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drawings/drawing5.xml" ContentType="application/vnd.openxmlformats-officedocument.drawing+xml"/>
  <Override PartName="/xl/comments6.xml" ContentType="application/vnd.openxmlformats-officedocument.spreadsheetml.comments+xml"/>
  <Override PartName="/xl/comments7.xml" ContentType="application/vnd.openxmlformats-officedocument.spreadsheetml.comments+xml"/>
  <Override PartName="/xl/drawings/drawing6.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drawings/drawing7.xml" ContentType="application/vnd.openxmlformats-officedocument.drawing+xml"/>
  <Override PartName="/xl/comments10.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60" windowWidth="20520" windowHeight="7485" tabRatio="604"/>
  </bookViews>
  <sheets>
    <sheet name="様式９－１（保険者入力票①）" sheetId="6" r:id="rId1"/>
    <sheet name="様式９－１（記入例）" sheetId="14" r:id="rId2"/>
    <sheet name="様式９－２（保険者入力票②）" sheetId="2" r:id="rId3"/>
    <sheet name="様式９－２（記入例）" sheetId="15" r:id="rId4"/>
    <sheet name="様式９－３（保険者入力③）" sheetId="33" r:id="rId5"/>
    <sheet name="様式９－３（保険者入力③） (記入例)" sheetId="17" r:id="rId6"/>
    <sheet name="様式９－４（保険者入力④）" sheetId="19" r:id="rId7"/>
    <sheet name="様式９－４（保険者入力④）(記入例)" sheetId="22" r:id="rId8"/>
    <sheet name="様式９－５（保険者入力⑤）" sheetId="26" r:id="rId9"/>
    <sheet name="様式９－５（保険者入力⑤）(記入例)" sheetId="32" r:id="rId10"/>
    <sheet name="都道府県用⇒" sheetId="8" r:id="rId11"/>
    <sheet name="様式９－１（貼付元①）" sheetId="29" r:id="rId12"/>
    <sheet name="様式９－１（貼付先①）" sheetId="30" r:id="rId13"/>
    <sheet name="様式９－１（都道府県集計票①）" sheetId="31" r:id="rId14"/>
    <sheet name="様式９－２（貼付元②）" sheetId="4" r:id="rId15"/>
    <sheet name="様式９－２（貼付先②）" sheetId="5" r:id="rId16"/>
    <sheet name="様式９－２（都道府県集計票②）" sheetId="1" r:id="rId17"/>
    <sheet name="様式９－３（貼付元③）" sheetId="12" r:id="rId18"/>
    <sheet name="様式９－３都道府県集計用（貼付先③）" sheetId="13" r:id="rId19"/>
    <sheet name="様式９－４（貼付元④）" sheetId="20" r:id="rId20"/>
    <sheet name="様式９－４都道府県集計用（貼付先④）" sheetId="21" r:id="rId21"/>
    <sheet name="様式９－５（貼付元）" sheetId="27" r:id="rId22"/>
    <sheet name="様式９－５都道府県集計用（貼付先）" sheetId="28" r:id="rId23"/>
  </sheets>
  <definedNames>
    <definedName name="_Fill" localSheetId="1" hidden="1">#REF!</definedName>
    <definedName name="_Fill" localSheetId="3" hidden="1">#REF!</definedName>
    <definedName name="_Fill" localSheetId="15" hidden="1">#REF!</definedName>
    <definedName name="_Fill" localSheetId="5" hidden="1">#REF!</definedName>
    <definedName name="_Fill" localSheetId="9" hidden="1">#REF!</definedName>
    <definedName name="_Fill" localSheetId="22" hidden="1">#REF!</definedName>
    <definedName name="_Fill" hidden="1">#REF!</definedName>
    <definedName name="_xlnm._FilterDatabase" localSheetId="3" hidden="1">'様式９－２（記入例）'!$AC$3:$AE$1866</definedName>
    <definedName name="_xlnm._FilterDatabase" localSheetId="2" hidden="1">'様式９－２（保険者入力票②）'!$AC$3:$AE$1866</definedName>
    <definedName name="_xlnm.Print_Area" localSheetId="1">'様式９－１（記入例）'!$A$1:$P$92</definedName>
    <definedName name="_xlnm.Print_Area" localSheetId="13">'様式９－１（都道府県集計票①）'!$A$1:$N$94</definedName>
    <definedName name="_xlnm.Print_Area" localSheetId="0">'様式９－１（保険者入力票①）'!$A$1:$P$92</definedName>
    <definedName name="_xlnm.Print_Area" localSheetId="3">'様式９－２（記入例）'!$A$1:$W$48</definedName>
    <definedName name="_xlnm.Print_Area" localSheetId="14">'様式９－２（貼付元②）'!$A$1:$D$10</definedName>
    <definedName name="_xlnm.Print_Area" localSheetId="16">'様式９－２（都道府県集計票②）'!$A$1:$M$3,'様式９－２（都道府県集計票②）'!#REF!,'様式９－２（都道府県集計票②）'!#REF!,'様式９－２（都道府県集計票②）'!#REF!,'様式９－２（都道府県集計票②）'!#REF!</definedName>
    <definedName name="_xlnm.Print_Area" localSheetId="2">'様式９－２（保険者入力票②）'!$A$1:$W$48</definedName>
    <definedName name="_xlnm.Print_Area" localSheetId="4">'様式９－３（保険者入力③）'!$B$1:$AF$25</definedName>
    <definedName name="_xlnm.Print_Area" localSheetId="8">'様式９－５（保険者入力⑤）'!$A$1:$J$34</definedName>
    <definedName name="_xlnm.Print_Area" localSheetId="9">'様式９－５（保険者入力⑤）(記入例)'!$A$1:$J$34</definedName>
    <definedName name="_xlnm.Print_Titles" localSheetId="3">'様式９－２（記入例）'!$1:$4</definedName>
    <definedName name="_xlnm.Print_Titles" localSheetId="16">'様式９－２（都道府県集計票②）'!$1:$2</definedName>
    <definedName name="_xlnm.Print_Titles" localSheetId="2">'様式９－２（保険者入力票②）'!$1:$4</definedName>
  </definedNames>
  <calcPr calcId="145621"/>
</workbook>
</file>

<file path=xl/calcChain.xml><?xml version="1.0" encoding="utf-8"?>
<calcChain xmlns="http://schemas.openxmlformats.org/spreadsheetml/2006/main">
  <c r="A6" i="12" l="1"/>
  <c r="FW6" i="12"/>
  <c r="FV6" i="12"/>
  <c r="FU6" i="12"/>
  <c r="FT6" i="12"/>
  <c r="FS6" i="12"/>
  <c r="FR6" i="12"/>
  <c r="FQ6" i="12"/>
  <c r="FP6" i="12"/>
  <c r="FO6" i="12"/>
  <c r="FN6" i="12"/>
  <c r="FM6" i="12"/>
  <c r="FL6" i="12"/>
  <c r="FK6" i="12"/>
  <c r="FJ6" i="12"/>
  <c r="FI6" i="12"/>
  <c r="FH6" i="12"/>
  <c r="FG6" i="12"/>
  <c r="FF6" i="12"/>
  <c r="FE6" i="12"/>
  <c r="FD6" i="12"/>
  <c r="FC6" i="12"/>
  <c r="FB6" i="12"/>
  <c r="FA6" i="12"/>
  <c r="EZ6" i="12"/>
  <c r="EY6" i="12"/>
  <c r="EX6" i="12"/>
  <c r="EW6" i="12"/>
  <c r="EV6" i="12"/>
  <c r="EU6" i="12"/>
  <c r="ET6" i="12"/>
  <c r="ES6" i="12"/>
  <c r="ER6" i="12"/>
  <c r="EQ6" i="12"/>
  <c r="EP6" i="12"/>
  <c r="EO6" i="12"/>
  <c r="EN6" i="12"/>
  <c r="EM6" i="12"/>
  <c r="EL6" i="12"/>
  <c r="EK6" i="12"/>
  <c r="EJ6" i="12"/>
  <c r="EI6" i="12"/>
  <c r="EH6" i="12"/>
  <c r="EG6" i="12"/>
  <c r="EF6" i="12"/>
  <c r="EE6" i="12"/>
  <c r="ED6" i="12"/>
  <c r="EC6" i="12"/>
  <c r="EB6" i="12"/>
  <c r="EA6" i="12"/>
  <c r="DZ6" i="12"/>
  <c r="DY6" i="12"/>
  <c r="DX6" i="12"/>
  <c r="DW6" i="12"/>
  <c r="DV6" i="12"/>
  <c r="DU6" i="12"/>
  <c r="DT6" i="12"/>
  <c r="DS6" i="12"/>
  <c r="DR6" i="12"/>
  <c r="DQ6" i="12"/>
  <c r="DP6" i="12"/>
  <c r="DO6" i="12"/>
  <c r="DN6" i="12"/>
  <c r="DM6" i="12"/>
  <c r="DL6" i="12"/>
  <c r="DK6" i="12"/>
  <c r="DJ6" i="12"/>
  <c r="DI6" i="12"/>
  <c r="DH6" i="12"/>
  <c r="DG6" i="12"/>
  <c r="DF6" i="12"/>
  <c r="DE6" i="12"/>
  <c r="DD6" i="12"/>
  <c r="DC6" i="12"/>
  <c r="DB6" i="12"/>
  <c r="DA6" i="12"/>
  <c r="CZ6" i="12"/>
  <c r="CY6" i="12"/>
  <c r="CX6" i="12"/>
  <c r="CW6" i="12"/>
  <c r="CV6" i="12"/>
  <c r="CU6" i="12"/>
  <c r="CT6" i="12"/>
  <c r="CS6" i="12"/>
  <c r="CR6" i="12"/>
  <c r="CQ6" i="12"/>
  <c r="CP6" i="12"/>
  <c r="CO6" i="12"/>
  <c r="CN6" i="12"/>
  <c r="CM6" i="12"/>
  <c r="CL6" i="12"/>
  <c r="CK6" i="12"/>
  <c r="CJ6" i="12"/>
  <c r="CI6" i="12"/>
  <c r="CH6" i="12"/>
  <c r="CG6" i="12"/>
  <c r="CF6" i="12"/>
  <c r="CE6" i="12"/>
  <c r="CD6" i="12"/>
  <c r="CC6" i="12"/>
  <c r="CB6" i="12"/>
  <c r="CA6" i="12"/>
  <c r="BZ6" i="12"/>
  <c r="BY6" i="12"/>
  <c r="BX6" i="12"/>
  <c r="BW6" i="12"/>
  <c r="BV6" i="12"/>
  <c r="BU6" i="12"/>
  <c r="BT6" i="12"/>
  <c r="BS6" i="12"/>
  <c r="BR6" i="12"/>
  <c r="BQ6" i="12"/>
  <c r="BP6" i="12"/>
  <c r="BO6" i="12"/>
  <c r="BN6" i="12"/>
  <c r="BM6" i="12"/>
  <c r="BL6" i="12"/>
  <c r="BK6" i="12"/>
  <c r="BJ6" i="12"/>
  <c r="BI6" i="12"/>
  <c r="BH6" i="12"/>
  <c r="BG6" i="12"/>
  <c r="BF6" i="12"/>
  <c r="BE6" i="12"/>
  <c r="BD6" i="12"/>
  <c r="BC6" i="12"/>
  <c r="BB6" i="12"/>
  <c r="BA6" i="12"/>
  <c r="AZ6" i="12"/>
  <c r="AY6" i="12"/>
  <c r="AX6" i="12"/>
  <c r="AW6" i="12"/>
  <c r="AV6" i="12"/>
  <c r="AU6" i="12"/>
  <c r="AT6" i="12"/>
  <c r="AS6" i="12"/>
  <c r="AR6" i="12"/>
  <c r="AQ6" i="12"/>
  <c r="AP6" i="12"/>
  <c r="AO6" i="12"/>
  <c r="AN6" i="12"/>
  <c r="AM6" i="12"/>
  <c r="AL6" i="12"/>
  <c r="AK6" i="12"/>
  <c r="AJ6" i="12"/>
  <c r="AI6" i="12"/>
  <c r="AH6" i="12"/>
  <c r="AG6" i="12"/>
  <c r="AF6" i="12"/>
  <c r="AE6" i="12"/>
  <c r="AD6" i="12"/>
  <c r="AC6" i="12"/>
  <c r="AB6" i="12"/>
  <c r="AA6" i="12"/>
  <c r="Z6" i="12"/>
  <c r="Y6" i="12"/>
  <c r="X6" i="12"/>
  <c r="W6" i="12"/>
  <c r="V6" i="12"/>
  <c r="U6" i="12"/>
  <c r="T6" i="12"/>
  <c r="S6" i="12"/>
  <c r="R6" i="12"/>
  <c r="Q6" i="12"/>
  <c r="P6" i="12"/>
  <c r="O6" i="12"/>
  <c r="N6" i="12"/>
  <c r="M6" i="12"/>
  <c r="L6" i="12"/>
  <c r="K6" i="12"/>
  <c r="J6" i="12"/>
  <c r="I6" i="12"/>
  <c r="H6" i="12"/>
  <c r="G6" i="12"/>
  <c r="F6" i="12"/>
  <c r="E6" i="12"/>
  <c r="D6" i="12"/>
  <c r="C6" i="12"/>
  <c r="AJ2" i="33"/>
  <c r="E3" i="33" s="1"/>
  <c r="B6" i="12" s="1"/>
  <c r="C3" i="33" l="1"/>
  <c r="L2" i="32"/>
  <c r="BS165" i="28"/>
  <c r="BP165" i="28"/>
  <c r="BM165" i="28"/>
  <c r="BJ165" i="28"/>
  <c r="BG165" i="28"/>
  <c r="BD165" i="28"/>
  <c r="BU165" i="28"/>
  <c r="BT165" i="28"/>
  <c r="BR165" i="28"/>
  <c r="BQ165" i="28"/>
  <c r="BO165" i="28"/>
  <c r="BN165" i="28"/>
  <c r="BL165" i="28"/>
  <c r="BK165" i="28"/>
  <c r="BI165" i="28"/>
  <c r="BH165" i="28"/>
  <c r="BF165" i="28"/>
  <c r="BE165" i="28"/>
  <c r="BC165" i="28"/>
  <c r="BB165" i="28"/>
  <c r="AZ165" i="28"/>
  <c r="AY165" i="28"/>
  <c r="AW165" i="28"/>
  <c r="AV165" i="28"/>
  <c r="AT165" i="28"/>
  <c r="AS165" i="28"/>
  <c r="AQ165" i="28"/>
  <c r="AP165" i="28"/>
  <c r="AN165" i="28"/>
  <c r="AM165" i="28"/>
  <c r="BA165" i="28"/>
  <c r="AX165" i="28"/>
  <c r="AU165" i="28"/>
  <c r="AR165" i="28"/>
  <c r="AO165" i="28"/>
  <c r="AL165" i="28"/>
  <c r="AK165" i="28"/>
  <c r="AJ165" i="28"/>
  <c r="AI165" i="28"/>
  <c r="AH165" i="28"/>
  <c r="AG165" i="28"/>
  <c r="AF165" i="28"/>
  <c r="AE165" i="28"/>
  <c r="AD165" i="28"/>
  <c r="AC165" i="28"/>
  <c r="AB165" i="28"/>
  <c r="AA165" i="28"/>
  <c r="Z165" i="28"/>
  <c r="Y165" i="28"/>
  <c r="X165" i="28"/>
  <c r="W165" i="28"/>
  <c r="V165" i="28"/>
  <c r="U165" i="28"/>
  <c r="T165" i="28"/>
  <c r="S165" i="28"/>
  <c r="R165" i="28"/>
  <c r="Q165" i="28"/>
  <c r="P165" i="28"/>
  <c r="O165" i="28"/>
  <c r="N165" i="28"/>
  <c r="M165" i="28"/>
  <c r="L165" i="28"/>
  <c r="K165" i="28"/>
  <c r="J165" i="28"/>
  <c r="I165" i="28"/>
  <c r="H165" i="28"/>
  <c r="G165" i="28"/>
  <c r="F165" i="28"/>
  <c r="E165" i="28"/>
  <c r="W5" i="27"/>
  <c r="G5" i="27"/>
  <c r="E5" i="27"/>
  <c r="F5" i="27"/>
  <c r="D6" i="20" l="1"/>
  <c r="A6" i="20"/>
  <c r="AI5" i="19"/>
  <c r="AI6" i="19"/>
  <c r="AH5" i="19"/>
  <c r="A164" i="13"/>
  <c r="A163" i="13"/>
  <c r="A162" i="13"/>
  <c r="A161" i="13"/>
  <c r="A160" i="13"/>
  <c r="A159" i="13"/>
  <c r="L88" i="31" l="1"/>
  <c r="L87" i="31"/>
  <c r="ES168" i="30"/>
  <c r="ER168" i="30"/>
  <c r="EQ168" i="30"/>
  <c r="EP168" i="30"/>
  <c r="EO168" i="30"/>
  <c r="EN168" i="30"/>
  <c r="EM168" i="30"/>
  <c r="EL168" i="30"/>
  <c r="EK168" i="30"/>
  <c r="EJ168" i="30"/>
  <c r="EI168" i="30"/>
  <c r="EH168" i="30"/>
  <c r="EG168" i="30"/>
  <c r="EF168" i="30"/>
  <c r="EE168" i="30"/>
  <c r="ED168" i="30"/>
  <c r="EC168" i="30"/>
  <c r="EB168" i="30"/>
  <c r="EA168" i="30"/>
  <c r="DZ168" i="30"/>
  <c r="DY168" i="30"/>
  <c r="DX168" i="30"/>
  <c r="DW168" i="30"/>
  <c r="DV168" i="30"/>
  <c r="DU168" i="30"/>
  <c r="DT168" i="30"/>
  <c r="DS168" i="30"/>
  <c r="DR168" i="30"/>
  <c r="DQ168" i="30"/>
  <c r="DP168" i="30"/>
  <c r="DO168" i="30"/>
  <c r="DN168" i="30"/>
  <c r="DM168" i="30"/>
  <c r="DL168" i="30"/>
  <c r="DK168" i="30"/>
  <c r="DJ168" i="30"/>
  <c r="DI168" i="30"/>
  <c r="DH168" i="30"/>
  <c r="DG168" i="30"/>
  <c r="DF168" i="30"/>
  <c r="DE168" i="30"/>
  <c r="DD168" i="30"/>
  <c r="DC168" i="30"/>
  <c r="DB168" i="30"/>
  <c r="DA168" i="30"/>
  <c r="CZ168" i="30"/>
  <c r="CY168" i="30"/>
  <c r="CX168" i="30"/>
  <c r="CW168" i="30"/>
  <c r="CV168" i="30"/>
  <c r="CU168" i="30"/>
  <c r="CT168" i="30"/>
  <c r="CS168" i="30"/>
  <c r="CR168" i="30"/>
  <c r="CQ168" i="30"/>
  <c r="CP168" i="30"/>
  <c r="CO168" i="30"/>
  <c r="CN168" i="30"/>
  <c r="CM168" i="30"/>
  <c r="CL168" i="30"/>
  <c r="CK168" i="30"/>
  <c r="CJ168" i="30"/>
  <c r="CI168" i="30"/>
  <c r="CH168" i="30"/>
  <c r="CG168" i="30"/>
  <c r="CF168" i="30"/>
  <c r="CE168" i="30"/>
  <c r="CD168" i="30"/>
  <c r="CC168" i="30"/>
  <c r="CB168" i="30"/>
  <c r="CA168" i="30"/>
  <c r="BZ168" i="30"/>
  <c r="BY168" i="30"/>
  <c r="BX168" i="30"/>
  <c r="BW168" i="30"/>
  <c r="BV168" i="30"/>
  <c r="BU168" i="30"/>
  <c r="BT168" i="30"/>
  <c r="BS168" i="30"/>
  <c r="BR168" i="30"/>
  <c r="BQ168" i="30"/>
  <c r="BP168" i="30"/>
  <c r="BO168" i="30"/>
  <c r="BN168" i="30"/>
  <c r="BM168" i="30"/>
  <c r="BL168" i="30"/>
  <c r="BK168" i="30"/>
  <c r="BJ168" i="30"/>
  <c r="BI168" i="30"/>
  <c r="BH168" i="30"/>
  <c r="BG168" i="30"/>
  <c r="BF168" i="30"/>
  <c r="BE168" i="30"/>
  <c r="BD168" i="30"/>
  <c r="BC168" i="30"/>
  <c r="BB168" i="30"/>
  <c r="BA168" i="30"/>
  <c r="AZ168" i="30"/>
  <c r="AY168" i="30"/>
  <c r="AX168" i="30"/>
  <c r="AW168" i="30"/>
  <c r="AV168" i="30"/>
  <c r="AU168" i="30"/>
  <c r="AT168" i="30"/>
  <c r="AS168" i="30"/>
  <c r="AR168" i="30"/>
  <c r="AQ168" i="30"/>
  <c r="AP168" i="30"/>
  <c r="AO168" i="30"/>
  <c r="AN168" i="30"/>
  <c r="AM168" i="30"/>
  <c r="AL168" i="30"/>
  <c r="AK168" i="30"/>
  <c r="AJ168" i="30"/>
  <c r="AI168" i="30"/>
  <c r="AH168" i="30"/>
  <c r="AG168" i="30"/>
  <c r="AF168" i="30"/>
  <c r="AE168" i="30"/>
  <c r="K35" i="6" l="1"/>
  <c r="EM6" i="29" l="1"/>
  <c r="EL6" i="29"/>
  <c r="EO6" i="29"/>
  <c r="E86" i="6"/>
  <c r="EN6" i="29" s="1"/>
  <c r="L93" i="31"/>
  <c r="L92" i="31"/>
  <c r="L91" i="31"/>
  <c r="L90" i="31"/>
  <c r="L82" i="31"/>
  <c r="L81" i="31"/>
  <c r="L80" i="31"/>
  <c r="L79" i="31"/>
  <c r="L78" i="31"/>
  <c r="L73" i="31"/>
  <c r="K73" i="31"/>
  <c r="J73" i="31"/>
  <c r="I73" i="31"/>
  <c r="L72" i="31"/>
  <c r="K72" i="31"/>
  <c r="J72" i="31"/>
  <c r="I72" i="31"/>
  <c r="L71" i="31"/>
  <c r="K71" i="31"/>
  <c r="J71" i="31"/>
  <c r="I71" i="31"/>
  <c r="L70" i="31"/>
  <c r="K70" i="31"/>
  <c r="J70" i="31"/>
  <c r="I70" i="31"/>
  <c r="L69" i="31"/>
  <c r="K69" i="31"/>
  <c r="J69" i="31"/>
  <c r="I69" i="31"/>
  <c r="L68" i="31"/>
  <c r="K68" i="31"/>
  <c r="J68" i="31"/>
  <c r="I68" i="31"/>
  <c r="L67" i="31"/>
  <c r="K67" i="31"/>
  <c r="J67" i="31"/>
  <c r="I67" i="31"/>
  <c r="L66" i="31"/>
  <c r="K66" i="31"/>
  <c r="J66" i="31"/>
  <c r="I66" i="31"/>
  <c r="L65" i="31"/>
  <c r="K65" i="31"/>
  <c r="J65" i="31"/>
  <c r="I65" i="31"/>
  <c r="L64" i="31"/>
  <c r="K64" i="31"/>
  <c r="J64" i="31"/>
  <c r="I64" i="31"/>
  <c r="L63" i="31"/>
  <c r="K63" i="31"/>
  <c r="J63" i="31"/>
  <c r="I63" i="31"/>
  <c r="L62" i="31"/>
  <c r="K62" i="31"/>
  <c r="J62" i="31"/>
  <c r="I62" i="31"/>
  <c r="L61" i="31"/>
  <c r="K61" i="31"/>
  <c r="J61" i="31"/>
  <c r="I61" i="31"/>
  <c r="L60" i="31"/>
  <c r="K60" i="31"/>
  <c r="J60" i="31"/>
  <c r="I60" i="31"/>
  <c r="L54" i="31"/>
  <c r="K54" i="31"/>
  <c r="J54" i="31"/>
  <c r="I54" i="31"/>
  <c r="L53" i="31"/>
  <c r="K53" i="31"/>
  <c r="J53" i="31"/>
  <c r="I53" i="31"/>
  <c r="L52" i="31"/>
  <c r="K52" i="31"/>
  <c r="J52" i="31"/>
  <c r="I52" i="31"/>
  <c r="L51" i="31"/>
  <c r="K51" i="31"/>
  <c r="J51" i="31"/>
  <c r="I51" i="31"/>
  <c r="L50" i="31"/>
  <c r="K50" i="31"/>
  <c r="J50" i="31"/>
  <c r="I50" i="31"/>
  <c r="L49" i="31"/>
  <c r="K49" i="31"/>
  <c r="J49" i="31"/>
  <c r="I49" i="31"/>
  <c r="L48" i="31"/>
  <c r="K48" i="31"/>
  <c r="J48" i="31"/>
  <c r="I48" i="31"/>
  <c r="L46" i="31"/>
  <c r="K46" i="31"/>
  <c r="J46" i="31"/>
  <c r="I46" i="31"/>
  <c r="L45" i="31"/>
  <c r="K45" i="31"/>
  <c r="J45" i="31"/>
  <c r="I45" i="31"/>
  <c r="L44" i="31"/>
  <c r="K44" i="31"/>
  <c r="J44" i="31"/>
  <c r="I44" i="31"/>
  <c r="L43" i="31"/>
  <c r="K43" i="31"/>
  <c r="J43" i="31"/>
  <c r="I43" i="31"/>
  <c r="H35" i="31"/>
  <c r="D35" i="31"/>
  <c r="H34" i="31"/>
  <c r="D34" i="31"/>
  <c r="L28" i="31"/>
  <c r="K28" i="31"/>
  <c r="J28" i="31"/>
  <c r="I28" i="31"/>
  <c r="H28" i="31"/>
  <c r="G28" i="31"/>
  <c r="F28" i="31"/>
  <c r="E28" i="31"/>
  <c r="D28" i="31"/>
  <c r="L20" i="31"/>
  <c r="K20" i="31"/>
  <c r="J20" i="31"/>
  <c r="I20" i="31"/>
  <c r="H20" i="31"/>
  <c r="G20" i="31"/>
  <c r="F20" i="31"/>
  <c r="E20" i="31"/>
  <c r="D20" i="31"/>
  <c r="L12" i="31"/>
  <c r="K12" i="31"/>
  <c r="J12" i="31"/>
  <c r="I12" i="31"/>
  <c r="H12" i="31"/>
  <c r="G12" i="31"/>
  <c r="F12" i="31"/>
  <c r="E12" i="31"/>
  <c r="D12" i="31"/>
  <c r="AK4" i="31"/>
  <c r="AI4" i="31"/>
  <c r="AH3" i="31"/>
  <c r="AD168" i="30"/>
  <c r="AC168" i="30"/>
  <c r="AB168" i="30"/>
  <c r="AA168" i="30"/>
  <c r="Z168" i="30"/>
  <c r="Y168" i="30"/>
  <c r="X168" i="30"/>
  <c r="W168" i="30"/>
  <c r="V168" i="30"/>
  <c r="U168" i="30"/>
  <c r="T168" i="30"/>
  <c r="S168" i="30"/>
  <c r="R168" i="30"/>
  <c r="Q168" i="30"/>
  <c r="P168" i="30"/>
  <c r="O168" i="30"/>
  <c r="N168" i="30"/>
  <c r="M168" i="30"/>
  <c r="L168" i="30"/>
  <c r="K168" i="30"/>
  <c r="J168" i="30"/>
  <c r="I168" i="30"/>
  <c r="H168" i="30"/>
  <c r="G168" i="30"/>
  <c r="F168" i="30"/>
  <c r="E168" i="30"/>
  <c r="D168" i="30"/>
  <c r="ER6" i="29"/>
  <c r="EQ6" i="29"/>
  <c r="EP6" i="29"/>
  <c r="EJ6" i="29"/>
  <c r="EI6" i="29"/>
  <c r="EH6" i="29"/>
  <c r="EG6" i="29"/>
  <c r="EF6" i="29"/>
  <c r="ED6" i="29"/>
  <c r="EC6" i="29"/>
  <c r="EB6" i="29"/>
  <c r="EA6" i="29"/>
  <c r="DZ6" i="29"/>
  <c r="DY6" i="29"/>
  <c r="DX6" i="29"/>
  <c r="DW6" i="29"/>
  <c r="DV6" i="29"/>
  <c r="DU6" i="29"/>
  <c r="DT6" i="29"/>
  <c r="DS6" i="29"/>
  <c r="DR6" i="29"/>
  <c r="DQ6" i="29"/>
  <c r="DP6" i="29"/>
  <c r="DO6" i="29"/>
  <c r="DN6" i="29"/>
  <c r="DM6" i="29"/>
  <c r="DL6" i="29"/>
  <c r="DK6" i="29"/>
  <c r="DJ6" i="29"/>
  <c r="DI6" i="29"/>
  <c r="DH6" i="29"/>
  <c r="DG6" i="29"/>
  <c r="DF6" i="29"/>
  <c r="DE6" i="29"/>
  <c r="DD6" i="29"/>
  <c r="DC6" i="29"/>
  <c r="DB6" i="29"/>
  <c r="DA6" i="29"/>
  <c r="CZ6" i="29"/>
  <c r="CY6" i="29"/>
  <c r="CX6" i="29"/>
  <c r="CW6" i="29"/>
  <c r="CV6" i="29"/>
  <c r="CU6" i="29"/>
  <c r="CT6" i="29"/>
  <c r="CS6" i="29"/>
  <c r="CR6" i="29"/>
  <c r="CQ6" i="29"/>
  <c r="CP6" i="29"/>
  <c r="CO6" i="29"/>
  <c r="CN6" i="29"/>
  <c r="CM6" i="29"/>
  <c r="CL6" i="29"/>
  <c r="CK6" i="29"/>
  <c r="CJ6" i="29"/>
  <c r="CI6" i="29"/>
  <c r="CH6" i="29"/>
  <c r="CG6" i="29"/>
  <c r="CF6" i="29"/>
  <c r="CE6" i="29"/>
  <c r="CD6" i="29"/>
  <c r="CC6" i="29"/>
  <c r="CB6" i="29"/>
  <c r="CA6" i="29"/>
  <c r="BZ6" i="29"/>
  <c r="BY6" i="29"/>
  <c r="BX6" i="29"/>
  <c r="BW6" i="29"/>
  <c r="BV6" i="29"/>
  <c r="BU6" i="29"/>
  <c r="BT6" i="29"/>
  <c r="BS6" i="29"/>
  <c r="BR6" i="29"/>
  <c r="BQ6" i="29"/>
  <c r="BP6" i="29"/>
  <c r="BO6" i="29"/>
  <c r="BN6" i="29"/>
  <c r="BM6" i="29"/>
  <c r="BL6" i="29"/>
  <c r="BK6" i="29"/>
  <c r="BJ6" i="29"/>
  <c r="BI6" i="29"/>
  <c r="BH6" i="29"/>
  <c r="BG6" i="29"/>
  <c r="BF6" i="29"/>
  <c r="BE6" i="29"/>
  <c r="BD6" i="29"/>
  <c r="BC6" i="29"/>
  <c r="BB6" i="29"/>
  <c r="BA6" i="29"/>
  <c r="AZ6" i="29"/>
  <c r="AY6" i="29"/>
  <c r="AX6" i="29"/>
  <c r="AW6" i="29"/>
  <c r="AV6" i="29"/>
  <c r="AU6" i="29"/>
  <c r="AT6" i="29"/>
  <c r="AS6" i="29"/>
  <c r="AR6" i="29"/>
  <c r="AQ6" i="29"/>
  <c r="AP6" i="29"/>
  <c r="AO6" i="29"/>
  <c r="AN6" i="29"/>
  <c r="AM6" i="29"/>
  <c r="AL6" i="29"/>
  <c r="AK6" i="29"/>
  <c r="AJ6" i="29"/>
  <c r="AI6" i="29"/>
  <c r="AH6" i="29"/>
  <c r="AG6" i="29"/>
  <c r="AF6" i="29"/>
  <c r="AE6" i="29"/>
  <c r="AC6" i="29"/>
  <c r="AB6" i="29"/>
  <c r="AA6" i="29"/>
  <c r="Z6" i="29"/>
  <c r="Y6" i="29"/>
  <c r="X6" i="29"/>
  <c r="W6" i="29"/>
  <c r="V6" i="29"/>
  <c r="T6" i="29"/>
  <c r="S6" i="29"/>
  <c r="R6" i="29"/>
  <c r="Q6" i="29"/>
  <c r="P6" i="29"/>
  <c r="O6" i="29"/>
  <c r="N6" i="29"/>
  <c r="M6" i="29"/>
  <c r="K6" i="29"/>
  <c r="J6" i="29"/>
  <c r="I6" i="29"/>
  <c r="H6" i="29"/>
  <c r="G6" i="29"/>
  <c r="F6" i="29"/>
  <c r="E6" i="29"/>
  <c r="D6" i="29"/>
  <c r="C6" i="29"/>
  <c r="E91" i="14"/>
  <c r="E86" i="14"/>
  <c r="AK5" i="31" l="1"/>
  <c r="F4" i="31"/>
  <c r="L5" i="27"/>
  <c r="K5" i="27"/>
  <c r="BU5" i="27" l="1"/>
  <c r="BT5" i="27"/>
  <c r="BR5" i="27"/>
  <c r="BQ5" i="27"/>
  <c r="BO5" i="27"/>
  <c r="BN5" i="27"/>
  <c r="BL5" i="27"/>
  <c r="BK5" i="27"/>
  <c r="BI5" i="27"/>
  <c r="BH5" i="27"/>
  <c r="BF5" i="27"/>
  <c r="BE5" i="27"/>
  <c r="BC5" i="27"/>
  <c r="BB5" i="27"/>
  <c r="BA5" i="27"/>
  <c r="AZ5" i="27"/>
  <c r="AY5" i="27"/>
  <c r="AX5" i="27"/>
  <c r="AW5" i="27"/>
  <c r="AV5" i="27"/>
  <c r="AU5" i="27"/>
  <c r="AT5" i="27"/>
  <c r="AS5" i="27"/>
  <c r="AR5" i="27"/>
  <c r="AQ5" i="27"/>
  <c r="AP5" i="27"/>
  <c r="AO5" i="27"/>
  <c r="AN5" i="27"/>
  <c r="AM5" i="27"/>
  <c r="AL5" i="27"/>
  <c r="AK5" i="27"/>
  <c r="AJ5" i="27"/>
  <c r="AI5" i="27"/>
  <c r="AH5" i="27"/>
  <c r="AG5" i="27"/>
  <c r="AF5" i="27"/>
  <c r="AE5" i="27"/>
  <c r="AD5" i="27"/>
  <c r="AC5" i="27"/>
  <c r="AB5" i="27"/>
  <c r="AA5" i="27"/>
  <c r="Z5" i="27"/>
  <c r="Y5" i="27"/>
  <c r="X5" i="27"/>
  <c r="V5" i="27"/>
  <c r="U5" i="27"/>
  <c r="T5" i="27"/>
  <c r="S5" i="27"/>
  <c r="R5" i="27"/>
  <c r="Q5" i="27"/>
  <c r="P5" i="27"/>
  <c r="O5" i="27"/>
  <c r="N5" i="27"/>
  <c r="M5" i="27"/>
  <c r="H5" i="27"/>
  <c r="J5" i="27"/>
  <c r="I5" i="27"/>
  <c r="BS5" i="27"/>
  <c r="BP5" i="27"/>
  <c r="BM5" i="27"/>
  <c r="BJ5" i="27"/>
  <c r="BG5" i="27"/>
  <c r="BD5" i="27"/>
  <c r="C5" i="27"/>
  <c r="A5" i="27"/>
  <c r="L2" i="26" l="1"/>
  <c r="G2" i="26" s="1"/>
  <c r="D5" i="27" s="1"/>
  <c r="G1" i="26" l="1"/>
  <c r="B5" i="27" s="1"/>
  <c r="T14" i="22" l="1"/>
  <c r="J14" i="22"/>
  <c r="X12" i="22"/>
  <c r="N12" i="22"/>
  <c r="P10" i="22"/>
  <c r="T10" i="22" s="1"/>
  <c r="J10" i="22"/>
  <c r="F10" i="22"/>
  <c r="L9" i="22"/>
  <c r="V8" i="22"/>
  <c r="L8" i="22"/>
  <c r="EK6" i="20" l="1"/>
  <c r="EJ6" i="20"/>
  <c r="EI6" i="20"/>
  <c r="EH6" i="20"/>
  <c r="EG6" i="20"/>
  <c r="EF6" i="20"/>
  <c r="EE6" i="20"/>
  <c r="ED6" i="20"/>
  <c r="EC6" i="20"/>
  <c r="EB6" i="20"/>
  <c r="EA6" i="20"/>
  <c r="DZ6" i="20"/>
  <c r="DY6" i="20"/>
  <c r="DX6" i="20"/>
  <c r="DW6" i="20"/>
  <c r="DV6" i="20"/>
  <c r="DU6" i="20"/>
  <c r="DT6" i="20"/>
  <c r="DS6" i="20"/>
  <c r="DR6" i="20"/>
  <c r="DQ6" i="20"/>
  <c r="DP6" i="20"/>
  <c r="DO6" i="20"/>
  <c r="DN6" i="20"/>
  <c r="DM6" i="20"/>
  <c r="DL6" i="20"/>
  <c r="DK6" i="20"/>
  <c r="DJ6" i="20"/>
  <c r="DI6" i="20"/>
  <c r="DH6" i="20"/>
  <c r="DG6" i="20"/>
  <c r="DF6" i="20"/>
  <c r="DE6" i="20"/>
  <c r="DD6" i="20"/>
  <c r="DC6" i="20"/>
  <c r="DB6" i="20"/>
  <c r="DA6" i="20"/>
  <c r="CZ6" i="20"/>
  <c r="CY6" i="20"/>
  <c r="CX6" i="20"/>
  <c r="CW6" i="20"/>
  <c r="CV6" i="20"/>
  <c r="CU6" i="20"/>
  <c r="CT6" i="20"/>
  <c r="CS6" i="20"/>
  <c r="CR6" i="20"/>
  <c r="CQ6" i="20"/>
  <c r="CP6" i="20"/>
  <c r="CO6" i="20"/>
  <c r="CN6" i="20"/>
  <c r="CM6" i="20"/>
  <c r="CL6" i="20"/>
  <c r="CK6" i="20"/>
  <c r="CJ6" i="20"/>
  <c r="CI6" i="20"/>
  <c r="CH6" i="20"/>
  <c r="CG6" i="20"/>
  <c r="CF6" i="20"/>
  <c r="CE6" i="20"/>
  <c r="CD6" i="20"/>
  <c r="CC6" i="20"/>
  <c r="CB6" i="20"/>
  <c r="CA6" i="20"/>
  <c r="BZ6" i="20"/>
  <c r="BY6" i="20"/>
  <c r="BX6" i="20"/>
  <c r="BW6" i="20"/>
  <c r="BV6" i="20"/>
  <c r="BU6" i="20"/>
  <c r="BT6" i="20"/>
  <c r="BS6" i="20"/>
  <c r="BR6" i="20"/>
  <c r="BQ6" i="20"/>
  <c r="BP6" i="20"/>
  <c r="BO6" i="20"/>
  <c r="BN6" i="20"/>
  <c r="BM6" i="20"/>
  <c r="BL6" i="20"/>
  <c r="BK6" i="20"/>
  <c r="BJ6" i="20"/>
  <c r="BI6" i="20"/>
  <c r="BH6" i="20"/>
  <c r="BG6" i="20"/>
  <c r="BF6" i="20"/>
  <c r="BE6" i="20"/>
  <c r="BD6" i="20"/>
  <c r="BC6" i="20"/>
  <c r="BB6" i="20"/>
  <c r="BA6" i="20"/>
  <c r="AZ6" i="20"/>
  <c r="AY6" i="20"/>
  <c r="AX6" i="20"/>
  <c r="AW6" i="20"/>
  <c r="AV6" i="20"/>
  <c r="AU6" i="20"/>
  <c r="AT6" i="20"/>
  <c r="AS6" i="20"/>
  <c r="AQ6" i="20"/>
  <c r="AP6" i="20"/>
  <c r="AO6" i="20"/>
  <c r="AM6" i="20"/>
  <c r="AL6" i="20"/>
  <c r="AK6" i="20"/>
  <c r="AJ6" i="20"/>
  <c r="AI6" i="20"/>
  <c r="AG6" i="20"/>
  <c r="AF6" i="20"/>
  <c r="AE6" i="20"/>
  <c r="AC6" i="20"/>
  <c r="AB6" i="20"/>
  <c r="AA6" i="20"/>
  <c r="Z6" i="20"/>
  <c r="Y6" i="20"/>
  <c r="X6" i="20"/>
  <c r="V6" i="20"/>
  <c r="U6" i="20"/>
  <c r="T6" i="20"/>
  <c r="S6" i="20"/>
  <c r="R6" i="20"/>
  <c r="Q6" i="20"/>
  <c r="P6" i="20"/>
  <c r="O6" i="20"/>
  <c r="N6" i="20"/>
  <c r="L6" i="20"/>
  <c r="K6" i="20"/>
  <c r="J6" i="20"/>
  <c r="I6" i="20"/>
  <c r="H6" i="20"/>
  <c r="G6" i="20"/>
  <c r="F6" i="20"/>
  <c r="E6" i="20"/>
  <c r="EJ5" i="20"/>
  <c r="EH5" i="20"/>
  <c r="EF5" i="20"/>
  <c r="ED5" i="20"/>
  <c r="EB5" i="20"/>
  <c r="DZ5" i="20"/>
  <c r="DX5" i="20"/>
  <c r="DV5" i="20"/>
  <c r="DT5" i="20"/>
  <c r="DR5" i="20"/>
  <c r="DQ5" i="20"/>
  <c r="DM5" i="20"/>
  <c r="DK5" i="20"/>
  <c r="DI5" i="20"/>
  <c r="DG5" i="20"/>
  <c r="DE5" i="20"/>
  <c r="DC5" i="20"/>
  <c r="DA5" i="20"/>
  <c r="CY5" i="20"/>
  <c r="CW5" i="20"/>
  <c r="CU5" i="20"/>
  <c r="CT5" i="20"/>
  <c r="CP5" i="20"/>
  <c r="CN5" i="20"/>
  <c r="CL5" i="20"/>
  <c r="CJ5" i="20"/>
  <c r="CH5" i="20"/>
  <c r="CF5" i="20"/>
  <c r="CD5" i="20"/>
  <c r="CB5" i="20"/>
  <c r="BZ5" i="20"/>
  <c r="BX5" i="20"/>
  <c r="BS5" i="20"/>
  <c r="BQ5" i="20"/>
  <c r="BO5" i="20"/>
  <c r="BM5" i="20"/>
  <c r="BK5" i="20"/>
  <c r="BI5" i="20"/>
  <c r="BG5" i="20"/>
  <c r="BE5" i="20"/>
  <c r="BC5" i="20"/>
  <c r="BA5" i="20"/>
  <c r="AV5" i="20"/>
  <c r="AT5" i="20"/>
  <c r="AR5" i="20"/>
  <c r="AP5" i="20"/>
  <c r="AN5" i="20"/>
  <c r="AL5" i="20"/>
  <c r="AH5" i="20"/>
  <c r="AF5" i="20"/>
  <c r="AD5" i="20"/>
  <c r="Y5" i="20"/>
  <c r="W5" i="20"/>
  <c r="U5" i="20"/>
  <c r="S5" i="20"/>
  <c r="Q5" i="20"/>
  <c r="O5" i="20"/>
  <c r="M5" i="20"/>
  <c r="K5" i="20"/>
  <c r="I5" i="20"/>
  <c r="G5" i="20"/>
  <c r="P11" i="19"/>
  <c r="AN6" i="20" s="1"/>
  <c r="F11" i="19"/>
  <c r="AD6" i="20" s="1"/>
  <c r="L10" i="19"/>
  <c r="AJ5" i="20" s="1"/>
  <c r="V9" i="19"/>
  <c r="W6" i="20" s="1"/>
  <c r="L9" i="19"/>
  <c r="M6" i="20" s="1"/>
  <c r="T11" i="19" l="1"/>
  <c r="AR6" i="20" s="1"/>
  <c r="J11" i="19"/>
  <c r="AH6" i="20" s="1"/>
  <c r="A10" i="4" l="1"/>
  <c r="AJ2" i="17"/>
  <c r="CF174" i="5" l="1"/>
  <c r="FI174" i="5"/>
  <c r="FI10" i="4"/>
  <c r="CF10" i="4"/>
  <c r="IL174" i="5"/>
  <c r="C47" i="2"/>
  <c r="IL10" i="4" s="1"/>
  <c r="C47" i="15"/>
  <c r="D47" i="15" l="1"/>
  <c r="M39" i="15"/>
  <c r="K39" i="15"/>
  <c r="J39" i="15"/>
  <c r="H39" i="15"/>
  <c r="G39" i="15"/>
  <c r="E39" i="15"/>
  <c r="D39" i="15"/>
  <c r="B39" i="15"/>
  <c r="K32" i="15"/>
  <c r="J32" i="15"/>
  <c r="I32" i="15"/>
  <c r="H32" i="15"/>
  <c r="F32" i="15"/>
  <c r="E32" i="15"/>
  <c r="D32" i="15"/>
  <c r="C32" i="15"/>
  <c r="B32" i="15"/>
  <c r="U31" i="15"/>
  <c r="T31" i="15"/>
  <c r="S31" i="15"/>
  <c r="R31" i="15"/>
  <c r="P38" i="15" s="1"/>
  <c r="S38" i="15" s="1"/>
  <c r="P31" i="15"/>
  <c r="N38" i="15" s="1"/>
  <c r="O31" i="15"/>
  <c r="N31" i="15"/>
  <c r="M31" i="15"/>
  <c r="L31" i="15"/>
  <c r="U30" i="15"/>
  <c r="T30" i="15"/>
  <c r="S30" i="15"/>
  <c r="R30" i="15"/>
  <c r="P37" i="15" s="1"/>
  <c r="P30" i="15"/>
  <c r="N37" i="15" s="1"/>
  <c r="O30" i="15"/>
  <c r="N30" i="15"/>
  <c r="M30" i="15"/>
  <c r="L30" i="15"/>
  <c r="U23" i="15"/>
  <c r="T23" i="15"/>
  <c r="S23" i="15"/>
  <c r="S32" i="15" s="1"/>
  <c r="R23" i="15"/>
  <c r="P23" i="15"/>
  <c r="O23" i="15"/>
  <c r="N23" i="15"/>
  <c r="N32" i="15" s="1"/>
  <c r="M23" i="15"/>
  <c r="L23" i="15"/>
  <c r="K23" i="15"/>
  <c r="J23" i="15"/>
  <c r="T32" i="15" s="1"/>
  <c r="I23" i="15"/>
  <c r="H23" i="15"/>
  <c r="F23" i="15"/>
  <c r="E23" i="15"/>
  <c r="O32" i="15" s="1"/>
  <c r="D23" i="15"/>
  <c r="C23" i="15"/>
  <c r="B23" i="15"/>
  <c r="U14" i="15"/>
  <c r="T14" i="15"/>
  <c r="S14" i="15"/>
  <c r="R14" i="15"/>
  <c r="P14" i="15"/>
  <c r="O14" i="15"/>
  <c r="N14" i="15"/>
  <c r="M14" i="15"/>
  <c r="L14" i="15"/>
  <c r="K14" i="15"/>
  <c r="J14" i="15"/>
  <c r="I14" i="15"/>
  <c r="H14" i="15"/>
  <c r="R32" i="15" s="1"/>
  <c r="F14" i="15"/>
  <c r="E14" i="15"/>
  <c r="D14" i="15"/>
  <c r="C14" i="15"/>
  <c r="M32" i="15" s="1"/>
  <c r="B14" i="15"/>
  <c r="AC3" i="15"/>
  <c r="AC2" i="15"/>
  <c r="E80" i="14"/>
  <c r="E72" i="14"/>
  <c r="K35" i="14"/>
  <c r="O28" i="14"/>
  <c r="O20" i="14"/>
  <c r="O12" i="14"/>
  <c r="AI5" i="14"/>
  <c r="AI4" i="14"/>
  <c r="AK5" i="14" s="1"/>
  <c r="AH4" i="14"/>
  <c r="L32" i="15" l="1"/>
  <c r="P32" i="15"/>
  <c r="U32" i="15"/>
  <c r="N39" i="15"/>
  <c r="S37" i="15"/>
  <c r="P39" i="15"/>
  <c r="S39" i="15" s="1"/>
  <c r="AL5" i="14"/>
  <c r="AK6" i="14" s="1"/>
  <c r="R39" i="2"/>
  <c r="E91" i="6" l="1"/>
  <c r="ES6" i="29" s="1"/>
  <c r="CG174" i="5" l="1"/>
  <c r="FJ174" i="5"/>
  <c r="P75" i="1"/>
  <c r="L75" i="1"/>
  <c r="I75" i="1"/>
  <c r="F75" i="1"/>
  <c r="C75" i="1"/>
  <c r="Q70" i="1"/>
  <c r="G70" i="1"/>
  <c r="Q63" i="1"/>
  <c r="G63" i="1"/>
  <c r="Q56" i="1"/>
  <c r="G56" i="1"/>
  <c r="P39" i="1"/>
  <c r="P38" i="1"/>
  <c r="P37" i="1"/>
  <c r="HE174" i="5"/>
  <c r="H32" i="1" s="1"/>
  <c r="FJ10" i="4" l="1"/>
  <c r="CG10" i="4"/>
  <c r="AC2" i="2"/>
  <c r="U31" i="2" l="1"/>
  <c r="T31" i="2"/>
  <c r="S31" i="2"/>
  <c r="R31" i="2"/>
  <c r="P38" i="2" s="1"/>
  <c r="P31" i="2"/>
  <c r="N38" i="2" s="1"/>
  <c r="O31" i="2"/>
  <c r="N31" i="2"/>
  <c r="M31" i="2"/>
  <c r="L31" i="2"/>
  <c r="U30" i="2"/>
  <c r="T30" i="2"/>
  <c r="S30" i="2"/>
  <c r="R30" i="2"/>
  <c r="P37" i="2" s="1"/>
  <c r="P30" i="2"/>
  <c r="N37" i="2" s="1"/>
  <c r="O30" i="2"/>
  <c r="N30" i="2"/>
  <c r="M30" i="2"/>
  <c r="L30" i="2"/>
  <c r="K32" i="2"/>
  <c r="J32" i="2"/>
  <c r="I32" i="2"/>
  <c r="H32" i="2"/>
  <c r="F32" i="2"/>
  <c r="E32" i="2"/>
  <c r="D32" i="2"/>
  <c r="C32" i="2"/>
  <c r="B32" i="2"/>
  <c r="U23" i="2"/>
  <c r="T23" i="2"/>
  <c r="S23" i="2"/>
  <c r="R23" i="2"/>
  <c r="P23" i="2"/>
  <c r="O23" i="2"/>
  <c r="N23" i="2"/>
  <c r="M23" i="2"/>
  <c r="L23" i="2"/>
  <c r="K23" i="2"/>
  <c r="J23" i="2"/>
  <c r="I23" i="2"/>
  <c r="H23" i="2"/>
  <c r="F23" i="2"/>
  <c r="E23" i="2"/>
  <c r="D23" i="2"/>
  <c r="C23" i="2"/>
  <c r="B23" i="2"/>
  <c r="U14" i="2"/>
  <c r="T14" i="2"/>
  <c r="S14" i="2"/>
  <c r="R14" i="2"/>
  <c r="P14" i="2"/>
  <c r="O14" i="2"/>
  <c r="N14" i="2"/>
  <c r="M14" i="2"/>
  <c r="L14" i="2"/>
  <c r="K14" i="2"/>
  <c r="J14" i="2"/>
  <c r="I14" i="2"/>
  <c r="H14" i="2"/>
  <c r="F14" i="2"/>
  <c r="E14" i="2"/>
  <c r="D14" i="2"/>
  <c r="C14" i="2"/>
  <c r="B14" i="2"/>
  <c r="U32" i="2" l="1"/>
  <c r="O32" i="2"/>
  <c r="T32" i="2"/>
  <c r="M32" i="2"/>
  <c r="S32" i="2"/>
  <c r="R32" i="2"/>
  <c r="P39" i="2"/>
  <c r="P32" i="2"/>
  <c r="L32" i="2"/>
  <c r="N32" i="2"/>
  <c r="N39" i="2"/>
  <c r="AC3" i="2"/>
  <c r="O20" i="6" l="1"/>
  <c r="U6" i="29" s="1"/>
  <c r="O12" i="6"/>
  <c r="L6" i="29" s="1"/>
  <c r="AI4" i="6"/>
  <c r="AK5" i="6" s="1"/>
  <c r="J4" i="6" s="1"/>
  <c r="A6" i="29" s="1"/>
  <c r="AI5" i="6"/>
  <c r="AH4" i="6"/>
  <c r="AL5" i="6" l="1"/>
  <c r="AK6" i="6" l="1"/>
  <c r="N4" i="6" s="1"/>
  <c r="B6" i="29" s="1"/>
  <c r="IM174" i="5" l="1"/>
  <c r="II174" i="5"/>
  <c r="S39" i="1" s="1"/>
  <c r="IG174" i="5"/>
  <c r="Q39" i="1" s="1"/>
  <c r="IE174" i="5"/>
  <c r="O39" i="1" s="1"/>
  <c r="ID174" i="5"/>
  <c r="M39" i="1" s="1"/>
  <c r="IB174" i="5"/>
  <c r="K39" i="1" s="1"/>
  <c r="IA174" i="5"/>
  <c r="J39" i="1" s="1"/>
  <c r="HY174" i="5"/>
  <c r="H39" i="1" s="1"/>
  <c r="HX174" i="5"/>
  <c r="G39" i="1" s="1"/>
  <c r="HV174" i="5"/>
  <c r="E39" i="1" s="1"/>
  <c r="HU174" i="5"/>
  <c r="D39" i="1" s="1"/>
  <c r="HS174" i="5"/>
  <c r="B39" i="1" s="1"/>
  <c r="HR174" i="5"/>
  <c r="U32" i="1" s="1"/>
  <c r="HQ174" i="5"/>
  <c r="T32" i="1" s="1"/>
  <c r="HP174" i="5"/>
  <c r="S32" i="1" s="1"/>
  <c r="HO174" i="5"/>
  <c r="R32" i="1" s="1"/>
  <c r="HM174" i="5"/>
  <c r="P32" i="1" s="1"/>
  <c r="HL174" i="5"/>
  <c r="O32" i="1" s="1"/>
  <c r="HK174" i="5"/>
  <c r="N32" i="1" s="1"/>
  <c r="HJ174" i="5"/>
  <c r="M32" i="1" s="1"/>
  <c r="HI174" i="5"/>
  <c r="L32" i="1" s="1"/>
  <c r="HH174" i="5"/>
  <c r="K32" i="1" s="1"/>
  <c r="HG174" i="5"/>
  <c r="J32" i="1" s="1"/>
  <c r="HF174" i="5"/>
  <c r="I32" i="1" s="1"/>
  <c r="HC174" i="5"/>
  <c r="F32" i="1" s="1"/>
  <c r="HB174" i="5"/>
  <c r="E32" i="1" s="1"/>
  <c r="HA174" i="5"/>
  <c r="D32" i="1" s="1"/>
  <c r="GZ174" i="5"/>
  <c r="C32" i="1" s="1"/>
  <c r="GY174" i="5"/>
  <c r="B32" i="1" s="1"/>
  <c r="GX174" i="5"/>
  <c r="U23" i="1" s="1"/>
  <c r="GW174" i="5"/>
  <c r="T23" i="1" s="1"/>
  <c r="GV174" i="5"/>
  <c r="S23" i="1" s="1"/>
  <c r="GU174" i="5"/>
  <c r="R23" i="1" s="1"/>
  <c r="GS174" i="5"/>
  <c r="P23" i="1" s="1"/>
  <c r="GR174" i="5"/>
  <c r="O23" i="1" s="1"/>
  <c r="GQ174" i="5"/>
  <c r="N23" i="1" s="1"/>
  <c r="GP174" i="5"/>
  <c r="M23" i="1" s="1"/>
  <c r="GO174" i="5"/>
  <c r="L23" i="1" s="1"/>
  <c r="GN174" i="5"/>
  <c r="K23" i="1" s="1"/>
  <c r="GM174" i="5"/>
  <c r="J23" i="1" s="1"/>
  <c r="GL174" i="5"/>
  <c r="I23" i="1" s="1"/>
  <c r="GK174" i="5"/>
  <c r="H23" i="1" s="1"/>
  <c r="GI174" i="5"/>
  <c r="F23" i="1" s="1"/>
  <c r="GH174" i="5"/>
  <c r="E23" i="1" s="1"/>
  <c r="GG174" i="5"/>
  <c r="D23" i="1" s="1"/>
  <c r="GF174" i="5"/>
  <c r="C23" i="1" s="1"/>
  <c r="GE174" i="5"/>
  <c r="B23" i="1" s="1"/>
  <c r="GD174" i="5"/>
  <c r="U14" i="1" s="1"/>
  <c r="GC174" i="5"/>
  <c r="T14" i="1" s="1"/>
  <c r="GB174" i="5"/>
  <c r="S14" i="1" s="1"/>
  <c r="GA174" i="5"/>
  <c r="R14" i="1" s="1"/>
  <c r="FY174" i="5"/>
  <c r="P14" i="1" s="1"/>
  <c r="FX174" i="5"/>
  <c r="O14" i="1" s="1"/>
  <c r="FW174" i="5"/>
  <c r="N14" i="1" s="1"/>
  <c r="FV174" i="5"/>
  <c r="M14" i="1" s="1"/>
  <c r="FU174" i="5"/>
  <c r="L14" i="1" s="1"/>
  <c r="FR174" i="5"/>
  <c r="I14" i="1" s="1"/>
  <c r="FQ174" i="5"/>
  <c r="H14" i="1" s="1"/>
  <c r="FO174" i="5"/>
  <c r="F14" i="1" s="1"/>
  <c r="FN174" i="5"/>
  <c r="E14" i="1" s="1"/>
  <c r="FM174" i="5"/>
  <c r="D14" i="1" s="1"/>
  <c r="FL174" i="5"/>
  <c r="C14" i="1" s="1"/>
  <c r="FK174" i="5"/>
  <c r="B14" i="1" s="1"/>
  <c r="FF174" i="5"/>
  <c r="S75" i="1" s="1"/>
  <c r="FD174" i="5"/>
  <c r="Q75" i="1" s="1"/>
  <c r="FB174" i="5"/>
  <c r="O75" i="1" s="1"/>
  <c r="FA174" i="5"/>
  <c r="M75" i="1" s="1"/>
  <c r="EY174" i="5"/>
  <c r="K75" i="1" s="1"/>
  <c r="EX174" i="5"/>
  <c r="J75" i="1" s="1"/>
  <c r="EV174" i="5"/>
  <c r="H75" i="1" s="1"/>
  <c r="EU174" i="5"/>
  <c r="G75" i="1" s="1"/>
  <c r="ES174" i="5"/>
  <c r="E75" i="1" s="1"/>
  <c r="ER174" i="5"/>
  <c r="D75" i="1" s="1"/>
  <c r="EP174" i="5"/>
  <c r="B75" i="1" s="1"/>
  <c r="EO174" i="5"/>
  <c r="U70" i="1" s="1"/>
  <c r="EN174" i="5"/>
  <c r="T70" i="1" s="1"/>
  <c r="EM174" i="5"/>
  <c r="S70" i="1" s="1"/>
  <c r="EL174" i="5"/>
  <c r="R70" i="1" s="1"/>
  <c r="EJ174" i="5"/>
  <c r="P70" i="1" s="1"/>
  <c r="EI174" i="5"/>
  <c r="O70" i="1" s="1"/>
  <c r="EH174" i="5"/>
  <c r="N70" i="1" s="1"/>
  <c r="EG174" i="5"/>
  <c r="M70" i="1" s="1"/>
  <c r="EF174" i="5"/>
  <c r="L70" i="1" s="1"/>
  <c r="EE174" i="5"/>
  <c r="K70" i="1" s="1"/>
  <c r="ED174" i="5"/>
  <c r="J70" i="1" s="1"/>
  <c r="EC174" i="5"/>
  <c r="I70" i="1" s="1"/>
  <c r="EB174" i="5"/>
  <c r="H70" i="1" s="1"/>
  <c r="DZ174" i="5"/>
  <c r="F70" i="1" s="1"/>
  <c r="DY174" i="5"/>
  <c r="E70" i="1" s="1"/>
  <c r="DX174" i="5"/>
  <c r="D70" i="1" s="1"/>
  <c r="DW174" i="5"/>
  <c r="C70" i="1" s="1"/>
  <c r="DV174" i="5"/>
  <c r="B70" i="1" s="1"/>
  <c r="DU174" i="5"/>
  <c r="U63" i="1" s="1"/>
  <c r="DT174" i="5"/>
  <c r="T63" i="1" s="1"/>
  <c r="DS174" i="5"/>
  <c r="S63" i="1" s="1"/>
  <c r="DR174" i="5"/>
  <c r="R63" i="1" s="1"/>
  <c r="DP174" i="5"/>
  <c r="P63" i="1" s="1"/>
  <c r="DO174" i="5"/>
  <c r="O63" i="1" s="1"/>
  <c r="DN174" i="5"/>
  <c r="N63" i="1" s="1"/>
  <c r="DM174" i="5"/>
  <c r="M63" i="1" s="1"/>
  <c r="DL174" i="5"/>
  <c r="L63" i="1" s="1"/>
  <c r="DK174" i="5"/>
  <c r="K63" i="1" s="1"/>
  <c r="DJ174" i="5"/>
  <c r="J63" i="1" s="1"/>
  <c r="DI174" i="5"/>
  <c r="I63" i="1" s="1"/>
  <c r="DH174" i="5"/>
  <c r="H63" i="1" s="1"/>
  <c r="DF174" i="5"/>
  <c r="F63" i="1" s="1"/>
  <c r="DE174" i="5"/>
  <c r="E63" i="1" s="1"/>
  <c r="DD174" i="5"/>
  <c r="D63" i="1" s="1"/>
  <c r="DC174" i="5"/>
  <c r="C63" i="1" s="1"/>
  <c r="DB174" i="5"/>
  <c r="B63" i="1" s="1"/>
  <c r="DA174" i="5"/>
  <c r="U56" i="1" s="1"/>
  <c r="CZ174" i="5"/>
  <c r="T56" i="1" s="1"/>
  <c r="CY174" i="5"/>
  <c r="S56" i="1" s="1"/>
  <c r="CX174" i="5"/>
  <c r="R56" i="1" s="1"/>
  <c r="CV174" i="5"/>
  <c r="P56" i="1" s="1"/>
  <c r="CU174" i="5"/>
  <c r="O56" i="1" s="1"/>
  <c r="CT174" i="5"/>
  <c r="N56" i="1" s="1"/>
  <c r="CS174" i="5"/>
  <c r="M56" i="1" s="1"/>
  <c r="CR174" i="5"/>
  <c r="L56" i="1" s="1"/>
  <c r="CQ174" i="5"/>
  <c r="K56" i="1" s="1"/>
  <c r="CP174" i="5"/>
  <c r="J56" i="1" s="1"/>
  <c r="CO174" i="5"/>
  <c r="I56" i="1" s="1"/>
  <c r="CN174" i="5"/>
  <c r="H56" i="1" s="1"/>
  <c r="CL174" i="5"/>
  <c r="F56" i="1" s="1"/>
  <c r="CK174" i="5"/>
  <c r="E56" i="1" s="1"/>
  <c r="CJ174" i="5"/>
  <c r="D56" i="1" s="1"/>
  <c r="CI174" i="5"/>
  <c r="C56" i="1" s="1"/>
  <c r="CH174" i="5"/>
  <c r="B56" i="1" s="1"/>
  <c r="CC174" i="5"/>
  <c r="CA174" i="5"/>
  <c r="BY174" i="5"/>
  <c r="BX174" i="5"/>
  <c r="BV174" i="5"/>
  <c r="BU174" i="5"/>
  <c r="BS174" i="5"/>
  <c r="BR174" i="5"/>
  <c r="BP174" i="5"/>
  <c r="BO174" i="5"/>
  <c r="BM174" i="5"/>
  <c r="BL174" i="5"/>
  <c r="BK174" i="5"/>
  <c r="BJ174" i="5"/>
  <c r="BI174" i="5"/>
  <c r="BG174" i="5"/>
  <c r="BF174" i="5"/>
  <c r="BE174" i="5"/>
  <c r="BD174" i="5"/>
  <c r="BC174" i="5"/>
  <c r="BB174" i="5"/>
  <c r="BA174" i="5"/>
  <c r="AZ174" i="5"/>
  <c r="AY174" i="5"/>
  <c r="AW174" i="5"/>
  <c r="AV174" i="5"/>
  <c r="AU174" i="5"/>
  <c r="AT174" i="5"/>
  <c r="AS174" i="5"/>
  <c r="AR174" i="5"/>
  <c r="AQ174" i="5"/>
  <c r="AP174" i="5"/>
  <c r="AO174" i="5"/>
  <c r="AM174" i="5"/>
  <c r="AL174" i="5"/>
  <c r="AK174" i="5"/>
  <c r="AJ174" i="5"/>
  <c r="AI174" i="5"/>
  <c r="AH174" i="5"/>
  <c r="AG174" i="5"/>
  <c r="AF174" i="5"/>
  <c r="AE174" i="5"/>
  <c r="AC174" i="5"/>
  <c r="AB174" i="5"/>
  <c r="AA174" i="5"/>
  <c r="Z174" i="5"/>
  <c r="Y174" i="5"/>
  <c r="X174" i="5"/>
  <c r="W174" i="5"/>
  <c r="V174" i="5"/>
  <c r="U174" i="5"/>
  <c r="S174" i="5"/>
  <c r="R174" i="5"/>
  <c r="Q174" i="5"/>
  <c r="P174" i="5"/>
  <c r="O174" i="5"/>
  <c r="N174" i="5"/>
  <c r="M174" i="5"/>
  <c r="L174" i="5"/>
  <c r="K174" i="5"/>
  <c r="I174" i="5"/>
  <c r="H174" i="5"/>
  <c r="G174" i="5"/>
  <c r="F174" i="5"/>
  <c r="E174" i="5"/>
  <c r="IQ171" i="5"/>
  <c r="IP171" i="5"/>
  <c r="IQ170" i="5"/>
  <c r="IP170" i="5"/>
  <c r="IQ169" i="5"/>
  <c r="IP169" i="5"/>
  <c r="IQ168" i="5"/>
  <c r="IP168" i="5"/>
  <c r="IQ167" i="5"/>
  <c r="IP167" i="5"/>
  <c r="IQ166" i="5"/>
  <c r="IP166" i="5"/>
  <c r="IQ165" i="5"/>
  <c r="IP165" i="5"/>
  <c r="IQ164" i="5"/>
  <c r="IP164" i="5"/>
  <c r="IQ163" i="5"/>
  <c r="IP163" i="5"/>
  <c r="IQ162" i="5"/>
  <c r="IP162" i="5"/>
  <c r="IQ161" i="5"/>
  <c r="IP161" i="5"/>
  <c r="IQ160" i="5"/>
  <c r="IP160" i="5"/>
  <c r="IQ159" i="5"/>
  <c r="IP159" i="5"/>
  <c r="IQ158" i="5"/>
  <c r="IP158" i="5"/>
  <c r="IQ157" i="5"/>
  <c r="IP157" i="5"/>
  <c r="IQ156" i="5"/>
  <c r="IP156" i="5"/>
  <c r="IQ155" i="5"/>
  <c r="IP155" i="5"/>
  <c r="IQ154" i="5"/>
  <c r="IP154" i="5"/>
  <c r="IQ153" i="5"/>
  <c r="IP153" i="5"/>
  <c r="IQ152" i="5"/>
  <c r="IP152" i="5"/>
  <c r="IQ151" i="5"/>
  <c r="IP151" i="5"/>
  <c r="IQ150" i="5"/>
  <c r="IP150" i="5"/>
  <c r="IQ149" i="5"/>
  <c r="IP149" i="5"/>
  <c r="IQ148" i="5"/>
  <c r="IP148" i="5"/>
  <c r="IQ147" i="5"/>
  <c r="IP147" i="5"/>
  <c r="IQ146" i="5"/>
  <c r="IP146" i="5"/>
  <c r="IQ145" i="5"/>
  <c r="IP145" i="5"/>
  <c r="IQ144" i="5"/>
  <c r="IP144" i="5"/>
  <c r="IQ143" i="5"/>
  <c r="IP143" i="5"/>
  <c r="IQ142" i="5"/>
  <c r="IP142" i="5"/>
  <c r="IQ141" i="5"/>
  <c r="IP141" i="5"/>
  <c r="IQ140" i="5"/>
  <c r="IP140" i="5"/>
  <c r="IQ139" i="5"/>
  <c r="IP139" i="5"/>
  <c r="IQ138" i="5"/>
  <c r="IP138" i="5"/>
  <c r="IQ137" i="5"/>
  <c r="IP137" i="5"/>
  <c r="IQ136" i="5"/>
  <c r="IP136" i="5"/>
  <c r="IQ135" i="5"/>
  <c r="IP135" i="5"/>
  <c r="IQ134" i="5"/>
  <c r="IP134" i="5"/>
  <c r="IQ133" i="5"/>
  <c r="IP133" i="5"/>
  <c r="IQ132" i="5"/>
  <c r="IP132" i="5"/>
  <c r="IQ131" i="5"/>
  <c r="IP131" i="5"/>
  <c r="IQ130" i="5"/>
  <c r="IP130" i="5"/>
  <c r="IP129" i="5"/>
  <c r="IQ128" i="5"/>
  <c r="IP128" i="5"/>
  <c r="IQ127" i="5"/>
  <c r="IP127" i="5"/>
  <c r="IQ126" i="5"/>
  <c r="IP126" i="5"/>
  <c r="IQ125" i="5"/>
  <c r="IP125" i="5"/>
  <c r="IQ124" i="5"/>
  <c r="IP124" i="5"/>
  <c r="IQ123" i="5"/>
  <c r="IP123" i="5"/>
  <c r="IQ122" i="5"/>
  <c r="IP122" i="5"/>
  <c r="IQ121" i="5"/>
  <c r="IP121" i="5"/>
  <c r="IQ120" i="5"/>
  <c r="IP120" i="5"/>
  <c r="IQ119" i="5"/>
  <c r="IP119" i="5"/>
  <c r="IQ118" i="5"/>
  <c r="IP118" i="5"/>
  <c r="IQ117" i="5"/>
  <c r="IP117" i="5"/>
  <c r="IQ116" i="5"/>
  <c r="IP116" i="5"/>
  <c r="IQ115" i="5"/>
  <c r="IP115" i="5"/>
  <c r="IQ114" i="5"/>
  <c r="IP114" i="5"/>
  <c r="IQ113" i="5"/>
  <c r="IP113" i="5"/>
  <c r="IQ112" i="5"/>
  <c r="IP112" i="5"/>
  <c r="IQ111" i="5"/>
  <c r="IP111" i="5"/>
  <c r="IQ110" i="5"/>
  <c r="IP110" i="5"/>
  <c r="IQ109" i="5"/>
  <c r="IP109" i="5"/>
  <c r="IQ108" i="5"/>
  <c r="IP108" i="5"/>
  <c r="IQ107" i="5"/>
  <c r="IP107" i="5"/>
  <c r="IQ106" i="5"/>
  <c r="IP106" i="5"/>
  <c r="IQ105" i="5"/>
  <c r="IP105" i="5"/>
  <c r="IQ104" i="5"/>
  <c r="IP104" i="5"/>
  <c r="IQ103" i="5"/>
  <c r="IP103" i="5"/>
  <c r="IQ102" i="5"/>
  <c r="IP102" i="5"/>
  <c r="IQ101" i="5"/>
  <c r="IP101" i="5"/>
  <c r="IQ100" i="5"/>
  <c r="IP100" i="5"/>
  <c r="IQ99" i="5"/>
  <c r="IP99" i="5"/>
  <c r="IQ98" i="5"/>
  <c r="IP98" i="5"/>
  <c r="IQ97" i="5"/>
  <c r="IP97" i="5"/>
  <c r="IQ96" i="5"/>
  <c r="IP96" i="5"/>
  <c r="IQ95" i="5"/>
  <c r="IP95" i="5"/>
  <c r="IQ94" i="5"/>
  <c r="IP94" i="5"/>
  <c r="IQ93" i="5"/>
  <c r="IP93" i="5"/>
  <c r="IQ92" i="5"/>
  <c r="IP92" i="5"/>
  <c r="IQ91" i="5"/>
  <c r="IP91" i="5"/>
  <c r="IQ90" i="5"/>
  <c r="IP90" i="5"/>
  <c r="IQ89" i="5"/>
  <c r="IP89" i="5"/>
  <c r="IQ88" i="5"/>
  <c r="IP88" i="5"/>
  <c r="IQ87" i="5"/>
  <c r="IP87" i="5"/>
  <c r="IQ86" i="5"/>
  <c r="IP86" i="5"/>
  <c r="IQ85" i="5"/>
  <c r="IP85" i="5"/>
  <c r="IQ84" i="5"/>
  <c r="IP84" i="5"/>
  <c r="IQ83" i="5"/>
  <c r="IP83" i="5"/>
  <c r="IQ82" i="5"/>
  <c r="IP82" i="5"/>
  <c r="IQ81" i="5"/>
  <c r="IP81" i="5"/>
  <c r="IQ80" i="5"/>
  <c r="IP80" i="5"/>
  <c r="IQ79" i="5"/>
  <c r="IP79" i="5"/>
  <c r="IQ78" i="5"/>
  <c r="IP78" i="5"/>
  <c r="IQ77" i="5"/>
  <c r="IP77" i="5"/>
  <c r="IQ76" i="5"/>
  <c r="IP76" i="5"/>
  <c r="IQ75" i="5"/>
  <c r="IP75" i="5"/>
  <c r="IQ74" i="5"/>
  <c r="IP74" i="5"/>
  <c r="IQ73" i="5"/>
  <c r="IP73" i="5"/>
  <c r="IQ72" i="5"/>
  <c r="IP72" i="5"/>
  <c r="IQ71" i="5"/>
  <c r="IP71" i="5"/>
  <c r="IQ70" i="5"/>
  <c r="IP70" i="5"/>
  <c r="IQ69" i="5"/>
  <c r="IP69" i="5"/>
  <c r="IQ68" i="5"/>
  <c r="IP68" i="5"/>
  <c r="IQ67" i="5"/>
  <c r="IP67" i="5"/>
  <c r="IP66" i="5"/>
  <c r="IQ65" i="5"/>
  <c r="IP65" i="5"/>
  <c r="IQ64" i="5"/>
  <c r="IP64" i="5"/>
  <c r="IQ63" i="5"/>
  <c r="IP63" i="5"/>
  <c r="IQ62" i="5"/>
  <c r="IP62" i="5"/>
  <c r="IQ61" i="5"/>
  <c r="IP61" i="5"/>
  <c r="IQ60" i="5"/>
  <c r="IP60" i="5"/>
  <c r="IQ59" i="5"/>
  <c r="IP59" i="5"/>
  <c r="IQ58" i="5"/>
  <c r="IP58" i="5"/>
  <c r="IQ57" i="5"/>
  <c r="IP57" i="5"/>
  <c r="IQ56" i="5"/>
  <c r="IP56" i="5"/>
  <c r="IQ55" i="5"/>
  <c r="IP55" i="5"/>
  <c r="IP54" i="5"/>
  <c r="IQ53" i="5"/>
  <c r="IP53" i="5"/>
  <c r="IQ52" i="5"/>
  <c r="IP52" i="5"/>
  <c r="IQ51" i="5"/>
  <c r="IP51" i="5"/>
  <c r="IQ50" i="5"/>
  <c r="IP50" i="5"/>
  <c r="IQ49" i="5"/>
  <c r="IP49" i="5"/>
  <c r="IQ48" i="5"/>
  <c r="IP48" i="5"/>
  <c r="IQ47" i="5"/>
  <c r="IP47" i="5"/>
  <c r="IQ46" i="5"/>
  <c r="IP46" i="5"/>
  <c r="IQ45" i="5"/>
  <c r="IP45" i="5"/>
  <c r="IQ44" i="5"/>
  <c r="IP44" i="5"/>
  <c r="IQ43" i="5"/>
  <c r="IP43" i="5"/>
  <c r="IQ42" i="5"/>
  <c r="IP42" i="5"/>
  <c r="IQ41" i="5"/>
  <c r="IP41" i="5"/>
  <c r="IQ40" i="5"/>
  <c r="IP40" i="5"/>
  <c r="IQ39" i="5"/>
  <c r="IP39" i="5"/>
  <c r="IQ38" i="5"/>
  <c r="IP38" i="5"/>
  <c r="IQ37" i="5"/>
  <c r="IP37" i="5"/>
  <c r="IQ36" i="5"/>
  <c r="IP36" i="5"/>
  <c r="IQ35" i="5"/>
  <c r="IP35" i="5"/>
  <c r="IQ34" i="5"/>
  <c r="IP34" i="5"/>
  <c r="IQ33" i="5"/>
  <c r="IP33" i="5"/>
  <c r="IQ32" i="5"/>
  <c r="IP32" i="5"/>
  <c r="IQ31" i="5"/>
  <c r="IP31" i="5"/>
  <c r="IQ30" i="5"/>
  <c r="IP30" i="5"/>
  <c r="IQ29" i="5"/>
  <c r="IP29" i="5"/>
  <c r="IQ28" i="5"/>
  <c r="IP28" i="5"/>
  <c r="IQ27" i="5"/>
  <c r="IP27" i="5"/>
  <c r="IQ26" i="5"/>
  <c r="IP26" i="5"/>
  <c r="IQ25" i="5"/>
  <c r="IP25" i="5"/>
  <c r="IQ24" i="5"/>
  <c r="IP24" i="5"/>
  <c r="IQ23" i="5"/>
  <c r="IP23" i="5"/>
  <c r="IQ22" i="5"/>
  <c r="IP22" i="5"/>
  <c r="IQ21" i="5"/>
  <c r="IP21" i="5"/>
  <c r="IQ20" i="5"/>
  <c r="IP20" i="5"/>
  <c r="IQ19" i="5"/>
  <c r="IP19" i="5"/>
  <c r="IQ18" i="5"/>
  <c r="IP18" i="5"/>
  <c r="IQ17" i="5"/>
  <c r="IP17" i="5"/>
  <c r="IP16" i="5"/>
  <c r="IQ15" i="5"/>
  <c r="IP15" i="5"/>
  <c r="IQ14" i="5"/>
  <c r="IP14" i="5"/>
  <c r="IQ13" i="5"/>
  <c r="IP13" i="5"/>
  <c r="IQ12" i="5"/>
  <c r="IP12" i="5"/>
  <c r="IQ11" i="5"/>
  <c r="IP11" i="5"/>
  <c r="IQ10" i="5"/>
  <c r="IP10" i="5"/>
  <c r="IL172" i="5" l="1"/>
  <c r="C44" i="1" s="1"/>
  <c r="FI172" i="5"/>
  <c r="C80" i="1" s="1"/>
  <c r="CF172" i="5"/>
  <c r="FJ172" i="5"/>
  <c r="D80" i="1" s="1"/>
  <c r="CG172" i="5"/>
  <c r="FI173" i="5"/>
  <c r="C81" i="1" s="1"/>
  <c r="CF173" i="5"/>
  <c r="IL173" i="5"/>
  <c r="C45" i="1" s="1"/>
  <c r="CG173" i="5"/>
  <c r="FJ173" i="5"/>
  <c r="D81" i="1" s="1"/>
  <c r="HE172" i="5"/>
  <c r="H30" i="1" s="1"/>
  <c r="HE173" i="5"/>
  <c r="H31" i="1" s="1"/>
  <c r="EB172" i="5"/>
  <c r="CD174" i="5"/>
  <c r="BD173" i="5"/>
  <c r="FG174" i="5"/>
  <c r="T75" i="1" s="1"/>
  <c r="IJ174" i="5"/>
  <c r="T39" i="1" s="1"/>
  <c r="FS174" i="5"/>
  <c r="J14" i="1" s="1"/>
  <c r="GZ172" i="5"/>
  <c r="C30" i="1" s="1"/>
  <c r="W172" i="5"/>
  <c r="GC172" i="5"/>
  <c r="T12" i="1" s="1"/>
  <c r="AW172" i="5"/>
  <c r="HY172" i="5"/>
  <c r="H37" i="1" s="1"/>
  <c r="HC173" i="5"/>
  <c r="F31" i="1" s="1"/>
  <c r="CJ172" i="5"/>
  <c r="FD173" i="5"/>
  <c r="E172" i="5"/>
  <c r="AC172" i="5"/>
  <c r="BE172" i="5"/>
  <c r="CR172" i="5"/>
  <c r="EN172" i="5"/>
  <c r="GN172" i="5"/>
  <c r="K21" i="1" s="1"/>
  <c r="CH173" i="5"/>
  <c r="GF173" i="5"/>
  <c r="C22" i="1" s="1"/>
  <c r="HV173" i="5"/>
  <c r="E38" i="1" s="1"/>
  <c r="L172" i="5"/>
  <c r="AI172" i="5"/>
  <c r="BM172" i="5"/>
  <c r="DD172" i="5"/>
  <c r="FA172" i="5"/>
  <c r="G173" i="5"/>
  <c r="DH173" i="5"/>
  <c r="IM172" i="5"/>
  <c r="D44" i="1" s="1"/>
  <c r="IG172" i="5"/>
  <c r="Q37" i="1" s="1"/>
  <c r="IA172" i="5"/>
  <c r="J37" i="1" s="1"/>
  <c r="HU172" i="5"/>
  <c r="D37" i="1" s="1"/>
  <c r="HP172" i="5"/>
  <c r="S30" i="1" s="1"/>
  <c r="HK172" i="5"/>
  <c r="N30" i="1" s="1"/>
  <c r="HG172" i="5"/>
  <c r="J30" i="1" s="1"/>
  <c r="HB172" i="5"/>
  <c r="E30" i="1" s="1"/>
  <c r="GX172" i="5"/>
  <c r="U21" i="1" s="1"/>
  <c r="GS172" i="5"/>
  <c r="P21" i="1" s="1"/>
  <c r="GO172" i="5"/>
  <c r="L21" i="1" s="1"/>
  <c r="GK172" i="5"/>
  <c r="H21" i="1" s="1"/>
  <c r="GF172" i="5"/>
  <c r="C21" i="1" s="1"/>
  <c r="GB172" i="5"/>
  <c r="S12" i="1" s="1"/>
  <c r="FW172" i="5"/>
  <c r="N12" i="1" s="1"/>
  <c r="FS172" i="5"/>
  <c r="J12" i="1" s="1"/>
  <c r="FN172" i="5"/>
  <c r="E12" i="1" s="1"/>
  <c r="FB172" i="5"/>
  <c r="EV172" i="5"/>
  <c r="EM172" i="5"/>
  <c r="EH172" i="5"/>
  <c r="ED172" i="5"/>
  <c r="DY172" i="5"/>
  <c r="DU172" i="5"/>
  <c r="DP172" i="5"/>
  <c r="DL172" i="5"/>
  <c r="DH172" i="5"/>
  <c r="DC172" i="5"/>
  <c r="CY172" i="5"/>
  <c r="CT172" i="5"/>
  <c r="CP172" i="5"/>
  <c r="CK172" i="5"/>
  <c r="BX172" i="5"/>
  <c r="BR172" i="5"/>
  <c r="BL172" i="5"/>
  <c r="BG172" i="5"/>
  <c r="BC172" i="5"/>
  <c r="AY172" i="5"/>
  <c r="AT172" i="5"/>
  <c r="AP172" i="5"/>
  <c r="AK172" i="5"/>
  <c r="AG172" i="5"/>
  <c r="AB172" i="5"/>
  <c r="X172" i="5"/>
  <c r="S172" i="5"/>
  <c r="O172" i="5"/>
  <c r="K172" i="5"/>
  <c r="F172" i="5"/>
  <c r="IE172" i="5"/>
  <c r="O37" i="1" s="1"/>
  <c r="HX172" i="5"/>
  <c r="G37" i="1" s="1"/>
  <c r="HQ172" i="5"/>
  <c r="T30" i="1" s="1"/>
  <c r="HJ172" i="5"/>
  <c r="M30" i="1" s="1"/>
  <c r="GY172" i="5"/>
  <c r="B30" i="1" s="1"/>
  <c r="GR172" i="5"/>
  <c r="O21" i="1" s="1"/>
  <c r="GM172" i="5"/>
  <c r="J21" i="1" s="1"/>
  <c r="GG172" i="5"/>
  <c r="D21" i="1" s="1"/>
  <c r="GA172" i="5"/>
  <c r="R12" i="1" s="1"/>
  <c r="FU172" i="5"/>
  <c r="L12" i="1" s="1"/>
  <c r="FO172" i="5"/>
  <c r="F12" i="1" s="1"/>
  <c r="FF172" i="5"/>
  <c r="EY172" i="5"/>
  <c r="ER172" i="5"/>
  <c r="EL172" i="5"/>
  <c r="EF172" i="5"/>
  <c r="DZ172" i="5"/>
  <c r="DT172" i="5"/>
  <c r="DN172" i="5"/>
  <c r="DI172" i="5"/>
  <c r="DB172" i="5"/>
  <c r="CV172" i="5"/>
  <c r="II172" i="5"/>
  <c r="S37" i="1" s="1"/>
  <c r="IB172" i="5"/>
  <c r="K37" i="1" s="1"/>
  <c r="HS172" i="5"/>
  <c r="B37" i="1" s="1"/>
  <c r="HM172" i="5"/>
  <c r="P30" i="1" s="1"/>
  <c r="HH172" i="5"/>
  <c r="K30" i="1" s="1"/>
  <c r="HA172" i="5"/>
  <c r="D30" i="1" s="1"/>
  <c r="GV172" i="5"/>
  <c r="S21" i="1" s="1"/>
  <c r="GP172" i="5"/>
  <c r="M21" i="1" s="1"/>
  <c r="GI172" i="5"/>
  <c r="F21" i="1" s="1"/>
  <c r="GD172" i="5"/>
  <c r="U12" i="1" s="1"/>
  <c r="FX172" i="5"/>
  <c r="O12" i="1" s="1"/>
  <c r="FR172" i="5"/>
  <c r="I12" i="1" s="1"/>
  <c r="FL172" i="5"/>
  <c r="C12" i="1" s="1"/>
  <c r="FD172" i="5"/>
  <c r="EU172" i="5"/>
  <c r="EO172" i="5"/>
  <c r="EI172" i="5"/>
  <c r="EC172" i="5"/>
  <c r="DW172" i="5"/>
  <c r="DR172" i="5"/>
  <c r="DK172" i="5"/>
  <c r="DE172" i="5"/>
  <c r="CZ172" i="5"/>
  <c r="CS172" i="5"/>
  <c r="CN172" i="5"/>
  <c r="CH172" i="5"/>
  <c r="BV172" i="5"/>
  <c r="BO172" i="5"/>
  <c r="BI172" i="5"/>
  <c r="BB172" i="5"/>
  <c r="AV172" i="5"/>
  <c r="AQ172" i="5"/>
  <c r="ID172" i="5"/>
  <c r="M37" i="1" s="1"/>
  <c r="HO172" i="5"/>
  <c r="R30" i="1" s="1"/>
  <c r="HC172" i="5"/>
  <c r="F30" i="1" s="1"/>
  <c r="GQ172" i="5"/>
  <c r="N21" i="1" s="1"/>
  <c r="GE172" i="5"/>
  <c r="B21" i="1" s="1"/>
  <c r="FT172" i="5"/>
  <c r="K12" i="1" s="1"/>
  <c r="EP172" i="5"/>
  <c r="EE172" i="5"/>
  <c r="DS172" i="5"/>
  <c r="DF172" i="5"/>
  <c r="CU172" i="5"/>
  <c r="CL172" i="5"/>
  <c r="CA172" i="5"/>
  <c r="BP172" i="5"/>
  <c r="BF172" i="5"/>
  <c r="AZ172" i="5"/>
  <c r="AR172" i="5"/>
  <c r="AJ172" i="5"/>
  <c r="AE172" i="5"/>
  <c r="Y172" i="5"/>
  <c r="R172" i="5"/>
  <c r="M172" i="5"/>
  <c r="G172" i="5"/>
  <c r="HV172" i="5"/>
  <c r="E37" i="1" s="1"/>
  <c r="HI172" i="5"/>
  <c r="L30" i="1" s="1"/>
  <c r="GW172" i="5"/>
  <c r="T21" i="1" s="1"/>
  <c r="GL172" i="5"/>
  <c r="I21" i="1" s="1"/>
  <c r="FY172" i="5"/>
  <c r="P12" i="1" s="1"/>
  <c r="FM172" i="5"/>
  <c r="D12" i="1" s="1"/>
  <c r="EX172" i="5"/>
  <c r="EJ172" i="5"/>
  <c r="DX172" i="5"/>
  <c r="DM172" i="5"/>
  <c r="DA172" i="5"/>
  <c r="CQ172" i="5"/>
  <c r="CI172" i="5"/>
  <c r="BU172" i="5"/>
  <c r="BK172" i="5"/>
  <c r="BD172" i="5"/>
  <c r="AU172" i="5"/>
  <c r="AM172" i="5"/>
  <c r="AH172" i="5"/>
  <c r="AA172" i="5"/>
  <c r="V172" i="5"/>
  <c r="P172" i="5"/>
  <c r="I172" i="5"/>
  <c r="HR172" i="5"/>
  <c r="U30" i="1" s="1"/>
  <c r="HF172" i="5"/>
  <c r="I30" i="1" s="1"/>
  <c r="GU172" i="5"/>
  <c r="R21" i="1" s="1"/>
  <c r="GH172" i="5"/>
  <c r="E21" i="1" s="1"/>
  <c r="FV172" i="5"/>
  <c r="M12" i="1" s="1"/>
  <c r="FK172" i="5"/>
  <c r="B12" i="1" s="1"/>
  <c r="ES172" i="5"/>
  <c r="EG172" i="5"/>
  <c r="DV172" i="5"/>
  <c r="DJ172" i="5"/>
  <c r="CX172" i="5"/>
  <c r="CO172" i="5"/>
  <c r="CC172" i="5"/>
  <c r="BS172" i="5"/>
  <c r="BJ172" i="5"/>
  <c r="BA172" i="5"/>
  <c r="AS172" i="5"/>
  <c r="AL172" i="5"/>
  <c r="AF172" i="5"/>
  <c r="Z172" i="5"/>
  <c r="U172" i="5"/>
  <c r="N172" i="5"/>
  <c r="H172" i="5"/>
  <c r="C172" i="5"/>
  <c r="Q172" i="5"/>
  <c r="AO172" i="5"/>
  <c r="BY172" i="5"/>
  <c r="DO172" i="5"/>
  <c r="FQ172" i="5"/>
  <c r="H12" i="1" s="1"/>
  <c r="HL172" i="5"/>
  <c r="O30" i="1" s="1"/>
  <c r="AG173" i="5"/>
  <c r="EE173" i="5"/>
  <c r="IB173" i="5"/>
  <c r="K38" i="1" s="1"/>
  <c r="U173" i="5"/>
  <c r="AQ173" i="5"/>
  <c r="BR173" i="5"/>
  <c r="CU173" i="5"/>
  <c r="DR173" i="5"/>
  <c r="FT173" i="5"/>
  <c r="K13" i="1" s="1"/>
  <c r="GP173" i="5"/>
  <c r="M22" i="1" s="1"/>
  <c r="HP173" i="5"/>
  <c r="S31" i="1" s="1"/>
  <c r="Y173" i="5"/>
  <c r="AY173" i="5"/>
  <c r="BY173" i="5"/>
  <c r="CZ173" i="5"/>
  <c r="DY173" i="5"/>
  <c r="EX173" i="5"/>
  <c r="FX173" i="5"/>
  <c r="O13" i="1" s="1"/>
  <c r="GX173" i="5"/>
  <c r="U22" i="1" s="1"/>
  <c r="IE173" i="5"/>
  <c r="O38" i="1" s="1"/>
  <c r="HY173" i="5"/>
  <c r="H38" i="1" s="1"/>
  <c r="HS173" i="5"/>
  <c r="B38" i="1" s="1"/>
  <c r="HO173" i="5"/>
  <c r="R31" i="1" s="1"/>
  <c r="HJ173" i="5"/>
  <c r="M31" i="1" s="1"/>
  <c r="HF173" i="5"/>
  <c r="I31" i="1" s="1"/>
  <c r="HA173" i="5"/>
  <c r="D31" i="1" s="1"/>
  <c r="GW173" i="5"/>
  <c r="T22" i="1" s="1"/>
  <c r="GR173" i="5"/>
  <c r="O22" i="1" s="1"/>
  <c r="GN173" i="5"/>
  <c r="K22" i="1" s="1"/>
  <c r="GI173" i="5"/>
  <c r="F22" i="1" s="1"/>
  <c r="GE173" i="5"/>
  <c r="B22" i="1" s="1"/>
  <c r="GA173" i="5"/>
  <c r="R13" i="1" s="1"/>
  <c r="FV173" i="5"/>
  <c r="M13" i="1" s="1"/>
  <c r="FR173" i="5"/>
  <c r="I13" i="1" s="1"/>
  <c r="FM173" i="5"/>
  <c r="D13" i="1" s="1"/>
  <c r="FF173" i="5"/>
  <c r="FA173" i="5"/>
  <c r="EU173" i="5"/>
  <c r="EP173" i="5"/>
  <c r="EL173" i="5"/>
  <c r="EG173" i="5"/>
  <c r="EC173" i="5"/>
  <c r="DX173" i="5"/>
  <c r="DT173" i="5"/>
  <c r="DO173" i="5"/>
  <c r="DK173" i="5"/>
  <c r="DF173" i="5"/>
  <c r="DB173" i="5"/>
  <c r="CX173" i="5"/>
  <c r="CS173" i="5"/>
  <c r="CO173" i="5"/>
  <c r="CJ173" i="5"/>
  <c r="CC173" i="5"/>
  <c r="BV173" i="5"/>
  <c r="BP173" i="5"/>
  <c r="BK173" i="5"/>
  <c r="BF173" i="5"/>
  <c r="BB173" i="5"/>
  <c r="AW173" i="5"/>
  <c r="AS173" i="5"/>
  <c r="AO173" i="5"/>
  <c r="AJ173" i="5"/>
  <c r="AF173" i="5"/>
  <c r="AA173" i="5"/>
  <c r="W173" i="5"/>
  <c r="R173" i="5"/>
  <c r="N173" i="5"/>
  <c r="I173" i="5"/>
  <c r="E173" i="5"/>
  <c r="II173" i="5"/>
  <c r="S38" i="1" s="1"/>
  <c r="ID173" i="5"/>
  <c r="M38" i="1" s="1"/>
  <c r="HX173" i="5"/>
  <c r="G38" i="1" s="1"/>
  <c r="HR173" i="5"/>
  <c r="U31" i="1" s="1"/>
  <c r="HM173" i="5"/>
  <c r="P31" i="1" s="1"/>
  <c r="HI173" i="5"/>
  <c r="L31" i="1" s="1"/>
  <c r="GZ173" i="5"/>
  <c r="C31" i="1" s="1"/>
  <c r="GV173" i="5"/>
  <c r="S22" i="1" s="1"/>
  <c r="GQ173" i="5"/>
  <c r="N22" i="1" s="1"/>
  <c r="GM173" i="5"/>
  <c r="J22" i="1" s="1"/>
  <c r="GH173" i="5"/>
  <c r="E22" i="1" s="1"/>
  <c r="GD173" i="5"/>
  <c r="U13" i="1" s="1"/>
  <c r="FY173" i="5"/>
  <c r="P13" i="1" s="1"/>
  <c r="FU173" i="5"/>
  <c r="L13" i="1" s="1"/>
  <c r="FQ173" i="5"/>
  <c r="H13" i="1" s="1"/>
  <c r="FL173" i="5"/>
  <c r="C13" i="1" s="1"/>
  <c r="EY173" i="5"/>
  <c r="ES173" i="5"/>
  <c r="EO173" i="5"/>
  <c r="EJ173" i="5"/>
  <c r="EF173" i="5"/>
  <c r="EB173" i="5"/>
  <c r="DW173" i="5"/>
  <c r="DS173" i="5"/>
  <c r="DN173" i="5"/>
  <c r="DJ173" i="5"/>
  <c r="DE173" i="5"/>
  <c r="DA173" i="5"/>
  <c r="CV173" i="5"/>
  <c r="CR173" i="5"/>
  <c r="CN173" i="5"/>
  <c r="CI173" i="5"/>
  <c r="CA173" i="5"/>
  <c r="BU173" i="5"/>
  <c r="BO173" i="5"/>
  <c r="BJ173" i="5"/>
  <c r="BE173" i="5"/>
  <c r="BA173" i="5"/>
  <c r="AV173" i="5"/>
  <c r="AR173" i="5"/>
  <c r="AM173" i="5"/>
  <c r="AI173" i="5"/>
  <c r="AE173" i="5"/>
  <c r="Z173" i="5"/>
  <c r="V173" i="5"/>
  <c r="Q173" i="5"/>
  <c r="M173" i="5"/>
  <c r="H173" i="5"/>
  <c r="IG173" i="5"/>
  <c r="Q38" i="1" s="1"/>
  <c r="HU173" i="5"/>
  <c r="D38" i="1" s="1"/>
  <c r="HK173" i="5"/>
  <c r="N31" i="1" s="1"/>
  <c r="HB173" i="5"/>
  <c r="E31" i="1" s="1"/>
  <c r="GS173" i="5"/>
  <c r="P22" i="1" s="1"/>
  <c r="GK173" i="5"/>
  <c r="H22" i="1" s="1"/>
  <c r="GB173" i="5"/>
  <c r="S13" i="1" s="1"/>
  <c r="FS173" i="5"/>
  <c r="J13" i="1" s="1"/>
  <c r="EV173" i="5"/>
  <c r="EM173" i="5"/>
  <c r="ED173" i="5"/>
  <c r="DU173" i="5"/>
  <c r="DL173" i="5"/>
  <c r="DC173" i="5"/>
  <c r="CT173" i="5"/>
  <c r="CK173" i="5"/>
  <c r="BX173" i="5"/>
  <c r="BL173" i="5"/>
  <c r="BC173" i="5"/>
  <c r="AT173" i="5"/>
  <c r="AK173" i="5"/>
  <c r="AB173" i="5"/>
  <c r="S173" i="5"/>
  <c r="K173" i="5"/>
  <c r="IA173" i="5"/>
  <c r="J38" i="1" s="1"/>
  <c r="HL173" i="5"/>
  <c r="O31" i="1" s="1"/>
  <c r="GY173" i="5"/>
  <c r="B31" i="1" s="1"/>
  <c r="GO173" i="5"/>
  <c r="L22" i="1" s="1"/>
  <c r="GC173" i="5"/>
  <c r="T13" i="1" s="1"/>
  <c r="FO173" i="5"/>
  <c r="F13" i="1" s="1"/>
  <c r="FB173" i="5"/>
  <c r="EN173" i="5"/>
  <c r="DZ173" i="5"/>
  <c r="DP173" i="5"/>
  <c r="DD173" i="5"/>
  <c r="CQ173" i="5"/>
  <c r="BM173" i="5"/>
  <c r="AZ173" i="5"/>
  <c r="AP173" i="5"/>
  <c r="AC173" i="5"/>
  <c r="P173" i="5"/>
  <c r="F173" i="5"/>
  <c r="C173" i="5"/>
  <c r="HQ173" i="5"/>
  <c r="T31" i="1" s="1"/>
  <c r="HG173" i="5"/>
  <c r="J31" i="1" s="1"/>
  <c r="GU173" i="5"/>
  <c r="R22" i="1" s="1"/>
  <c r="GG173" i="5"/>
  <c r="D22" i="1" s="1"/>
  <c r="FW173" i="5"/>
  <c r="N13" i="1" s="1"/>
  <c r="FK173" i="5"/>
  <c r="B13" i="1" s="1"/>
  <c r="ER173" i="5"/>
  <c r="EH173" i="5"/>
  <c r="DV173" i="5"/>
  <c r="DI173" i="5"/>
  <c r="CY173" i="5"/>
  <c r="CL173" i="5"/>
  <c r="BS173" i="5"/>
  <c r="BG173" i="5"/>
  <c r="AU173" i="5"/>
  <c r="AH173" i="5"/>
  <c r="X173" i="5"/>
  <c r="L173" i="5"/>
  <c r="FT174" i="5"/>
  <c r="K14" i="1" s="1"/>
  <c r="O173" i="5"/>
  <c r="AL173" i="5"/>
  <c r="BI173" i="5"/>
  <c r="CP173" i="5"/>
  <c r="DM173" i="5"/>
  <c r="EI173" i="5"/>
  <c r="FN173" i="5"/>
  <c r="E13" i="1" s="1"/>
  <c r="GL173" i="5"/>
  <c r="I22" i="1" s="1"/>
  <c r="HH173" i="5"/>
  <c r="K31" i="1" s="1"/>
  <c r="IM173" i="5"/>
  <c r="D45" i="1" s="1"/>
  <c r="Y10" i="4"/>
  <c r="Z10" i="4"/>
  <c r="D82" i="1" l="1"/>
  <c r="D46" i="1"/>
  <c r="C82" i="1"/>
  <c r="C46" i="1"/>
  <c r="CD172" i="5"/>
  <c r="FG173" i="5"/>
  <c r="C174" i="5"/>
  <c r="CD173" i="5"/>
  <c r="FG172" i="5"/>
  <c r="IJ172" i="5"/>
  <c r="T37" i="1" s="1"/>
  <c r="IJ173" i="5"/>
  <c r="T38" i="1" s="1"/>
  <c r="E80" i="6" l="1"/>
  <c r="EK6" i="29" s="1"/>
  <c r="A172" i="13" l="1"/>
  <c r="A171" i="13"/>
  <c r="A170" i="13"/>
  <c r="A169" i="13"/>
  <c r="A168" i="13"/>
  <c r="A167" i="13"/>
  <c r="A166" i="13"/>
  <c r="A165" i="13"/>
  <c r="A158" i="13"/>
  <c r="A157" i="13"/>
  <c r="A156" i="13"/>
  <c r="A155" i="13"/>
  <c r="A154" i="13"/>
  <c r="A153" i="13"/>
  <c r="A152" i="13"/>
  <c r="A151" i="13"/>
  <c r="A150" i="13"/>
  <c r="A149" i="13"/>
  <c r="A148" i="13"/>
  <c r="A147" i="13"/>
  <c r="A146" i="13"/>
  <c r="A145" i="13"/>
  <c r="A144" i="13"/>
  <c r="A143" i="13"/>
  <c r="A142" i="13"/>
  <c r="A141" i="13"/>
  <c r="A140" i="13"/>
  <c r="A139" i="13"/>
  <c r="A138" i="13"/>
  <c r="A137" i="13"/>
  <c r="A136" i="13"/>
  <c r="A135" i="13"/>
  <c r="A134" i="13"/>
  <c r="A133" i="13"/>
  <c r="A132" i="13"/>
  <c r="A131" i="13"/>
  <c r="A130" i="13"/>
  <c r="A129" i="13"/>
  <c r="A128" i="13"/>
  <c r="A127" i="13"/>
  <c r="A126" i="13"/>
  <c r="A125" i="13"/>
  <c r="A124" i="13"/>
  <c r="A123" i="13"/>
  <c r="A122" i="13"/>
  <c r="A121" i="13"/>
  <c r="A120" i="13"/>
  <c r="A119" i="13"/>
  <c r="A118" i="13"/>
  <c r="A117" i="13"/>
  <c r="A116" i="13"/>
  <c r="A115" i="13"/>
  <c r="A114" i="13"/>
  <c r="A113" i="13"/>
  <c r="A112" i="13"/>
  <c r="A111" i="13"/>
  <c r="A110" i="13"/>
  <c r="A109" i="13"/>
  <c r="A108" i="13"/>
  <c r="A107" i="13"/>
  <c r="A106" i="13"/>
  <c r="A105" i="13"/>
  <c r="A104" i="13"/>
  <c r="A103" i="13"/>
  <c r="A102" i="13"/>
  <c r="A101" i="13"/>
  <c r="A100" i="13"/>
  <c r="A99" i="13"/>
  <c r="A98" i="13"/>
  <c r="A97" i="13"/>
  <c r="A96" i="13"/>
  <c r="A95" i="13"/>
  <c r="A94" i="13"/>
  <c r="A93" i="13"/>
  <c r="A92" i="13"/>
  <c r="A91" i="13"/>
  <c r="A90" i="13"/>
  <c r="A89" i="13"/>
  <c r="A88" i="13"/>
  <c r="A87" i="13"/>
  <c r="A86" i="13"/>
  <c r="A85" i="13"/>
  <c r="A84" i="13"/>
  <c r="A83" i="13"/>
  <c r="A82" i="13"/>
  <c r="A81" i="13"/>
  <c r="A80" i="13"/>
  <c r="A79" i="13"/>
  <c r="A78" i="13"/>
  <c r="A77" i="13"/>
  <c r="A76" i="13"/>
  <c r="A75" i="13"/>
  <c r="A74" i="13"/>
  <c r="A73" i="13"/>
  <c r="A72" i="13"/>
  <c r="A71" i="13"/>
  <c r="A70" i="13"/>
  <c r="A69" i="13"/>
  <c r="A68" i="13"/>
  <c r="A67" i="13"/>
  <c r="A66" i="13"/>
  <c r="A65" i="13"/>
  <c r="A64" i="13"/>
  <c r="A63" i="13"/>
  <c r="A62" i="13"/>
  <c r="A61" i="13"/>
  <c r="A60" i="13"/>
  <c r="A59" i="13"/>
  <c r="A58" i="13"/>
  <c r="A57" i="13"/>
  <c r="A56" i="13"/>
  <c r="A55" i="13"/>
  <c r="A54" i="13"/>
  <c r="A53" i="13"/>
  <c r="A52" i="13"/>
  <c r="A51" i="13"/>
  <c r="A50" i="13"/>
  <c r="A49" i="13"/>
  <c r="A48" i="13"/>
  <c r="A47" i="13"/>
  <c r="A46" i="13"/>
  <c r="A45" i="13"/>
  <c r="A44" i="13"/>
  <c r="A43" i="13"/>
  <c r="A42" i="13"/>
  <c r="A41" i="13"/>
  <c r="A40" i="13"/>
  <c r="A39" i="13"/>
  <c r="A38" i="13"/>
  <c r="A37" i="13"/>
  <c r="A36" i="13"/>
  <c r="A35" i="13"/>
  <c r="A34" i="13"/>
  <c r="A33" i="13"/>
  <c r="A32" i="13"/>
  <c r="A31" i="13"/>
  <c r="A30" i="13"/>
  <c r="A29" i="13"/>
  <c r="A28" i="13"/>
  <c r="A27" i="13"/>
  <c r="A26" i="13"/>
  <c r="A25" i="13"/>
  <c r="A24" i="13"/>
  <c r="A23" i="13"/>
  <c r="A22" i="13"/>
  <c r="A21" i="13"/>
  <c r="A20" i="13"/>
  <c r="A19" i="13"/>
  <c r="A18" i="13"/>
  <c r="A17" i="13"/>
  <c r="A16" i="13"/>
  <c r="A15" i="13"/>
  <c r="A14" i="13"/>
  <c r="A13" i="13"/>
  <c r="A12" i="13"/>
  <c r="A11" i="13"/>
  <c r="A10" i="13"/>
  <c r="D47" i="2" l="1"/>
  <c r="IM10" i="4" s="1"/>
  <c r="E72" i="6" l="1"/>
  <c r="O28" i="6"/>
  <c r="AD6" i="29" s="1"/>
  <c r="EE6" i="29" l="1"/>
  <c r="FF10" i="4" l="1"/>
  <c r="FA10" i="4"/>
  <c r="EY10" i="4"/>
  <c r="EX10" i="4"/>
  <c r="EV10" i="4"/>
  <c r="EU10" i="4"/>
  <c r="ES10" i="4"/>
  <c r="ER10" i="4"/>
  <c r="EP10" i="4"/>
  <c r="EE10" i="4"/>
  <c r="ED10" i="4"/>
  <c r="EC10" i="4"/>
  <c r="EB10" i="4"/>
  <c r="DZ10" i="4"/>
  <c r="DY10" i="4"/>
  <c r="DX10" i="4"/>
  <c r="DW10" i="4"/>
  <c r="DV10" i="4"/>
  <c r="DU10" i="4"/>
  <c r="DT10" i="4"/>
  <c r="DS10" i="4"/>
  <c r="DR10" i="4"/>
  <c r="DP10" i="4"/>
  <c r="DO10" i="4"/>
  <c r="DN10" i="4"/>
  <c r="DM10" i="4"/>
  <c r="DL10" i="4"/>
  <c r="DK10" i="4"/>
  <c r="DJ10" i="4"/>
  <c r="DI10" i="4"/>
  <c r="DH10" i="4"/>
  <c r="DF10" i="4"/>
  <c r="DE10" i="4"/>
  <c r="DD10" i="4"/>
  <c r="DC10" i="4"/>
  <c r="DB10" i="4"/>
  <c r="DA10" i="4"/>
  <c r="CZ10" i="4"/>
  <c r="CY10" i="4"/>
  <c r="CX10" i="4"/>
  <c r="CV10" i="4"/>
  <c r="CU10" i="4"/>
  <c r="CT10" i="4"/>
  <c r="CS10" i="4"/>
  <c r="CR10" i="4"/>
  <c r="CQ10" i="4"/>
  <c r="CP10" i="4"/>
  <c r="CO10" i="4"/>
  <c r="CN10" i="4"/>
  <c r="CL10" i="4"/>
  <c r="CK10" i="4"/>
  <c r="CJ10" i="4"/>
  <c r="CI10" i="4"/>
  <c r="CH10" i="4"/>
  <c r="CC10" i="4"/>
  <c r="BX10" i="4"/>
  <c r="BV10" i="4"/>
  <c r="BU10" i="4"/>
  <c r="BS10" i="4"/>
  <c r="BR10" i="4"/>
  <c r="BP10" i="4"/>
  <c r="BO10" i="4"/>
  <c r="BM10" i="4"/>
  <c r="BB10" i="4"/>
  <c r="BA10" i="4"/>
  <c r="AZ10" i="4"/>
  <c r="AY10" i="4"/>
  <c r="AW10" i="4"/>
  <c r="AV10" i="4"/>
  <c r="AU10" i="4"/>
  <c r="AT10" i="4"/>
  <c r="AS10" i="4"/>
  <c r="AR10" i="4"/>
  <c r="AQ10" i="4"/>
  <c r="AP10" i="4"/>
  <c r="AO10" i="4"/>
  <c r="AM10" i="4"/>
  <c r="AL10" i="4"/>
  <c r="AK10" i="4"/>
  <c r="AJ10" i="4"/>
  <c r="AI10" i="4"/>
  <c r="AH10" i="4"/>
  <c r="AG10" i="4"/>
  <c r="AF10" i="4"/>
  <c r="AE10" i="4"/>
  <c r="AC10" i="4"/>
  <c r="AB10" i="4"/>
  <c r="AA10" i="4"/>
  <c r="N10" i="4"/>
  <c r="O10" i="4"/>
  <c r="P10" i="4"/>
  <c r="Q10" i="4"/>
  <c r="R10" i="4"/>
  <c r="S10" i="4"/>
  <c r="U10" i="4"/>
  <c r="V10" i="4"/>
  <c r="W10" i="4"/>
  <c r="X10" i="4"/>
  <c r="M10" i="4"/>
  <c r="L10" i="4"/>
  <c r="K10" i="4"/>
  <c r="I10" i="4"/>
  <c r="H10" i="4"/>
  <c r="G10" i="4"/>
  <c r="F10" i="4"/>
  <c r="E10" i="4"/>
  <c r="II10" i="4"/>
  <c r="M39" i="2"/>
  <c r="ID10" i="4" s="1"/>
  <c r="K39" i="2"/>
  <c r="IB10" i="4" s="1"/>
  <c r="J39" i="2"/>
  <c r="IA10" i="4" s="1"/>
  <c r="H39" i="2"/>
  <c r="HY10" i="4" s="1"/>
  <c r="G39" i="2"/>
  <c r="HX10" i="4" s="1"/>
  <c r="E39" i="2"/>
  <c r="HV10" i="4" s="1"/>
  <c r="D39" i="2"/>
  <c r="HU10" i="4" s="1"/>
  <c r="B39" i="2"/>
  <c r="HS10" i="4" s="1"/>
  <c r="HH10" i="4"/>
  <c r="HG10" i="4"/>
  <c r="HF10" i="4"/>
  <c r="HE10" i="4"/>
  <c r="HC10" i="4"/>
  <c r="HB10" i="4"/>
  <c r="HA10" i="4"/>
  <c r="GZ10" i="4"/>
  <c r="GY10" i="4"/>
  <c r="EN10" i="4"/>
  <c r="EM10" i="4"/>
  <c r="FD10" i="4"/>
  <c r="EI10" i="4"/>
  <c r="EH10" i="4"/>
  <c r="EG10" i="4"/>
  <c r="BL10" i="4"/>
  <c r="BK10" i="4"/>
  <c r="BJ10" i="4"/>
  <c r="CA10" i="4"/>
  <c r="BG10" i="4"/>
  <c r="BE10" i="4"/>
  <c r="BD10" i="4"/>
  <c r="BC10" i="4"/>
  <c r="GX10" i="4"/>
  <c r="GW10" i="4"/>
  <c r="GV10" i="4"/>
  <c r="GU10" i="4"/>
  <c r="GS10" i="4"/>
  <c r="GR10" i="4"/>
  <c r="GQ10" i="4"/>
  <c r="GP10" i="4"/>
  <c r="GO10" i="4"/>
  <c r="GN10" i="4"/>
  <c r="GM10" i="4"/>
  <c r="GL10" i="4"/>
  <c r="GK10" i="4"/>
  <c r="GI10" i="4"/>
  <c r="GH10" i="4"/>
  <c r="GG10" i="4"/>
  <c r="GF10" i="4"/>
  <c r="GE10" i="4"/>
  <c r="GD10" i="4"/>
  <c r="GC10" i="4"/>
  <c r="GB10" i="4"/>
  <c r="GA10" i="4"/>
  <c r="FY10" i="4"/>
  <c r="FX10" i="4"/>
  <c r="FW10" i="4"/>
  <c r="FV10" i="4"/>
  <c r="FU10" i="4"/>
  <c r="FT10" i="4"/>
  <c r="FS10" i="4"/>
  <c r="FR10" i="4"/>
  <c r="FQ10" i="4"/>
  <c r="FO10" i="4"/>
  <c r="FN10" i="4"/>
  <c r="FM10" i="4"/>
  <c r="FL10" i="4"/>
  <c r="FK10" i="4"/>
  <c r="HI10" i="4" l="1"/>
  <c r="HR10" i="4"/>
  <c r="HL10" i="4"/>
  <c r="S38" i="2"/>
  <c r="FG10" i="4" s="1"/>
  <c r="EL10" i="4"/>
  <c r="BI10" i="4"/>
  <c r="HM10" i="4"/>
  <c r="FB10" i="4"/>
  <c r="BF10" i="4"/>
  <c r="HK10" i="4"/>
  <c r="HP10" i="4"/>
  <c r="HJ10" i="4"/>
  <c r="BY10" i="4"/>
  <c r="HQ10" i="4"/>
  <c r="EF10" i="4"/>
  <c r="EJ10" i="4"/>
  <c r="EO10" i="4"/>
  <c r="IG10" i="4"/>
  <c r="S37" i="2"/>
  <c r="CD10" i="4" s="1"/>
  <c r="HO10" i="4"/>
  <c r="IE10" i="4" l="1"/>
  <c r="S39" i="2"/>
  <c r="IJ10" i="4" s="1"/>
  <c r="J4" i="2" l="1"/>
  <c r="H4" i="2" l="1"/>
  <c r="B10" i="4" l="1"/>
  <c r="C10" i="4" l="1"/>
  <c r="D10" i="4"/>
  <c r="AK6" i="19"/>
  <c r="C3" i="19" s="1"/>
  <c r="B6" i="20" s="1"/>
  <c r="AL6" i="19" l="1"/>
  <c r="AK7" i="19" l="1"/>
  <c r="C4" i="19" s="1"/>
  <c r="C6" i="20" s="1"/>
</calcChain>
</file>

<file path=xl/comments1.xml><?xml version="1.0" encoding="utf-8"?>
<comments xmlns="http://schemas.openxmlformats.org/spreadsheetml/2006/main">
  <authors>
    <author>厚生労働省ネットワークシステム</author>
  </authors>
  <commentList>
    <comment ref="G4" authorId="0">
      <text>
        <r>
          <rPr>
            <b/>
            <sz val="9"/>
            <color indexed="81"/>
            <rFont val="ＭＳ Ｐゴシック"/>
            <family val="3"/>
            <charset val="128"/>
          </rPr>
          <t>都道府県番号２桁
保険者番号を３桁
で入力</t>
        </r>
      </text>
    </comment>
    <comment ref="I12" authorId="0">
      <text>
        <r>
          <rPr>
            <b/>
            <sz val="11"/>
            <color indexed="81"/>
            <rFont val="ＭＳ Ｐゴシック"/>
            <family val="3"/>
            <charset val="128"/>
          </rPr>
          <t>赤になったら間違い。
職員の専任より多いと
赤になる。</t>
        </r>
      </text>
    </comment>
    <comment ref="J12" authorId="0">
      <text>
        <r>
          <rPr>
            <b/>
            <sz val="11"/>
            <color indexed="81"/>
            <rFont val="ＭＳ Ｐゴシック"/>
            <family val="3"/>
            <charset val="128"/>
          </rPr>
          <t>赤になったら間違い。
職員の兼任より多いと
赤になる。</t>
        </r>
      </text>
    </comment>
    <comment ref="M12" authorId="0">
      <text>
        <r>
          <rPr>
            <b/>
            <sz val="11"/>
            <color indexed="81"/>
            <rFont val="ＭＳ Ｐゴシック"/>
            <family val="3"/>
            <charset val="128"/>
          </rPr>
          <t>赤になったら間違い。
非常勤の専任より多いと
赤になる。</t>
        </r>
      </text>
    </comment>
    <comment ref="N12" authorId="0">
      <text>
        <r>
          <rPr>
            <b/>
            <sz val="11"/>
            <color indexed="81"/>
            <rFont val="ＭＳ Ｐゴシック"/>
            <family val="3"/>
            <charset val="128"/>
          </rPr>
          <t>赤になったら間違い。
非常勤の兼任より多いと
赤になる。</t>
        </r>
      </text>
    </comment>
    <comment ref="I20" authorId="0">
      <text>
        <r>
          <rPr>
            <b/>
            <sz val="11"/>
            <color indexed="81"/>
            <rFont val="ＭＳ Ｐゴシック"/>
            <family val="3"/>
            <charset val="128"/>
          </rPr>
          <t>赤になったら間違い。
職員の専任より多いと
赤になる。</t>
        </r>
      </text>
    </comment>
    <comment ref="J20" authorId="0">
      <text>
        <r>
          <rPr>
            <b/>
            <sz val="11"/>
            <color indexed="81"/>
            <rFont val="ＭＳ Ｐゴシック"/>
            <family val="3"/>
            <charset val="128"/>
          </rPr>
          <t>赤になったら間違い。
職員の兼任より多いと
赤になる。</t>
        </r>
      </text>
    </comment>
    <comment ref="M20" authorId="0">
      <text>
        <r>
          <rPr>
            <b/>
            <sz val="11"/>
            <color indexed="81"/>
            <rFont val="ＭＳ Ｐゴシック"/>
            <family val="3"/>
            <charset val="128"/>
          </rPr>
          <t>赤になったら間違い。
非常勤の専任より多いと
赤になる。</t>
        </r>
      </text>
    </comment>
    <comment ref="N20" authorId="0">
      <text>
        <r>
          <rPr>
            <b/>
            <sz val="11"/>
            <color indexed="81"/>
            <rFont val="ＭＳ Ｐゴシック"/>
            <family val="3"/>
            <charset val="128"/>
          </rPr>
          <t>赤になったら間違い。
非常勤の兼任より多いと
赤になる。</t>
        </r>
      </text>
    </comment>
    <comment ref="I28" authorId="0">
      <text>
        <r>
          <rPr>
            <b/>
            <sz val="11"/>
            <color indexed="81"/>
            <rFont val="ＭＳ Ｐゴシック"/>
            <family val="3"/>
            <charset val="128"/>
          </rPr>
          <t>赤になったら間違い。
職員の専任より多いと
赤になる。</t>
        </r>
      </text>
    </comment>
    <comment ref="J28" authorId="0">
      <text>
        <r>
          <rPr>
            <b/>
            <sz val="11"/>
            <color indexed="81"/>
            <rFont val="ＭＳ Ｐゴシック"/>
            <family val="3"/>
            <charset val="128"/>
          </rPr>
          <t>赤になったら間違い。
職員の兼任より多いと
赤になる。</t>
        </r>
      </text>
    </comment>
    <comment ref="M28" authorId="0">
      <text>
        <r>
          <rPr>
            <b/>
            <sz val="11"/>
            <color indexed="81"/>
            <rFont val="ＭＳ Ｐゴシック"/>
            <family val="3"/>
            <charset val="128"/>
          </rPr>
          <t>赤になったら間違い。
非常勤の専任より多いと
赤になる。</t>
        </r>
      </text>
    </comment>
    <comment ref="N28" authorId="0">
      <text>
        <r>
          <rPr>
            <b/>
            <sz val="11"/>
            <color indexed="81"/>
            <rFont val="ＭＳ Ｐゴシック"/>
            <family val="3"/>
            <charset val="128"/>
          </rPr>
          <t>赤になったら間違い。
非常勤の兼任より多いと
赤になる。</t>
        </r>
      </text>
    </comment>
    <comment ref="E34" authorId="0">
      <text>
        <r>
          <rPr>
            <b/>
            <sz val="9"/>
            <color indexed="81"/>
            <rFont val="ＭＳ Ｐゴシック"/>
            <family val="3"/>
            <charset val="128"/>
          </rPr>
          <t>○を付けると赤が消える。
両方に○はつけないこと。（赤のままとなる）</t>
        </r>
        <r>
          <rPr>
            <sz val="9"/>
            <color indexed="81"/>
            <rFont val="ＭＳ Ｐゴシック"/>
            <family val="3"/>
            <charset val="128"/>
          </rPr>
          <t xml:space="preserve">
</t>
        </r>
      </text>
    </comment>
    <comment ref="I34" authorId="0">
      <text>
        <r>
          <rPr>
            <b/>
            <sz val="9"/>
            <color indexed="81"/>
            <rFont val="ＭＳ Ｐゴシック"/>
            <family val="3"/>
            <charset val="128"/>
          </rPr>
          <t>○を付けると赤が消える。
両方に○はつけないこと。（赤のままとなる）</t>
        </r>
      </text>
    </comment>
    <comment ref="E35" authorId="0">
      <text>
        <r>
          <rPr>
            <b/>
            <sz val="9"/>
            <color indexed="81"/>
            <rFont val="ＭＳ Ｐゴシック"/>
            <family val="3"/>
            <charset val="128"/>
          </rPr>
          <t>○を付けると赤が消える。
両方に○はつけないこと。（赤のままとなる）</t>
        </r>
      </text>
    </comment>
    <comment ref="I35" authorId="0">
      <text>
        <r>
          <rPr>
            <b/>
            <sz val="9"/>
            <color indexed="81"/>
            <rFont val="ＭＳ Ｐゴシック"/>
            <family val="3"/>
            <charset val="128"/>
          </rPr>
          <t>○を付けると赤が消える。
両方に○はつけないこと。（赤のままとなる）</t>
        </r>
      </text>
    </comment>
    <comment ref="K35" authorId="0">
      <text>
        <r>
          <rPr>
            <b/>
            <sz val="9"/>
            <color indexed="81"/>
            <rFont val="ＭＳ Ｐゴシック"/>
            <family val="3"/>
            <charset val="128"/>
          </rPr>
          <t>委託先名称を入力する際は、セルの式を消して良い。</t>
        </r>
      </text>
    </comment>
    <comment ref="E72" authorId="0">
      <text>
        <r>
          <rPr>
            <b/>
            <sz val="9"/>
            <color indexed="81"/>
            <rFont val="ＭＳ Ｐゴシック"/>
            <family val="3"/>
            <charset val="128"/>
          </rPr>
          <t>「その他」欄を使用する際は、セルの式を消してよい。</t>
        </r>
      </text>
    </comment>
    <comment ref="E80" authorId="0">
      <text>
        <r>
          <rPr>
            <b/>
            <sz val="9"/>
            <color indexed="81"/>
            <rFont val="ＭＳ Ｐゴシック"/>
            <family val="3"/>
            <charset val="128"/>
          </rPr>
          <t>「その他」欄を使用する際は、セルの式を消してよい。</t>
        </r>
      </text>
    </comment>
    <comment ref="E86" authorId="0">
      <text>
        <r>
          <rPr>
            <b/>
            <sz val="9"/>
            <color indexed="81"/>
            <rFont val="ＭＳ Ｐゴシック"/>
            <family val="3"/>
            <charset val="128"/>
          </rPr>
          <t>「その他」欄を使用する際は、セルの式を消してよい。</t>
        </r>
      </text>
    </comment>
    <comment ref="E91" authorId="0">
      <text>
        <r>
          <rPr>
            <b/>
            <sz val="9"/>
            <color indexed="81"/>
            <rFont val="ＭＳ Ｐゴシック"/>
            <family val="3"/>
            <charset val="128"/>
          </rPr>
          <t>「その他」欄を使用する際は、セルの式を消してよい。</t>
        </r>
      </text>
    </comment>
  </commentList>
</comments>
</file>

<file path=xl/comments2.xml><?xml version="1.0" encoding="utf-8"?>
<comments xmlns="http://schemas.openxmlformats.org/spreadsheetml/2006/main">
  <authors>
    <author>厚生労働省ネットワークシステム</author>
  </authors>
  <commentList>
    <comment ref="I12" authorId="0">
      <text>
        <r>
          <rPr>
            <b/>
            <sz val="11"/>
            <color indexed="81"/>
            <rFont val="ＭＳ Ｐゴシック"/>
            <family val="3"/>
            <charset val="128"/>
          </rPr>
          <t>赤になったら間違い。
職員の専任より多いと
赤になる。</t>
        </r>
      </text>
    </comment>
    <comment ref="J12" authorId="0">
      <text>
        <r>
          <rPr>
            <b/>
            <sz val="11"/>
            <color indexed="81"/>
            <rFont val="ＭＳ Ｐゴシック"/>
            <family val="3"/>
            <charset val="128"/>
          </rPr>
          <t>赤になったら間違い。
職員の兼任より多いと
赤になる。</t>
        </r>
      </text>
    </comment>
    <comment ref="M12" authorId="0">
      <text>
        <r>
          <rPr>
            <b/>
            <sz val="11"/>
            <color indexed="81"/>
            <rFont val="ＭＳ Ｐゴシック"/>
            <family val="3"/>
            <charset val="128"/>
          </rPr>
          <t>赤になったら間違い。
非常勤の専任より多いと
赤になる。</t>
        </r>
      </text>
    </comment>
    <comment ref="N12" authorId="0">
      <text>
        <r>
          <rPr>
            <b/>
            <sz val="11"/>
            <color indexed="81"/>
            <rFont val="ＭＳ Ｐゴシック"/>
            <family val="3"/>
            <charset val="128"/>
          </rPr>
          <t>赤になったら間違い。
非常勤の兼任より多いと
赤になる。</t>
        </r>
      </text>
    </comment>
    <comment ref="I20" authorId="0">
      <text>
        <r>
          <rPr>
            <b/>
            <sz val="11"/>
            <color indexed="81"/>
            <rFont val="ＭＳ Ｐゴシック"/>
            <family val="3"/>
            <charset val="128"/>
          </rPr>
          <t>赤になったら間違い。
職員の専任より多いと
赤になる。</t>
        </r>
      </text>
    </comment>
    <comment ref="J20" authorId="0">
      <text>
        <r>
          <rPr>
            <b/>
            <sz val="11"/>
            <color indexed="81"/>
            <rFont val="ＭＳ Ｐゴシック"/>
            <family val="3"/>
            <charset val="128"/>
          </rPr>
          <t>赤になったら間違い。
職員の兼任より多いと
赤になる。</t>
        </r>
      </text>
    </comment>
    <comment ref="M20" authorId="0">
      <text>
        <r>
          <rPr>
            <b/>
            <sz val="11"/>
            <color indexed="81"/>
            <rFont val="ＭＳ Ｐゴシック"/>
            <family val="3"/>
            <charset val="128"/>
          </rPr>
          <t>赤になったら間違い。
非常勤の専任より多いと
赤になる。</t>
        </r>
      </text>
    </comment>
    <comment ref="N20" authorId="0">
      <text>
        <r>
          <rPr>
            <b/>
            <sz val="11"/>
            <color indexed="81"/>
            <rFont val="ＭＳ Ｐゴシック"/>
            <family val="3"/>
            <charset val="128"/>
          </rPr>
          <t>赤になったら間違い。
非常勤の兼任より多いと
赤になる。</t>
        </r>
      </text>
    </comment>
    <comment ref="I28" authorId="0">
      <text>
        <r>
          <rPr>
            <b/>
            <sz val="11"/>
            <color indexed="81"/>
            <rFont val="ＭＳ Ｐゴシック"/>
            <family val="3"/>
            <charset val="128"/>
          </rPr>
          <t>赤になったら間違い。
職員の専任より多いと
赤になる。</t>
        </r>
      </text>
    </comment>
    <comment ref="J28" authorId="0">
      <text>
        <r>
          <rPr>
            <b/>
            <sz val="11"/>
            <color indexed="81"/>
            <rFont val="ＭＳ Ｐゴシック"/>
            <family val="3"/>
            <charset val="128"/>
          </rPr>
          <t>赤になったら間違い。
職員の兼任より多いと
赤になる。</t>
        </r>
      </text>
    </comment>
    <comment ref="M28" authorId="0">
      <text>
        <r>
          <rPr>
            <b/>
            <sz val="11"/>
            <color indexed="81"/>
            <rFont val="ＭＳ Ｐゴシック"/>
            <family val="3"/>
            <charset val="128"/>
          </rPr>
          <t>赤になったら間違い。
非常勤の専任より多いと
赤になる。</t>
        </r>
      </text>
    </comment>
    <comment ref="N28" authorId="0">
      <text>
        <r>
          <rPr>
            <b/>
            <sz val="11"/>
            <color indexed="81"/>
            <rFont val="ＭＳ Ｐゴシック"/>
            <family val="3"/>
            <charset val="128"/>
          </rPr>
          <t>赤になったら間違い。
非常勤の兼任より多いと
赤になる。</t>
        </r>
      </text>
    </comment>
    <comment ref="E34" authorId="0">
      <text>
        <r>
          <rPr>
            <b/>
            <sz val="9"/>
            <color indexed="81"/>
            <rFont val="ＭＳ Ｐゴシック"/>
            <family val="3"/>
            <charset val="128"/>
          </rPr>
          <t>○を付けると赤が消える。
両方に○はつけないこと。（赤のままとなる）</t>
        </r>
        <r>
          <rPr>
            <sz val="9"/>
            <color indexed="81"/>
            <rFont val="ＭＳ Ｐゴシック"/>
            <family val="3"/>
            <charset val="128"/>
          </rPr>
          <t xml:space="preserve">
</t>
        </r>
      </text>
    </comment>
    <comment ref="I34" authorId="0">
      <text>
        <r>
          <rPr>
            <b/>
            <sz val="9"/>
            <color indexed="81"/>
            <rFont val="ＭＳ Ｐゴシック"/>
            <family val="3"/>
            <charset val="128"/>
          </rPr>
          <t>○を付けると赤が消える。
両方に○はつけないこと。（赤のままとなる）</t>
        </r>
      </text>
    </comment>
    <comment ref="E35" authorId="0">
      <text>
        <r>
          <rPr>
            <b/>
            <sz val="9"/>
            <color indexed="81"/>
            <rFont val="ＭＳ Ｐゴシック"/>
            <family val="3"/>
            <charset val="128"/>
          </rPr>
          <t>○を付けると赤が消える。
両方に○はつけないこと。（赤のままとなる）</t>
        </r>
      </text>
    </comment>
    <comment ref="I35" authorId="0">
      <text>
        <r>
          <rPr>
            <b/>
            <sz val="9"/>
            <color indexed="81"/>
            <rFont val="ＭＳ Ｐゴシック"/>
            <family val="3"/>
            <charset val="128"/>
          </rPr>
          <t>○を付けると赤が消える。
両方に○はつけないこと。（赤のままとなる）</t>
        </r>
      </text>
    </comment>
    <comment ref="K35" authorId="0">
      <text>
        <r>
          <rPr>
            <b/>
            <sz val="9"/>
            <color indexed="81"/>
            <rFont val="ＭＳ Ｐゴシック"/>
            <family val="3"/>
            <charset val="128"/>
          </rPr>
          <t>委託先名称を入力する際は、セルの式を消して良い。</t>
        </r>
      </text>
    </comment>
    <comment ref="E72" authorId="0">
      <text>
        <r>
          <rPr>
            <b/>
            <sz val="9"/>
            <color indexed="81"/>
            <rFont val="ＭＳ Ｐゴシック"/>
            <family val="3"/>
            <charset val="128"/>
          </rPr>
          <t>「その他」欄を使用する際は、セルの式を消してよい。</t>
        </r>
      </text>
    </comment>
    <comment ref="E80" authorId="0">
      <text>
        <r>
          <rPr>
            <b/>
            <sz val="9"/>
            <color indexed="81"/>
            <rFont val="ＭＳ Ｐゴシック"/>
            <family val="3"/>
            <charset val="128"/>
          </rPr>
          <t>「その他」欄を使用する際は、セルの式を消してよい。</t>
        </r>
      </text>
    </comment>
    <comment ref="E86" authorId="0">
      <text>
        <r>
          <rPr>
            <b/>
            <sz val="9"/>
            <color indexed="81"/>
            <rFont val="ＭＳ Ｐゴシック"/>
            <family val="3"/>
            <charset val="128"/>
          </rPr>
          <t>「その他」欄を使用する際は、セルの式を消してよい。</t>
        </r>
      </text>
    </comment>
    <comment ref="E91" authorId="0">
      <text>
        <r>
          <rPr>
            <b/>
            <sz val="9"/>
            <color indexed="81"/>
            <rFont val="ＭＳ Ｐゴシック"/>
            <family val="3"/>
            <charset val="128"/>
          </rPr>
          <t>「その他」欄を使用する際は、セルの式を消してよい。</t>
        </r>
      </text>
    </comment>
  </commentList>
</comments>
</file>

<file path=xl/comments3.xml><?xml version="1.0" encoding="utf-8"?>
<comments xmlns="http://schemas.openxmlformats.org/spreadsheetml/2006/main">
  <authors>
    <author>厚生労働省ネットワークシステム</author>
    <author>nojiri</author>
  </authors>
  <commentList>
    <comment ref="B12" author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H12" authorId="1">
      <text>
        <r>
          <rPr>
            <b/>
            <sz val="9"/>
            <color indexed="81"/>
            <rFont val="ＭＳ Ｐゴシック"/>
            <family val="3"/>
            <charset val="128"/>
          </rPr>
          <t>調定額＝（収納額＋滞納額＋不能欠損額）が正しい。間違っていると赤のまま。</t>
        </r>
      </text>
    </comment>
    <comment ref="I12" authorId="1">
      <text>
        <r>
          <rPr>
            <sz val="12"/>
            <color indexed="81"/>
            <rFont val="ＭＳ Ｐゴシック"/>
            <family val="3"/>
            <charset val="128"/>
          </rPr>
          <t>千円単位</t>
        </r>
      </text>
    </comment>
    <comment ref="J12" authorId="1">
      <text>
        <r>
          <rPr>
            <sz val="12"/>
            <color indexed="81"/>
            <rFont val="ＭＳ Ｐゴシック"/>
            <family val="3"/>
            <charset val="128"/>
          </rPr>
          <t>千円単位</t>
        </r>
      </text>
    </comment>
    <comment ref="K12" authorId="1">
      <text>
        <r>
          <rPr>
            <sz val="12"/>
            <color indexed="81"/>
            <rFont val="ＭＳ Ｐゴシック"/>
            <family val="3"/>
            <charset val="128"/>
          </rPr>
          <t>千円単位</t>
        </r>
      </text>
    </comment>
    <comment ref="L12" author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R12" authorId="1">
      <text>
        <r>
          <rPr>
            <b/>
            <sz val="9"/>
            <color indexed="81"/>
            <rFont val="ＭＳ Ｐゴシック"/>
            <family val="3"/>
            <charset val="128"/>
          </rPr>
          <t>調定額＝（収納額＋滞納額＋不能欠損額）が正しい。間違っていると赤のまま。</t>
        </r>
      </text>
    </comment>
    <comment ref="S12" authorId="1">
      <text>
        <r>
          <rPr>
            <sz val="12"/>
            <color indexed="81"/>
            <rFont val="ＭＳ Ｐゴシック"/>
            <family val="3"/>
            <charset val="128"/>
          </rPr>
          <t>千円単位</t>
        </r>
      </text>
    </comment>
    <comment ref="T12" authorId="1">
      <text>
        <r>
          <rPr>
            <sz val="12"/>
            <color indexed="81"/>
            <rFont val="ＭＳ Ｐゴシック"/>
            <family val="3"/>
            <charset val="128"/>
          </rPr>
          <t>千円単位</t>
        </r>
      </text>
    </comment>
    <comment ref="U12" authorId="1">
      <text>
        <r>
          <rPr>
            <sz val="12"/>
            <color indexed="81"/>
            <rFont val="ＭＳ Ｐゴシック"/>
            <family val="3"/>
            <charset val="128"/>
          </rPr>
          <t>千円単位</t>
        </r>
      </text>
    </comment>
    <comment ref="B13" author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H13" authorId="1">
      <text>
        <r>
          <rPr>
            <b/>
            <sz val="9"/>
            <color indexed="81"/>
            <rFont val="ＭＳ Ｐゴシック"/>
            <family val="3"/>
            <charset val="128"/>
          </rPr>
          <t>調定額＝（収納額＋滞納額＋不能欠損額）が正しい。間違っていると赤のまま。</t>
        </r>
      </text>
    </comment>
    <comment ref="I13" authorId="1">
      <text>
        <r>
          <rPr>
            <sz val="12"/>
            <color indexed="81"/>
            <rFont val="ＭＳ Ｐゴシック"/>
            <family val="3"/>
            <charset val="128"/>
          </rPr>
          <t>千円単位</t>
        </r>
      </text>
    </comment>
    <comment ref="J13" authorId="1">
      <text>
        <r>
          <rPr>
            <sz val="12"/>
            <color indexed="81"/>
            <rFont val="ＭＳ Ｐゴシック"/>
            <family val="3"/>
            <charset val="128"/>
          </rPr>
          <t>千円単位</t>
        </r>
      </text>
    </comment>
    <comment ref="K13" authorId="1">
      <text>
        <r>
          <rPr>
            <sz val="12"/>
            <color indexed="81"/>
            <rFont val="ＭＳ Ｐゴシック"/>
            <family val="3"/>
            <charset val="128"/>
          </rPr>
          <t>千円単位</t>
        </r>
      </text>
    </comment>
    <comment ref="L13" author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R13" authorId="1">
      <text>
        <r>
          <rPr>
            <b/>
            <sz val="9"/>
            <color indexed="81"/>
            <rFont val="ＭＳ Ｐゴシック"/>
            <family val="3"/>
            <charset val="128"/>
          </rPr>
          <t>調定額＝（収納額＋滞納額＋不能欠損額）が正しい。間違っていると赤のまま。</t>
        </r>
      </text>
    </comment>
    <comment ref="S13" authorId="1">
      <text>
        <r>
          <rPr>
            <sz val="12"/>
            <color indexed="81"/>
            <rFont val="ＭＳ Ｐゴシック"/>
            <family val="3"/>
            <charset val="128"/>
          </rPr>
          <t>千円単位</t>
        </r>
      </text>
    </comment>
    <comment ref="T13" authorId="1">
      <text>
        <r>
          <rPr>
            <sz val="12"/>
            <color indexed="81"/>
            <rFont val="ＭＳ Ｐゴシック"/>
            <family val="3"/>
            <charset val="128"/>
          </rPr>
          <t>千円単位</t>
        </r>
      </text>
    </comment>
    <comment ref="U13" authorId="1">
      <text>
        <r>
          <rPr>
            <sz val="12"/>
            <color indexed="81"/>
            <rFont val="ＭＳ Ｐゴシック"/>
            <family val="3"/>
            <charset val="128"/>
          </rPr>
          <t>千円単位</t>
        </r>
      </text>
    </comment>
    <comment ref="B21" author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H21" authorId="1">
      <text>
        <r>
          <rPr>
            <b/>
            <sz val="9"/>
            <color indexed="81"/>
            <rFont val="ＭＳ Ｐゴシック"/>
            <family val="3"/>
            <charset val="128"/>
          </rPr>
          <t>調定額＝（収納額＋滞納額＋不能欠損額）が正しい。間違っていると赤のまま。</t>
        </r>
      </text>
    </comment>
    <comment ref="I21" authorId="1">
      <text>
        <r>
          <rPr>
            <sz val="12"/>
            <color indexed="81"/>
            <rFont val="ＭＳ Ｐゴシック"/>
            <family val="3"/>
            <charset val="128"/>
          </rPr>
          <t>千円単位</t>
        </r>
      </text>
    </comment>
    <comment ref="J21" authorId="1">
      <text>
        <r>
          <rPr>
            <sz val="12"/>
            <color indexed="81"/>
            <rFont val="ＭＳ Ｐゴシック"/>
            <family val="3"/>
            <charset val="128"/>
          </rPr>
          <t>千円単位</t>
        </r>
      </text>
    </comment>
    <comment ref="K21" authorId="1">
      <text>
        <r>
          <rPr>
            <sz val="12"/>
            <color indexed="81"/>
            <rFont val="ＭＳ Ｐゴシック"/>
            <family val="3"/>
            <charset val="128"/>
          </rPr>
          <t>千円単位</t>
        </r>
      </text>
    </comment>
    <comment ref="L21" author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R21" authorId="1">
      <text>
        <r>
          <rPr>
            <b/>
            <sz val="9"/>
            <color indexed="81"/>
            <rFont val="ＭＳ Ｐゴシック"/>
            <family val="3"/>
            <charset val="128"/>
          </rPr>
          <t>調定額＝（収納額＋滞納額＋不能欠損額）が正しい。間違っていると赤のまま。</t>
        </r>
      </text>
    </comment>
    <comment ref="S21" authorId="1">
      <text>
        <r>
          <rPr>
            <sz val="12"/>
            <color indexed="81"/>
            <rFont val="ＭＳ Ｐゴシック"/>
            <family val="3"/>
            <charset val="128"/>
          </rPr>
          <t>千円単位</t>
        </r>
      </text>
    </comment>
    <comment ref="T21" authorId="1">
      <text>
        <r>
          <rPr>
            <sz val="12"/>
            <color indexed="81"/>
            <rFont val="ＭＳ Ｐゴシック"/>
            <family val="3"/>
            <charset val="128"/>
          </rPr>
          <t>千円単位</t>
        </r>
      </text>
    </comment>
    <comment ref="U21" authorId="1">
      <text>
        <r>
          <rPr>
            <sz val="12"/>
            <color indexed="81"/>
            <rFont val="ＭＳ Ｐゴシック"/>
            <family val="3"/>
            <charset val="128"/>
          </rPr>
          <t>千円単位</t>
        </r>
      </text>
    </comment>
    <comment ref="B22" author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r>
          <rPr>
            <sz val="9"/>
            <color indexed="81"/>
            <rFont val="ＭＳ Ｐゴシック"/>
            <family val="3"/>
            <charset val="128"/>
          </rPr>
          <t xml:space="preserve">
</t>
        </r>
      </text>
    </comment>
    <comment ref="H22" authorId="1">
      <text>
        <r>
          <rPr>
            <b/>
            <sz val="9"/>
            <color indexed="81"/>
            <rFont val="ＭＳ Ｐゴシック"/>
            <family val="3"/>
            <charset val="128"/>
          </rPr>
          <t>調定額＝（収納額＋滞納額＋不能欠損額）が正しい。間違っていると赤のまま。</t>
        </r>
      </text>
    </comment>
    <comment ref="I22" authorId="1">
      <text>
        <r>
          <rPr>
            <sz val="12"/>
            <color indexed="81"/>
            <rFont val="ＭＳ Ｐゴシック"/>
            <family val="3"/>
            <charset val="128"/>
          </rPr>
          <t>千円単位</t>
        </r>
      </text>
    </comment>
    <comment ref="J22" authorId="1">
      <text>
        <r>
          <rPr>
            <sz val="12"/>
            <color indexed="81"/>
            <rFont val="ＭＳ Ｐゴシック"/>
            <family val="3"/>
            <charset val="128"/>
          </rPr>
          <t>千円単位</t>
        </r>
      </text>
    </comment>
    <comment ref="K22" authorId="1">
      <text>
        <r>
          <rPr>
            <sz val="12"/>
            <color indexed="81"/>
            <rFont val="ＭＳ Ｐゴシック"/>
            <family val="3"/>
            <charset val="128"/>
          </rPr>
          <t>千円単位</t>
        </r>
      </text>
    </comment>
    <comment ref="L22" author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R22" authorId="1">
      <text>
        <r>
          <rPr>
            <b/>
            <sz val="9"/>
            <color indexed="81"/>
            <rFont val="ＭＳ Ｐゴシック"/>
            <family val="3"/>
            <charset val="128"/>
          </rPr>
          <t>調定額＝（収納額＋滞納額＋不能欠損額）が正しい。間違っていると赤のまま。</t>
        </r>
      </text>
    </comment>
    <comment ref="S22" authorId="1">
      <text>
        <r>
          <rPr>
            <sz val="12"/>
            <color indexed="81"/>
            <rFont val="ＭＳ Ｐゴシック"/>
            <family val="3"/>
            <charset val="128"/>
          </rPr>
          <t>千円単位</t>
        </r>
      </text>
    </comment>
    <comment ref="T22" authorId="1">
      <text>
        <r>
          <rPr>
            <sz val="12"/>
            <color indexed="81"/>
            <rFont val="ＭＳ Ｐゴシック"/>
            <family val="3"/>
            <charset val="128"/>
          </rPr>
          <t>千円単位</t>
        </r>
      </text>
    </comment>
    <comment ref="U22" authorId="1">
      <text>
        <r>
          <rPr>
            <sz val="12"/>
            <color indexed="81"/>
            <rFont val="ＭＳ Ｐゴシック"/>
            <family val="3"/>
            <charset val="128"/>
          </rPr>
          <t>千円単位</t>
        </r>
      </text>
    </comment>
    <comment ref="B30" author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H30" authorId="1">
      <text>
        <r>
          <rPr>
            <b/>
            <sz val="9"/>
            <color indexed="81"/>
            <rFont val="ＭＳ Ｐゴシック"/>
            <family val="3"/>
            <charset val="128"/>
          </rPr>
          <t>調定額＝（収納額＋滞納額＋不能欠損額）が正しい。間違っていると赤のまま。</t>
        </r>
      </text>
    </comment>
    <comment ref="I30" authorId="1">
      <text>
        <r>
          <rPr>
            <sz val="12"/>
            <color indexed="81"/>
            <rFont val="ＭＳ Ｐゴシック"/>
            <family val="3"/>
            <charset val="128"/>
          </rPr>
          <t>千円単位</t>
        </r>
      </text>
    </comment>
    <comment ref="J30" authorId="1">
      <text>
        <r>
          <rPr>
            <sz val="12"/>
            <color indexed="81"/>
            <rFont val="ＭＳ Ｐゴシック"/>
            <family val="3"/>
            <charset val="128"/>
          </rPr>
          <t>千円単位</t>
        </r>
      </text>
    </comment>
    <comment ref="K30" authorId="1">
      <text>
        <r>
          <rPr>
            <sz val="12"/>
            <color indexed="81"/>
            <rFont val="ＭＳ Ｐゴシック"/>
            <family val="3"/>
            <charset val="128"/>
          </rPr>
          <t>千円単位</t>
        </r>
      </text>
    </comment>
    <comment ref="B31" author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r>
          <rPr>
            <sz val="9"/>
            <color indexed="81"/>
            <rFont val="ＭＳ Ｐゴシック"/>
            <family val="3"/>
            <charset val="128"/>
          </rPr>
          <t xml:space="preserve">
</t>
        </r>
      </text>
    </comment>
    <comment ref="H31" authorId="1">
      <text>
        <r>
          <rPr>
            <b/>
            <sz val="9"/>
            <color indexed="81"/>
            <rFont val="ＭＳ Ｐゴシック"/>
            <family val="3"/>
            <charset val="128"/>
          </rPr>
          <t>調定額＝（収納額＋滞納額＋不能欠損額）が正しい。間違っていると赤のまま。</t>
        </r>
      </text>
    </comment>
    <comment ref="I31" authorId="1">
      <text>
        <r>
          <rPr>
            <sz val="12"/>
            <color indexed="81"/>
            <rFont val="ＭＳ Ｐゴシック"/>
            <family val="3"/>
            <charset val="128"/>
          </rPr>
          <t>千円単位</t>
        </r>
      </text>
    </comment>
    <comment ref="J31" authorId="1">
      <text>
        <r>
          <rPr>
            <sz val="12"/>
            <color indexed="81"/>
            <rFont val="ＭＳ Ｐゴシック"/>
            <family val="3"/>
            <charset val="128"/>
          </rPr>
          <t>千円単位</t>
        </r>
      </text>
    </comment>
    <comment ref="K31" authorId="1">
      <text>
        <r>
          <rPr>
            <sz val="12"/>
            <color indexed="81"/>
            <rFont val="ＭＳ Ｐゴシック"/>
            <family val="3"/>
            <charset val="128"/>
          </rPr>
          <t>千円単位</t>
        </r>
      </text>
    </comment>
    <comment ref="D37" authorId="1">
      <text>
        <r>
          <rPr>
            <sz val="12"/>
            <color indexed="81"/>
            <rFont val="ＭＳ Ｐゴシック"/>
            <family val="3"/>
            <charset val="128"/>
          </rPr>
          <t>千円単位</t>
        </r>
      </text>
    </comment>
    <comment ref="G37" authorId="1">
      <text>
        <r>
          <rPr>
            <sz val="12"/>
            <color indexed="81"/>
            <rFont val="ＭＳ Ｐゴシック"/>
            <family val="3"/>
            <charset val="128"/>
          </rPr>
          <t>千円単位</t>
        </r>
      </text>
    </comment>
    <comment ref="J37" authorId="1">
      <text>
        <r>
          <rPr>
            <sz val="12"/>
            <color indexed="81"/>
            <rFont val="ＭＳ Ｐゴシック"/>
            <family val="3"/>
            <charset val="128"/>
          </rPr>
          <t>千円単位</t>
        </r>
      </text>
    </comment>
    <comment ref="M37" authorId="1">
      <text>
        <r>
          <rPr>
            <sz val="12"/>
            <color indexed="81"/>
            <rFont val="ＭＳ Ｐゴシック"/>
            <family val="3"/>
            <charset val="128"/>
          </rPr>
          <t>千円単位</t>
        </r>
      </text>
    </comment>
    <comment ref="R37" authorId="1">
      <text>
        <r>
          <rPr>
            <b/>
            <sz val="12"/>
            <color indexed="81"/>
            <rFont val="ＭＳ Ｐゴシック"/>
            <family val="3"/>
            <charset val="128"/>
          </rPr>
          <t>㉓調定額を超えるのは間違い、赤くなる。
また、単位は千円単位</t>
        </r>
      </text>
    </comment>
    <comment ref="D38" authorId="1">
      <text>
        <r>
          <rPr>
            <sz val="12"/>
            <color indexed="81"/>
            <rFont val="ＭＳ Ｐゴシック"/>
            <family val="3"/>
            <charset val="128"/>
          </rPr>
          <t>千円単位</t>
        </r>
      </text>
    </comment>
    <comment ref="G38" authorId="1">
      <text>
        <r>
          <rPr>
            <sz val="12"/>
            <color indexed="81"/>
            <rFont val="ＭＳ Ｐゴシック"/>
            <family val="3"/>
            <charset val="128"/>
          </rPr>
          <t>千円単位</t>
        </r>
      </text>
    </comment>
    <comment ref="J38" authorId="1">
      <text>
        <r>
          <rPr>
            <sz val="12"/>
            <color indexed="81"/>
            <rFont val="ＭＳ Ｐゴシック"/>
            <family val="3"/>
            <charset val="128"/>
          </rPr>
          <t>千円単位</t>
        </r>
      </text>
    </comment>
    <comment ref="M38" authorId="1">
      <text>
        <r>
          <rPr>
            <sz val="12"/>
            <color indexed="81"/>
            <rFont val="ＭＳ Ｐゴシック"/>
            <family val="3"/>
            <charset val="128"/>
          </rPr>
          <t>千円単位</t>
        </r>
      </text>
    </comment>
    <comment ref="R38" authorId="1">
      <text>
        <r>
          <rPr>
            <b/>
            <sz val="12"/>
            <color indexed="81"/>
            <rFont val="ＭＳ Ｐゴシック"/>
            <family val="3"/>
            <charset val="128"/>
          </rPr>
          <t>㉓調定額を超えるのは間違い、赤くなる。
また、単位は千円単位</t>
        </r>
      </text>
    </comment>
    <comment ref="D45" authorId="1">
      <text>
        <r>
          <rPr>
            <sz val="12"/>
            <color indexed="81"/>
            <rFont val="ＭＳ Ｐゴシック"/>
            <family val="3"/>
            <charset val="128"/>
          </rPr>
          <t>千円単位</t>
        </r>
      </text>
    </comment>
    <comment ref="D46" authorId="1">
      <text>
        <r>
          <rPr>
            <sz val="12"/>
            <color indexed="81"/>
            <rFont val="ＭＳ Ｐゴシック"/>
            <family val="3"/>
            <charset val="128"/>
          </rPr>
          <t>千円単位</t>
        </r>
      </text>
    </comment>
  </commentList>
</comments>
</file>

<file path=xl/comments4.xml><?xml version="1.0" encoding="utf-8"?>
<comments xmlns="http://schemas.openxmlformats.org/spreadsheetml/2006/main">
  <authors>
    <author>厚生労働省ネットワークシステム</author>
    <author>nojiri</author>
  </authors>
  <commentList>
    <comment ref="B12" author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H12" authorId="1">
      <text>
        <r>
          <rPr>
            <b/>
            <sz val="9"/>
            <color indexed="81"/>
            <rFont val="ＭＳ Ｐゴシック"/>
            <family val="3"/>
            <charset val="128"/>
          </rPr>
          <t>調定額＝（収納額＋滞納額＋不能欠損額）が正しい。間違っていると赤のまま。</t>
        </r>
      </text>
    </comment>
    <comment ref="I12" authorId="1">
      <text>
        <r>
          <rPr>
            <sz val="12"/>
            <color indexed="81"/>
            <rFont val="ＭＳ Ｐゴシック"/>
            <family val="3"/>
            <charset val="128"/>
          </rPr>
          <t>千円単位</t>
        </r>
      </text>
    </comment>
    <comment ref="J12" authorId="1">
      <text>
        <r>
          <rPr>
            <sz val="12"/>
            <color indexed="81"/>
            <rFont val="ＭＳ Ｐゴシック"/>
            <family val="3"/>
            <charset val="128"/>
          </rPr>
          <t>千円単位</t>
        </r>
      </text>
    </comment>
    <comment ref="K12" authorId="1">
      <text>
        <r>
          <rPr>
            <sz val="12"/>
            <color indexed="81"/>
            <rFont val="ＭＳ Ｐゴシック"/>
            <family val="3"/>
            <charset val="128"/>
          </rPr>
          <t>千円単位</t>
        </r>
      </text>
    </comment>
    <comment ref="L12" author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R12" authorId="1">
      <text>
        <r>
          <rPr>
            <b/>
            <sz val="9"/>
            <color indexed="81"/>
            <rFont val="ＭＳ Ｐゴシック"/>
            <family val="3"/>
            <charset val="128"/>
          </rPr>
          <t>調定額＝（収納額＋滞納額＋不能欠損額）が正しい。間違っていると赤のまま。</t>
        </r>
      </text>
    </comment>
    <comment ref="S12" authorId="1">
      <text>
        <r>
          <rPr>
            <sz val="12"/>
            <color indexed="81"/>
            <rFont val="ＭＳ Ｐゴシック"/>
            <family val="3"/>
            <charset val="128"/>
          </rPr>
          <t>千円単位</t>
        </r>
      </text>
    </comment>
    <comment ref="T12" authorId="1">
      <text>
        <r>
          <rPr>
            <sz val="12"/>
            <color indexed="81"/>
            <rFont val="ＭＳ Ｐゴシック"/>
            <family val="3"/>
            <charset val="128"/>
          </rPr>
          <t>千円単位</t>
        </r>
      </text>
    </comment>
    <comment ref="U12" authorId="1">
      <text>
        <r>
          <rPr>
            <sz val="12"/>
            <color indexed="81"/>
            <rFont val="ＭＳ Ｐゴシック"/>
            <family val="3"/>
            <charset val="128"/>
          </rPr>
          <t>千円単位</t>
        </r>
      </text>
    </comment>
    <comment ref="B13" author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H13" authorId="1">
      <text>
        <r>
          <rPr>
            <b/>
            <sz val="9"/>
            <color indexed="81"/>
            <rFont val="ＭＳ Ｐゴシック"/>
            <family val="3"/>
            <charset val="128"/>
          </rPr>
          <t>調定額＝（収納額＋滞納額＋不能欠損額）が正しい。間違っていると赤のまま。</t>
        </r>
      </text>
    </comment>
    <comment ref="I13" authorId="1">
      <text>
        <r>
          <rPr>
            <sz val="12"/>
            <color indexed="81"/>
            <rFont val="ＭＳ Ｐゴシック"/>
            <family val="3"/>
            <charset val="128"/>
          </rPr>
          <t>千円単位</t>
        </r>
      </text>
    </comment>
    <comment ref="J13" authorId="1">
      <text>
        <r>
          <rPr>
            <sz val="12"/>
            <color indexed="81"/>
            <rFont val="ＭＳ Ｐゴシック"/>
            <family val="3"/>
            <charset val="128"/>
          </rPr>
          <t>千円単位</t>
        </r>
      </text>
    </comment>
    <comment ref="K13" authorId="1">
      <text>
        <r>
          <rPr>
            <sz val="12"/>
            <color indexed="81"/>
            <rFont val="ＭＳ Ｐゴシック"/>
            <family val="3"/>
            <charset val="128"/>
          </rPr>
          <t>千円単位</t>
        </r>
      </text>
    </comment>
    <comment ref="L13" author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R13" authorId="1">
      <text>
        <r>
          <rPr>
            <b/>
            <sz val="9"/>
            <color indexed="81"/>
            <rFont val="ＭＳ Ｐゴシック"/>
            <family val="3"/>
            <charset val="128"/>
          </rPr>
          <t>調定額＝（収納額＋滞納額＋不能欠損額）が正しい。間違っていると赤のまま。</t>
        </r>
      </text>
    </comment>
    <comment ref="S13" authorId="1">
      <text>
        <r>
          <rPr>
            <sz val="12"/>
            <color indexed="81"/>
            <rFont val="ＭＳ Ｐゴシック"/>
            <family val="3"/>
            <charset val="128"/>
          </rPr>
          <t>千円単位</t>
        </r>
      </text>
    </comment>
    <comment ref="T13" authorId="1">
      <text>
        <r>
          <rPr>
            <sz val="12"/>
            <color indexed="81"/>
            <rFont val="ＭＳ Ｐゴシック"/>
            <family val="3"/>
            <charset val="128"/>
          </rPr>
          <t>千円単位</t>
        </r>
      </text>
    </comment>
    <comment ref="U13" authorId="1">
      <text>
        <r>
          <rPr>
            <sz val="12"/>
            <color indexed="81"/>
            <rFont val="ＭＳ Ｐゴシック"/>
            <family val="3"/>
            <charset val="128"/>
          </rPr>
          <t>千円単位</t>
        </r>
      </text>
    </comment>
    <comment ref="B21" author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H21" authorId="1">
      <text>
        <r>
          <rPr>
            <b/>
            <sz val="9"/>
            <color indexed="81"/>
            <rFont val="ＭＳ Ｐゴシック"/>
            <family val="3"/>
            <charset val="128"/>
          </rPr>
          <t>調定額＝（収納額＋滞納額＋不能欠損額）が正しい。間違っていると赤のまま。</t>
        </r>
      </text>
    </comment>
    <comment ref="I21" authorId="1">
      <text>
        <r>
          <rPr>
            <sz val="12"/>
            <color indexed="81"/>
            <rFont val="ＭＳ Ｐゴシック"/>
            <family val="3"/>
            <charset val="128"/>
          </rPr>
          <t>千円単位</t>
        </r>
      </text>
    </comment>
    <comment ref="J21" authorId="1">
      <text>
        <r>
          <rPr>
            <sz val="12"/>
            <color indexed="81"/>
            <rFont val="ＭＳ Ｐゴシック"/>
            <family val="3"/>
            <charset val="128"/>
          </rPr>
          <t>千円単位</t>
        </r>
      </text>
    </comment>
    <comment ref="K21" authorId="1">
      <text>
        <r>
          <rPr>
            <sz val="12"/>
            <color indexed="81"/>
            <rFont val="ＭＳ Ｐゴシック"/>
            <family val="3"/>
            <charset val="128"/>
          </rPr>
          <t>千円単位</t>
        </r>
      </text>
    </comment>
    <comment ref="L21" author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R21" authorId="1">
      <text>
        <r>
          <rPr>
            <b/>
            <sz val="9"/>
            <color indexed="81"/>
            <rFont val="ＭＳ Ｐゴシック"/>
            <family val="3"/>
            <charset val="128"/>
          </rPr>
          <t>調定額＝（収納額＋滞納額＋不能欠損額）が正しい。間違っていると赤のまま。</t>
        </r>
      </text>
    </comment>
    <comment ref="S21" authorId="1">
      <text>
        <r>
          <rPr>
            <sz val="12"/>
            <color indexed="81"/>
            <rFont val="ＭＳ Ｐゴシック"/>
            <family val="3"/>
            <charset val="128"/>
          </rPr>
          <t>千円単位</t>
        </r>
      </text>
    </comment>
    <comment ref="T21" authorId="1">
      <text>
        <r>
          <rPr>
            <sz val="12"/>
            <color indexed="81"/>
            <rFont val="ＭＳ Ｐゴシック"/>
            <family val="3"/>
            <charset val="128"/>
          </rPr>
          <t>千円単位</t>
        </r>
      </text>
    </comment>
    <comment ref="U21" authorId="1">
      <text>
        <r>
          <rPr>
            <sz val="12"/>
            <color indexed="81"/>
            <rFont val="ＭＳ Ｐゴシック"/>
            <family val="3"/>
            <charset val="128"/>
          </rPr>
          <t>千円単位</t>
        </r>
      </text>
    </comment>
    <comment ref="B22" author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r>
          <rPr>
            <sz val="9"/>
            <color indexed="81"/>
            <rFont val="ＭＳ Ｐゴシック"/>
            <family val="3"/>
            <charset val="128"/>
          </rPr>
          <t xml:space="preserve">
</t>
        </r>
      </text>
    </comment>
    <comment ref="H22" authorId="1">
      <text>
        <r>
          <rPr>
            <b/>
            <sz val="9"/>
            <color indexed="81"/>
            <rFont val="ＭＳ Ｐゴシック"/>
            <family val="3"/>
            <charset val="128"/>
          </rPr>
          <t>調定額＝（収納額＋滞納額＋不能欠損額）が正しい。間違っていると赤のまま。</t>
        </r>
      </text>
    </comment>
    <comment ref="I22" authorId="1">
      <text>
        <r>
          <rPr>
            <sz val="12"/>
            <color indexed="81"/>
            <rFont val="ＭＳ Ｐゴシック"/>
            <family val="3"/>
            <charset val="128"/>
          </rPr>
          <t>千円単位</t>
        </r>
      </text>
    </comment>
    <comment ref="J22" authorId="1">
      <text>
        <r>
          <rPr>
            <sz val="12"/>
            <color indexed="81"/>
            <rFont val="ＭＳ Ｐゴシック"/>
            <family val="3"/>
            <charset val="128"/>
          </rPr>
          <t>千円単位</t>
        </r>
      </text>
    </comment>
    <comment ref="K22" authorId="1">
      <text>
        <r>
          <rPr>
            <sz val="12"/>
            <color indexed="81"/>
            <rFont val="ＭＳ Ｐゴシック"/>
            <family val="3"/>
            <charset val="128"/>
          </rPr>
          <t>千円単位</t>
        </r>
      </text>
    </comment>
    <comment ref="L22" author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R22" authorId="1">
      <text>
        <r>
          <rPr>
            <b/>
            <sz val="9"/>
            <color indexed="81"/>
            <rFont val="ＭＳ Ｐゴシック"/>
            <family val="3"/>
            <charset val="128"/>
          </rPr>
          <t>調定額＝（収納額＋滞納額＋不能欠損額）が正しい。間違っていると赤のまま。</t>
        </r>
      </text>
    </comment>
    <comment ref="S22" authorId="1">
      <text>
        <r>
          <rPr>
            <sz val="12"/>
            <color indexed="81"/>
            <rFont val="ＭＳ Ｐゴシック"/>
            <family val="3"/>
            <charset val="128"/>
          </rPr>
          <t>千円単位</t>
        </r>
      </text>
    </comment>
    <comment ref="T22" authorId="1">
      <text>
        <r>
          <rPr>
            <sz val="12"/>
            <color indexed="81"/>
            <rFont val="ＭＳ Ｐゴシック"/>
            <family val="3"/>
            <charset val="128"/>
          </rPr>
          <t>千円単位</t>
        </r>
      </text>
    </comment>
    <comment ref="U22" authorId="1">
      <text>
        <r>
          <rPr>
            <sz val="12"/>
            <color indexed="81"/>
            <rFont val="ＭＳ Ｐゴシック"/>
            <family val="3"/>
            <charset val="128"/>
          </rPr>
          <t>千円単位</t>
        </r>
      </text>
    </comment>
    <comment ref="B30" author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H30" authorId="1">
      <text>
        <r>
          <rPr>
            <b/>
            <sz val="9"/>
            <color indexed="81"/>
            <rFont val="ＭＳ Ｐゴシック"/>
            <family val="3"/>
            <charset val="128"/>
          </rPr>
          <t>調定額＝（収納額＋滞納額＋不能欠損額）が正しい。間違っていると赤のまま。</t>
        </r>
      </text>
    </comment>
    <comment ref="I30" authorId="1">
      <text>
        <r>
          <rPr>
            <sz val="12"/>
            <color indexed="81"/>
            <rFont val="ＭＳ Ｐゴシック"/>
            <family val="3"/>
            <charset val="128"/>
          </rPr>
          <t>千円単位</t>
        </r>
      </text>
    </comment>
    <comment ref="J30" authorId="1">
      <text>
        <r>
          <rPr>
            <sz val="12"/>
            <color indexed="81"/>
            <rFont val="ＭＳ Ｐゴシック"/>
            <family val="3"/>
            <charset val="128"/>
          </rPr>
          <t>千円単位</t>
        </r>
      </text>
    </comment>
    <comment ref="K30" authorId="1">
      <text>
        <r>
          <rPr>
            <sz val="12"/>
            <color indexed="81"/>
            <rFont val="ＭＳ Ｐゴシック"/>
            <family val="3"/>
            <charset val="128"/>
          </rPr>
          <t>千円単位</t>
        </r>
      </text>
    </comment>
    <comment ref="B31" author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r>
          <rPr>
            <sz val="9"/>
            <color indexed="81"/>
            <rFont val="ＭＳ Ｐゴシック"/>
            <family val="3"/>
            <charset val="128"/>
          </rPr>
          <t xml:space="preserve">
</t>
        </r>
      </text>
    </comment>
    <comment ref="H31" authorId="1">
      <text>
        <r>
          <rPr>
            <b/>
            <sz val="9"/>
            <color indexed="81"/>
            <rFont val="ＭＳ Ｐゴシック"/>
            <family val="3"/>
            <charset val="128"/>
          </rPr>
          <t>調定額＝（収納額＋滞納額＋不能欠損額）が正しい。間違っていると赤のまま。</t>
        </r>
      </text>
    </comment>
    <comment ref="I31" authorId="1">
      <text>
        <r>
          <rPr>
            <sz val="12"/>
            <color indexed="81"/>
            <rFont val="ＭＳ Ｐゴシック"/>
            <family val="3"/>
            <charset val="128"/>
          </rPr>
          <t>千円単位</t>
        </r>
      </text>
    </comment>
    <comment ref="J31" authorId="1">
      <text>
        <r>
          <rPr>
            <sz val="12"/>
            <color indexed="81"/>
            <rFont val="ＭＳ Ｐゴシック"/>
            <family val="3"/>
            <charset val="128"/>
          </rPr>
          <t>千円単位</t>
        </r>
      </text>
    </comment>
    <comment ref="K31" authorId="1">
      <text>
        <r>
          <rPr>
            <sz val="12"/>
            <color indexed="81"/>
            <rFont val="ＭＳ Ｐゴシック"/>
            <family val="3"/>
            <charset val="128"/>
          </rPr>
          <t>千円単位</t>
        </r>
      </text>
    </comment>
    <comment ref="D37" authorId="1">
      <text>
        <r>
          <rPr>
            <sz val="12"/>
            <color indexed="81"/>
            <rFont val="ＭＳ Ｐゴシック"/>
            <family val="3"/>
            <charset val="128"/>
          </rPr>
          <t>千円単位</t>
        </r>
      </text>
    </comment>
    <comment ref="G37" authorId="1">
      <text>
        <r>
          <rPr>
            <sz val="12"/>
            <color indexed="81"/>
            <rFont val="ＭＳ Ｐゴシック"/>
            <family val="3"/>
            <charset val="128"/>
          </rPr>
          <t>千円単位</t>
        </r>
      </text>
    </comment>
    <comment ref="J37" authorId="1">
      <text>
        <r>
          <rPr>
            <sz val="12"/>
            <color indexed="81"/>
            <rFont val="ＭＳ Ｐゴシック"/>
            <family val="3"/>
            <charset val="128"/>
          </rPr>
          <t>千円単位</t>
        </r>
      </text>
    </comment>
    <comment ref="M37" authorId="1">
      <text>
        <r>
          <rPr>
            <sz val="12"/>
            <color indexed="81"/>
            <rFont val="ＭＳ Ｐゴシック"/>
            <family val="3"/>
            <charset val="128"/>
          </rPr>
          <t>千円単位</t>
        </r>
      </text>
    </comment>
    <comment ref="R37" authorId="1">
      <text>
        <r>
          <rPr>
            <sz val="12"/>
            <color indexed="81"/>
            <rFont val="ＭＳ Ｐゴシック"/>
            <family val="3"/>
            <charset val="128"/>
          </rPr>
          <t>千円単位</t>
        </r>
      </text>
    </comment>
    <comment ref="D38" authorId="1">
      <text>
        <r>
          <rPr>
            <sz val="12"/>
            <color indexed="81"/>
            <rFont val="ＭＳ Ｐゴシック"/>
            <family val="3"/>
            <charset val="128"/>
          </rPr>
          <t>千円単位</t>
        </r>
      </text>
    </comment>
    <comment ref="G38" authorId="1">
      <text>
        <r>
          <rPr>
            <sz val="12"/>
            <color indexed="81"/>
            <rFont val="ＭＳ Ｐゴシック"/>
            <family val="3"/>
            <charset val="128"/>
          </rPr>
          <t>千円単位</t>
        </r>
      </text>
    </comment>
    <comment ref="J38" authorId="1">
      <text>
        <r>
          <rPr>
            <sz val="12"/>
            <color indexed="81"/>
            <rFont val="ＭＳ Ｐゴシック"/>
            <family val="3"/>
            <charset val="128"/>
          </rPr>
          <t>千円単位</t>
        </r>
      </text>
    </comment>
    <comment ref="M38" authorId="1">
      <text>
        <r>
          <rPr>
            <sz val="12"/>
            <color indexed="81"/>
            <rFont val="ＭＳ Ｐゴシック"/>
            <family val="3"/>
            <charset val="128"/>
          </rPr>
          <t>千円単位</t>
        </r>
      </text>
    </comment>
    <comment ref="R38" authorId="1">
      <text>
        <r>
          <rPr>
            <sz val="12"/>
            <color indexed="81"/>
            <rFont val="ＭＳ Ｐゴシック"/>
            <family val="3"/>
            <charset val="128"/>
          </rPr>
          <t>千円単位</t>
        </r>
      </text>
    </comment>
    <comment ref="D45" authorId="1">
      <text>
        <r>
          <rPr>
            <sz val="12"/>
            <color indexed="81"/>
            <rFont val="ＭＳ Ｐゴシック"/>
            <family val="3"/>
            <charset val="128"/>
          </rPr>
          <t>千円単位</t>
        </r>
      </text>
    </comment>
    <comment ref="D46" authorId="1">
      <text>
        <r>
          <rPr>
            <sz val="12"/>
            <color indexed="81"/>
            <rFont val="ＭＳ Ｐゴシック"/>
            <family val="3"/>
            <charset val="128"/>
          </rPr>
          <t>千円単位</t>
        </r>
      </text>
    </comment>
  </commentList>
</comments>
</file>

<file path=xl/comments5.xml><?xml version="1.0" encoding="utf-8"?>
<comments xmlns="http://schemas.openxmlformats.org/spreadsheetml/2006/main">
  <authors>
    <author>厚生労働省ネットワークシステム</author>
  </authors>
  <commentList>
    <comment ref="C2" authorId="0">
      <text>
        <r>
          <rPr>
            <b/>
            <sz val="9"/>
            <color indexed="81"/>
            <rFont val="ＭＳ Ｐゴシック"/>
            <family val="3"/>
            <charset val="128"/>
          </rPr>
          <t>都道府県番号を２桁で入力</t>
        </r>
      </text>
    </comment>
    <comment ref="E2" authorId="0">
      <text>
        <r>
          <rPr>
            <b/>
            <sz val="9"/>
            <color indexed="81"/>
            <rFont val="ＭＳ Ｐゴシック"/>
            <family val="3"/>
            <charset val="128"/>
          </rPr>
          <t>保険者番号を３桁で入力</t>
        </r>
      </text>
    </comment>
  </commentList>
</comments>
</file>

<file path=xl/comments6.xml><?xml version="1.0" encoding="utf-8"?>
<comments xmlns="http://schemas.openxmlformats.org/spreadsheetml/2006/main">
  <authors>
    <author>厚生労働省ネットワークシステム</author>
  </authors>
  <commentList>
    <comment ref="C2" authorId="0">
      <text>
        <r>
          <rPr>
            <b/>
            <sz val="9"/>
            <color indexed="81"/>
            <rFont val="ＭＳ Ｐゴシック"/>
            <family val="3"/>
            <charset val="128"/>
          </rPr>
          <t>都道府県番号を２桁で入力</t>
        </r>
      </text>
    </comment>
    <comment ref="E2" authorId="0">
      <text>
        <r>
          <rPr>
            <b/>
            <sz val="9"/>
            <color indexed="81"/>
            <rFont val="ＭＳ Ｐゴシック"/>
            <family val="3"/>
            <charset val="128"/>
          </rPr>
          <t>保険者番号を３桁で入力</t>
        </r>
      </text>
    </comment>
  </commentList>
</comments>
</file>

<file path=xl/comments7.xml><?xml version="1.0" encoding="utf-8"?>
<comments xmlns="http://schemas.openxmlformats.org/spreadsheetml/2006/main">
  <authors>
    <author>厚生労働省ネットワークシステム</author>
  </authors>
  <commentList>
    <comment ref="B4" authorId="0">
      <text>
        <r>
          <rPr>
            <b/>
            <sz val="9"/>
            <color indexed="81"/>
            <rFont val="ＭＳ Ｐゴシック"/>
            <family val="3"/>
            <charset val="128"/>
          </rPr>
          <t>都道府県番号２桁
保険者番号を３桁
で入力</t>
        </r>
      </text>
    </comment>
    <comment ref="F9" authorId="0">
      <text>
        <r>
          <rPr>
            <b/>
            <sz val="9"/>
            <color indexed="81"/>
            <rFont val="ＭＳ Ｐゴシック"/>
            <family val="3"/>
            <charset val="128"/>
          </rPr>
          <t>数値２+数値３+数値５の値と一致しないときは、赤色になる。</t>
        </r>
      </text>
    </comment>
    <comment ref="L9" authorId="0">
      <text>
        <r>
          <rPr>
            <b/>
            <sz val="9"/>
            <color indexed="81"/>
            <rFont val="ＭＳ Ｐゴシック"/>
            <family val="3"/>
            <charset val="128"/>
          </rPr>
          <t>１００％を超えると
赤色になる。</t>
        </r>
      </text>
    </comment>
    <comment ref="P9" authorId="0">
      <text>
        <r>
          <rPr>
            <b/>
            <sz val="9"/>
            <color indexed="81"/>
            <rFont val="ＭＳ Ｐゴシック"/>
            <family val="3"/>
            <charset val="128"/>
          </rPr>
          <t>数値２+数値３+数値５の値と一致しないときは、赤色になる。</t>
        </r>
      </text>
    </comment>
    <comment ref="V9" authorId="0">
      <text>
        <r>
          <rPr>
            <b/>
            <sz val="9"/>
            <color indexed="81"/>
            <rFont val="ＭＳ Ｐゴシック"/>
            <family val="3"/>
            <charset val="128"/>
          </rPr>
          <t>１００％を超えると
赤色になる。</t>
        </r>
      </text>
    </comment>
  </commentList>
</comments>
</file>

<file path=xl/comments8.xml><?xml version="1.0" encoding="utf-8"?>
<comments xmlns="http://schemas.openxmlformats.org/spreadsheetml/2006/main">
  <authors>
    <author>厚生労働省ネットワークシステム</author>
  </authors>
  <commentList>
    <comment ref="B3" authorId="0">
      <text>
        <r>
          <rPr>
            <b/>
            <sz val="9"/>
            <color indexed="81"/>
            <rFont val="ＭＳ Ｐゴシック"/>
            <family val="3"/>
            <charset val="128"/>
          </rPr>
          <t>都道府県番号２桁
保険者番号を３桁
で入力</t>
        </r>
      </text>
    </comment>
    <comment ref="F8" authorId="0">
      <text>
        <r>
          <rPr>
            <b/>
            <sz val="9"/>
            <color indexed="81"/>
            <rFont val="ＭＳ Ｐゴシック"/>
            <family val="3"/>
            <charset val="128"/>
          </rPr>
          <t>数値２+数値３+数値５の値と一致しないときは、赤色になる。</t>
        </r>
      </text>
    </comment>
    <comment ref="L8" authorId="0">
      <text>
        <r>
          <rPr>
            <b/>
            <sz val="9"/>
            <color indexed="81"/>
            <rFont val="ＭＳ Ｐゴシック"/>
            <family val="3"/>
            <charset val="128"/>
          </rPr>
          <t>１００％を超えると
赤色になる。</t>
        </r>
      </text>
    </comment>
    <comment ref="P8" authorId="0">
      <text>
        <r>
          <rPr>
            <b/>
            <sz val="9"/>
            <color indexed="81"/>
            <rFont val="ＭＳ Ｐゴシック"/>
            <family val="3"/>
            <charset val="128"/>
          </rPr>
          <t>数値２+数値３+数値５の値と一致しないときは、赤色になる。</t>
        </r>
      </text>
    </comment>
    <comment ref="V8" authorId="0">
      <text>
        <r>
          <rPr>
            <b/>
            <sz val="9"/>
            <color indexed="81"/>
            <rFont val="ＭＳ Ｐゴシック"/>
            <family val="3"/>
            <charset val="128"/>
          </rPr>
          <t>１００％を超えると
赤色になる。</t>
        </r>
      </text>
    </comment>
    <comment ref="H12" authorId="0">
      <text>
        <r>
          <rPr>
            <b/>
            <sz val="9"/>
            <color indexed="81"/>
            <rFont val="ＭＳ Ｐゴシック"/>
            <family val="3"/>
            <charset val="128"/>
          </rPr>
          <t>数値１を入力せずに
数値２を入力しないこと。</t>
        </r>
      </text>
    </comment>
    <comment ref="J12" authorId="0">
      <text>
        <r>
          <rPr>
            <b/>
            <sz val="9"/>
            <color indexed="81"/>
            <rFont val="ＭＳ Ｐゴシック"/>
            <family val="3"/>
            <charset val="128"/>
          </rPr>
          <t>数値１を入力せずに
数値３を入力しないこと。</t>
        </r>
      </text>
    </comment>
    <comment ref="L12" authorId="0">
      <text>
        <r>
          <rPr>
            <b/>
            <sz val="9"/>
            <color indexed="81"/>
            <rFont val="ＭＳ Ｐゴシック"/>
            <family val="3"/>
            <charset val="128"/>
          </rPr>
          <t>数値１を入力せずに
数値４を入力しないこと。</t>
        </r>
        <r>
          <rPr>
            <sz val="9"/>
            <color indexed="81"/>
            <rFont val="ＭＳ Ｐゴシック"/>
            <family val="3"/>
            <charset val="128"/>
          </rPr>
          <t xml:space="preserve">
</t>
        </r>
      </text>
    </comment>
    <comment ref="R12" authorId="0">
      <text>
        <r>
          <rPr>
            <b/>
            <sz val="9"/>
            <color indexed="81"/>
            <rFont val="ＭＳ Ｐゴシック"/>
            <family val="3"/>
            <charset val="128"/>
          </rPr>
          <t>数値１を入力せずに
数値２を入力しないこと。</t>
        </r>
      </text>
    </comment>
    <comment ref="T12" authorId="0">
      <text>
        <r>
          <rPr>
            <b/>
            <sz val="9"/>
            <color indexed="81"/>
            <rFont val="ＭＳ Ｐゴシック"/>
            <family val="3"/>
            <charset val="128"/>
          </rPr>
          <t>数値１を入力せずに
数値３を入力しないこと。</t>
        </r>
      </text>
    </comment>
    <comment ref="V12" authorId="0">
      <text>
        <r>
          <rPr>
            <b/>
            <sz val="9"/>
            <color indexed="81"/>
            <rFont val="ＭＳ Ｐゴシック"/>
            <family val="3"/>
            <charset val="128"/>
          </rPr>
          <t>数値1を入力せずに
数値４を入力しないこと。</t>
        </r>
      </text>
    </comment>
    <comment ref="F14" authorId="0">
      <text>
        <r>
          <rPr>
            <b/>
            <sz val="9"/>
            <color indexed="81"/>
            <rFont val="ＭＳ Ｐゴシック"/>
            <family val="3"/>
            <charset val="128"/>
          </rPr>
          <t>指標1の数値1と同値になる。</t>
        </r>
      </text>
    </comment>
    <comment ref="H14" authorId="0">
      <text>
        <r>
          <rPr>
            <b/>
            <sz val="9"/>
            <color indexed="81"/>
            <rFont val="ＭＳ Ｐゴシック"/>
            <family val="3"/>
            <charset val="128"/>
          </rPr>
          <t>数値１を入力せずに
数値２を入力しないこと。</t>
        </r>
      </text>
    </comment>
    <comment ref="P14" authorId="0">
      <text>
        <r>
          <rPr>
            <b/>
            <sz val="9"/>
            <color indexed="81"/>
            <rFont val="ＭＳ Ｐゴシック"/>
            <family val="3"/>
            <charset val="128"/>
          </rPr>
          <t>指標1の数値1と同値になる。</t>
        </r>
      </text>
    </comment>
    <comment ref="R14" authorId="0">
      <text>
        <r>
          <rPr>
            <b/>
            <sz val="9"/>
            <color indexed="81"/>
            <rFont val="ＭＳ Ｐゴシック"/>
            <family val="3"/>
            <charset val="128"/>
          </rPr>
          <t>数値１を入力せずに
数値２を入力しないこと。</t>
        </r>
      </text>
    </comment>
  </commentList>
</comments>
</file>

<file path=xl/comments9.xml><?xml version="1.0" encoding="utf-8"?>
<comments xmlns="http://schemas.openxmlformats.org/spreadsheetml/2006/main">
  <authors>
    <author>厚生労働省ネットワークシステム</author>
  </authors>
  <commentList>
    <comment ref="F1" authorId="0">
      <text>
        <r>
          <rPr>
            <b/>
            <sz val="9"/>
            <color indexed="81"/>
            <rFont val="ＭＳ Ｐゴシック"/>
            <family val="3"/>
            <charset val="128"/>
          </rPr>
          <t>都道府県番号を２桁で入力</t>
        </r>
      </text>
    </comment>
    <comment ref="F2" authorId="0">
      <text>
        <r>
          <rPr>
            <b/>
            <sz val="9"/>
            <color indexed="81"/>
            <rFont val="ＭＳ Ｐゴシック"/>
            <family val="3"/>
            <charset val="128"/>
          </rPr>
          <t>保険者番号を３桁で入力</t>
        </r>
      </text>
    </comment>
    <comment ref="I7" authorId="0">
      <text>
        <r>
          <rPr>
            <b/>
            <sz val="9"/>
            <color indexed="81"/>
            <rFont val="ＭＳ Ｐゴシック"/>
            <family val="3"/>
            <charset val="128"/>
          </rPr>
          <t>４機関以上は、左の空いているところ記載すること。</t>
        </r>
      </text>
    </comment>
    <comment ref="I8" authorId="0">
      <text>
        <r>
          <rPr>
            <b/>
            <sz val="9"/>
            <color indexed="81"/>
            <rFont val="ＭＳ Ｐゴシック"/>
            <family val="3"/>
            <charset val="128"/>
          </rPr>
          <t>４機関以上は、左の空いているところ記載すること。</t>
        </r>
      </text>
    </comment>
    <comment ref="I9" authorId="0">
      <text>
        <r>
          <rPr>
            <b/>
            <sz val="9"/>
            <color indexed="81"/>
            <rFont val="ＭＳ Ｐゴシック"/>
            <family val="3"/>
            <charset val="128"/>
          </rPr>
          <t>４機関以上は、左の空いているところ記載すること。</t>
        </r>
      </text>
    </comment>
    <comment ref="I10" authorId="0">
      <text>
        <r>
          <rPr>
            <b/>
            <sz val="9"/>
            <color indexed="81"/>
            <rFont val="ＭＳ Ｐゴシック"/>
            <family val="3"/>
            <charset val="128"/>
          </rPr>
          <t>４機関以上は、左の空いているところ記載すること。</t>
        </r>
      </text>
    </comment>
  </commentList>
</comments>
</file>

<file path=xl/comments10.xml><?xml version="1.0" encoding="utf-8"?>
<comments xmlns="http://schemas.openxmlformats.org/spreadsheetml/2006/main">
  <authors>
    <author>厚生労働省ネットワークシステム</author>
  </authors>
  <commentList>
    <comment ref="F1" authorId="0">
      <text>
        <r>
          <rPr>
            <b/>
            <sz val="9"/>
            <color indexed="81"/>
            <rFont val="ＭＳ Ｐゴシック"/>
            <family val="3"/>
            <charset val="128"/>
          </rPr>
          <t>都道府県番号を２桁で入力</t>
        </r>
      </text>
    </comment>
    <comment ref="F2" authorId="0">
      <text>
        <r>
          <rPr>
            <b/>
            <sz val="9"/>
            <color indexed="81"/>
            <rFont val="ＭＳ Ｐゴシック"/>
            <family val="3"/>
            <charset val="128"/>
          </rPr>
          <t>保険者番号を３桁で入力</t>
        </r>
      </text>
    </comment>
    <comment ref="I7" authorId="0">
      <text>
        <r>
          <rPr>
            <b/>
            <sz val="9"/>
            <color indexed="81"/>
            <rFont val="ＭＳ Ｐゴシック"/>
            <family val="3"/>
            <charset val="128"/>
          </rPr>
          <t>４機関以上は、左の空いているところ記載すること。</t>
        </r>
      </text>
    </comment>
    <comment ref="I8" authorId="0">
      <text>
        <r>
          <rPr>
            <b/>
            <sz val="9"/>
            <color indexed="81"/>
            <rFont val="ＭＳ Ｐゴシック"/>
            <family val="3"/>
            <charset val="128"/>
          </rPr>
          <t>４機関以上は、左の空いているところ記載すること。</t>
        </r>
      </text>
    </comment>
    <comment ref="I9" authorId="0">
      <text>
        <r>
          <rPr>
            <b/>
            <sz val="9"/>
            <color indexed="81"/>
            <rFont val="ＭＳ Ｐゴシック"/>
            <family val="3"/>
            <charset val="128"/>
          </rPr>
          <t>４機関以上は、左の空いているところ記載すること。</t>
        </r>
      </text>
    </comment>
    <comment ref="I10" authorId="0">
      <text>
        <r>
          <rPr>
            <b/>
            <sz val="9"/>
            <color indexed="81"/>
            <rFont val="ＭＳ Ｐゴシック"/>
            <family val="3"/>
            <charset val="128"/>
          </rPr>
          <t>４機関以上は、左の空いているところ記載すること。</t>
        </r>
      </text>
    </comment>
  </commentList>
</comments>
</file>

<file path=xl/sharedStrings.xml><?xml version="1.0" encoding="utf-8"?>
<sst xmlns="http://schemas.openxmlformats.org/spreadsheetml/2006/main" count="52687" uniqueCount="4880">
  <si>
    <t>市町村</t>
  </si>
  <si>
    <t>計</t>
  </si>
  <si>
    <t>枚　数</t>
    <phoneticPr fontId="30"/>
  </si>
  <si>
    <t>区　　分</t>
  </si>
  <si>
    <t>　　　交　　　通　　　事　　　故</t>
    <phoneticPr fontId="30"/>
  </si>
  <si>
    <t>２　都道府県計（再掲：退職被保険者等分）</t>
    <rPh sb="2" eb="6">
      <t>ト</t>
    </rPh>
    <rPh sb="6" eb="7">
      <t>ケイ</t>
    </rPh>
    <rPh sb="8" eb="10">
      <t>サイケイ</t>
    </rPh>
    <phoneticPr fontId="33"/>
  </si>
  <si>
    <t>国保組合</t>
  </si>
  <si>
    <t>１　都道府県計（国民健康保険全体分）</t>
    <rPh sb="2" eb="6">
      <t>ト</t>
    </rPh>
    <rPh sb="6" eb="7">
      <t>ケイ</t>
    </rPh>
    <rPh sb="14" eb="16">
      <t>ゼンタイ</t>
    </rPh>
    <rPh sb="16" eb="17">
      <t>ブン</t>
    </rPh>
    <phoneticPr fontId="33"/>
  </si>
  <si>
    <t>都道府県名</t>
  </si>
  <si>
    <t>都道府県番号</t>
  </si>
  <si>
    <t>退職被保険者分</t>
  </si>
  <si>
    <t>枚　数</t>
    <phoneticPr fontId="30"/>
  </si>
  <si>
    <t>枚　数</t>
  </si>
  <si>
    <t>保険者名</t>
  </si>
  <si>
    <t>都道府県名</t>
    <rPh sb="0" eb="4">
      <t>トドウフケン</t>
    </rPh>
    <rPh sb="4" eb="5">
      <t>メイ</t>
    </rPh>
    <phoneticPr fontId="30"/>
  </si>
  <si>
    <t>01036</t>
  </si>
  <si>
    <t>01065</t>
  </si>
  <si>
    <t>01067</t>
  </si>
  <si>
    <t>01077</t>
  </si>
  <si>
    <t>01083</t>
  </si>
  <si>
    <t>01087</t>
  </si>
  <si>
    <t>01090</t>
  </si>
  <si>
    <t>01091</t>
  </si>
  <si>
    <t>01092</t>
  </si>
  <si>
    <t>01093</t>
  </si>
  <si>
    <t>01094</t>
  </si>
  <si>
    <t>01096</t>
  </si>
  <si>
    <t>01097</t>
  </si>
  <si>
    <t>01099</t>
  </si>
  <si>
    <t>01100</t>
  </si>
  <si>
    <t>01101</t>
  </si>
  <si>
    <t>01102</t>
  </si>
  <si>
    <t>01104</t>
  </si>
  <si>
    <t>01105</t>
  </si>
  <si>
    <t>01153</t>
  </si>
  <si>
    <t>01157</t>
  </si>
  <si>
    <t>01158</t>
  </si>
  <si>
    <t>01159</t>
  </si>
  <si>
    <t>01160</t>
  </si>
  <si>
    <t>01161</t>
  </si>
  <si>
    <t>01162</t>
  </si>
  <si>
    <t>01163</t>
  </si>
  <si>
    <t>01166</t>
  </si>
  <si>
    <t>01167</t>
  </si>
  <si>
    <t>01169</t>
  </si>
  <si>
    <t>01170</t>
  </si>
  <si>
    <t>01171</t>
  </si>
  <si>
    <t>01174</t>
  </si>
  <si>
    <t>01175</t>
  </si>
  <si>
    <t>01176</t>
  </si>
  <si>
    <t>01177</t>
  </si>
  <si>
    <t>01179</t>
  </si>
  <si>
    <t>01180</t>
  </si>
  <si>
    <t>01181</t>
  </si>
  <si>
    <t>01182</t>
  </si>
  <si>
    <t>01183</t>
  </si>
  <si>
    <t>01184</t>
  </si>
  <si>
    <t>01185</t>
  </si>
  <si>
    <t>01186</t>
  </si>
  <si>
    <t>01187</t>
  </si>
  <si>
    <t>01188</t>
  </si>
  <si>
    <t>01189</t>
  </si>
  <si>
    <t>01190</t>
  </si>
  <si>
    <t>01192</t>
  </si>
  <si>
    <t>01193</t>
  </si>
  <si>
    <t>01194</t>
  </si>
  <si>
    <t>01195</t>
  </si>
  <si>
    <t>01196</t>
  </si>
  <si>
    <t>01197</t>
  </si>
  <si>
    <t>01198</t>
  </si>
  <si>
    <t>01199</t>
  </si>
  <si>
    <t>01200</t>
  </si>
  <si>
    <t>01201</t>
  </si>
  <si>
    <t>01202</t>
  </si>
  <si>
    <t>01203</t>
  </si>
  <si>
    <t>01204</t>
  </si>
  <si>
    <t>01205</t>
  </si>
  <si>
    <t>01207</t>
  </si>
  <si>
    <t>01208</t>
  </si>
  <si>
    <t>01210</t>
  </si>
  <si>
    <t>01211</t>
  </si>
  <si>
    <t>01212</t>
  </si>
  <si>
    <t>01213</t>
  </si>
  <si>
    <t>01251</t>
  </si>
  <si>
    <t>01252</t>
  </si>
  <si>
    <t>02001</t>
  </si>
  <si>
    <t>02002</t>
  </si>
  <si>
    <t>02003</t>
  </si>
  <si>
    <t>02004</t>
  </si>
  <si>
    <t>02005</t>
  </si>
  <si>
    <t>02006</t>
  </si>
  <si>
    <t>02007</t>
  </si>
  <si>
    <t>02008</t>
  </si>
  <si>
    <t>02009</t>
  </si>
  <si>
    <t>02011</t>
  </si>
  <si>
    <t>02012</t>
  </si>
  <si>
    <t>02015</t>
  </si>
  <si>
    <t>02017</t>
  </si>
  <si>
    <t>02025</t>
  </si>
  <si>
    <t>02026</t>
  </si>
  <si>
    <t>02027</t>
  </si>
  <si>
    <t>02032</t>
  </si>
  <si>
    <t>02034</t>
  </si>
  <si>
    <t>02036</t>
  </si>
  <si>
    <t>02037</t>
  </si>
  <si>
    <t>02040</t>
  </si>
  <si>
    <t>02041</t>
  </si>
  <si>
    <t>02044</t>
  </si>
  <si>
    <t>02045</t>
  </si>
  <si>
    <t>02047</t>
  </si>
  <si>
    <t>02050</t>
  </si>
  <si>
    <t>02053</t>
  </si>
  <si>
    <t>02054</t>
  </si>
  <si>
    <t>02055</t>
  </si>
  <si>
    <t>02056</t>
  </si>
  <si>
    <t>02058</t>
  </si>
  <si>
    <t>02059</t>
  </si>
  <si>
    <t>02060</t>
  </si>
  <si>
    <t>02062</t>
  </si>
  <si>
    <t>02063</t>
  </si>
  <si>
    <t>02067</t>
  </si>
  <si>
    <t>02070</t>
  </si>
  <si>
    <t>02071</t>
  </si>
  <si>
    <t>02072</t>
  </si>
  <si>
    <t>02073</t>
  </si>
  <si>
    <t>03001</t>
  </si>
  <si>
    <t>03002</t>
  </si>
  <si>
    <t>03003</t>
  </si>
  <si>
    <t>03004</t>
  </si>
  <si>
    <t>03005</t>
  </si>
  <si>
    <t>03006</t>
  </si>
  <si>
    <t>03007</t>
  </si>
  <si>
    <t>03008</t>
  </si>
  <si>
    <t>03009</t>
  </si>
  <si>
    <t>03010</t>
  </si>
  <si>
    <t>03011</t>
  </si>
  <si>
    <t>03013</t>
  </si>
  <si>
    <t>03014</t>
  </si>
  <si>
    <t>03015</t>
  </si>
  <si>
    <t>03016</t>
  </si>
  <si>
    <t>03017</t>
  </si>
  <si>
    <t>03018</t>
  </si>
  <si>
    <t>03021</t>
  </si>
  <si>
    <t>03022</t>
  </si>
  <si>
    <t>03030</t>
  </si>
  <si>
    <t>03031</t>
  </si>
  <si>
    <t>03036</t>
  </si>
  <si>
    <t>03043</t>
  </si>
  <si>
    <t>03045</t>
  </si>
  <si>
    <t>03048</t>
  </si>
  <si>
    <t>03049</t>
  </si>
  <si>
    <t>03050</t>
  </si>
  <si>
    <t>03051</t>
  </si>
  <si>
    <t>03054</t>
  </si>
  <si>
    <t>03055</t>
  </si>
  <si>
    <t>03056</t>
  </si>
  <si>
    <t>03059</t>
  </si>
  <si>
    <t>03062</t>
  </si>
  <si>
    <t>04001</t>
  </si>
  <si>
    <t>04002</t>
  </si>
  <si>
    <t>04003</t>
  </si>
  <si>
    <t>04005</t>
  </si>
  <si>
    <t>04006</t>
  </si>
  <si>
    <t>04007</t>
  </si>
  <si>
    <t>04008</t>
  </si>
  <si>
    <t>04009</t>
  </si>
  <si>
    <t>04011</t>
  </si>
  <si>
    <t>04012</t>
  </si>
  <si>
    <t>04013</t>
  </si>
  <si>
    <t>04014</t>
  </si>
  <si>
    <t>04015</t>
  </si>
  <si>
    <t>04016</t>
  </si>
  <si>
    <t>04017</t>
  </si>
  <si>
    <t>04018</t>
  </si>
  <si>
    <t>04019</t>
  </si>
  <si>
    <t>04020</t>
  </si>
  <si>
    <t>04022</t>
  </si>
  <si>
    <t>04023</t>
  </si>
  <si>
    <t>04025</t>
  </si>
  <si>
    <t>04026</t>
  </si>
  <si>
    <t>04027</t>
  </si>
  <si>
    <t>04028</t>
  </si>
  <si>
    <t>04029</t>
  </si>
  <si>
    <t>04033</t>
  </si>
  <si>
    <t>04039</t>
  </si>
  <si>
    <t>04068</t>
  </si>
  <si>
    <t>04075</t>
  </si>
  <si>
    <t>04076</t>
  </si>
  <si>
    <t>04077</t>
  </si>
  <si>
    <t>04078</t>
  </si>
  <si>
    <t>04079</t>
  </si>
  <si>
    <t>04080</t>
  </si>
  <si>
    <t>04081</t>
  </si>
  <si>
    <t>05001</t>
  </si>
  <si>
    <t>05004</t>
  </si>
  <si>
    <t>05009</t>
  </si>
  <si>
    <t>05010</t>
  </si>
  <si>
    <t>05017</t>
  </si>
  <si>
    <t>05023</t>
  </si>
  <si>
    <t>05025</t>
  </si>
  <si>
    <t>05027</t>
  </si>
  <si>
    <t>05031</t>
  </si>
  <si>
    <t>05032</t>
  </si>
  <si>
    <t>05067</t>
  </si>
  <si>
    <t>05068</t>
  </si>
  <si>
    <t>05071</t>
  </si>
  <si>
    <t>05072</t>
  </si>
  <si>
    <t>05073</t>
  </si>
  <si>
    <t>05074</t>
  </si>
  <si>
    <t>05075</t>
  </si>
  <si>
    <t>05076</t>
  </si>
  <si>
    <t>05077</t>
  </si>
  <si>
    <t>05078</t>
  </si>
  <si>
    <t>05079</t>
  </si>
  <si>
    <t>05080</t>
  </si>
  <si>
    <t>05091</t>
  </si>
  <si>
    <t>05092</t>
  </si>
  <si>
    <t>05093</t>
  </si>
  <si>
    <t>06001</t>
  </si>
  <si>
    <t>06002</t>
  </si>
  <si>
    <t>06003</t>
  </si>
  <si>
    <t>06004</t>
  </si>
  <si>
    <t>06005</t>
  </si>
  <si>
    <t>06006</t>
  </si>
  <si>
    <t>06007</t>
  </si>
  <si>
    <t>06008</t>
  </si>
  <si>
    <t>06009</t>
  </si>
  <si>
    <t>06010</t>
  </si>
  <si>
    <t>06011</t>
  </si>
  <si>
    <t>06012</t>
  </si>
  <si>
    <t>06013</t>
  </si>
  <si>
    <t>06014</t>
  </si>
  <si>
    <t>06015</t>
  </si>
  <si>
    <t>06016</t>
  </si>
  <si>
    <t>06017</t>
  </si>
  <si>
    <t>06018</t>
  </si>
  <si>
    <t>06019</t>
  </si>
  <si>
    <t>06020</t>
  </si>
  <si>
    <t>06021</t>
  </si>
  <si>
    <t>06022</t>
  </si>
  <si>
    <t>06027</t>
  </si>
  <si>
    <t>06028</t>
  </si>
  <si>
    <t>06029</t>
  </si>
  <si>
    <t>06030</t>
  </si>
  <si>
    <t>06031</t>
  </si>
  <si>
    <t>06032</t>
  </si>
  <si>
    <t>06036</t>
  </si>
  <si>
    <t>06044</t>
  </si>
  <si>
    <t>06045</t>
  </si>
  <si>
    <t>06046</t>
  </si>
  <si>
    <t>07001</t>
  </si>
  <si>
    <t>07002</t>
  </si>
  <si>
    <t>07003</t>
  </si>
  <si>
    <t>07004</t>
  </si>
  <si>
    <t>07005</t>
  </si>
  <si>
    <t>07006</t>
  </si>
  <si>
    <t>07007</t>
  </si>
  <si>
    <t>07008</t>
  </si>
  <si>
    <t>07010</t>
  </si>
  <si>
    <t>07011</t>
  </si>
  <si>
    <t>07013</t>
  </si>
  <si>
    <t>07014</t>
  </si>
  <si>
    <t>07021</t>
  </si>
  <si>
    <t>07027</t>
  </si>
  <si>
    <t>07029</t>
  </si>
  <si>
    <t>07030</t>
  </si>
  <si>
    <t>07031</t>
  </si>
  <si>
    <t>07033</t>
  </si>
  <si>
    <t>07036</t>
  </si>
  <si>
    <t>07038</t>
  </si>
  <si>
    <t>07039</t>
  </si>
  <si>
    <t>07042</t>
  </si>
  <si>
    <t>07045</t>
  </si>
  <si>
    <t>07047</t>
  </si>
  <si>
    <t>07048</t>
  </si>
  <si>
    <t>07049</t>
  </si>
  <si>
    <t>07051</t>
  </si>
  <si>
    <t>07053</t>
  </si>
  <si>
    <t>07054</t>
  </si>
  <si>
    <t>07055</t>
  </si>
  <si>
    <t>07056</t>
  </si>
  <si>
    <t>07057</t>
  </si>
  <si>
    <t>07058</t>
  </si>
  <si>
    <t>07059</t>
  </si>
  <si>
    <t>07060</t>
  </si>
  <si>
    <t>07063</t>
  </si>
  <si>
    <t>07064</t>
  </si>
  <si>
    <t>07065</t>
  </si>
  <si>
    <t>07067</t>
  </si>
  <si>
    <t>07068</t>
  </si>
  <si>
    <t>07069</t>
  </si>
  <si>
    <t>07070</t>
  </si>
  <si>
    <t>07071</t>
  </si>
  <si>
    <t>07072</t>
  </si>
  <si>
    <t>07073</t>
  </si>
  <si>
    <t>07079</t>
  </si>
  <si>
    <t>07080</t>
  </si>
  <si>
    <t>07081</t>
  </si>
  <si>
    <t>07082</t>
  </si>
  <si>
    <t>07083</t>
  </si>
  <si>
    <t>07084</t>
  </si>
  <si>
    <t>07085</t>
  </si>
  <si>
    <t>07086</t>
  </si>
  <si>
    <t>07087</t>
  </si>
  <si>
    <t>07090</t>
  </si>
  <si>
    <t>07091</t>
  </si>
  <si>
    <t>07092</t>
  </si>
  <si>
    <t>07093</t>
  </si>
  <si>
    <t>07094</t>
  </si>
  <si>
    <t>08001</t>
  </si>
  <si>
    <t>08002</t>
  </si>
  <si>
    <t>08003</t>
  </si>
  <si>
    <t>08004</t>
  </si>
  <si>
    <t>08005</t>
  </si>
  <si>
    <t>08007</t>
  </si>
  <si>
    <t>08008</t>
  </si>
  <si>
    <t>08010</t>
  </si>
  <si>
    <t>08011</t>
  </si>
  <si>
    <t>08012</t>
  </si>
  <si>
    <t>08014</t>
  </si>
  <si>
    <t>08015</t>
  </si>
  <si>
    <t>08017</t>
  </si>
  <si>
    <t>08020</t>
  </si>
  <si>
    <t>08027</t>
  </si>
  <si>
    <t>08032</t>
  </si>
  <si>
    <t>08033</t>
  </si>
  <si>
    <t>08035</t>
  </si>
  <si>
    <t>08042</t>
  </si>
  <si>
    <t>08048</t>
  </si>
  <si>
    <t>08049</t>
  </si>
  <si>
    <t>08053</t>
  </si>
  <si>
    <t>08057</t>
  </si>
  <si>
    <t>08058</t>
  </si>
  <si>
    <t>08059</t>
  </si>
  <si>
    <t>08062</t>
  </si>
  <si>
    <t>08082</t>
  </si>
  <si>
    <t>08086</t>
  </si>
  <si>
    <t>08089</t>
  </si>
  <si>
    <t>08090</t>
  </si>
  <si>
    <t>08092</t>
  </si>
  <si>
    <t>08093</t>
  </si>
  <si>
    <t>08094</t>
  </si>
  <si>
    <t>08095</t>
  </si>
  <si>
    <t>08096</t>
  </si>
  <si>
    <t>08097</t>
  </si>
  <si>
    <t>08098</t>
  </si>
  <si>
    <t>08099</t>
  </si>
  <si>
    <t>08100</t>
  </si>
  <si>
    <t>08101</t>
  </si>
  <si>
    <t>08102</t>
  </si>
  <si>
    <t>08103</t>
  </si>
  <si>
    <t>08104</t>
  </si>
  <si>
    <t>08105</t>
  </si>
  <si>
    <t>09001</t>
  </si>
  <si>
    <t>09002</t>
  </si>
  <si>
    <t>09003</t>
  </si>
  <si>
    <t>09004</t>
  </si>
  <si>
    <t>09005</t>
  </si>
  <si>
    <t>09007</t>
  </si>
  <si>
    <t>09008</t>
  </si>
  <si>
    <t>09009</t>
  </si>
  <si>
    <t>09010</t>
  </si>
  <si>
    <t>09011</t>
  </si>
  <si>
    <t>09012</t>
  </si>
  <si>
    <t>09013</t>
  </si>
  <si>
    <t>09021</t>
  </si>
  <si>
    <t>09022</t>
  </si>
  <si>
    <t>09023</t>
  </si>
  <si>
    <t>09024</t>
  </si>
  <si>
    <t>09025</t>
  </si>
  <si>
    <t>09026</t>
  </si>
  <si>
    <t>09028</t>
  </si>
  <si>
    <t>09031</t>
  </si>
  <si>
    <t>09036</t>
  </si>
  <si>
    <t>09037</t>
  </si>
  <si>
    <t>09038</t>
  </si>
  <si>
    <t>09041</t>
  </si>
  <si>
    <t>09042</t>
  </si>
  <si>
    <t>09045</t>
  </si>
  <si>
    <t>10001</t>
  </si>
  <si>
    <t>10002</t>
  </si>
  <si>
    <t>10003</t>
  </si>
  <si>
    <t>10004</t>
  </si>
  <si>
    <t>10005</t>
  </si>
  <si>
    <t>10006</t>
  </si>
  <si>
    <t>10007</t>
  </si>
  <si>
    <t>10008</t>
  </si>
  <si>
    <t>10009</t>
  </si>
  <si>
    <t>10010</t>
  </si>
  <si>
    <t>10011</t>
  </si>
  <si>
    <t>10028</t>
  </si>
  <si>
    <t>10029</t>
  </si>
  <si>
    <t>10033</t>
  </si>
  <si>
    <t>10035</t>
  </si>
  <si>
    <t>10037</t>
  </si>
  <si>
    <t>10038</t>
  </si>
  <si>
    <t>10039</t>
  </si>
  <si>
    <t>10041</t>
  </si>
  <si>
    <t>10044</t>
  </si>
  <si>
    <t>10045</t>
  </si>
  <si>
    <t>10046</t>
  </si>
  <si>
    <t>10048</t>
  </si>
  <si>
    <t>10051</t>
  </si>
  <si>
    <t>10052</t>
  </si>
  <si>
    <t>10056</t>
  </si>
  <si>
    <t>10060</t>
  </si>
  <si>
    <t>10066</t>
  </si>
  <si>
    <t>10067</t>
  </si>
  <si>
    <t>10068</t>
  </si>
  <si>
    <t>10069</t>
  </si>
  <si>
    <t>10070</t>
  </si>
  <si>
    <t>10081</t>
  </si>
  <si>
    <t>10082</t>
  </si>
  <si>
    <t>10083</t>
  </si>
  <si>
    <t>11001</t>
  </si>
  <si>
    <t>11002</t>
  </si>
  <si>
    <t>11003</t>
  </si>
  <si>
    <t>11006</t>
  </si>
  <si>
    <t>11007</t>
  </si>
  <si>
    <t>11008</t>
  </si>
  <si>
    <t>11009</t>
  </si>
  <si>
    <t>11010</t>
  </si>
  <si>
    <t>11011</t>
  </si>
  <si>
    <t>11012</t>
  </si>
  <si>
    <t>11014</t>
  </si>
  <si>
    <t>11015</t>
  </si>
  <si>
    <t>11016</t>
  </si>
  <si>
    <t>11017</t>
  </si>
  <si>
    <t>11018</t>
  </si>
  <si>
    <t>11019</t>
  </si>
  <si>
    <t>11021</t>
  </si>
  <si>
    <t>11022</t>
  </si>
  <si>
    <t>11023</t>
  </si>
  <si>
    <t>11024</t>
  </si>
  <si>
    <t>11025</t>
  </si>
  <si>
    <t>11027</t>
  </si>
  <si>
    <t>11028</t>
  </si>
  <si>
    <t>11029</t>
  </si>
  <si>
    <t>11030</t>
  </si>
  <si>
    <t>11031</t>
  </si>
  <si>
    <t>11032</t>
  </si>
  <si>
    <t>11033</t>
  </si>
  <si>
    <t>11034</t>
  </si>
  <si>
    <t>11035</t>
  </si>
  <si>
    <t>11036</t>
  </si>
  <si>
    <t>11037</t>
  </si>
  <si>
    <t>11038</t>
  </si>
  <si>
    <t>11039</t>
  </si>
  <si>
    <t>11042</t>
  </si>
  <si>
    <t>11043</t>
  </si>
  <si>
    <t>11044</t>
  </si>
  <si>
    <t>11045</t>
  </si>
  <si>
    <t>11046</t>
  </si>
  <si>
    <t>11047</t>
  </si>
  <si>
    <t>11049</t>
  </si>
  <si>
    <t>11050</t>
  </si>
  <si>
    <t>11051</t>
  </si>
  <si>
    <t>11052</t>
  </si>
  <si>
    <t>11054</t>
  </si>
  <si>
    <t>11055</t>
  </si>
  <si>
    <t>11056</t>
  </si>
  <si>
    <t>11057</t>
  </si>
  <si>
    <t>11058</t>
  </si>
  <si>
    <t>11059</t>
  </si>
  <si>
    <t>11061</t>
  </si>
  <si>
    <t>11065</t>
  </si>
  <si>
    <t>11066</t>
  </si>
  <si>
    <t>11068</t>
  </si>
  <si>
    <t>11070</t>
  </si>
  <si>
    <t>11078</t>
  </si>
  <si>
    <t>11084</t>
  </si>
  <si>
    <t>11085</t>
  </si>
  <si>
    <t>11089</t>
  </si>
  <si>
    <t>11090</t>
  </si>
  <si>
    <t>11091</t>
  </si>
  <si>
    <t>11092</t>
  </si>
  <si>
    <t>11094</t>
  </si>
  <si>
    <t>12001</t>
  </si>
  <si>
    <t>12002</t>
  </si>
  <si>
    <t>12003</t>
  </si>
  <si>
    <t>12004</t>
  </si>
  <si>
    <t>12005</t>
  </si>
  <si>
    <t>12006</t>
  </si>
  <si>
    <t>12007</t>
  </si>
  <si>
    <t>12008</t>
  </si>
  <si>
    <t>12009</t>
  </si>
  <si>
    <t>12010</t>
  </si>
  <si>
    <t>12011</t>
  </si>
  <si>
    <t>12012</t>
  </si>
  <si>
    <t>12013</t>
  </si>
  <si>
    <t>12014</t>
  </si>
  <si>
    <t>12015</t>
  </si>
  <si>
    <t>12016</t>
  </si>
  <si>
    <t>12017</t>
  </si>
  <si>
    <t>12018</t>
  </si>
  <si>
    <t>12019</t>
  </si>
  <si>
    <t>12020</t>
  </si>
  <si>
    <t>12021</t>
  </si>
  <si>
    <t>12022</t>
  </si>
  <si>
    <t>12023</t>
  </si>
  <si>
    <t>12024</t>
  </si>
  <si>
    <t>12025</t>
  </si>
  <si>
    <t>12026</t>
  </si>
  <si>
    <t>12027</t>
  </si>
  <si>
    <t>12030</t>
  </si>
  <si>
    <t>12031</t>
  </si>
  <si>
    <t>12032</t>
  </si>
  <si>
    <t>12033</t>
  </si>
  <si>
    <t>12035</t>
  </si>
  <si>
    <t>12036</t>
  </si>
  <si>
    <t>12038</t>
  </si>
  <si>
    <t>12039</t>
  </si>
  <si>
    <t>12040</t>
  </si>
  <si>
    <t>12041</t>
  </si>
  <si>
    <t>12042</t>
  </si>
  <si>
    <t>12043</t>
  </si>
  <si>
    <t>12044</t>
  </si>
  <si>
    <t>12045</t>
  </si>
  <si>
    <t>12046</t>
  </si>
  <si>
    <t>12052</t>
  </si>
  <si>
    <t>12054</t>
  </si>
  <si>
    <t>12059</t>
  </si>
  <si>
    <t>12061</t>
  </si>
  <si>
    <t>12066</t>
  </si>
  <si>
    <t>12067</t>
  </si>
  <si>
    <t>12070</t>
  </si>
  <si>
    <t>12072</t>
  </si>
  <si>
    <t>12074</t>
  </si>
  <si>
    <t>12081</t>
  </si>
  <si>
    <t>12082</t>
  </si>
  <si>
    <t>12083</t>
  </si>
  <si>
    <t>13001</t>
  </si>
  <si>
    <t>13002</t>
  </si>
  <si>
    <t>13003</t>
  </si>
  <si>
    <t>13004</t>
  </si>
  <si>
    <t>13005</t>
  </si>
  <si>
    <t>13006</t>
  </si>
  <si>
    <t>13007</t>
  </si>
  <si>
    <t>13008</t>
  </si>
  <si>
    <t>13009</t>
  </si>
  <si>
    <t>13010</t>
  </si>
  <si>
    <t>13011</t>
  </si>
  <si>
    <t>13012</t>
  </si>
  <si>
    <t>13013</t>
  </si>
  <si>
    <t>13014</t>
  </si>
  <si>
    <t>13015</t>
  </si>
  <si>
    <t>13016</t>
  </si>
  <si>
    <t>13017</t>
  </si>
  <si>
    <t>13018</t>
  </si>
  <si>
    <t>13019</t>
  </si>
  <si>
    <t>13020</t>
  </si>
  <si>
    <t>13021</t>
  </si>
  <si>
    <t>13022</t>
  </si>
  <si>
    <t>13023</t>
  </si>
  <si>
    <t>13024</t>
  </si>
  <si>
    <t>13025</t>
  </si>
  <si>
    <t>13026</t>
  </si>
  <si>
    <t>13027</t>
  </si>
  <si>
    <t>13028</t>
  </si>
  <si>
    <t>13029</t>
  </si>
  <si>
    <t>13030</t>
  </si>
  <si>
    <t>13031</t>
  </si>
  <si>
    <t>13032</t>
  </si>
  <si>
    <t>13033</t>
  </si>
  <si>
    <t>13034</t>
  </si>
  <si>
    <t>13035</t>
  </si>
  <si>
    <t>13036</t>
  </si>
  <si>
    <t>13037</t>
  </si>
  <si>
    <t>13039</t>
  </si>
  <si>
    <t>13040</t>
  </si>
  <si>
    <t>13042</t>
  </si>
  <si>
    <t>13044</t>
  </si>
  <si>
    <t>13045</t>
  </si>
  <si>
    <t>13046</t>
  </si>
  <si>
    <t>13047</t>
  </si>
  <si>
    <t>13048</t>
  </si>
  <si>
    <t>13049</t>
  </si>
  <si>
    <t>13051</t>
  </si>
  <si>
    <t>13052</t>
  </si>
  <si>
    <t>13053</t>
  </si>
  <si>
    <t>13054</t>
  </si>
  <si>
    <t>13055</t>
  </si>
  <si>
    <t>13057</t>
  </si>
  <si>
    <t>13058</t>
  </si>
  <si>
    <t>13059</t>
  </si>
  <si>
    <t>13060</t>
  </si>
  <si>
    <t>13061</t>
  </si>
  <si>
    <t>13062</t>
  </si>
  <si>
    <t>13063</t>
  </si>
  <si>
    <t>13064</t>
  </si>
  <si>
    <t>13065</t>
  </si>
  <si>
    <t>13066</t>
  </si>
  <si>
    <t>13067</t>
  </si>
  <si>
    <t>14001</t>
  </si>
  <si>
    <t>14002</t>
  </si>
  <si>
    <t>14003</t>
  </si>
  <si>
    <t>14004</t>
  </si>
  <si>
    <t>14005</t>
  </si>
  <si>
    <t>14006</t>
  </si>
  <si>
    <t>14007</t>
  </si>
  <si>
    <t>14008</t>
  </si>
  <si>
    <t>14009</t>
  </si>
  <si>
    <t>14010</t>
  </si>
  <si>
    <t>14011</t>
  </si>
  <si>
    <t>14012</t>
  </si>
  <si>
    <t>14013</t>
  </si>
  <si>
    <t>14014</t>
  </si>
  <si>
    <t>14015</t>
  </si>
  <si>
    <t>14016</t>
  </si>
  <si>
    <t>14017</t>
  </si>
  <si>
    <t>14018</t>
  </si>
  <si>
    <t>14019</t>
  </si>
  <si>
    <t>14020</t>
  </si>
  <si>
    <t>14021</t>
  </si>
  <si>
    <t>14022</t>
  </si>
  <si>
    <t>14023</t>
  </si>
  <si>
    <t>14024</t>
  </si>
  <si>
    <t>14025</t>
  </si>
  <si>
    <t>14026</t>
  </si>
  <si>
    <t>14027</t>
  </si>
  <si>
    <t>14028</t>
  </si>
  <si>
    <t>14029</t>
  </si>
  <si>
    <t>14030</t>
  </si>
  <si>
    <t>14031</t>
  </si>
  <si>
    <t>14032</t>
  </si>
  <si>
    <t>14033</t>
  </si>
  <si>
    <t>15001</t>
  </si>
  <si>
    <t>15002</t>
  </si>
  <si>
    <t>15003</t>
  </si>
  <si>
    <t>15004</t>
  </si>
  <si>
    <t>15005</t>
  </si>
  <si>
    <t>15006</t>
  </si>
  <si>
    <t>15008</t>
  </si>
  <si>
    <t>15009</t>
  </si>
  <si>
    <t>15011</t>
  </si>
  <si>
    <t>15012</t>
  </si>
  <si>
    <t>15015</t>
  </si>
  <si>
    <t>15016</t>
  </si>
  <si>
    <t>15017</t>
  </si>
  <si>
    <t>15026</t>
  </si>
  <si>
    <t>15036</t>
  </si>
  <si>
    <t>15046</t>
  </si>
  <si>
    <t>15055</t>
  </si>
  <si>
    <t>15065</t>
  </si>
  <si>
    <t>15070</t>
  </si>
  <si>
    <t>15074</t>
  </si>
  <si>
    <t>15095</t>
  </si>
  <si>
    <t>15100</t>
  </si>
  <si>
    <t>15201</t>
  </si>
  <si>
    <t>15202</t>
  </si>
  <si>
    <t>15203</t>
  </si>
  <si>
    <t>15204</t>
  </si>
  <si>
    <t>15205</t>
  </si>
  <si>
    <t>15206</t>
  </si>
  <si>
    <t>15207</t>
  </si>
  <si>
    <t>15251</t>
  </si>
  <si>
    <t>16001</t>
  </si>
  <si>
    <t>16002</t>
  </si>
  <si>
    <t>16004</t>
  </si>
  <si>
    <t>16005</t>
  </si>
  <si>
    <t>16006</t>
  </si>
  <si>
    <t>16007</t>
  </si>
  <si>
    <t>16008</t>
  </si>
  <si>
    <t>16009</t>
  </si>
  <si>
    <t>16012</t>
  </si>
  <si>
    <t>16013</t>
  </si>
  <si>
    <t>16014</t>
  </si>
  <si>
    <t>16016</t>
  </si>
  <si>
    <t>16017</t>
  </si>
  <si>
    <t>16036</t>
  </si>
  <si>
    <t>16037</t>
  </si>
  <si>
    <t>17001</t>
  </si>
  <si>
    <t>17002</t>
  </si>
  <si>
    <t>17003</t>
  </si>
  <si>
    <t>17004</t>
  </si>
  <si>
    <t>17005</t>
  </si>
  <si>
    <t>17006</t>
  </si>
  <si>
    <t>17007</t>
  </si>
  <si>
    <t>17008</t>
  </si>
  <si>
    <t>17010</t>
  </si>
  <si>
    <t>17013</t>
  </si>
  <si>
    <t>17015</t>
  </si>
  <si>
    <t>17022</t>
  </si>
  <si>
    <t>17023</t>
  </si>
  <si>
    <t>17026</t>
  </si>
  <si>
    <t>17027</t>
  </si>
  <si>
    <t>17028</t>
  </si>
  <si>
    <t>17032</t>
  </si>
  <si>
    <t>17037</t>
  </si>
  <si>
    <t>17038</t>
  </si>
  <si>
    <t>18002</t>
  </si>
  <si>
    <t>18004</t>
  </si>
  <si>
    <t>18006</t>
  </si>
  <si>
    <t>18007</t>
  </si>
  <si>
    <t>18020</t>
  </si>
  <si>
    <t>18031</t>
  </si>
  <si>
    <t>18034</t>
  </si>
  <si>
    <t>18036</t>
  </si>
  <si>
    <t>18037</t>
  </si>
  <si>
    <t>18038</t>
  </si>
  <si>
    <t>18039</t>
  </si>
  <si>
    <t>18040</t>
  </si>
  <si>
    <t>18041</t>
  </si>
  <si>
    <t>18042</t>
  </si>
  <si>
    <t>18043</t>
  </si>
  <si>
    <t>18044</t>
  </si>
  <si>
    <t>18045</t>
  </si>
  <si>
    <t>19001</t>
  </si>
  <si>
    <t>19002</t>
  </si>
  <si>
    <t>19003</t>
  </si>
  <si>
    <t>19004</t>
  </si>
  <si>
    <t>19005</t>
  </si>
  <si>
    <t>19006</t>
  </si>
  <si>
    <t>19007</t>
  </si>
  <si>
    <t>19013</t>
  </si>
  <si>
    <t>19023</t>
  </si>
  <si>
    <t>19026</t>
  </si>
  <si>
    <t>19029</t>
  </si>
  <si>
    <t>19030</t>
  </si>
  <si>
    <t>19031</t>
  </si>
  <si>
    <t>19033</t>
  </si>
  <si>
    <t>19036</t>
  </si>
  <si>
    <t>19037</t>
  </si>
  <si>
    <t>19040</t>
  </si>
  <si>
    <t>19050</t>
  </si>
  <si>
    <t>19056</t>
  </si>
  <si>
    <t>19057</t>
  </si>
  <si>
    <t>19058</t>
  </si>
  <si>
    <t>19059</t>
  </si>
  <si>
    <t>19060</t>
  </si>
  <si>
    <t>19062</t>
  </si>
  <si>
    <t>19064</t>
  </si>
  <si>
    <t>19065</t>
  </si>
  <si>
    <t>19066</t>
  </si>
  <si>
    <t>20001</t>
  </si>
  <si>
    <t>20002</t>
  </si>
  <si>
    <t>20003</t>
  </si>
  <si>
    <t>20004</t>
  </si>
  <si>
    <t>20005</t>
  </si>
  <si>
    <t>20006</t>
  </si>
  <si>
    <t>20007</t>
  </si>
  <si>
    <t>20008</t>
  </si>
  <si>
    <t>20009</t>
  </si>
  <si>
    <t>20010</t>
  </si>
  <si>
    <t>20011</t>
  </si>
  <si>
    <t>20012</t>
  </si>
  <si>
    <t>20013</t>
  </si>
  <si>
    <t>20014</t>
  </si>
  <si>
    <t>20015</t>
  </si>
  <si>
    <t>20016</t>
  </si>
  <si>
    <t>20017</t>
  </si>
  <si>
    <t>20019</t>
  </si>
  <si>
    <t>20020</t>
  </si>
  <si>
    <t>20021</t>
  </si>
  <si>
    <t>20022</t>
  </si>
  <si>
    <t>20023</t>
  </si>
  <si>
    <t>20024</t>
  </si>
  <si>
    <t>20026</t>
  </si>
  <si>
    <t>20028</t>
  </si>
  <si>
    <t>20029</t>
  </si>
  <si>
    <t>20033</t>
  </si>
  <si>
    <t>20034</t>
  </si>
  <si>
    <t>20039</t>
  </si>
  <si>
    <t>20040</t>
  </si>
  <si>
    <t>20042</t>
  </si>
  <si>
    <t>20043</t>
  </si>
  <si>
    <t>20044</t>
  </si>
  <si>
    <t>20046</t>
  </si>
  <si>
    <t>20047</t>
  </si>
  <si>
    <t>20048</t>
  </si>
  <si>
    <t>20049</t>
  </si>
  <si>
    <t>20050</t>
  </si>
  <si>
    <t>20052</t>
  </si>
  <si>
    <t>20053</t>
  </si>
  <si>
    <t>20054</t>
  </si>
  <si>
    <t>20055</t>
  </si>
  <si>
    <t>20057</t>
  </si>
  <si>
    <t>20061</t>
  </si>
  <si>
    <t>20062</t>
  </si>
  <si>
    <t>20068</t>
  </si>
  <si>
    <t>20069</t>
  </si>
  <si>
    <t>20071</t>
  </si>
  <si>
    <t>20073</t>
  </si>
  <si>
    <t>20074</t>
  </si>
  <si>
    <t>20076</t>
  </si>
  <si>
    <t>20082</t>
  </si>
  <si>
    <t>20083</t>
  </si>
  <si>
    <t>20086</t>
  </si>
  <si>
    <t>20087</t>
  </si>
  <si>
    <t>20089</t>
  </si>
  <si>
    <t>20090</t>
  </si>
  <si>
    <t>20091</t>
  </si>
  <si>
    <t>20094</t>
  </si>
  <si>
    <t>20096</t>
  </si>
  <si>
    <t>20097</t>
  </si>
  <si>
    <t>20098</t>
  </si>
  <si>
    <t>20099</t>
  </si>
  <si>
    <t>20100</t>
  </si>
  <si>
    <t>20101</t>
  </si>
  <si>
    <t>20102</t>
  </si>
  <si>
    <t>20103</t>
  </si>
  <si>
    <t>20104</t>
  </si>
  <si>
    <t>20109</t>
  </si>
  <si>
    <t>20111</t>
  </si>
  <si>
    <t>20112</t>
  </si>
  <si>
    <t>20113</t>
  </si>
  <si>
    <t>20114</t>
  </si>
  <si>
    <t>20117</t>
  </si>
  <si>
    <t>20118</t>
  </si>
  <si>
    <t>20122</t>
  </si>
  <si>
    <t>20125</t>
  </si>
  <si>
    <t>21001</t>
  </si>
  <si>
    <t>21002</t>
  </si>
  <si>
    <t>21003</t>
  </si>
  <si>
    <t>21004</t>
  </si>
  <si>
    <t>21005</t>
  </si>
  <si>
    <t>21006</t>
  </si>
  <si>
    <t>21007</t>
  </si>
  <si>
    <t>21008</t>
  </si>
  <si>
    <t>21009</t>
  </si>
  <si>
    <t>21010</t>
  </si>
  <si>
    <t>21011</t>
  </si>
  <si>
    <t>21012</t>
  </si>
  <si>
    <t>21013</t>
  </si>
  <si>
    <t>21015</t>
  </si>
  <si>
    <t>21016</t>
  </si>
  <si>
    <t>21021</t>
  </si>
  <si>
    <t>21023</t>
  </si>
  <si>
    <t>21024</t>
  </si>
  <si>
    <t>21025</t>
  </si>
  <si>
    <t>21026</t>
  </si>
  <si>
    <t>21027</t>
  </si>
  <si>
    <t>21029</t>
  </si>
  <si>
    <t>21031</t>
  </si>
  <si>
    <t>21032</t>
  </si>
  <si>
    <t>21038</t>
  </si>
  <si>
    <t>21060</t>
  </si>
  <si>
    <t>21061</t>
  </si>
  <si>
    <t>21062</t>
  </si>
  <si>
    <t>21063</t>
  </si>
  <si>
    <t>21064</t>
  </si>
  <si>
    <t>21065</t>
  </si>
  <si>
    <t>21066</t>
  </si>
  <si>
    <t>21067</t>
  </si>
  <si>
    <t>21068</t>
  </si>
  <si>
    <t>21090</t>
  </si>
  <si>
    <t>21101</t>
  </si>
  <si>
    <t>21102</t>
  </si>
  <si>
    <t>21103</t>
  </si>
  <si>
    <t>21104</t>
  </si>
  <si>
    <t>21105</t>
  </si>
  <si>
    <t>21106</t>
  </si>
  <si>
    <t>21107</t>
  </si>
  <si>
    <t>22001</t>
  </si>
  <si>
    <t>22002</t>
  </si>
  <si>
    <t>22003</t>
  </si>
  <si>
    <t>22005</t>
  </si>
  <si>
    <t>22006</t>
  </si>
  <si>
    <t>22007</t>
  </si>
  <si>
    <t>22008</t>
  </si>
  <si>
    <t>22009</t>
  </si>
  <si>
    <t>22010</t>
  </si>
  <si>
    <t>22011</t>
  </si>
  <si>
    <t>22012</t>
  </si>
  <si>
    <t>22013</t>
  </si>
  <si>
    <t>22014</t>
  </si>
  <si>
    <t>22015</t>
  </si>
  <si>
    <t>22016</t>
  </si>
  <si>
    <t>22019</t>
  </si>
  <si>
    <t>22020</t>
  </si>
  <si>
    <t>22021</t>
  </si>
  <si>
    <t>22022</t>
  </si>
  <si>
    <t>22023</t>
  </si>
  <si>
    <t>22024</t>
  </si>
  <si>
    <t>22025</t>
  </si>
  <si>
    <t>22026</t>
  </si>
  <si>
    <t>22032</t>
  </si>
  <si>
    <t>22037</t>
  </si>
  <si>
    <t>22038</t>
  </si>
  <si>
    <t>22039</t>
  </si>
  <si>
    <t>22049</t>
  </si>
  <si>
    <t>22052</t>
  </si>
  <si>
    <t>22060</t>
  </si>
  <si>
    <t>22081</t>
  </si>
  <si>
    <t>22082</t>
  </si>
  <si>
    <t>22083</t>
  </si>
  <si>
    <t>22084</t>
  </si>
  <si>
    <t>22085</t>
  </si>
  <si>
    <t>23001</t>
  </si>
  <si>
    <t>23002</t>
  </si>
  <si>
    <t>23003</t>
  </si>
  <si>
    <t>23004</t>
  </si>
  <si>
    <t>23005</t>
  </si>
  <si>
    <t>23006</t>
  </si>
  <si>
    <t>23007</t>
  </si>
  <si>
    <t>23008</t>
  </si>
  <si>
    <t>23009</t>
  </si>
  <si>
    <t>23010</t>
  </si>
  <si>
    <t>23011</t>
  </si>
  <si>
    <t>23012</t>
  </si>
  <si>
    <t>23013</t>
  </si>
  <si>
    <t>23014</t>
  </si>
  <si>
    <t>23015</t>
  </si>
  <si>
    <t>23016</t>
  </si>
  <si>
    <t>23017</t>
  </si>
  <si>
    <t>23018</t>
  </si>
  <si>
    <t>23020</t>
  </si>
  <si>
    <t>23021</t>
  </si>
  <si>
    <t>23022</t>
  </si>
  <si>
    <t>23023</t>
  </si>
  <si>
    <t>23024</t>
  </si>
  <si>
    <t>23025</t>
  </si>
  <si>
    <t>23026</t>
  </si>
  <si>
    <t>23027</t>
  </si>
  <si>
    <t>23028</t>
  </si>
  <si>
    <t>23029</t>
  </si>
  <si>
    <t>23030</t>
  </si>
  <si>
    <t>23031</t>
  </si>
  <si>
    <t>23032</t>
  </si>
  <si>
    <t>23033</t>
  </si>
  <si>
    <t>23035</t>
  </si>
  <si>
    <t>23041</t>
  </si>
  <si>
    <t>23042</t>
  </si>
  <si>
    <t>23049</t>
  </si>
  <si>
    <t>23050</t>
  </si>
  <si>
    <t>23052</t>
  </si>
  <si>
    <t>23053</t>
  </si>
  <si>
    <t>23058</t>
  </si>
  <si>
    <t>23059</t>
  </si>
  <si>
    <t>23060</t>
  </si>
  <si>
    <t>23061</t>
  </si>
  <si>
    <t>23062</t>
  </si>
  <si>
    <t>23066</t>
  </si>
  <si>
    <t>23068</t>
  </si>
  <si>
    <t>23074</t>
  </si>
  <si>
    <t>23075</t>
  </si>
  <si>
    <t>23076</t>
  </si>
  <si>
    <t>23086</t>
  </si>
  <si>
    <t>23089</t>
  </si>
  <si>
    <t>23090</t>
  </si>
  <si>
    <t>23091</t>
  </si>
  <si>
    <t>23092</t>
  </si>
  <si>
    <t>24001</t>
  </si>
  <si>
    <t>24002</t>
  </si>
  <si>
    <t>24003</t>
  </si>
  <si>
    <t>24004</t>
  </si>
  <si>
    <t>24005</t>
  </si>
  <si>
    <t>24007</t>
  </si>
  <si>
    <t>24008</t>
  </si>
  <si>
    <t>24009</t>
  </si>
  <si>
    <t>24010</t>
  </si>
  <si>
    <t>24011</t>
  </si>
  <si>
    <t>24012</t>
  </si>
  <si>
    <t>24016</t>
  </si>
  <si>
    <t>24019</t>
  </si>
  <si>
    <t>24022</t>
  </si>
  <si>
    <t>24024</t>
  </si>
  <si>
    <t>24025</t>
  </si>
  <si>
    <t>24039</t>
  </si>
  <si>
    <t>24040</t>
  </si>
  <si>
    <t>24041</t>
  </si>
  <si>
    <t>24044</t>
  </si>
  <si>
    <t>24053</t>
  </si>
  <si>
    <t>24066</t>
  </si>
  <si>
    <t>24067</t>
  </si>
  <si>
    <t>24070</t>
  </si>
  <si>
    <t>24071</t>
  </si>
  <si>
    <t>24072</t>
  </si>
  <si>
    <t>24073</t>
  </si>
  <si>
    <t>24074</t>
  </si>
  <si>
    <t>24075</t>
  </si>
  <si>
    <t>25001</t>
  </si>
  <si>
    <t>25002</t>
  </si>
  <si>
    <t>25003</t>
  </si>
  <si>
    <t>25004</t>
  </si>
  <si>
    <t>25005</t>
  </si>
  <si>
    <t>25006</t>
  </si>
  <si>
    <t>25007</t>
  </si>
  <si>
    <t>25009</t>
  </si>
  <si>
    <t>25010</t>
  </si>
  <si>
    <t>25012</t>
  </si>
  <si>
    <t>25014</t>
  </si>
  <si>
    <t>25021</t>
  </si>
  <si>
    <t>25022</t>
  </si>
  <si>
    <t>25028</t>
  </si>
  <si>
    <t>25030</t>
  </si>
  <si>
    <t>25031</t>
  </si>
  <si>
    <t>25032</t>
  </si>
  <si>
    <t>25033</t>
  </si>
  <si>
    <t>25045</t>
  </si>
  <si>
    <t>26001</t>
  </si>
  <si>
    <t>26002</t>
  </si>
  <si>
    <t>26003</t>
  </si>
  <si>
    <t>26004</t>
  </si>
  <si>
    <t>26005</t>
  </si>
  <si>
    <t>26006</t>
  </si>
  <si>
    <t>26007</t>
  </si>
  <si>
    <t>26008</t>
  </si>
  <si>
    <t>26009</t>
  </si>
  <si>
    <t>26010</t>
  </si>
  <si>
    <t>26013</t>
  </si>
  <si>
    <t>26014</t>
  </si>
  <si>
    <t>26015</t>
  </si>
  <si>
    <t>26016</t>
  </si>
  <si>
    <t>26017</t>
  </si>
  <si>
    <t>26018</t>
  </si>
  <si>
    <t>26022</t>
  </si>
  <si>
    <t>26023</t>
  </si>
  <si>
    <t>26024</t>
  </si>
  <si>
    <t>26025</t>
  </si>
  <si>
    <t>26040</t>
  </si>
  <si>
    <t>26048</t>
  </si>
  <si>
    <t>26049</t>
  </si>
  <si>
    <t>26051</t>
  </si>
  <si>
    <t>26052</t>
  </si>
  <si>
    <t>26053</t>
  </si>
  <si>
    <t>27001</t>
  </si>
  <si>
    <t>27002</t>
  </si>
  <si>
    <t>27003</t>
  </si>
  <si>
    <t>27004</t>
  </si>
  <si>
    <t>27005</t>
  </si>
  <si>
    <t>27006</t>
  </si>
  <si>
    <t>27007</t>
  </si>
  <si>
    <t>27008</t>
  </si>
  <si>
    <t>27009</t>
  </si>
  <si>
    <t>27010</t>
  </si>
  <si>
    <t>27011</t>
  </si>
  <si>
    <t>27012</t>
  </si>
  <si>
    <t>27013</t>
  </si>
  <si>
    <t>27014</t>
  </si>
  <si>
    <t>27015</t>
  </si>
  <si>
    <t>27016</t>
  </si>
  <si>
    <t>27017</t>
  </si>
  <si>
    <t>27018</t>
  </si>
  <si>
    <t>27019</t>
  </si>
  <si>
    <t>27020</t>
  </si>
  <si>
    <t>27021</t>
  </si>
  <si>
    <t>27022</t>
  </si>
  <si>
    <t>27023</t>
  </si>
  <si>
    <t>27024</t>
  </si>
  <si>
    <t>27025</t>
  </si>
  <si>
    <t>27026</t>
  </si>
  <si>
    <t>27027</t>
  </si>
  <si>
    <t>27028</t>
  </si>
  <si>
    <t>27029</t>
  </si>
  <si>
    <t>27030</t>
  </si>
  <si>
    <t>27031</t>
  </si>
  <si>
    <t>27032</t>
  </si>
  <si>
    <t>27033</t>
  </si>
  <si>
    <t>27034</t>
  </si>
  <si>
    <t>27035</t>
  </si>
  <si>
    <t>27036</t>
  </si>
  <si>
    <t>27037</t>
  </si>
  <si>
    <t>27038</t>
  </si>
  <si>
    <t>27039</t>
  </si>
  <si>
    <t>27040</t>
  </si>
  <si>
    <t>27041</t>
  </si>
  <si>
    <t>27042</t>
  </si>
  <si>
    <t>27043</t>
  </si>
  <si>
    <t>28001</t>
  </si>
  <si>
    <t>28002</t>
  </si>
  <si>
    <t>28003</t>
  </si>
  <si>
    <t>28004</t>
  </si>
  <si>
    <t>28005</t>
  </si>
  <si>
    <t>28006</t>
  </si>
  <si>
    <t>28007</t>
  </si>
  <si>
    <t>28008</t>
  </si>
  <si>
    <t>28009</t>
  </si>
  <si>
    <t>28011</t>
  </si>
  <si>
    <t>28013</t>
  </si>
  <si>
    <t>28014</t>
  </si>
  <si>
    <t>28015</t>
  </si>
  <si>
    <t>28016</t>
  </si>
  <si>
    <t>28017</t>
  </si>
  <si>
    <t>28018</t>
  </si>
  <si>
    <t>28019</t>
  </si>
  <si>
    <t>28020</t>
  </si>
  <si>
    <t>28021</t>
  </si>
  <si>
    <t>28022</t>
  </si>
  <si>
    <t>28024</t>
  </si>
  <si>
    <t>28027</t>
  </si>
  <si>
    <t>28031</t>
  </si>
  <si>
    <t>28032</t>
  </si>
  <si>
    <t>28037</t>
  </si>
  <si>
    <t>28039</t>
  </si>
  <si>
    <t>28040</t>
  </si>
  <si>
    <t>28042</t>
  </si>
  <si>
    <t>28043</t>
  </si>
  <si>
    <t>28045</t>
  </si>
  <si>
    <t>28046</t>
  </si>
  <si>
    <t>28050</t>
  </si>
  <si>
    <t>28057</t>
  </si>
  <si>
    <t>28062</t>
  </si>
  <si>
    <t>28065</t>
  </si>
  <si>
    <t>28070</t>
  </si>
  <si>
    <t>28073</t>
  </si>
  <si>
    <t>28079</t>
  </si>
  <si>
    <t>28086</t>
  </si>
  <si>
    <t>28093</t>
  </si>
  <si>
    <t>28095</t>
  </si>
  <si>
    <t>29001</t>
  </si>
  <si>
    <t>29002</t>
  </si>
  <si>
    <t>29003</t>
  </si>
  <si>
    <t>29004</t>
  </si>
  <si>
    <t>29005</t>
  </si>
  <si>
    <t>29006</t>
  </si>
  <si>
    <t>29007</t>
  </si>
  <si>
    <t>29008</t>
  </si>
  <si>
    <t>29009</t>
  </si>
  <si>
    <t>29012</t>
  </si>
  <si>
    <t>29013</t>
  </si>
  <si>
    <t>29014</t>
  </si>
  <si>
    <t>29015</t>
  </si>
  <si>
    <t>29016</t>
  </si>
  <si>
    <t>29017</t>
  </si>
  <si>
    <t>29018</t>
  </si>
  <si>
    <t>29019</t>
  </si>
  <si>
    <t>29024</t>
  </si>
  <si>
    <t>29025</t>
  </si>
  <si>
    <t>29026</t>
  </si>
  <si>
    <t>29027</t>
  </si>
  <si>
    <t>29030</t>
  </si>
  <si>
    <t>29031</t>
  </si>
  <si>
    <t>29032</t>
  </si>
  <si>
    <t>29033</t>
  </si>
  <si>
    <t>29034</t>
  </si>
  <si>
    <t>29035</t>
  </si>
  <si>
    <t>29036</t>
  </si>
  <si>
    <t>29037</t>
  </si>
  <si>
    <t>29038</t>
  </si>
  <si>
    <t>29040</t>
  </si>
  <si>
    <t>29041</t>
  </si>
  <si>
    <t>29043</t>
  </si>
  <si>
    <t>29044</t>
  </si>
  <si>
    <t>29045</t>
  </si>
  <si>
    <t>29046</t>
  </si>
  <si>
    <t>29047</t>
  </si>
  <si>
    <t>29050</t>
  </si>
  <si>
    <t>29051</t>
  </si>
  <si>
    <t>30001</t>
  </si>
  <si>
    <t>30002</t>
  </si>
  <si>
    <t>30003</t>
  </si>
  <si>
    <t>30004</t>
  </si>
  <si>
    <t>30005</t>
  </si>
  <si>
    <t>30006</t>
  </si>
  <si>
    <t>30007</t>
  </si>
  <si>
    <t>30010</t>
  </si>
  <si>
    <t>30012</t>
  </si>
  <si>
    <t>30017</t>
  </si>
  <si>
    <t>30018</t>
  </si>
  <si>
    <t>30020</t>
  </si>
  <si>
    <t>30021</t>
  </si>
  <si>
    <t>30023</t>
  </si>
  <si>
    <t>30024</t>
  </si>
  <si>
    <t>30025</t>
  </si>
  <si>
    <t>30028</t>
  </si>
  <si>
    <t>30029</t>
  </si>
  <si>
    <t>30030</t>
  </si>
  <si>
    <t>30032</t>
  </si>
  <si>
    <t>30035</t>
  </si>
  <si>
    <t>30037</t>
  </si>
  <si>
    <t>30038</t>
  </si>
  <si>
    <t>30042</t>
  </si>
  <si>
    <t>30044</t>
  </si>
  <si>
    <t>30045</t>
  </si>
  <si>
    <t>30046</t>
  </si>
  <si>
    <t>30047</t>
  </si>
  <si>
    <t>30049</t>
  </si>
  <si>
    <t>30052</t>
  </si>
  <si>
    <t>31001</t>
  </si>
  <si>
    <t>31002</t>
  </si>
  <si>
    <t>31003</t>
  </si>
  <si>
    <t>31004</t>
  </si>
  <si>
    <t>31006</t>
  </si>
  <si>
    <t>31008</t>
  </si>
  <si>
    <t>31012</t>
  </si>
  <si>
    <t>31015</t>
  </si>
  <si>
    <t>31019</t>
  </si>
  <si>
    <t>31022</t>
  </si>
  <si>
    <t>31024</t>
  </si>
  <si>
    <t>31026</t>
  </si>
  <si>
    <t>31028</t>
  </si>
  <si>
    <t>31030</t>
  </si>
  <si>
    <t>31031</t>
  </si>
  <si>
    <t>31033</t>
  </si>
  <si>
    <t>31036</t>
  </si>
  <si>
    <t>31037</t>
  </si>
  <si>
    <t>31038</t>
  </si>
  <si>
    <t>32001</t>
  </si>
  <si>
    <t>32002</t>
  </si>
  <si>
    <t>32003</t>
  </si>
  <si>
    <t>32004</t>
  </si>
  <si>
    <t>32005</t>
  </si>
  <si>
    <t>32006</t>
  </si>
  <si>
    <t>32007</t>
  </si>
  <si>
    <t>32036</t>
  </si>
  <si>
    <t>32049</t>
  </si>
  <si>
    <t>32057</t>
  </si>
  <si>
    <t>32058</t>
  </si>
  <si>
    <t>32059</t>
  </si>
  <si>
    <t>32061</t>
  </si>
  <si>
    <t>32081</t>
  </si>
  <si>
    <t>32082</t>
  </si>
  <si>
    <t>32083</t>
  </si>
  <si>
    <t>32084</t>
  </si>
  <si>
    <t>32085</t>
  </si>
  <si>
    <t>32086</t>
  </si>
  <si>
    <t>33001</t>
  </si>
  <si>
    <t>33002</t>
  </si>
  <si>
    <t>33003</t>
  </si>
  <si>
    <t>33004</t>
  </si>
  <si>
    <t>33005</t>
  </si>
  <si>
    <t>33006</t>
  </si>
  <si>
    <t>33007</t>
  </si>
  <si>
    <t>33008</t>
  </si>
  <si>
    <t>33009</t>
  </si>
  <si>
    <t>33010</t>
  </si>
  <si>
    <t>33021</t>
  </si>
  <si>
    <t>33029</t>
  </si>
  <si>
    <t>33036</t>
  </si>
  <si>
    <t>33037</t>
  </si>
  <si>
    <t>33056</t>
  </si>
  <si>
    <t>33067</t>
  </si>
  <si>
    <t>33068</t>
  </si>
  <si>
    <t>33071</t>
  </si>
  <si>
    <t>33075</t>
  </si>
  <si>
    <t>33078</t>
  </si>
  <si>
    <t>33081</t>
  </si>
  <si>
    <t>33082</t>
  </si>
  <si>
    <t>33083</t>
  </si>
  <si>
    <t>33084</t>
  </si>
  <si>
    <t>33085</t>
  </si>
  <si>
    <t>33086</t>
  </si>
  <si>
    <t>33087</t>
  </si>
  <si>
    <t>34001</t>
  </si>
  <si>
    <t>34002</t>
  </si>
  <si>
    <t>34003</t>
  </si>
  <si>
    <t>34004</t>
  </si>
  <si>
    <t>34005</t>
  </si>
  <si>
    <t>34008</t>
  </si>
  <si>
    <t>34009</t>
  </si>
  <si>
    <t>34010</t>
  </si>
  <si>
    <t>34011</t>
  </si>
  <si>
    <t>34012</t>
  </si>
  <si>
    <t>34014</t>
  </si>
  <si>
    <t>34016</t>
  </si>
  <si>
    <t>34019</t>
  </si>
  <si>
    <t>34021</t>
  </si>
  <si>
    <t>34022</t>
  </si>
  <si>
    <t>34028</t>
  </si>
  <si>
    <t>34044</t>
  </si>
  <si>
    <t>34047</t>
  </si>
  <si>
    <t>34051</t>
  </si>
  <si>
    <t>34058</t>
  </si>
  <si>
    <t>34073</t>
  </si>
  <si>
    <t>34081</t>
  </si>
  <si>
    <t>34092</t>
  </si>
  <si>
    <t>35001</t>
  </si>
  <si>
    <t>35002</t>
  </si>
  <si>
    <t>35003</t>
  </si>
  <si>
    <t>35006</t>
  </si>
  <si>
    <t>35007</t>
  </si>
  <si>
    <t>35008</t>
  </si>
  <si>
    <t>35009</t>
  </si>
  <si>
    <t>35010</t>
  </si>
  <si>
    <t>35012</t>
  </si>
  <si>
    <t>35013</t>
  </si>
  <si>
    <t>35015</t>
  </si>
  <si>
    <t>35019</t>
  </si>
  <si>
    <t>35028</t>
  </si>
  <si>
    <t>35030</t>
  </si>
  <si>
    <t>35031</t>
  </si>
  <si>
    <t>35052</t>
  </si>
  <si>
    <t>35059</t>
  </si>
  <si>
    <t>35060</t>
  </si>
  <si>
    <t>35061</t>
  </si>
  <si>
    <t>36001</t>
  </si>
  <si>
    <t>36002</t>
  </si>
  <si>
    <t>36003</t>
  </si>
  <si>
    <t>36004</t>
  </si>
  <si>
    <t>36005</t>
  </si>
  <si>
    <t>36006</t>
  </si>
  <si>
    <t>36007</t>
  </si>
  <si>
    <t>36008</t>
  </si>
  <si>
    <t>36009</t>
  </si>
  <si>
    <t>36019</t>
  </si>
  <si>
    <t>36023</t>
  </si>
  <si>
    <t>36024</t>
  </si>
  <si>
    <t>36025</t>
  </si>
  <si>
    <t>36026</t>
  </si>
  <si>
    <t>36027</t>
  </si>
  <si>
    <t>36051</t>
  </si>
  <si>
    <t>36052</t>
  </si>
  <si>
    <t>36053</t>
  </si>
  <si>
    <t>36054</t>
  </si>
  <si>
    <t>36061</t>
  </si>
  <si>
    <t>36062</t>
  </si>
  <si>
    <t>36063</t>
  </si>
  <si>
    <t>36064</t>
  </si>
  <si>
    <t>36065</t>
  </si>
  <si>
    <t>37001</t>
  </si>
  <si>
    <t>37002</t>
  </si>
  <si>
    <t>37003</t>
  </si>
  <si>
    <t>37004</t>
  </si>
  <si>
    <t>37005</t>
  </si>
  <si>
    <t>37015</t>
  </si>
  <si>
    <t>37017</t>
  </si>
  <si>
    <t>37024</t>
  </si>
  <si>
    <t>37029</t>
  </si>
  <si>
    <t>37032</t>
  </si>
  <si>
    <t>37033</t>
  </si>
  <si>
    <t>37045</t>
  </si>
  <si>
    <t>37046</t>
  </si>
  <si>
    <t>37047</t>
  </si>
  <si>
    <t>37048</t>
  </si>
  <si>
    <t>37049</t>
  </si>
  <si>
    <t>37050</t>
  </si>
  <si>
    <t>38001</t>
  </si>
  <si>
    <t>38002</t>
  </si>
  <si>
    <t>38003</t>
  </si>
  <si>
    <t>38004</t>
  </si>
  <si>
    <t>38005</t>
  </si>
  <si>
    <t>38006</t>
  </si>
  <si>
    <t>38007</t>
  </si>
  <si>
    <t>38009</t>
  </si>
  <si>
    <t>38010</t>
  </si>
  <si>
    <t>38027</t>
  </si>
  <si>
    <t>38033</t>
  </si>
  <si>
    <t>38036</t>
  </si>
  <si>
    <t>38041</t>
  </si>
  <si>
    <t>38042</t>
  </si>
  <si>
    <t>38047</t>
  </si>
  <si>
    <t>38052</t>
  </si>
  <si>
    <t>38057</t>
  </si>
  <si>
    <t>38062</t>
  </si>
  <si>
    <t>38063</t>
  </si>
  <si>
    <t>38069</t>
  </si>
  <si>
    <t>39001</t>
  </si>
  <si>
    <t>39002</t>
  </si>
  <si>
    <t>39003</t>
  </si>
  <si>
    <t>39004</t>
  </si>
  <si>
    <t>39005</t>
  </si>
  <si>
    <t>39006</t>
  </si>
  <si>
    <t>39007</t>
  </si>
  <si>
    <t>39008</t>
  </si>
  <si>
    <t>39009</t>
  </si>
  <si>
    <t>39010</t>
  </si>
  <si>
    <t>39011</t>
  </si>
  <si>
    <t>39012</t>
  </si>
  <si>
    <t>39013</t>
  </si>
  <si>
    <t>39014</t>
  </si>
  <si>
    <t>39015</t>
  </si>
  <si>
    <t>39016</t>
  </si>
  <si>
    <t>39017</t>
  </si>
  <si>
    <t>39022</t>
  </si>
  <si>
    <t>39026</t>
  </si>
  <si>
    <t>39027</t>
  </si>
  <si>
    <t>39030</t>
  </si>
  <si>
    <t>39031</t>
  </si>
  <si>
    <t>39032</t>
  </si>
  <si>
    <t>39036</t>
  </si>
  <si>
    <t>39037</t>
  </si>
  <si>
    <t>39038</t>
  </si>
  <si>
    <t>39039</t>
  </si>
  <si>
    <t>39040</t>
  </si>
  <si>
    <t>39041</t>
  </si>
  <si>
    <t>39042</t>
  </si>
  <si>
    <t>39046</t>
  </si>
  <si>
    <t>39048</t>
  </si>
  <si>
    <t>39050</t>
  </si>
  <si>
    <t>39053</t>
  </si>
  <si>
    <t>40001</t>
  </si>
  <si>
    <t>40002</t>
  </si>
  <si>
    <t>40003</t>
  </si>
  <si>
    <t>40004</t>
  </si>
  <si>
    <t>40005</t>
  </si>
  <si>
    <t>40006</t>
  </si>
  <si>
    <t>40007</t>
  </si>
  <si>
    <t>40008</t>
  </si>
  <si>
    <t>40009</t>
  </si>
  <si>
    <t>40010</t>
  </si>
  <si>
    <t>40011</t>
  </si>
  <si>
    <t>40012</t>
  </si>
  <si>
    <t>40013</t>
  </si>
  <si>
    <t>40014</t>
  </si>
  <si>
    <t>40015</t>
  </si>
  <si>
    <t>40016</t>
  </si>
  <si>
    <t>40017</t>
  </si>
  <si>
    <t>40018</t>
  </si>
  <si>
    <t>40019</t>
  </si>
  <si>
    <t>40020</t>
  </si>
  <si>
    <t>40021</t>
  </si>
  <si>
    <t>40022</t>
  </si>
  <si>
    <t>40024</t>
  </si>
  <si>
    <t>40025</t>
  </si>
  <si>
    <t>40026</t>
  </si>
  <si>
    <t>40027</t>
  </si>
  <si>
    <t>40028</t>
  </si>
  <si>
    <t>40029</t>
  </si>
  <si>
    <t>40030</t>
  </si>
  <si>
    <t>40031</t>
  </si>
  <si>
    <t>40032</t>
  </si>
  <si>
    <t>40033</t>
  </si>
  <si>
    <t>40037</t>
  </si>
  <si>
    <t>40038</t>
  </si>
  <si>
    <t>40039</t>
  </si>
  <si>
    <t>40040</t>
  </si>
  <si>
    <t>40041</t>
  </si>
  <si>
    <t>40042</t>
  </si>
  <si>
    <t>40043</t>
  </si>
  <si>
    <t>40045</t>
  </si>
  <si>
    <t>40055</t>
  </si>
  <si>
    <t>40057</t>
  </si>
  <si>
    <t>40059</t>
  </si>
  <si>
    <t>40062</t>
  </si>
  <si>
    <t>40066</t>
  </si>
  <si>
    <t>40068</t>
  </si>
  <si>
    <t>40073</t>
  </si>
  <si>
    <t>40076</t>
  </si>
  <si>
    <t>40081</t>
  </si>
  <si>
    <t>40082</t>
  </si>
  <si>
    <t>40083</t>
  </si>
  <si>
    <t>40084</t>
  </si>
  <si>
    <t>40085</t>
  </si>
  <si>
    <t>40088</t>
  </si>
  <si>
    <t>40089</t>
  </si>
  <si>
    <t>40090</t>
  </si>
  <si>
    <t>40091</t>
  </si>
  <si>
    <t>40094</t>
  </si>
  <si>
    <t>40095</t>
  </si>
  <si>
    <t>40097</t>
  </si>
  <si>
    <t>41001</t>
  </si>
  <si>
    <t>41002</t>
  </si>
  <si>
    <t>41003</t>
  </si>
  <si>
    <t>41004</t>
  </si>
  <si>
    <t>41005</t>
  </si>
  <si>
    <t>41006</t>
  </si>
  <si>
    <t>41007</t>
  </si>
  <si>
    <t>41014</t>
  </si>
  <si>
    <t>41016</t>
  </si>
  <si>
    <t>41020</t>
  </si>
  <si>
    <t>41021</t>
  </si>
  <si>
    <t>41024</t>
  </si>
  <si>
    <t>41025</t>
  </si>
  <si>
    <t>41035</t>
  </si>
  <si>
    <t>41038</t>
  </si>
  <si>
    <t>41042</t>
  </si>
  <si>
    <t>41043</t>
  </si>
  <si>
    <t>41044</t>
  </si>
  <si>
    <t>41047</t>
  </si>
  <si>
    <t>41048</t>
  </si>
  <si>
    <t>42001</t>
  </si>
  <si>
    <t>42002</t>
  </si>
  <si>
    <t>42003</t>
  </si>
  <si>
    <t>42004</t>
  </si>
  <si>
    <t>42005</t>
  </si>
  <si>
    <t>42007</t>
  </si>
  <si>
    <t>42008</t>
  </si>
  <si>
    <t>42015</t>
  </si>
  <si>
    <t>42016</t>
  </si>
  <si>
    <t>42024</t>
  </si>
  <si>
    <t>42025</t>
  </si>
  <si>
    <t>42026</t>
  </si>
  <si>
    <t>42049</t>
  </si>
  <si>
    <t>42057</t>
  </si>
  <si>
    <t>42080</t>
  </si>
  <si>
    <t>42081</t>
  </si>
  <si>
    <t>42082</t>
  </si>
  <si>
    <t>42083</t>
  </si>
  <si>
    <t>42084</t>
  </si>
  <si>
    <t>42085</t>
  </si>
  <si>
    <t>42086</t>
  </si>
  <si>
    <t>43001</t>
  </si>
  <si>
    <t>43003</t>
  </si>
  <si>
    <t>43004</t>
  </si>
  <si>
    <t>43005</t>
  </si>
  <si>
    <t>43011</t>
  </si>
  <si>
    <t>43029</t>
  </si>
  <si>
    <t>43032</t>
  </si>
  <si>
    <t>43033</t>
  </si>
  <si>
    <t>43042</t>
  </si>
  <si>
    <t>43043</t>
  </si>
  <si>
    <t>43049</t>
  </si>
  <si>
    <t>43050</t>
  </si>
  <si>
    <t>43051</t>
  </si>
  <si>
    <t>43054</t>
  </si>
  <si>
    <t>43058</t>
  </si>
  <si>
    <t>43059</t>
  </si>
  <si>
    <t>43060</t>
  </si>
  <si>
    <t>43061</t>
  </si>
  <si>
    <t>43062</t>
  </si>
  <si>
    <t>43075</t>
  </si>
  <si>
    <t>43076</t>
  </si>
  <si>
    <t>43077</t>
  </si>
  <si>
    <t>43080</t>
  </si>
  <si>
    <t>43081</t>
  </si>
  <si>
    <t>43082</t>
  </si>
  <si>
    <t>43085</t>
  </si>
  <si>
    <t>43086</t>
  </si>
  <si>
    <t>43087</t>
  </si>
  <si>
    <t>43088</t>
  </si>
  <si>
    <t>43099</t>
  </si>
  <si>
    <t>43151</t>
  </si>
  <si>
    <t>43152</t>
  </si>
  <si>
    <t>43153</t>
  </si>
  <si>
    <t>43154</t>
  </si>
  <si>
    <t>43155</t>
  </si>
  <si>
    <t>43156</t>
  </si>
  <si>
    <t>43157</t>
  </si>
  <si>
    <t>43158</t>
  </si>
  <si>
    <t>43159</t>
  </si>
  <si>
    <t>43201</t>
  </si>
  <si>
    <t>43206</t>
  </si>
  <si>
    <t>43221</t>
  </si>
  <si>
    <t>43231</t>
  </si>
  <si>
    <t>43241</t>
  </si>
  <si>
    <t>43246</t>
  </si>
  <si>
    <t>44001</t>
  </si>
  <si>
    <t>44002</t>
  </si>
  <si>
    <t>44003</t>
  </si>
  <si>
    <t>44004</t>
  </si>
  <si>
    <t>44005</t>
  </si>
  <si>
    <t>44006</t>
  </si>
  <si>
    <t>44007</t>
  </si>
  <si>
    <t>44008</t>
  </si>
  <si>
    <t>44009</t>
  </si>
  <si>
    <t>44010</t>
  </si>
  <si>
    <t>44011</t>
  </si>
  <si>
    <t>44016</t>
  </si>
  <si>
    <t>44020</t>
  </si>
  <si>
    <t>44046</t>
  </si>
  <si>
    <t>44047</t>
  </si>
  <si>
    <t>44101</t>
  </si>
  <si>
    <t>44102</t>
  </si>
  <si>
    <t>44103</t>
  </si>
  <si>
    <t>45001</t>
  </si>
  <si>
    <t>45002</t>
  </si>
  <si>
    <t>45003</t>
  </si>
  <si>
    <t>45004</t>
  </si>
  <si>
    <t>45005</t>
  </si>
  <si>
    <t>45006</t>
  </si>
  <si>
    <t>45007</t>
  </si>
  <si>
    <t>45008</t>
  </si>
  <si>
    <t>45009</t>
  </si>
  <si>
    <t>45015</t>
  </si>
  <si>
    <t>45020</t>
  </si>
  <si>
    <t>45024</t>
  </si>
  <si>
    <t>45025</t>
  </si>
  <si>
    <t>45026</t>
  </si>
  <si>
    <t>45027</t>
  </si>
  <si>
    <t>45028</t>
  </si>
  <si>
    <t>45029</t>
  </si>
  <si>
    <t>45030</t>
  </si>
  <si>
    <t>45031</t>
  </si>
  <si>
    <t>45032</t>
  </si>
  <si>
    <t>45040</t>
  </si>
  <si>
    <t>45041</t>
  </si>
  <si>
    <t>45042</t>
  </si>
  <si>
    <t>45043</t>
  </si>
  <si>
    <t>45044</t>
  </si>
  <si>
    <t>45045</t>
  </si>
  <si>
    <t>46001</t>
  </si>
  <si>
    <t>46002</t>
  </si>
  <si>
    <t>46003</t>
  </si>
  <si>
    <t>46004</t>
  </si>
  <si>
    <t>46005</t>
  </si>
  <si>
    <t>46006</t>
  </si>
  <si>
    <t>46007</t>
  </si>
  <si>
    <t>46008</t>
  </si>
  <si>
    <t>46009</t>
  </si>
  <si>
    <t>46010</t>
  </si>
  <si>
    <t>46011</t>
  </si>
  <si>
    <t>46012</t>
  </si>
  <si>
    <t>46013</t>
  </si>
  <si>
    <t>46014</t>
  </si>
  <si>
    <t>46019</t>
  </si>
  <si>
    <t>46028</t>
  </si>
  <si>
    <t>46037</t>
  </si>
  <si>
    <t>46048</t>
  </si>
  <si>
    <t>46050</t>
  </si>
  <si>
    <t>46055</t>
  </si>
  <si>
    <t>46061</t>
  </si>
  <si>
    <t>46065</t>
  </si>
  <si>
    <t>46068</t>
  </si>
  <si>
    <t>46070</t>
  </si>
  <si>
    <t>46071</t>
  </si>
  <si>
    <t>46074</t>
  </si>
  <si>
    <t>46077</t>
  </si>
  <si>
    <t>46078</t>
  </si>
  <si>
    <t>46079</t>
  </si>
  <si>
    <t>46081</t>
  </si>
  <si>
    <t>46082</t>
  </si>
  <si>
    <t>46083</t>
  </si>
  <si>
    <t>46084</t>
  </si>
  <si>
    <t>46086</t>
  </si>
  <si>
    <t>46088</t>
  </si>
  <si>
    <t>46089</t>
  </si>
  <si>
    <t>46090</t>
  </si>
  <si>
    <t>46091</t>
  </si>
  <si>
    <t>46092</t>
  </si>
  <si>
    <t>46093</t>
  </si>
  <si>
    <t>46094</t>
  </si>
  <si>
    <t>46095</t>
  </si>
  <si>
    <t>46096</t>
  </si>
  <si>
    <t>47001</t>
  </si>
  <si>
    <t>47003</t>
  </si>
  <si>
    <t>47004</t>
  </si>
  <si>
    <t>47005</t>
  </si>
  <si>
    <t>47006</t>
  </si>
  <si>
    <t>47007</t>
  </si>
  <si>
    <t>47008</t>
  </si>
  <si>
    <t>47009</t>
  </si>
  <si>
    <t>47010</t>
  </si>
  <si>
    <t>47011</t>
  </si>
  <si>
    <t>47012</t>
  </si>
  <si>
    <t>47013</t>
  </si>
  <si>
    <t>47014</t>
  </si>
  <si>
    <t>47015</t>
  </si>
  <si>
    <t>47016</t>
  </si>
  <si>
    <t>47017</t>
  </si>
  <si>
    <t>47018</t>
  </si>
  <si>
    <t>47019</t>
  </si>
  <si>
    <t>47023</t>
  </si>
  <si>
    <t>47024</t>
  </si>
  <si>
    <t>47025</t>
  </si>
  <si>
    <t>47026</t>
  </si>
  <si>
    <t>47027</t>
  </si>
  <si>
    <t>47028</t>
  </si>
  <si>
    <t>47029</t>
  </si>
  <si>
    <t>47030</t>
  </si>
  <si>
    <t>47035</t>
  </si>
  <si>
    <t>47037</t>
  </si>
  <si>
    <t>47038</t>
  </si>
  <si>
    <t>47040</t>
  </si>
  <si>
    <t>47041</t>
  </si>
  <si>
    <t>47042</t>
  </si>
  <si>
    <t>47043</t>
  </si>
  <si>
    <t>47044</t>
  </si>
  <si>
    <t>47045</t>
  </si>
  <si>
    <t>47046</t>
  </si>
  <si>
    <t>47047</t>
  </si>
  <si>
    <t>47052</t>
  </si>
  <si>
    <t>47053</t>
  </si>
  <si>
    <t>47054</t>
  </si>
  <si>
    <t>47055</t>
  </si>
  <si>
    <t>北海道</t>
  </si>
  <si>
    <t>伊達市</t>
  </si>
  <si>
    <t>当別町</t>
  </si>
  <si>
    <t>松前町</t>
  </si>
  <si>
    <t>森町</t>
  </si>
  <si>
    <t>今金町</t>
  </si>
  <si>
    <t>寿都町</t>
  </si>
  <si>
    <t>岩内町</t>
  </si>
  <si>
    <t>余市町</t>
  </si>
  <si>
    <t>南幌町</t>
  </si>
  <si>
    <t>由仁町</t>
  </si>
  <si>
    <t>長沼町</t>
  </si>
  <si>
    <t>栗山町</t>
  </si>
  <si>
    <t>月形町</t>
  </si>
  <si>
    <t>空知中部広域連合</t>
  </si>
  <si>
    <t>妹背牛町</t>
  </si>
  <si>
    <t>秩父別町</t>
  </si>
  <si>
    <t>北竜町</t>
  </si>
  <si>
    <t>沼田町</t>
  </si>
  <si>
    <t>幌加内町</t>
  </si>
  <si>
    <t>鷹栖町</t>
  </si>
  <si>
    <t>当麻町</t>
  </si>
  <si>
    <t>比布町</t>
  </si>
  <si>
    <t>遠軽町</t>
  </si>
  <si>
    <t>湧別町</t>
  </si>
  <si>
    <t>滝上町</t>
  </si>
  <si>
    <t>興部町</t>
  </si>
  <si>
    <t>西興部村</t>
  </si>
  <si>
    <t>雄武町</t>
  </si>
  <si>
    <t>豊浦町</t>
  </si>
  <si>
    <t>洞爺湖町</t>
  </si>
  <si>
    <t>壮瞥町</t>
  </si>
  <si>
    <t>白老町</t>
  </si>
  <si>
    <t>安平町</t>
  </si>
  <si>
    <t>厚真町</t>
  </si>
  <si>
    <t>むかわ町</t>
  </si>
  <si>
    <t>平取町</t>
  </si>
  <si>
    <t>日高町</t>
  </si>
  <si>
    <t>新冠町</t>
  </si>
  <si>
    <t>新ひだか町</t>
  </si>
  <si>
    <t>浦河町</t>
  </si>
  <si>
    <t>様似町</t>
  </si>
  <si>
    <t>えりも町</t>
  </si>
  <si>
    <t>音更町</t>
  </si>
  <si>
    <t>士幌町</t>
  </si>
  <si>
    <t>上士幌町</t>
  </si>
  <si>
    <t>鹿追町</t>
  </si>
  <si>
    <t>新得町</t>
  </si>
  <si>
    <t>清水町</t>
  </si>
  <si>
    <t>芽室町</t>
  </si>
  <si>
    <t>中札内村</t>
  </si>
  <si>
    <t>更別村</t>
  </si>
  <si>
    <t>大樹町</t>
  </si>
  <si>
    <t>広尾町</t>
  </si>
  <si>
    <t>幕別町</t>
  </si>
  <si>
    <t>池田町</t>
  </si>
  <si>
    <t>豊頃町</t>
  </si>
  <si>
    <t>本別町</t>
  </si>
  <si>
    <t>足寄町</t>
  </si>
  <si>
    <t>陸別町</t>
  </si>
  <si>
    <t>浦幌町</t>
  </si>
  <si>
    <t>釧路町</t>
  </si>
  <si>
    <t>厚岸町</t>
  </si>
  <si>
    <t>浜中町</t>
  </si>
  <si>
    <t>標茶町</t>
  </si>
  <si>
    <t>弟子屈町</t>
  </si>
  <si>
    <t>鶴居村</t>
  </si>
  <si>
    <t>白糠町</t>
  </si>
  <si>
    <t>別海町</t>
  </si>
  <si>
    <t>中標津町</t>
  </si>
  <si>
    <t>標津町</t>
  </si>
  <si>
    <t>羅臼町</t>
  </si>
  <si>
    <t>大雪地区広域連合</t>
  </si>
  <si>
    <t>後志広域連合</t>
  </si>
  <si>
    <t>青森市</t>
  </si>
  <si>
    <t>弘前市</t>
  </si>
  <si>
    <t>八戸市</t>
  </si>
  <si>
    <t>黒石市</t>
  </si>
  <si>
    <t>五所川原市</t>
  </si>
  <si>
    <t>十和田市</t>
  </si>
  <si>
    <t>三沢市</t>
  </si>
  <si>
    <t>むつ市</t>
  </si>
  <si>
    <t>平内町</t>
  </si>
  <si>
    <t>今別町</t>
  </si>
  <si>
    <t>蓬田村</t>
  </si>
  <si>
    <t>鰺ヶ沢町</t>
  </si>
  <si>
    <t>深浦町</t>
  </si>
  <si>
    <t>西目屋村</t>
  </si>
  <si>
    <t>藤崎町</t>
  </si>
  <si>
    <t>大鰐町</t>
  </si>
  <si>
    <t>田舎館村</t>
  </si>
  <si>
    <t>板柳町</t>
  </si>
  <si>
    <t>中泊町</t>
  </si>
  <si>
    <t>鶴田町</t>
  </si>
  <si>
    <t>野辺地町</t>
  </si>
  <si>
    <t>七戸町</t>
  </si>
  <si>
    <t>六戸町</t>
  </si>
  <si>
    <t>横浜町</t>
  </si>
  <si>
    <t>東北町</t>
  </si>
  <si>
    <t>六ヶ所村</t>
  </si>
  <si>
    <t>大間町</t>
  </si>
  <si>
    <t>東通村</t>
  </si>
  <si>
    <t>風間浦村</t>
  </si>
  <si>
    <t>佐井村</t>
  </si>
  <si>
    <t>三戸町</t>
  </si>
  <si>
    <t>五戸町</t>
  </si>
  <si>
    <t>田子町</t>
  </si>
  <si>
    <t>南部町</t>
  </si>
  <si>
    <t>階上町</t>
  </si>
  <si>
    <t>新郷村</t>
  </si>
  <si>
    <t>つがる市</t>
  </si>
  <si>
    <t>外ヶ浜町</t>
  </si>
  <si>
    <t>平川市</t>
  </si>
  <si>
    <t>おいらせ町</t>
  </si>
  <si>
    <t>盛岡市</t>
  </si>
  <si>
    <t>宮古市</t>
  </si>
  <si>
    <t>大船渡市</t>
  </si>
  <si>
    <t>奥州市</t>
  </si>
  <si>
    <t>花巻市</t>
  </si>
  <si>
    <t>北上市</t>
  </si>
  <si>
    <t>久慈市</t>
  </si>
  <si>
    <t>遠野市</t>
  </si>
  <si>
    <t>一関市</t>
  </si>
  <si>
    <t>陸前高田市</t>
  </si>
  <si>
    <t>釜石市</t>
  </si>
  <si>
    <t>二戸市</t>
  </si>
  <si>
    <t>雫石町</t>
  </si>
  <si>
    <t>葛巻町</t>
  </si>
  <si>
    <t>岩手町</t>
  </si>
  <si>
    <t>八幡平市</t>
  </si>
  <si>
    <t>紫波町</t>
  </si>
  <si>
    <t>矢巾町</t>
  </si>
  <si>
    <t>西和賀町</t>
  </si>
  <si>
    <t>金ヶ崎町</t>
  </si>
  <si>
    <t>平泉町</t>
  </si>
  <si>
    <t>住田町</t>
  </si>
  <si>
    <t>大槌町</t>
  </si>
  <si>
    <t>山田町</t>
  </si>
  <si>
    <t>岩泉町</t>
  </si>
  <si>
    <t>田野畑村</t>
  </si>
  <si>
    <t>普代村</t>
  </si>
  <si>
    <t>軽米町</t>
  </si>
  <si>
    <t>洋野町</t>
  </si>
  <si>
    <t>野田村</t>
  </si>
  <si>
    <t>九戸村</t>
  </si>
  <si>
    <t>一戸町</t>
  </si>
  <si>
    <t>仙台市</t>
  </si>
  <si>
    <t>石巻市</t>
  </si>
  <si>
    <t>塩竈市</t>
  </si>
  <si>
    <t>気仙沼市</t>
  </si>
  <si>
    <t>白石市</t>
  </si>
  <si>
    <t>名取市</t>
  </si>
  <si>
    <t>角田市</t>
  </si>
  <si>
    <t>多賀城市</t>
  </si>
  <si>
    <t>岩沼市</t>
  </si>
  <si>
    <t>蔵王町</t>
  </si>
  <si>
    <t>七ヶ宿町</t>
  </si>
  <si>
    <t>大河原町</t>
  </si>
  <si>
    <t>村田町</t>
  </si>
  <si>
    <t>柴田町</t>
  </si>
  <si>
    <t>川崎町</t>
  </si>
  <si>
    <t>丸森町</t>
  </si>
  <si>
    <t>亘理町</t>
  </si>
  <si>
    <t>山元町</t>
  </si>
  <si>
    <t>松島町</t>
  </si>
  <si>
    <t>七ヶ浜町</t>
  </si>
  <si>
    <t>利府町</t>
  </si>
  <si>
    <t>大和町</t>
  </si>
  <si>
    <t>大郷町</t>
  </si>
  <si>
    <t>富谷町</t>
  </si>
  <si>
    <t>大衡村</t>
  </si>
  <si>
    <t>色麻町</t>
  </si>
  <si>
    <t>涌谷町</t>
  </si>
  <si>
    <t>女川町</t>
  </si>
  <si>
    <t>加美町</t>
  </si>
  <si>
    <t>栗原市</t>
  </si>
  <si>
    <t>登米市</t>
  </si>
  <si>
    <t>東松島市</t>
  </si>
  <si>
    <t>美里町</t>
  </si>
  <si>
    <t>南三陸町</t>
  </si>
  <si>
    <t>大崎市</t>
  </si>
  <si>
    <t>秋田市</t>
  </si>
  <si>
    <t>大館市</t>
  </si>
  <si>
    <t>鹿角市</t>
  </si>
  <si>
    <t>小坂町</t>
  </si>
  <si>
    <t>上小阿仁村</t>
  </si>
  <si>
    <t>藤里町</t>
  </si>
  <si>
    <t>五城目町</t>
  </si>
  <si>
    <t>八郎潟町</t>
  </si>
  <si>
    <t>井川町</t>
  </si>
  <si>
    <t>大潟村</t>
  </si>
  <si>
    <t>羽後町</t>
  </si>
  <si>
    <t>東成瀬村</t>
  </si>
  <si>
    <t>由利本荘市</t>
  </si>
  <si>
    <t>潟上市</t>
  </si>
  <si>
    <t>大仙市</t>
  </si>
  <si>
    <t>北秋田市</t>
  </si>
  <si>
    <t>湯沢市</t>
  </si>
  <si>
    <t>男鹿市</t>
  </si>
  <si>
    <t>にかほ市</t>
  </si>
  <si>
    <t>横手市</t>
  </si>
  <si>
    <t>能代市</t>
  </si>
  <si>
    <t>仙北市</t>
  </si>
  <si>
    <t>美郷町</t>
  </si>
  <si>
    <t>三種町</t>
  </si>
  <si>
    <t>八峰町</t>
  </si>
  <si>
    <t>山形市</t>
  </si>
  <si>
    <t>米沢市</t>
  </si>
  <si>
    <t>鶴岡市</t>
  </si>
  <si>
    <t>酒田市</t>
  </si>
  <si>
    <t>新庄市</t>
  </si>
  <si>
    <t>寒河江市</t>
  </si>
  <si>
    <t>上山市</t>
  </si>
  <si>
    <t>村山市</t>
  </si>
  <si>
    <t>長井市</t>
  </si>
  <si>
    <t>天童市</t>
  </si>
  <si>
    <t>東根市</t>
  </si>
  <si>
    <t>尾花沢市</t>
  </si>
  <si>
    <t>南陽市</t>
  </si>
  <si>
    <t>中山町</t>
  </si>
  <si>
    <t>山辺町</t>
  </si>
  <si>
    <t>大江町</t>
  </si>
  <si>
    <t>朝日町</t>
  </si>
  <si>
    <t>西川町</t>
  </si>
  <si>
    <t>河北町</t>
  </si>
  <si>
    <t>大石田町</t>
  </si>
  <si>
    <t>舟形町</t>
  </si>
  <si>
    <t>大蔵村</t>
  </si>
  <si>
    <t>最上町</t>
  </si>
  <si>
    <t>高畠町</t>
  </si>
  <si>
    <t>川西町</t>
  </si>
  <si>
    <t>白鷹町</t>
  </si>
  <si>
    <t>飯豊町</t>
  </si>
  <si>
    <t>小国町</t>
  </si>
  <si>
    <t>三川町</t>
  </si>
  <si>
    <t>遊佐町</t>
  </si>
  <si>
    <t>庄内町</t>
  </si>
  <si>
    <t>最上地区広域連合</t>
  </si>
  <si>
    <t>福島市</t>
  </si>
  <si>
    <t>二本松市</t>
  </si>
  <si>
    <t>郡山市</t>
  </si>
  <si>
    <t>須賀川市</t>
  </si>
  <si>
    <t>白河市</t>
  </si>
  <si>
    <t>会津若松市</t>
  </si>
  <si>
    <t>喜多方市</t>
  </si>
  <si>
    <t>いわき市</t>
  </si>
  <si>
    <t>相馬市</t>
  </si>
  <si>
    <t>川俣町</t>
  </si>
  <si>
    <t>桑折町</t>
  </si>
  <si>
    <t>国見町</t>
  </si>
  <si>
    <t>大玉村</t>
  </si>
  <si>
    <t>鏡石町</t>
  </si>
  <si>
    <t>天栄村</t>
  </si>
  <si>
    <t>南会津町</t>
  </si>
  <si>
    <t>下郷町</t>
  </si>
  <si>
    <t>檜枝岐村</t>
  </si>
  <si>
    <t>只見町</t>
  </si>
  <si>
    <t>磐梯町</t>
  </si>
  <si>
    <t>猪苗代町</t>
  </si>
  <si>
    <t>北塩原村</t>
  </si>
  <si>
    <t>西会津町</t>
  </si>
  <si>
    <t>会津坂下町</t>
  </si>
  <si>
    <t>湯川村</t>
  </si>
  <si>
    <t>柳津町</t>
  </si>
  <si>
    <t>会津美里町</t>
  </si>
  <si>
    <t>三島町</t>
  </si>
  <si>
    <t>金山町</t>
  </si>
  <si>
    <t>昭和村</t>
  </si>
  <si>
    <t>棚倉町</t>
  </si>
  <si>
    <t>矢祭町</t>
  </si>
  <si>
    <t>塙町</t>
  </si>
  <si>
    <t>鮫川村</t>
  </si>
  <si>
    <t>西郷村</t>
  </si>
  <si>
    <t>泉崎村</t>
  </si>
  <si>
    <t>中島村</t>
  </si>
  <si>
    <t>矢吹町</t>
  </si>
  <si>
    <t>石川町</t>
  </si>
  <si>
    <t>玉川村</t>
  </si>
  <si>
    <t>平田村</t>
  </si>
  <si>
    <t>浅川町</t>
  </si>
  <si>
    <t>古殿町</t>
  </si>
  <si>
    <t>三春町</t>
  </si>
  <si>
    <t>小野町</t>
  </si>
  <si>
    <t>広野町</t>
  </si>
  <si>
    <t>楢葉町</t>
  </si>
  <si>
    <t>富岡町</t>
  </si>
  <si>
    <t>川内村</t>
  </si>
  <si>
    <t>大熊町</t>
  </si>
  <si>
    <t>双葉町</t>
  </si>
  <si>
    <t>浪江町</t>
  </si>
  <si>
    <t>葛尾村</t>
  </si>
  <si>
    <t>新地町</t>
  </si>
  <si>
    <t>飯舘村</t>
  </si>
  <si>
    <t>田村市</t>
  </si>
  <si>
    <t>南相馬市</t>
  </si>
  <si>
    <t>本宮市</t>
  </si>
  <si>
    <t>水戸市</t>
  </si>
  <si>
    <t>日立市</t>
  </si>
  <si>
    <t>土浦市</t>
  </si>
  <si>
    <t>古河市</t>
  </si>
  <si>
    <t>石岡市</t>
  </si>
  <si>
    <t>結城市</t>
  </si>
  <si>
    <t>下妻市</t>
  </si>
  <si>
    <t>常総市</t>
  </si>
  <si>
    <t>常陸太田市</t>
  </si>
  <si>
    <t>高萩市</t>
  </si>
  <si>
    <t>北茨城市</t>
  </si>
  <si>
    <t>取手市</t>
  </si>
  <si>
    <t>茨城町</t>
  </si>
  <si>
    <t>大洗町</t>
  </si>
  <si>
    <t>東海村</t>
  </si>
  <si>
    <t>那珂市</t>
  </si>
  <si>
    <t>常陸大宮市</t>
  </si>
  <si>
    <t>大子町</t>
  </si>
  <si>
    <t>鹿嶋市</t>
  </si>
  <si>
    <t>神栖市</t>
  </si>
  <si>
    <t>潮来市</t>
  </si>
  <si>
    <t>美浦村</t>
  </si>
  <si>
    <t>阿見町</t>
  </si>
  <si>
    <t>牛久市</t>
  </si>
  <si>
    <t>河内町</t>
  </si>
  <si>
    <t>八千代町</t>
  </si>
  <si>
    <t>五霞町</t>
  </si>
  <si>
    <t>境町</t>
  </si>
  <si>
    <t>守谷市</t>
  </si>
  <si>
    <t>利根町</t>
  </si>
  <si>
    <t>つくば市</t>
  </si>
  <si>
    <t>ひたちなか市</t>
  </si>
  <si>
    <t>城里町</t>
  </si>
  <si>
    <t>稲敷市</t>
  </si>
  <si>
    <t>坂東市</t>
  </si>
  <si>
    <t>筑西市</t>
  </si>
  <si>
    <t>かすみがうら市</t>
  </si>
  <si>
    <t>行方市</t>
  </si>
  <si>
    <t>桜川市</t>
  </si>
  <si>
    <t>鉾田市</t>
  </si>
  <si>
    <t>つくばみらい市</t>
  </si>
  <si>
    <t>笠間市</t>
  </si>
  <si>
    <t>小美玉市</t>
  </si>
  <si>
    <t>宇都宮市</t>
  </si>
  <si>
    <t>足利市</t>
  </si>
  <si>
    <t>栃木市</t>
  </si>
  <si>
    <t>佐野市</t>
  </si>
  <si>
    <t>鹿沼市</t>
  </si>
  <si>
    <t>日光市</t>
  </si>
  <si>
    <t>小山市</t>
  </si>
  <si>
    <t>真岡市</t>
  </si>
  <si>
    <t>大田原市</t>
  </si>
  <si>
    <t>矢板市</t>
  </si>
  <si>
    <t>那須塩原市</t>
  </si>
  <si>
    <t>上三川町</t>
  </si>
  <si>
    <t>益子町</t>
  </si>
  <si>
    <t>茂木町</t>
  </si>
  <si>
    <t>市貝町</t>
  </si>
  <si>
    <t>芳賀町</t>
  </si>
  <si>
    <t>壬生町</t>
  </si>
  <si>
    <t>下野市</t>
  </si>
  <si>
    <t>野木町</t>
  </si>
  <si>
    <t>岩舟町</t>
  </si>
  <si>
    <t>塩谷町</t>
  </si>
  <si>
    <t>さくら市</t>
  </si>
  <si>
    <t>高根沢町</t>
  </si>
  <si>
    <t>那須烏山市</t>
  </si>
  <si>
    <t>那珂川町</t>
  </si>
  <si>
    <t>那須町</t>
  </si>
  <si>
    <t>前橋市</t>
  </si>
  <si>
    <t>高崎市</t>
  </si>
  <si>
    <t>桐生市</t>
  </si>
  <si>
    <t>伊勢崎市</t>
  </si>
  <si>
    <t>太田市</t>
  </si>
  <si>
    <t>沼田市</t>
  </si>
  <si>
    <t>館林市</t>
  </si>
  <si>
    <t>渋川市</t>
  </si>
  <si>
    <t>藤岡市</t>
  </si>
  <si>
    <t>富岡市</t>
  </si>
  <si>
    <t>安中市</t>
  </si>
  <si>
    <t>榛東村</t>
  </si>
  <si>
    <t>吉岡町</t>
  </si>
  <si>
    <t>神流町</t>
  </si>
  <si>
    <t>上野村</t>
  </si>
  <si>
    <t>下仁田町</t>
  </si>
  <si>
    <t>南牧村</t>
  </si>
  <si>
    <t>甘楽町</t>
  </si>
  <si>
    <t>中之条町</t>
  </si>
  <si>
    <t>長野原町</t>
  </si>
  <si>
    <t>嬬恋村</t>
  </si>
  <si>
    <t>草津町</t>
  </si>
  <si>
    <t>高山村</t>
  </si>
  <si>
    <t>片品村</t>
  </si>
  <si>
    <t>川場村</t>
  </si>
  <si>
    <t>玉村町</t>
  </si>
  <si>
    <t>板倉町</t>
  </si>
  <si>
    <t>明和町</t>
  </si>
  <si>
    <t>千代田町</t>
  </si>
  <si>
    <t>大泉町</t>
  </si>
  <si>
    <t>邑楽町</t>
  </si>
  <si>
    <t>みなかみ町</t>
  </si>
  <si>
    <t>みどり市</t>
  </si>
  <si>
    <t>東吾妻町</t>
  </si>
  <si>
    <t>川越市</t>
  </si>
  <si>
    <t>熊谷市</t>
  </si>
  <si>
    <t>川口市</t>
  </si>
  <si>
    <t>行田市</t>
  </si>
  <si>
    <t>秩父市</t>
  </si>
  <si>
    <t>所沢市</t>
  </si>
  <si>
    <t>飯能市</t>
  </si>
  <si>
    <t>加須市</t>
  </si>
  <si>
    <t>本庄市</t>
  </si>
  <si>
    <t>東松山市</t>
  </si>
  <si>
    <t>春日部市</t>
  </si>
  <si>
    <t>狭山市</t>
  </si>
  <si>
    <t>羽生市</t>
  </si>
  <si>
    <t>鴻巣市</t>
  </si>
  <si>
    <t>深谷市</t>
  </si>
  <si>
    <t>上尾市</t>
  </si>
  <si>
    <t>草加市</t>
  </si>
  <si>
    <t>越谷市</t>
  </si>
  <si>
    <t>蕨市</t>
  </si>
  <si>
    <t>戸田市</t>
  </si>
  <si>
    <t>入間市</t>
  </si>
  <si>
    <t>朝霞市</t>
  </si>
  <si>
    <t>志木市</t>
  </si>
  <si>
    <t>和光市</t>
  </si>
  <si>
    <t>新座市</t>
  </si>
  <si>
    <t>桶川市</t>
  </si>
  <si>
    <t>久喜市</t>
  </si>
  <si>
    <t>北本市</t>
  </si>
  <si>
    <t>八潮市</t>
  </si>
  <si>
    <t>富士見市</t>
  </si>
  <si>
    <t>ふじみ野市</t>
  </si>
  <si>
    <t>三郷市</t>
  </si>
  <si>
    <t>蓮田市</t>
  </si>
  <si>
    <t>伊奈町</t>
  </si>
  <si>
    <t>三芳町</t>
  </si>
  <si>
    <t>坂戸市</t>
  </si>
  <si>
    <t>毛呂山町</t>
  </si>
  <si>
    <t>越生町</t>
  </si>
  <si>
    <t>鶴ヶ島市</t>
  </si>
  <si>
    <t>日高市</t>
  </si>
  <si>
    <t>滑川町</t>
  </si>
  <si>
    <t>嵐山町</t>
  </si>
  <si>
    <t>小川町</t>
  </si>
  <si>
    <t>ときがわ町</t>
  </si>
  <si>
    <t>川島町</t>
  </si>
  <si>
    <t>吉見町</t>
  </si>
  <si>
    <t>鳩山町</t>
  </si>
  <si>
    <t>横瀬町</t>
  </si>
  <si>
    <t>皆野町</t>
  </si>
  <si>
    <t>長瀞町</t>
  </si>
  <si>
    <t>小鹿野町</t>
  </si>
  <si>
    <t>東秩父村</t>
  </si>
  <si>
    <t>神川町</t>
  </si>
  <si>
    <t>上里町</t>
  </si>
  <si>
    <t>寄居町</t>
  </si>
  <si>
    <t>宮代町</t>
  </si>
  <si>
    <t>幸手市</t>
  </si>
  <si>
    <t>杉戸町</t>
  </si>
  <si>
    <t>松伏町</t>
  </si>
  <si>
    <t>吉川市</t>
  </si>
  <si>
    <t>さいたま市</t>
  </si>
  <si>
    <t>千葉市</t>
  </si>
  <si>
    <t>銚子市</t>
  </si>
  <si>
    <t>市川市</t>
  </si>
  <si>
    <t>船橋市</t>
  </si>
  <si>
    <t>館山市</t>
  </si>
  <si>
    <t>木更津市</t>
  </si>
  <si>
    <t>松戸市</t>
  </si>
  <si>
    <t>野田市</t>
  </si>
  <si>
    <t>香取市</t>
  </si>
  <si>
    <t>茂原市</t>
  </si>
  <si>
    <t>成田市</t>
  </si>
  <si>
    <t>佐倉市</t>
  </si>
  <si>
    <t>東金市</t>
  </si>
  <si>
    <t>匝瑳市</t>
  </si>
  <si>
    <t>旭市</t>
  </si>
  <si>
    <t>習志野市</t>
  </si>
  <si>
    <t>柏市</t>
  </si>
  <si>
    <t>勝浦市</t>
  </si>
  <si>
    <t>市原市</t>
  </si>
  <si>
    <t>流山市</t>
  </si>
  <si>
    <t>八千代市</t>
  </si>
  <si>
    <t>我孫子市</t>
  </si>
  <si>
    <t>鴨川市</t>
  </si>
  <si>
    <t>鎌ヶ谷市</t>
  </si>
  <si>
    <t>君津市</t>
  </si>
  <si>
    <t>富津市</t>
  </si>
  <si>
    <t>浦安市</t>
  </si>
  <si>
    <t>四街道市</t>
  </si>
  <si>
    <t>酒々井町</t>
  </si>
  <si>
    <t>八街市</t>
  </si>
  <si>
    <t>富里市</t>
  </si>
  <si>
    <t>白井市</t>
  </si>
  <si>
    <t>印西市</t>
  </si>
  <si>
    <t>栄町</t>
  </si>
  <si>
    <t>一宮町</t>
  </si>
  <si>
    <t>睦沢町</t>
  </si>
  <si>
    <t>長生村</t>
  </si>
  <si>
    <t>白子町</t>
  </si>
  <si>
    <t>長柄町</t>
  </si>
  <si>
    <t>長南町</t>
  </si>
  <si>
    <t>九十九里町</t>
  </si>
  <si>
    <t>芝山町</t>
  </si>
  <si>
    <t>神崎町</t>
  </si>
  <si>
    <t>多古町</t>
  </si>
  <si>
    <t>東庄町</t>
  </si>
  <si>
    <t>袖ヶ浦市</t>
  </si>
  <si>
    <t>大多喜町</t>
  </si>
  <si>
    <t>御宿町</t>
  </si>
  <si>
    <t>南房総市</t>
  </si>
  <si>
    <t>鋸南町</t>
  </si>
  <si>
    <t>いすみ市</t>
  </si>
  <si>
    <t>山武市</t>
  </si>
  <si>
    <t>横芝光町</t>
  </si>
  <si>
    <t>千代田区</t>
  </si>
  <si>
    <t>中央区</t>
  </si>
  <si>
    <t>港区</t>
  </si>
  <si>
    <t>新宿区</t>
  </si>
  <si>
    <t>文京区</t>
  </si>
  <si>
    <t>台東区</t>
  </si>
  <si>
    <t>墨田区</t>
  </si>
  <si>
    <t>江東区</t>
  </si>
  <si>
    <t>品川区</t>
  </si>
  <si>
    <t>目黒区</t>
  </si>
  <si>
    <t>大田区</t>
  </si>
  <si>
    <t>世田谷区</t>
  </si>
  <si>
    <t>渋谷区</t>
  </si>
  <si>
    <t>中野区</t>
  </si>
  <si>
    <t>杉並区</t>
  </si>
  <si>
    <t>豊島区</t>
  </si>
  <si>
    <t>北区</t>
  </si>
  <si>
    <t>荒川区</t>
  </si>
  <si>
    <t>板橋区</t>
  </si>
  <si>
    <t>練馬区</t>
  </si>
  <si>
    <t>足立区</t>
  </si>
  <si>
    <t>葛飾区</t>
  </si>
  <si>
    <t>江戸川区</t>
  </si>
  <si>
    <t>八王子市</t>
  </si>
  <si>
    <t>立川市</t>
  </si>
  <si>
    <t>武蔵野市</t>
  </si>
  <si>
    <t>三鷹市</t>
  </si>
  <si>
    <t>青梅市</t>
  </si>
  <si>
    <t>府中市</t>
  </si>
  <si>
    <t>昭島市</t>
  </si>
  <si>
    <t>調布市</t>
  </si>
  <si>
    <t>町田市</t>
  </si>
  <si>
    <t>福生市</t>
  </si>
  <si>
    <t>羽村市</t>
  </si>
  <si>
    <t>瑞穂町</t>
  </si>
  <si>
    <t>あきる野市</t>
  </si>
  <si>
    <t>日の出町</t>
  </si>
  <si>
    <t>檜原村</t>
  </si>
  <si>
    <t>奥多摩町</t>
  </si>
  <si>
    <t>日野市</t>
  </si>
  <si>
    <t>多摩市</t>
  </si>
  <si>
    <t>稲城市</t>
  </si>
  <si>
    <t>国立市</t>
  </si>
  <si>
    <t>狛江市</t>
  </si>
  <si>
    <t>小金井市</t>
  </si>
  <si>
    <t>国分寺市</t>
  </si>
  <si>
    <t>武蔵村山市</t>
  </si>
  <si>
    <t>東大和市</t>
  </si>
  <si>
    <t>東村山市</t>
  </si>
  <si>
    <t>清瀬市</t>
  </si>
  <si>
    <t>東久留米市</t>
  </si>
  <si>
    <t>西東京市</t>
  </si>
  <si>
    <t>小平市</t>
  </si>
  <si>
    <t>大島町</t>
  </si>
  <si>
    <t>利島村</t>
  </si>
  <si>
    <t>新島村</t>
  </si>
  <si>
    <t>神津島村</t>
  </si>
  <si>
    <t>三宅村</t>
  </si>
  <si>
    <t>御蔵島村</t>
  </si>
  <si>
    <t>八丈町</t>
  </si>
  <si>
    <t>青ヶ島村</t>
  </si>
  <si>
    <t>小笠原村</t>
  </si>
  <si>
    <t>横浜市</t>
  </si>
  <si>
    <t>川崎市</t>
  </si>
  <si>
    <t>横須賀市</t>
  </si>
  <si>
    <t>平塚市</t>
  </si>
  <si>
    <t>鎌倉市</t>
  </si>
  <si>
    <t>藤沢市</t>
  </si>
  <si>
    <t>小田原市</t>
  </si>
  <si>
    <t>茅ヶ崎市</t>
  </si>
  <si>
    <t>逗子市</t>
  </si>
  <si>
    <t>相模原市</t>
  </si>
  <si>
    <t>三浦市</t>
  </si>
  <si>
    <t>秦野市</t>
  </si>
  <si>
    <t>厚木市</t>
  </si>
  <si>
    <t>大和市</t>
  </si>
  <si>
    <t>伊勢原市</t>
  </si>
  <si>
    <t>海老名市</t>
  </si>
  <si>
    <t>座間市</t>
  </si>
  <si>
    <t>南足柄市</t>
  </si>
  <si>
    <t>葉山町</t>
  </si>
  <si>
    <t>寒川町</t>
  </si>
  <si>
    <t>綾瀬市</t>
  </si>
  <si>
    <t>大磯町</t>
  </si>
  <si>
    <t>二宮町</t>
  </si>
  <si>
    <t>中井町</t>
  </si>
  <si>
    <t>大井町</t>
  </si>
  <si>
    <t>松田町</t>
  </si>
  <si>
    <t>山北町</t>
  </si>
  <si>
    <t>開成町</t>
  </si>
  <si>
    <t>箱根町</t>
  </si>
  <si>
    <t>真鶴町</t>
  </si>
  <si>
    <t>湯河原町</t>
  </si>
  <si>
    <t>愛川町</t>
  </si>
  <si>
    <t>清川村</t>
  </si>
  <si>
    <t>新潟市</t>
  </si>
  <si>
    <t>長岡市</t>
  </si>
  <si>
    <t>上越市</t>
  </si>
  <si>
    <t>三条市</t>
  </si>
  <si>
    <t>柏崎市</t>
  </si>
  <si>
    <t>新発田市</t>
  </si>
  <si>
    <t>小千谷市</t>
  </si>
  <si>
    <t>加茂市</t>
  </si>
  <si>
    <t>見附市</t>
  </si>
  <si>
    <t>村上市</t>
  </si>
  <si>
    <t>糸魚川市</t>
  </si>
  <si>
    <t>妙高市</t>
  </si>
  <si>
    <t>五泉市</t>
  </si>
  <si>
    <t>聖籠町</t>
  </si>
  <si>
    <t>弥彦村</t>
  </si>
  <si>
    <t>田上町</t>
  </si>
  <si>
    <t>出雲崎町</t>
  </si>
  <si>
    <t>湯沢町</t>
  </si>
  <si>
    <t>津南町</t>
  </si>
  <si>
    <t>刈羽村</t>
  </si>
  <si>
    <t>関川村</t>
  </si>
  <si>
    <t>粟島浦村</t>
  </si>
  <si>
    <t>阿賀野市</t>
  </si>
  <si>
    <t>佐渡市</t>
  </si>
  <si>
    <t>魚沼市</t>
  </si>
  <si>
    <t>南魚沼市</t>
  </si>
  <si>
    <t>十日町市</t>
  </si>
  <si>
    <t>胎内市</t>
  </si>
  <si>
    <t>燕市</t>
  </si>
  <si>
    <t>阿賀町</t>
  </si>
  <si>
    <t>富山市</t>
  </si>
  <si>
    <t>高岡市</t>
  </si>
  <si>
    <t>魚津市</t>
  </si>
  <si>
    <t>氷見市</t>
  </si>
  <si>
    <t>滑川市</t>
  </si>
  <si>
    <t>黒部市</t>
  </si>
  <si>
    <t>砺波市</t>
  </si>
  <si>
    <t>小矢部市</t>
  </si>
  <si>
    <t>舟橋村</t>
  </si>
  <si>
    <t>上市町</t>
  </si>
  <si>
    <t>立山町</t>
  </si>
  <si>
    <t>入善町</t>
  </si>
  <si>
    <t>南砺市</t>
  </si>
  <si>
    <t>射水市</t>
  </si>
  <si>
    <t>金沢市</t>
  </si>
  <si>
    <t>小松市</t>
  </si>
  <si>
    <t>七尾市</t>
  </si>
  <si>
    <t>加賀市</t>
  </si>
  <si>
    <t>輪島市</t>
  </si>
  <si>
    <t>珠洲市</t>
  </si>
  <si>
    <t>羽咋市</t>
  </si>
  <si>
    <t>白山市</t>
  </si>
  <si>
    <t>能美市</t>
  </si>
  <si>
    <t>川北町</t>
  </si>
  <si>
    <t>津幡町</t>
  </si>
  <si>
    <t>かほく市</t>
  </si>
  <si>
    <t>内灘町</t>
  </si>
  <si>
    <t>志賀町</t>
  </si>
  <si>
    <t>宝達志水町</t>
  </si>
  <si>
    <t>中能登町</t>
  </si>
  <si>
    <t>能登町</t>
  </si>
  <si>
    <t>穴水町</t>
  </si>
  <si>
    <t>敦賀市</t>
  </si>
  <si>
    <t>小浜市</t>
  </si>
  <si>
    <t>勝山市</t>
  </si>
  <si>
    <t>鯖江市</t>
  </si>
  <si>
    <t>美浜町</t>
  </si>
  <si>
    <t>高浜町</t>
  </si>
  <si>
    <t>あわら市</t>
  </si>
  <si>
    <t>南越前町</t>
  </si>
  <si>
    <t>越前町</t>
  </si>
  <si>
    <t>若狭町</t>
  </si>
  <si>
    <t>越前市</t>
  </si>
  <si>
    <t>大野市</t>
  </si>
  <si>
    <t>福井市</t>
  </si>
  <si>
    <t>永平寺町</t>
  </si>
  <si>
    <t>おおい町</t>
  </si>
  <si>
    <t>坂井市</t>
  </si>
  <si>
    <t>山梨市</t>
  </si>
  <si>
    <t>甲州市</t>
  </si>
  <si>
    <t>韮崎市</t>
  </si>
  <si>
    <t>都留市</t>
  </si>
  <si>
    <t>大月市</t>
  </si>
  <si>
    <t>甲府市</t>
  </si>
  <si>
    <t>富士吉田市</t>
  </si>
  <si>
    <t>笛吹市</t>
  </si>
  <si>
    <t>市川三郷町</t>
  </si>
  <si>
    <t>富士川町</t>
  </si>
  <si>
    <t>早川町</t>
  </si>
  <si>
    <t>身延町</t>
  </si>
  <si>
    <t>甲斐市</t>
  </si>
  <si>
    <t>昭和町</t>
  </si>
  <si>
    <t>中央市</t>
  </si>
  <si>
    <t>南アルプス市</t>
  </si>
  <si>
    <t>北杜市</t>
  </si>
  <si>
    <t>道志村</t>
  </si>
  <si>
    <t>西桂町</t>
  </si>
  <si>
    <t>山中湖村</t>
  </si>
  <si>
    <t>忍野村</t>
  </si>
  <si>
    <t>富士河口湖町</t>
  </si>
  <si>
    <t>鳴沢村</t>
  </si>
  <si>
    <t>上野原市</t>
  </si>
  <si>
    <t>小菅村</t>
  </si>
  <si>
    <t>丹波山村</t>
  </si>
  <si>
    <t>長野市</t>
  </si>
  <si>
    <t>松本市</t>
  </si>
  <si>
    <t>上田市</t>
  </si>
  <si>
    <t>岡谷市</t>
  </si>
  <si>
    <t>飯田市</t>
  </si>
  <si>
    <t>諏訪市</t>
  </si>
  <si>
    <t>須坂市</t>
  </si>
  <si>
    <t>小諸市</t>
  </si>
  <si>
    <t>伊那市</t>
  </si>
  <si>
    <t>駒ヶ根市</t>
  </si>
  <si>
    <t>中野市</t>
  </si>
  <si>
    <t>大町市</t>
  </si>
  <si>
    <t>飯山市</t>
  </si>
  <si>
    <t>茅野市</t>
  </si>
  <si>
    <t>塩尻市</t>
  </si>
  <si>
    <t>千曲市</t>
  </si>
  <si>
    <t>佐久市</t>
  </si>
  <si>
    <t>佐久穂町</t>
  </si>
  <si>
    <t>小海町</t>
  </si>
  <si>
    <t>川上村</t>
  </si>
  <si>
    <t>南相木村</t>
  </si>
  <si>
    <t>北相木村</t>
  </si>
  <si>
    <t>軽井沢町</t>
  </si>
  <si>
    <t>御代田町</t>
  </si>
  <si>
    <t>立科町</t>
  </si>
  <si>
    <t>長和町</t>
  </si>
  <si>
    <t>東御市</t>
  </si>
  <si>
    <t>青木村</t>
  </si>
  <si>
    <t>坂城町</t>
  </si>
  <si>
    <t>下諏訪町</t>
  </si>
  <si>
    <t>富士見町</t>
  </si>
  <si>
    <t>原村</t>
  </si>
  <si>
    <t>辰野町</t>
  </si>
  <si>
    <t>箕輪町</t>
  </si>
  <si>
    <t>飯島町</t>
  </si>
  <si>
    <t>南箕輪村</t>
  </si>
  <si>
    <t>中川村</t>
  </si>
  <si>
    <t>宮田村</t>
  </si>
  <si>
    <t>木曽町</t>
  </si>
  <si>
    <t>上松町</t>
  </si>
  <si>
    <t>南木曽町</t>
  </si>
  <si>
    <t>木祖村</t>
  </si>
  <si>
    <t>王滝村</t>
  </si>
  <si>
    <t>大桑村</t>
  </si>
  <si>
    <t>筑北村</t>
  </si>
  <si>
    <t>麻績村</t>
  </si>
  <si>
    <t>生坂村</t>
  </si>
  <si>
    <t>山形村</t>
  </si>
  <si>
    <t>朝日村</t>
  </si>
  <si>
    <t>安曇野市</t>
  </si>
  <si>
    <t>松川村</t>
  </si>
  <si>
    <t>白馬村</t>
  </si>
  <si>
    <t>小谷村</t>
  </si>
  <si>
    <t>松川町</t>
  </si>
  <si>
    <t>高森町</t>
  </si>
  <si>
    <t>阿南町</t>
  </si>
  <si>
    <t>阿智村</t>
  </si>
  <si>
    <t>平谷村</t>
  </si>
  <si>
    <t>根羽村</t>
  </si>
  <si>
    <t>下條村</t>
  </si>
  <si>
    <t>売木村</t>
  </si>
  <si>
    <t>天龍村</t>
  </si>
  <si>
    <t>泰阜村</t>
  </si>
  <si>
    <t>喬木村</t>
  </si>
  <si>
    <t>豊丘村</t>
  </si>
  <si>
    <t>大鹿村</t>
  </si>
  <si>
    <t>小布施町</t>
  </si>
  <si>
    <t>山ノ内町</t>
  </si>
  <si>
    <t>木島平村</t>
  </si>
  <si>
    <t>野沢温泉村</t>
  </si>
  <si>
    <t>信濃町</t>
  </si>
  <si>
    <t>飯綱町</t>
  </si>
  <si>
    <t>小川村</t>
  </si>
  <si>
    <t>栄村</t>
  </si>
  <si>
    <t>岐阜市</t>
  </si>
  <si>
    <t>大垣市</t>
  </si>
  <si>
    <t>高山市</t>
  </si>
  <si>
    <t>多治見市</t>
  </si>
  <si>
    <t>関市</t>
  </si>
  <si>
    <t>中津川市</t>
  </si>
  <si>
    <t>美濃市</t>
  </si>
  <si>
    <t>瑞浪市</t>
  </si>
  <si>
    <t>羽島市</t>
  </si>
  <si>
    <t>恵那市</t>
  </si>
  <si>
    <t>美濃加茂市</t>
  </si>
  <si>
    <t>土岐市</t>
  </si>
  <si>
    <t>各務原市</t>
  </si>
  <si>
    <t>岐南町</t>
  </si>
  <si>
    <t>笠松町</t>
  </si>
  <si>
    <t>養老町</t>
  </si>
  <si>
    <t>垂井町</t>
  </si>
  <si>
    <t>関ヶ原町</t>
  </si>
  <si>
    <t>神戸町</t>
  </si>
  <si>
    <t>輪之内町</t>
  </si>
  <si>
    <t>安八町</t>
  </si>
  <si>
    <t>揖斐川町</t>
  </si>
  <si>
    <t>大野町</t>
  </si>
  <si>
    <t>北方町</t>
  </si>
  <si>
    <t>坂祝町</t>
  </si>
  <si>
    <t>富加町</t>
  </si>
  <si>
    <t>川辺町</t>
  </si>
  <si>
    <t>七宗町</t>
  </si>
  <si>
    <t>八百津町</t>
  </si>
  <si>
    <t>白川町</t>
  </si>
  <si>
    <t>東白川村</t>
  </si>
  <si>
    <t>御嵩町</t>
  </si>
  <si>
    <t>可児市</t>
  </si>
  <si>
    <t>白川村</t>
  </si>
  <si>
    <t>山県市</t>
  </si>
  <si>
    <t>瑞穂市</t>
  </si>
  <si>
    <t>本巣市</t>
  </si>
  <si>
    <t>飛騨市</t>
  </si>
  <si>
    <t>郡上市</t>
  </si>
  <si>
    <t>下呂市</t>
  </si>
  <si>
    <t>海津市</t>
  </si>
  <si>
    <t>静岡市</t>
  </si>
  <si>
    <t>浜松市</t>
  </si>
  <si>
    <t>沼津市</t>
  </si>
  <si>
    <t>熱海市</t>
  </si>
  <si>
    <t>三島市</t>
  </si>
  <si>
    <t>富士宮市</t>
  </si>
  <si>
    <t>伊東市</t>
  </si>
  <si>
    <t>島田市</t>
  </si>
  <si>
    <t>富士市</t>
  </si>
  <si>
    <t>磐田市</t>
  </si>
  <si>
    <t>焼津市</t>
  </si>
  <si>
    <t>掛川市</t>
  </si>
  <si>
    <t>藤枝市</t>
  </si>
  <si>
    <t>御殿場市</t>
  </si>
  <si>
    <t>袋井市</t>
  </si>
  <si>
    <t>下田市</t>
  </si>
  <si>
    <t>裾野市</t>
  </si>
  <si>
    <t>湖西市</t>
  </si>
  <si>
    <t>東伊豆町</t>
  </si>
  <si>
    <t>河津町</t>
  </si>
  <si>
    <t>南伊豆町</t>
  </si>
  <si>
    <t>松崎町</t>
  </si>
  <si>
    <t>西伊豆町</t>
  </si>
  <si>
    <t>函南町</t>
  </si>
  <si>
    <t>長泉町</t>
  </si>
  <si>
    <t>小山町</t>
  </si>
  <si>
    <t>吉田町</t>
  </si>
  <si>
    <t>川根本町</t>
  </si>
  <si>
    <t>伊豆市</t>
  </si>
  <si>
    <t>御前崎市</t>
  </si>
  <si>
    <t>菊川市</t>
  </si>
  <si>
    <t>伊豆の国市</t>
  </si>
  <si>
    <t>牧之原市</t>
  </si>
  <si>
    <t>名古屋市</t>
  </si>
  <si>
    <t>豊橋市</t>
  </si>
  <si>
    <t>岡崎市</t>
  </si>
  <si>
    <t>一宮市</t>
  </si>
  <si>
    <t>瀬戸市</t>
  </si>
  <si>
    <t>半田市</t>
  </si>
  <si>
    <t>春日井市</t>
  </si>
  <si>
    <t>豊川市</t>
  </si>
  <si>
    <t>津島市</t>
  </si>
  <si>
    <t>碧南市</t>
  </si>
  <si>
    <t>刈谷市</t>
  </si>
  <si>
    <t>豊田市</t>
  </si>
  <si>
    <t>安城市</t>
  </si>
  <si>
    <t>西尾市</t>
  </si>
  <si>
    <t>蒲郡市</t>
  </si>
  <si>
    <t>犬山市</t>
  </si>
  <si>
    <t>常滑市</t>
  </si>
  <si>
    <t>江南市</t>
  </si>
  <si>
    <t>小牧市</t>
  </si>
  <si>
    <t>稲沢市</t>
  </si>
  <si>
    <t>新城市</t>
  </si>
  <si>
    <t>東海市</t>
  </si>
  <si>
    <t>大府市</t>
  </si>
  <si>
    <t>知多市</t>
  </si>
  <si>
    <t>知立市</t>
  </si>
  <si>
    <t>尾張旭市</t>
  </si>
  <si>
    <t>高浜市</t>
  </si>
  <si>
    <t>岩倉市</t>
  </si>
  <si>
    <t>豊明市</t>
  </si>
  <si>
    <t>東郷町</t>
  </si>
  <si>
    <t>日進市</t>
  </si>
  <si>
    <t>豊山町</t>
  </si>
  <si>
    <t>大口町</t>
  </si>
  <si>
    <t>扶桑町</t>
  </si>
  <si>
    <t>大治町</t>
  </si>
  <si>
    <t>蟹江町</t>
  </si>
  <si>
    <t>飛島村</t>
  </si>
  <si>
    <t>弥富市</t>
  </si>
  <si>
    <t>阿久比町</t>
  </si>
  <si>
    <t>東浦町</t>
  </si>
  <si>
    <t>南知多町</t>
  </si>
  <si>
    <t>武豊町</t>
  </si>
  <si>
    <t>幸田町</t>
  </si>
  <si>
    <t>みよし市</t>
  </si>
  <si>
    <t>設楽町</t>
  </si>
  <si>
    <t>東栄町</t>
  </si>
  <si>
    <t>豊根村</t>
  </si>
  <si>
    <t>田原市</t>
  </si>
  <si>
    <t>愛西市</t>
  </si>
  <si>
    <t>清須市</t>
  </si>
  <si>
    <t>北名古屋市</t>
  </si>
  <si>
    <t>あま市</t>
  </si>
  <si>
    <t>津市</t>
  </si>
  <si>
    <t>四日市市</t>
  </si>
  <si>
    <t>伊勢市</t>
  </si>
  <si>
    <t>松阪市</t>
  </si>
  <si>
    <t>桑名市</t>
  </si>
  <si>
    <t>鈴鹿市</t>
  </si>
  <si>
    <t>名張市</t>
  </si>
  <si>
    <t>尾鷲市</t>
  </si>
  <si>
    <t>亀山市</t>
  </si>
  <si>
    <t>鳥羽市</t>
  </si>
  <si>
    <t>熊野市</t>
  </si>
  <si>
    <t>木曽岬町</t>
  </si>
  <si>
    <t>東員町</t>
  </si>
  <si>
    <t>菰野町</t>
  </si>
  <si>
    <t>川越町</t>
  </si>
  <si>
    <t>多気町</t>
  </si>
  <si>
    <t>大台町</t>
  </si>
  <si>
    <t>玉城町</t>
  </si>
  <si>
    <t>度会町</t>
  </si>
  <si>
    <t>御浜町</t>
  </si>
  <si>
    <t>紀宝町</t>
  </si>
  <si>
    <t>いなべ市</t>
  </si>
  <si>
    <t>志摩市</t>
  </si>
  <si>
    <t>伊賀市</t>
  </si>
  <si>
    <t>大紀町</t>
  </si>
  <si>
    <t>南伊勢町</t>
  </si>
  <si>
    <t>紀北町</t>
  </si>
  <si>
    <t>大津市</t>
  </si>
  <si>
    <t>彦根市</t>
  </si>
  <si>
    <t>長浜市</t>
  </si>
  <si>
    <t>近江八幡市</t>
  </si>
  <si>
    <t>東近江市</t>
  </si>
  <si>
    <t>草津市</t>
  </si>
  <si>
    <t>守山市</t>
  </si>
  <si>
    <t>栗東市</t>
  </si>
  <si>
    <t>野洲市</t>
  </si>
  <si>
    <t>湖南市</t>
  </si>
  <si>
    <t>甲賀市</t>
  </si>
  <si>
    <t>日野町</t>
  </si>
  <si>
    <t>竜王町</t>
  </si>
  <si>
    <t>愛荘町</t>
  </si>
  <si>
    <t>豊郷町</t>
  </si>
  <si>
    <t>甲良町</t>
  </si>
  <si>
    <t>多賀町</t>
  </si>
  <si>
    <t>米原市</t>
  </si>
  <si>
    <t>高島市</t>
  </si>
  <si>
    <t>京都市</t>
  </si>
  <si>
    <t>福知山市</t>
  </si>
  <si>
    <t>舞鶴市</t>
  </si>
  <si>
    <t>綾部市</t>
  </si>
  <si>
    <t>宇治市</t>
  </si>
  <si>
    <t>宮津市</t>
  </si>
  <si>
    <t>亀岡市</t>
  </si>
  <si>
    <t>城陽市</t>
  </si>
  <si>
    <t>向日市</t>
  </si>
  <si>
    <t>長岡京市</t>
  </si>
  <si>
    <t>大山崎町</t>
  </si>
  <si>
    <t>久御山町</t>
  </si>
  <si>
    <t>八幡市</t>
  </si>
  <si>
    <t>京田辺市</t>
  </si>
  <si>
    <t>井手町</t>
  </si>
  <si>
    <t>宇治田原町</t>
  </si>
  <si>
    <t>笠置町</t>
  </si>
  <si>
    <t>和束町</t>
  </si>
  <si>
    <t>精華町</t>
  </si>
  <si>
    <t>南山城村</t>
  </si>
  <si>
    <t>伊根町</t>
  </si>
  <si>
    <t>京丹波町</t>
  </si>
  <si>
    <t>与謝野町</t>
  </si>
  <si>
    <t>京丹後市</t>
  </si>
  <si>
    <t>南丹市</t>
  </si>
  <si>
    <t>木津川市</t>
  </si>
  <si>
    <t>大阪市</t>
  </si>
  <si>
    <t>堺市</t>
  </si>
  <si>
    <t>岸和田市</t>
  </si>
  <si>
    <t>豊中市</t>
  </si>
  <si>
    <t>池田市</t>
  </si>
  <si>
    <t>吹田市</t>
  </si>
  <si>
    <t>泉大津市</t>
  </si>
  <si>
    <t>高槻市</t>
  </si>
  <si>
    <t>貝塚市</t>
  </si>
  <si>
    <t>守口市</t>
  </si>
  <si>
    <t>枚方市</t>
  </si>
  <si>
    <t>茨木市</t>
  </si>
  <si>
    <t>八尾市</t>
  </si>
  <si>
    <t>泉佐野市</t>
  </si>
  <si>
    <t>富田林市</t>
  </si>
  <si>
    <t>寝屋川市</t>
  </si>
  <si>
    <t>河内長野市</t>
  </si>
  <si>
    <t>松原市</t>
  </si>
  <si>
    <t>大東市</t>
  </si>
  <si>
    <t>和泉市</t>
  </si>
  <si>
    <t>箕面市</t>
  </si>
  <si>
    <t>柏原市</t>
  </si>
  <si>
    <t>羽曳野市</t>
  </si>
  <si>
    <t>門真市</t>
  </si>
  <si>
    <t>摂津市</t>
  </si>
  <si>
    <t>高石市</t>
  </si>
  <si>
    <t>藤井寺市</t>
  </si>
  <si>
    <t>東大阪市</t>
  </si>
  <si>
    <t>泉南市</t>
  </si>
  <si>
    <t>四條畷市</t>
  </si>
  <si>
    <t>交野市</t>
  </si>
  <si>
    <t>島本町</t>
  </si>
  <si>
    <t>豊能町</t>
  </si>
  <si>
    <t>能勢町</t>
  </si>
  <si>
    <t>忠岡町</t>
  </si>
  <si>
    <t>熊取町</t>
  </si>
  <si>
    <t>田尻町</t>
  </si>
  <si>
    <t>阪南市</t>
  </si>
  <si>
    <t>岬町</t>
  </si>
  <si>
    <t>太子町</t>
  </si>
  <si>
    <t>河南町</t>
  </si>
  <si>
    <t>千早赤阪村</t>
  </si>
  <si>
    <t>大阪狭山市</t>
  </si>
  <si>
    <t>神戸市</t>
  </si>
  <si>
    <t>姫路市</t>
  </si>
  <si>
    <t>尼崎市</t>
  </si>
  <si>
    <t>明石市</t>
  </si>
  <si>
    <t>西宮市</t>
  </si>
  <si>
    <t>洲本市</t>
  </si>
  <si>
    <t>芦屋市</t>
  </si>
  <si>
    <t>伊丹市</t>
  </si>
  <si>
    <t>相生市</t>
  </si>
  <si>
    <t>加古川市</t>
  </si>
  <si>
    <t>赤穂市</t>
  </si>
  <si>
    <t>西脇市</t>
  </si>
  <si>
    <t>宝塚市</t>
  </si>
  <si>
    <t>三木市</t>
  </si>
  <si>
    <t>高砂市</t>
  </si>
  <si>
    <t>川西市</t>
  </si>
  <si>
    <t>小野市</t>
  </si>
  <si>
    <t>三田市</t>
  </si>
  <si>
    <t>加西市</t>
  </si>
  <si>
    <t>猪名川町</t>
  </si>
  <si>
    <t>加東市</t>
  </si>
  <si>
    <t>多可町</t>
  </si>
  <si>
    <t>稲美町</t>
  </si>
  <si>
    <t>播磨町</t>
  </si>
  <si>
    <t>市川町</t>
  </si>
  <si>
    <t>福崎町</t>
  </si>
  <si>
    <t>神河町</t>
  </si>
  <si>
    <t>たつの市</t>
  </si>
  <si>
    <t>上郡町</t>
  </si>
  <si>
    <t>佐用町</t>
  </si>
  <si>
    <t>宍粟市</t>
  </si>
  <si>
    <t>香美町</t>
  </si>
  <si>
    <t>新温泉町</t>
  </si>
  <si>
    <t>養父市</t>
  </si>
  <si>
    <t>朝来市</t>
  </si>
  <si>
    <t>丹波市</t>
  </si>
  <si>
    <t>篠山市</t>
  </si>
  <si>
    <t>淡路市</t>
  </si>
  <si>
    <t>南あわじ市</t>
  </si>
  <si>
    <t>豊岡市</t>
  </si>
  <si>
    <t>奈良市</t>
  </si>
  <si>
    <t>大和高田市</t>
  </si>
  <si>
    <t>大和郡山市</t>
  </si>
  <si>
    <t>天理市</t>
  </si>
  <si>
    <t>橿原市</t>
  </si>
  <si>
    <t>桜井市</t>
  </si>
  <si>
    <t>五條市</t>
  </si>
  <si>
    <t>御所市</t>
  </si>
  <si>
    <t>生駒市</t>
  </si>
  <si>
    <t>山添村</t>
  </si>
  <si>
    <t>平群町</t>
  </si>
  <si>
    <t>三郷町</t>
  </si>
  <si>
    <t>斑鳩町</t>
  </si>
  <si>
    <t>安堵町</t>
  </si>
  <si>
    <t>三宅町</t>
  </si>
  <si>
    <t>田原本町</t>
  </si>
  <si>
    <t>曽爾村</t>
  </si>
  <si>
    <t>御杖村</t>
  </si>
  <si>
    <t>高取町</t>
  </si>
  <si>
    <t>明日香村</t>
  </si>
  <si>
    <t>香芝市</t>
  </si>
  <si>
    <t>上牧町</t>
  </si>
  <si>
    <t>王寺町</t>
  </si>
  <si>
    <t>広陵町</t>
  </si>
  <si>
    <t>河合町</t>
  </si>
  <si>
    <t>吉野町</t>
  </si>
  <si>
    <t>大淀町</t>
  </si>
  <si>
    <t>下市町</t>
  </si>
  <si>
    <t>黒滝村</t>
  </si>
  <si>
    <t>天川村</t>
  </si>
  <si>
    <t>野迫川村</t>
  </si>
  <si>
    <t>十津川村</t>
  </si>
  <si>
    <t>下北山村</t>
  </si>
  <si>
    <t>上北山村</t>
  </si>
  <si>
    <t>東吉野村</t>
  </si>
  <si>
    <t>葛城市</t>
  </si>
  <si>
    <t>宇陀市</t>
  </si>
  <si>
    <t>和歌山市</t>
  </si>
  <si>
    <t>海南市</t>
  </si>
  <si>
    <t>橋本市</t>
  </si>
  <si>
    <t>有田市</t>
  </si>
  <si>
    <t>御坊市</t>
  </si>
  <si>
    <t>田辺市</t>
  </si>
  <si>
    <t>新宮市</t>
  </si>
  <si>
    <t>紀美野町</t>
  </si>
  <si>
    <t>紀の川市</t>
  </si>
  <si>
    <t>岩出市</t>
  </si>
  <si>
    <t>かつらぎ町</t>
  </si>
  <si>
    <t>九度山町</t>
  </si>
  <si>
    <t>高野町</t>
  </si>
  <si>
    <t>湯浅町</t>
  </si>
  <si>
    <t>広川町</t>
  </si>
  <si>
    <t>有田川町</t>
  </si>
  <si>
    <t>由良町</t>
  </si>
  <si>
    <t>日高川町</t>
  </si>
  <si>
    <t>みなべ町</t>
  </si>
  <si>
    <t>印南町</t>
  </si>
  <si>
    <t>白浜町</t>
  </si>
  <si>
    <t>上富田町</t>
  </si>
  <si>
    <t>すさみ町</t>
  </si>
  <si>
    <t>串本町</t>
  </si>
  <si>
    <t>那智勝浦町</t>
  </si>
  <si>
    <t>太地町</t>
  </si>
  <si>
    <t>古座川町</t>
  </si>
  <si>
    <t>北山村</t>
  </si>
  <si>
    <t>鳥取市</t>
  </si>
  <si>
    <t>米子市</t>
  </si>
  <si>
    <t>倉吉市</t>
  </si>
  <si>
    <t>境港市</t>
  </si>
  <si>
    <t>岩美町</t>
  </si>
  <si>
    <t>八頭町</t>
  </si>
  <si>
    <t>若桜町</t>
  </si>
  <si>
    <t>智頭町</t>
  </si>
  <si>
    <t>湯梨浜町</t>
  </si>
  <si>
    <t>三朝町</t>
  </si>
  <si>
    <t>北栄町</t>
  </si>
  <si>
    <t>琴浦町</t>
  </si>
  <si>
    <t>伯耆町</t>
  </si>
  <si>
    <t>日吉津村</t>
  </si>
  <si>
    <t>大山町</t>
  </si>
  <si>
    <t>日南町</t>
  </si>
  <si>
    <t>江府町</t>
  </si>
  <si>
    <t>松江市</t>
  </si>
  <si>
    <t>浜田市</t>
  </si>
  <si>
    <t>出雲市</t>
  </si>
  <si>
    <t>益田市</t>
  </si>
  <si>
    <t>大田市</t>
  </si>
  <si>
    <t>安来市</t>
  </si>
  <si>
    <t>江津市</t>
  </si>
  <si>
    <t>川本町</t>
  </si>
  <si>
    <t>津和野町</t>
  </si>
  <si>
    <t>海士町</t>
  </si>
  <si>
    <t>西ノ島町</t>
  </si>
  <si>
    <t>知夫村</t>
  </si>
  <si>
    <t>雲南市</t>
  </si>
  <si>
    <t>奥出雲町</t>
  </si>
  <si>
    <t>飯南町</t>
  </si>
  <si>
    <t>邑南町</t>
  </si>
  <si>
    <t>吉賀町</t>
  </si>
  <si>
    <t>隠岐の島町</t>
  </si>
  <si>
    <t>岡山市</t>
  </si>
  <si>
    <t>倉敷市</t>
  </si>
  <si>
    <t>津山市</t>
  </si>
  <si>
    <t>玉野市</t>
  </si>
  <si>
    <t>笠岡市</t>
  </si>
  <si>
    <t>井原市</t>
  </si>
  <si>
    <t>備前市</t>
  </si>
  <si>
    <t>総社市</t>
  </si>
  <si>
    <t>高梁市</t>
  </si>
  <si>
    <t>新見市</t>
  </si>
  <si>
    <t>和気町</t>
  </si>
  <si>
    <t>早島町</t>
  </si>
  <si>
    <t>里庄町</t>
  </si>
  <si>
    <t>矢掛町</t>
  </si>
  <si>
    <t>新庄村</t>
  </si>
  <si>
    <t>勝央町</t>
  </si>
  <si>
    <t>奈義町</t>
  </si>
  <si>
    <t>美作市</t>
  </si>
  <si>
    <t>西粟倉村</t>
  </si>
  <si>
    <t>久米南町</t>
  </si>
  <si>
    <t>吉備中央町</t>
  </si>
  <si>
    <t>瀬戸内市</t>
  </si>
  <si>
    <t>赤磐市</t>
  </si>
  <si>
    <t>真庭市</t>
  </si>
  <si>
    <t>鏡野町</t>
  </si>
  <si>
    <t>美咲町</t>
  </si>
  <si>
    <t>浅口市</t>
  </si>
  <si>
    <t>広島市</t>
  </si>
  <si>
    <t>呉市</t>
  </si>
  <si>
    <t>竹原市</t>
  </si>
  <si>
    <t>三原市</t>
  </si>
  <si>
    <t>尾道市</t>
  </si>
  <si>
    <t>福山市</t>
  </si>
  <si>
    <t>三次市</t>
  </si>
  <si>
    <t>庄原市</t>
  </si>
  <si>
    <t>大竹市</t>
  </si>
  <si>
    <t>府中町</t>
  </si>
  <si>
    <t>海田町</t>
  </si>
  <si>
    <t>熊野町</t>
  </si>
  <si>
    <t>坂町</t>
  </si>
  <si>
    <t>江田島市</t>
  </si>
  <si>
    <t>廿日市市</t>
  </si>
  <si>
    <t>安芸太田町</t>
  </si>
  <si>
    <t>北広島町</t>
  </si>
  <si>
    <t>安芸高田市</t>
  </si>
  <si>
    <t>東広島市</t>
  </si>
  <si>
    <t>大崎上島町</t>
  </si>
  <si>
    <t>世羅町</t>
  </si>
  <si>
    <t>神石高原町</t>
  </si>
  <si>
    <t>下関市</t>
  </si>
  <si>
    <t>宇部市</t>
  </si>
  <si>
    <t>山口市</t>
  </si>
  <si>
    <t>防府市</t>
  </si>
  <si>
    <t>下松市</t>
  </si>
  <si>
    <t>岩国市</t>
  </si>
  <si>
    <t>山陽小野田市</t>
  </si>
  <si>
    <t>光市</t>
  </si>
  <si>
    <t>柳井市</t>
  </si>
  <si>
    <t>美祢市</t>
  </si>
  <si>
    <t>周防大島町</t>
  </si>
  <si>
    <t>和木町</t>
  </si>
  <si>
    <t>上関町</t>
  </si>
  <si>
    <t>田布施町</t>
  </si>
  <si>
    <t>平生町</t>
  </si>
  <si>
    <t>阿武町</t>
  </si>
  <si>
    <t>周南市</t>
  </si>
  <si>
    <t>萩市</t>
  </si>
  <si>
    <t>長門市</t>
  </si>
  <si>
    <t>徳島市</t>
  </si>
  <si>
    <t>鳴門市</t>
  </si>
  <si>
    <t>小松島市</t>
  </si>
  <si>
    <t>阿南市</t>
  </si>
  <si>
    <t>勝浦町</t>
  </si>
  <si>
    <t>上勝町</t>
  </si>
  <si>
    <t>佐那河内村</t>
  </si>
  <si>
    <t>石井町</t>
  </si>
  <si>
    <t>神山町</t>
  </si>
  <si>
    <t>牟岐町</t>
  </si>
  <si>
    <t>松茂町</t>
  </si>
  <si>
    <t>北島町</t>
  </si>
  <si>
    <t>藍住町</t>
  </si>
  <si>
    <t>板野町</t>
  </si>
  <si>
    <t>上板町</t>
  </si>
  <si>
    <t>吉野川市</t>
  </si>
  <si>
    <t>阿波市</t>
  </si>
  <si>
    <t>美馬市</t>
  </si>
  <si>
    <t>三好市</t>
  </si>
  <si>
    <t>つるぎ町</t>
  </si>
  <si>
    <t>那賀町</t>
  </si>
  <si>
    <t>東みよし町</t>
  </si>
  <si>
    <t>美波町</t>
  </si>
  <si>
    <t>海陽町</t>
  </si>
  <si>
    <t>高松市</t>
  </si>
  <si>
    <t>丸亀市</t>
  </si>
  <si>
    <t>坂出市</t>
  </si>
  <si>
    <t>善通寺市</t>
  </si>
  <si>
    <t>観音寺市</t>
  </si>
  <si>
    <t>土庄町</t>
  </si>
  <si>
    <t>三木町</t>
  </si>
  <si>
    <t>直島町</t>
  </si>
  <si>
    <t>宇多津町</t>
  </si>
  <si>
    <t>琴平町</t>
  </si>
  <si>
    <t>多度津町</t>
  </si>
  <si>
    <t>さぬき市</t>
  </si>
  <si>
    <t>東かがわ市</t>
  </si>
  <si>
    <t>三豊市</t>
  </si>
  <si>
    <t>まんのう町</t>
  </si>
  <si>
    <t>小豆島町</t>
  </si>
  <si>
    <t>綾川町</t>
  </si>
  <si>
    <t>松山市</t>
  </si>
  <si>
    <t>今治市</t>
  </si>
  <si>
    <t>宇和島市</t>
  </si>
  <si>
    <t>八幡浜市</t>
  </si>
  <si>
    <t>新居浜市</t>
  </si>
  <si>
    <t>西条市</t>
  </si>
  <si>
    <t>大洲市</t>
  </si>
  <si>
    <t>四国中央市</t>
  </si>
  <si>
    <t>伊予市</t>
  </si>
  <si>
    <t>上島町</t>
  </si>
  <si>
    <t>東温市</t>
  </si>
  <si>
    <t>久万高原町</t>
  </si>
  <si>
    <t>砥部町</t>
  </si>
  <si>
    <t>内子町</t>
  </si>
  <si>
    <t>伊方町</t>
  </si>
  <si>
    <t>西予市</t>
  </si>
  <si>
    <t>鬼北町</t>
  </si>
  <si>
    <t>松野町</t>
  </si>
  <si>
    <t>愛南町</t>
  </si>
  <si>
    <t>高知市</t>
  </si>
  <si>
    <t>室戸市</t>
  </si>
  <si>
    <t>安芸市</t>
  </si>
  <si>
    <t>南国市</t>
  </si>
  <si>
    <t>土佐市</t>
  </si>
  <si>
    <t>須崎市</t>
  </si>
  <si>
    <t>四万十市</t>
  </si>
  <si>
    <t>土佐清水市</t>
  </si>
  <si>
    <t>宿毛市</t>
  </si>
  <si>
    <t>東洋町</t>
  </si>
  <si>
    <t>奈半利町</t>
  </si>
  <si>
    <t>田野町</t>
  </si>
  <si>
    <t>安田町</t>
  </si>
  <si>
    <t>北川村</t>
  </si>
  <si>
    <t>馬路村</t>
  </si>
  <si>
    <t>芸西村</t>
  </si>
  <si>
    <t>香美市</t>
  </si>
  <si>
    <t>香南市</t>
  </si>
  <si>
    <t>大川村</t>
  </si>
  <si>
    <t>土佐町</t>
  </si>
  <si>
    <t>本山町</t>
  </si>
  <si>
    <t>大豊町</t>
  </si>
  <si>
    <t>いの町</t>
  </si>
  <si>
    <t>仁淀川町</t>
  </si>
  <si>
    <t>佐川町</t>
  </si>
  <si>
    <t>越知町</t>
  </si>
  <si>
    <t>中土佐町</t>
  </si>
  <si>
    <t>四万十町</t>
  </si>
  <si>
    <t>日高村</t>
  </si>
  <si>
    <t>津野町</t>
  </si>
  <si>
    <t>檮原町</t>
  </si>
  <si>
    <t>黒潮町</t>
  </si>
  <si>
    <t>大月町</t>
  </si>
  <si>
    <t>三原村</t>
  </si>
  <si>
    <t>北九州市</t>
  </si>
  <si>
    <t>福岡市</t>
  </si>
  <si>
    <t>大牟田市</t>
  </si>
  <si>
    <t>久留米市</t>
  </si>
  <si>
    <t>直方市</t>
  </si>
  <si>
    <t>飯塚市</t>
  </si>
  <si>
    <t>田川市</t>
  </si>
  <si>
    <t>柳川市</t>
  </si>
  <si>
    <t>嘉麻市</t>
  </si>
  <si>
    <t>朝倉市</t>
  </si>
  <si>
    <t>八女市</t>
  </si>
  <si>
    <t>筑後市</t>
  </si>
  <si>
    <t>大川市</t>
  </si>
  <si>
    <t>行橋市</t>
  </si>
  <si>
    <t>豊前市</t>
  </si>
  <si>
    <t>中間市</t>
  </si>
  <si>
    <t>小郡市</t>
  </si>
  <si>
    <t>筑紫野市</t>
  </si>
  <si>
    <t>春日市</t>
  </si>
  <si>
    <t>大野城市</t>
  </si>
  <si>
    <t>太宰府市</t>
  </si>
  <si>
    <t>宇美町</t>
  </si>
  <si>
    <t>篠栗町</t>
  </si>
  <si>
    <t>志免町</t>
  </si>
  <si>
    <t>須恵町</t>
  </si>
  <si>
    <t>新宮町</t>
  </si>
  <si>
    <t>古賀市</t>
  </si>
  <si>
    <t>久山町</t>
  </si>
  <si>
    <t>粕屋町</t>
  </si>
  <si>
    <t>宗像市</t>
  </si>
  <si>
    <t>福津市</t>
  </si>
  <si>
    <t>芦屋町</t>
  </si>
  <si>
    <t>水巻町</t>
  </si>
  <si>
    <t>岡垣町</t>
  </si>
  <si>
    <t>遠賀町</t>
  </si>
  <si>
    <t>小竹町</t>
  </si>
  <si>
    <t>鞍手町</t>
  </si>
  <si>
    <t>宮若市</t>
  </si>
  <si>
    <t>桂川町</t>
  </si>
  <si>
    <t>筑前町</t>
  </si>
  <si>
    <t>東峰村</t>
  </si>
  <si>
    <t>糸島市</t>
  </si>
  <si>
    <t>うきは市</t>
  </si>
  <si>
    <t>大刀洗町</t>
  </si>
  <si>
    <t>大木町</t>
  </si>
  <si>
    <t>みやま市</t>
  </si>
  <si>
    <t>香春町</t>
  </si>
  <si>
    <t>添田町</t>
  </si>
  <si>
    <t>福智町</t>
  </si>
  <si>
    <t>糸田町</t>
  </si>
  <si>
    <t>大任町</t>
  </si>
  <si>
    <t>赤村</t>
  </si>
  <si>
    <t>苅田町</t>
  </si>
  <si>
    <t>みやこ町</t>
  </si>
  <si>
    <t>築上町</t>
  </si>
  <si>
    <t>吉富町</t>
  </si>
  <si>
    <t>上毛町</t>
  </si>
  <si>
    <t>佐賀市</t>
  </si>
  <si>
    <t>唐津市</t>
  </si>
  <si>
    <t>鳥栖市</t>
  </si>
  <si>
    <t>多久市</t>
  </si>
  <si>
    <t>伊万里市</t>
  </si>
  <si>
    <t>武雄市</t>
  </si>
  <si>
    <t>鹿島市</t>
  </si>
  <si>
    <t>神埼市</t>
  </si>
  <si>
    <t>吉野ヶ里町</t>
  </si>
  <si>
    <t>基山町</t>
  </si>
  <si>
    <t>みやき町</t>
  </si>
  <si>
    <t>上峰町</t>
  </si>
  <si>
    <t>小城市</t>
  </si>
  <si>
    <t>玄海町</t>
  </si>
  <si>
    <t>有田町</t>
  </si>
  <si>
    <t>大町町</t>
  </si>
  <si>
    <t>江北町</t>
  </si>
  <si>
    <t>白石町</t>
  </si>
  <si>
    <t>太良町</t>
  </si>
  <si>
    <t>嬉野市</t>
  </si>
  <si>
    <t>長崎市</t>
  </si>
  <si>
    <t>佐世保市</t>
  </si>
  <si>
    <t>島原市</t>
  </si>
  <si>
    <t>諫早市</t>
  </si>
  <si>
    <t>大村市</t>
  </si>
  <si>
    <t>平戸市</t>
  </si>
  <si>
    <t>松浦市</t>
  </si>
  <si>
    <t>長与町</t>
  </si>
  <si>
    <t>時津町</t>
  </si>
  <si>
    <t>東彼杵町</t>
  </si>
  <si>
    <t>川棚町</t>
  </si>
  <si>
    <t>波佐見町</t>
  </si>
  <si>
    <t>小値賀町</t>
  </si>
  <si>
    <t>佐々町</t>
  </si>
  <si>
    <t>対馬市</t>
  </si>
  <si>
    <t>壱岐市</t>
  </si>
  <si>
    <t>五島市</t>
  </si>
  <si>
    <t>新上五島町</t>
  </si>
  <si>
    <t>西海市</t>
  </si>
  <si>
    <t>雲仙市</t>
  </si>
  <si>
    <t>南島原市</t>
  </si>
  <si>
    <t>熊本市</t>
  </si>
  <si>
    <t>人吉市</t>
  </si>
  <si>
    <t>荒尾市</t>
  </si>
  <si>
    <t>水俣市</t>
  </si>
  <si>
    <t>宇土市</t>
  </si>
  <si>
    <t>玉東町</t>
  </si>
  <si>
    <t>南関町</t>
  </si>
  <si>
    <t>長洲町</t>
  </si>
  <si>
    <t>大津町</t>
  </si>
  <si>
    <t>菊陽町</t>
  </si>
  <si>
    <t>南小国町</t>
  </si>
  <si>
    <t>産山村</t>
  </si>
  <si>
    <t>西原村</t>
  </si>
  <si>
    <t>御船町</t>
  </si>
  <si>
    <t>嘉島町</t>
  </si>
  <si>
    <t>益城町</t>
  </si>
  <si>
    <t>甲佐町</t>
  </si>
  <si>
    <t>津奈木町</t>
  </si>
  <si>
    <t>錦町</t>
  </si>
  <si>
    <t>あさぎり町</t>
  </si>
  <si>
    <t>多良木町</t>
  </si>
  <si>
    <t>湯前町</t>
  </si>
  <si>
    <t>水上村</t>
  </si>
  <si>
    <t>相良村</t>
  </si>
  <si>
    <t>五木村</t>
  </si>
  <si>
    <t>山江村</t>
  </si>
  <si>
    <t>球磨村</t>
  </si>
  <si>
    <t>苓北町</t>
  </si>
  <si>
    <t>上天草市</t>
  </si>
  <si>
    <t>山鹿市</t>
  </si>
  <si>
    <t>宇城市</t>
  </si>
  <si>
    <t>阿蘇市</t>
  </si>
  <si>
    <t>菊池市</t>
  </si>
  <si>
    <t>八代市</t>
  </si>
  <si>
    <t>玉名市</t>
  </si>
  <si>
    <t>合志市</t>
  </si>
  <si>
    <t>天草市</t>
  </si>
  <si>
    <t>和水町</t>
  </si>
  <si>
    <t>南阿蘇村</t>
  </si>
  <si>
    <t>山都町</t>
  </si>
  <si>
    <t>氷川町</t>
  </si>
  <si>
    <t>芦北町</t>
  </si>
  <si>
    <t>大分市</t>
  </si>
  <si>
    <t>別府市</t>
  </si>
  <si>
    <t>中津市</t>
  </si>
  <si>
    <t>日田市</t>
  </si>
  <si>
    <t>佐伯市</t>
  </si>
  <si>
    <t>臼杵市</t>
  </si>
  <si>
    <t>津久見市</t>
  </si>
  <si>
    <t>竹田市</t>
  </si>
  <si>
    <t>豊後高田市</t>
  </si>
  <si>
    <t>杵築市</t>
  </si>
  <si>
    <t>宇佐市</t>
  </si>
  <si>
    <t>姫島村</t>
  </si>
  <si>
    <t>日出町</t>
  </si>
  <si>
    <t>九重町</t>
  </si>
  <si>
    <t>玖珠町</t>
  </si>
  <si>
    <t>豊後大野市</t>
  </si>
  <si>
    <t>由布市</t>
  </si>
  <si>
    <t>国東市</t>
  </si>
  <si>
    <t>宮崎市</t>
  </si>
  <si>
    <t>都城市</t>
  </si>
  <si>
    <t>延岡市</t>
  </si>
  <si>
    <t>日南市</t>
  </si>
  <si>
    <t>小林市</t>
  </si>
  <si>
    <t>日向市</t>
  </si>
  <si>
    <t>串間市</t>
  </si>
  <si>
    <t>西都市</t>
  </si>
  <si>
    <t>えびの市</t>
  </si>
  <si>
    <t>三股町</t>
  </si>
  <si>
    <t>高原町</t>
  </si>
  <si>
    <t>国富町</t>
  </si>
  <si>
    <t>綾町</t>
  </si>
  <si>
    <t>高鍋町</t>
  </si>
  <si>
    <t>新富町</t>
  </si>
  <si>
    <t>西米良村</t>
  </si>
  <si>
    <t>木城町</t>
  </si>
  <si>
    <t>川南町</t>
  </si>
  <si>
    <t>都農町</t>
  </si>
  <si>
    <t>門川町</t>
  </si>
  <si>
    <t>諸塚村</t>
  </si>
  <si>
    <t>椎葉村</t>
  </si>
  <si>
    <t>高千穂町</t>
  </si>
  <si>
    <t>日之影町</t>
  </si>
  <si>
    <t>五ヶ瀬町</t>
  </si>
  <si>
    <t>鹿児島市</t>
  </si>
  <si>
    <t>薩摩川内市</t>
  </si>
  <si>
    <t>鹿屋市</t>
  </si>
  <si>
    <t>枕崎市</t>
  </si>
  <si>
    <t>いちき串木野市</t>
  </si>
  <si>
    <t>阿久根市</t>
  </si>
  <si>
    <t>出水市</t>
  </si>
  <si>
    <t>伊佐市</t>
  </si>
  <si>
    <t>指宿市</t>
  </si>
  <si>
    <t>南さつま市</t>
  </si>
  <si>
    <t>霧島市</t>
  </si>
  <si>
    <t>奄美市</t>
  </si>
  <si>
    <t>西之表市</t>
  </si>
  <si>
    <t>垂水市</t>
  </si>
  <si>
    <t>南九州市</t>
  </si>
  <si>
    <t>日置市</t>
  </si>
  <si>
    <t>さつま町</t>
  </si>
  <si>
    <t>長島町</t>
  </si>
  <si>
    <t>姶良市</t>
  </si>
  <si>
    <t>湧水町</t>
  </si>
  <si>
    <t>曽於市</t>
  </si>
  <si>
    <t>志布志市</t>
  </si>
  <si>
    <t>大崎町</t>
  </si>
  <si>
    <t>東串良町</t>
  </si>
  <si>
    <t>肝付町</t>
  </si>
  <si>
    <t>錦江町</t>
  </si>
  <si>
    <t>南大隅町</t>
  </si>
  <si>
    <t>中種子町</t>
  </si>
  <si>
    <t>南種子町</t>
  </si>
  <si>
    <t>屋久島町</t>
  </si>
  <si>
    <t>大和村</t>
  </si>
  <si>
    <t>宇検村</t>
  </si>
  <si>
    <t>瀬戸内町</t>
  </si>
  <si>
    <t>龍郷町</t>
  </si>
  <si>
    <t>喜界町</t>
  </si>
  <si>
    <t>徳之島町</t>
  </si>
  <si>
    <t>天城町</t>
  </si>
  <si>
    <t>伊仙町</t>
  </si>
  <si>
    <t>和泊町</t>
  </si>
  <si>
    <t>知名町</t>
  </si>
  <si>
    <t>与論町</t>
  </si>
  <si>
    <t>三島村</t>
  </si>
  <si>
    <t>十島村</t>
  </si>
  <si>
    <t>那覇市</t>
  </si>
  <si>
    <t>うるま市</t>
  </si>
  <si>
    <t>沖縄市</t>
  </si>
  <si>
    <t>宜野湾市</t>
  </si>
  <si>
    <t>宮古島市</t>
  </si>
  <si>
    <t>石垣市</t>
  </si>
  <si>
    <t>浦添市</t>
  </si>
  <si>
    <t>名護市</t>
  </si>
  <si>
    <t>糸満市</t>
  </si>
  <si>
    <t>国頭村</t>
  </si>
  <si>
    <t>大宜味村</t>
  </si>
  <si>
    <t>東村</t>
  </si>
  <si>
    <t>今帰仁村</t>
  </si>
  <si>
    <t>本部町</t>
  </si>
  <si>
    <t>恩納村</t>
  </si>
  <si>
    <t>宜野座村</t>
  </si>
  <si>
    <t>金武町</t>
  </si>
  <si>
    <t>伊江村</t>
  </si>
  <si>
    <t>読谷村</t>
  </si>
  <si>
    <t>嘉手納町</t>
  </si>
  <si>
    <t>北谷町</t>
  </si>
  <si>
    <t>北中城村</t>
  </si>
  <si>
    <t>中城村</t>
  </si>
  <si>
    <t>西原町</t>
  </si>
  <si>
    <t>豊見城市</t>
  </si>
  <si>
    <t>八重瀬町</t>
  </si>
  <si>
    <t>与那原町</t>
  </si>
  <si>
    <t>南風原町</t>
  </si>
  <si>
    <t>久米島町</t>
  </si>
  <si>
    <t>渡嘉敷村</t>
  </si>
  <si>
    <t>座間味村</t>
  </si>
  <si>
    <t>粟国村</t>
  </si>
  <si>
    <t>渡名喜村</t>
  </si>
  <si>
    <t>南大東村</t>
  </si>
  <si>
    <t>北大東村</t>
  </si>
  <si>
    <t>伊平屋村</t>
  </si>
  <si>
    <t>伊是名村</t>
  </si>
  <si>
    <t>多良間村</t>
  </si>
  <si>
    <t>竹富町</t>
  </si>
  <si>
    <t>与那国町</t>
  </si>
  <si>
    <t>南城市</t>
  </si>
  <si>
    <t>01</t>
  </si>
  <si>
    <t>32</t>
  </si>
  <si>
    <t>33</t>
  </si>
  <si>
    <t>34</t>
  </si>
  <si>
    <t>35</t>
  </si>
  <si>
    <t>36</t>
  </si>
  <si>
    <t>37</t>
  </si>
  <si>
    <t>38</t>
  </si>
  <si>
    <t>39</t>
  </si>
  <si>
    <t>40</t>
  </si>
  <si>
    <t>41</t>
  </si>
  <si>
    <t>42</t>
  </si>
  <si>
    <t>43</t>
  </si>
  <si>
    <t>44</t>
  </si>
  <si>
    <t>45</t>
  </si>
  <si>
    <t>46</t>
  </si>
  <si>
    <t>47</t>
  </si>
  <si>
    <t>01301</t>
  </si>
  <si>
    <t>01302</t>
  </si>
  <si>
    <t>01303</t>
  </si>
  <si>
    <t>01304</t>
  </si>
  <si>
    <t>02301</t>
  </si>
  <si>
    <t>03301</t>
  </si>
  <si>
    <t>04301</t>
  </si>
  <si>
    <t>04302</t>
  </si>
  <si>
    <t>04303</t>
  </si>
  <si>
    <t>05301</t>
  </si>
  <si>
    <t>05302</t>
  </si>
  <si>
    <t>06301</t>
  </si>
  <si>
    <t>06302</t>
  </si>
  <si>
    <t>06303</t>
  </si>
  <si>
    <t>07301</t>
  </si>
  <si>
    <t>07302</t>
  </si>
  <si>
    <t>08301</t>
  </si>
  <si>
    <t>08302</t>
  </si>
  <si>
    <t>09301</t>
  </si>
  <si>
    <t>09302</t>
  </si>
  <si>
    <t>10301</t>
  </si>
  <si>
    <t>10302</t>
  </si>
  <si>
    <t>11301</t>
  </si>
  <si>
    <t>11302</t>
  </si>
  <si>
    <t>11303</t>
  </si>
  <si>
    <t>11304</t>
  </si>
  <si>
    <t>11305</t>
  </si>
  <si>
    <t>11306</t>
  </si>
  <si>
    <t>12301</t>
  </si>
  <si>
    <t>12302</t>
  </si>
  <si>
    <t>12303</t>
  </si>
  <si>
    <t>13303</t>
  </si>
  <si>
    <t>13304</t>
  </si>
  <si>
    <t>13306</t>
  </si>
  <si>
    <t>13307</t>
  </si>
  <si>
    <t>13309</t>
  </si>
  <si>
    <t>13311</t>
  </si>
  <si>
    <t>13313</t>
  </si>
  <si>
    <t>13314</t>
  </si>
  <si>
    <t>13315</t>
  </si>
  <si>
    <t>13316</t>
  </si>
  <si>
    <t>13317</t>
  </si>
  <si>
    <t>13318</t>
  </si>
  <si>
    <t>13319</t>
  </si>
  <si>
    <t>13320</t>
  </si>
  <si>
    <t>13322</t>
  </si>
  <si>
    <t>13323</t>
  </si>
  <si>
    <t>13324</t>
  </si>
  <si>
    <t>13325</t>
  </si>
  <si>
    <t>13326</t>
  </si>
  <si>
    <t>13327</t>
  </si>
  <si>
    <t>13328</t>
  </si>
  <si>
    <t>13329</t>
  </si>
  <si>
    <t>14301</t>
  </si>
  <si>
    <t>14302</t>
  </si>
  <si>
    <t>14303</t>
  </si>
  <si>
    <t>14304</t>
  </si>
  <si>
    <t>14305</t>
  </si>
  <si>
    <t>14306</t>
  </si>
  <si>
    <t>15301</t>
  </si>
  <si>
    <t>15303</t>
  </si>
  <si>
    <t>15304</t>
  </si>
  <si>
    <t>16301</t>
  </si>
  <si>
    <t>16303</t>
  </si>
  <si>
    <t>17301</t>
  </si>
  <si>
    <t>18301</t>
  </si>
  <si>
    <t>18302</t>
  </si>
  <si>
    <t>18303</t>
  </si>
  <si>
    <t>19367</t>
  </si>
  <si>
    <t>20301</t>
  </si>
  <si>
    <t>20303</t>
  </si>
  <si>
    <t>21302</t>
  </si>
  <si>
    <t>21303</t>
  </si>
  <si>
    <t>22301</t>
  </si>
  <si>
    <t>22302</t>
  </si>
  <si>
    <t>22303</t>
  </si>
  <si>
    <t>22304</t>
  </si>
  <si>
    <t>22305</t>
  </si>
  <si>
    <t>23301</t>
  </si>
  <si>
    <t>23302</t>
  </si>
  <si>
    <t>23303</t>
  </si>
  <si>
    <t>23304</t>
  </si>
  <si>
    <t>23305</t>
  </si>
  <si>
    <t>23306</t>
  </si>
  <si>
    <t>24301</t>
  </si>
  <si>
    <t>24302</t>
  </si>
  <si>
    <t>24303</t>
  </si>
  <si>
    <t>24304</t>
  </si>
  <si>
    <t>25301</t>
  </si>
  <si>
    <t>26301</t>
  </si>
  <si>
    <t>26302</t>
  </si>
  <si>
    <t>26304</t>
  </si>
  <si>
    <t>26305</t>
  </si>
  <si>
    <t>26306</t>
  </si>
  <si>
    <t>26307</t>
  </si>
  <si>
    <t>26308</t>
  </si>
  <si>
    <t>26309</t>
  </si>
  <si>
    <t>26310</t>
  </si>
  <si>
    <t>26311</t>
  </si>
  <si>
    <t>26312</t>
  </si>
  <si>
    <t>27301</t>
  </si>
  <si>
    <t>27302</t>
  </si>
  <si>
    <t>27303</t>
  </si>
  <si>
    <t>27304</t>
  </si>
  <si>
    <t>27305</t>
  </si>
  <si>
    <t>27306</t>
  </si>
  <si>
    <t>27307</t>
  </si>
  <si>
    <t>27308</t>
  </si>
  <si>
    <t>27309</t>
  </si>
  <si>
    <t>27310</t>
  </si>
  <si>
    <t>27311</t>
  </si>
  <si>
    <t>27312</t>
  </si>
  <si>
    <t>27313</t>
  </si>
  <si>
    <t>27314</t>
  </si>
  <si>
    <t>27315</t>
  </si>
  <si>
    <t>27316</t>
  </si>
  <si>
    <t>28301</t>
  </si>
  <si>
    <t>28302</t>
  </si>
  <si>
    <t>28303</t>
  </si>
  <si>
    <t>28305</t>
  </si>
  <si>
    <t>28306</t>
  </si>
  <si>
    <t>28307</t>
  </si>
  <si>
    <t>28308</t>
  </si>
  <si>
    <t>28309</t>
  </si>
  <si>
    <t>29301</t>
  </si>
  <si>
    <t>29302</t>
  </si>
  <si>
    <t>30301</t>
  </si>
  <si>
    <t>30302</t>
  </si>
  <si>
    <t>30303</t>
  </si>
  <si>
    <t>31301</t>
  </si>
  <si>
    <t>32301</t>
  </si>
  <si>
    <t>33302</t>
  </si>
  <si>
    <t>33303</t>
  </si>
  <si>
    <t>33304</t>
  </si>
  <si>
    <t>34301</t>
  </si>
  <si>
    <t>34302</t>
  </si>
  <si>
    <t>34303</t>
  </si>
  <si>
    <t>34304</t>
  </si>
  <si>
    <t>35302</t>
  </si>
  <si>
    <t>36301</t>
  </si>
  <si>
    <t>36304</t>
  </si>
  <si>
    <t>37301</t>
  </si>
  <si>
    <t>37304</t>
  </si>
  <si>
    <t>38301</t>
  </si>
  <si>
    <t>38302</t>
  </si>
  <si>
    <t>39302</t>
  </si>
  <si>
    <t>40302</t>
  </si>
  <si>
    <t>40303</t>
  </si>
  <si>
    <t>40304</t>
  </si>
  <si>
    <t>41301</t>
  </si>
  <si>
    <t>41302</t>
  </si>
  <si>
    <t>41303</t>
  </si>
  <si>
    <t>42301</t>
  </si>
  <si>
    <t>42302</t>
  </si>
  <si>
    <t>42303</t>
  </si>
  <si>
    <t>42304</t>
  </si>
  <si>
    <t>43301</t>
  </si>
  <si>
    <t>43302</t>
  </si>
  <si>
    <t>44301</t>
  </si>
  <si>
    <t>44302</t>
  </si>
  <si>
    <t>45301</t>
  </si>
  <si>
    <t>45302</t>
  </si>
  <si>
    <t>46301</t>
  </si>
  <si>
    <t>46302</t>
  </si>
  <si>
    <t>47301</t>
  </si>
  <si>
    <t>歯科医師組合</t>
  </si>
  <si>
    <t>薬剤師組合</t>
  </si>
  <si>
    <t>医師組合</t>
  </si>
  <si>
    <t>建設組合</t>
  </si>
  <si>
    <t>建設業組合</t>
  </si>
  <si>
    <t>龍ヶ崎市</t>
  </si>
  <si>
    <t>全国歯科医師組合</t>
  </si>
  <si>
    <t>関東信越税理士組合</t>
  </si>
  <si>
    <t>土建組合</t>
  </si>
  <si>
    <t>全国土木建築組合</t>
  </si>
  <si>
    <t>理容組合</t>
  </si>
  <si>
    <t>芸能人組合</t>
  </si>
  <si>
    <t>文芸美術組合</t>
  </si>
  <si>
    <t>料理飲食環衛業組合</t>
  </si>
  <si>
    <t>技芸組合</t>
  </si>
  <si>
    <t>食品販売組合</t>
  </si>
  <si>
    <t>美容組合</t>
  </si>
  <si>
    <t>自転車商組合</t>
  </si>
  <si>
    <t>青果卸売組合</t>
  </si>
  <si>
    <t>浴場組合</t>
  </si>
  <si>
    <t>写真材料組合</t>
  </si>
  <si>
    <t>弁護士組合</t>
  </si>
  <si>
    <t>全国左官タイル塗装業組合</t>
  </si>
  <si>
    <t>建設職能組合</t>
  </si>
  <si>
    <t>中央建設組合</t>
  </si>
  <si>
    <t>全国板金業組合</t>
  </si>
  <si>
    <t>全国建設工事業組合</t>
  </si>
  <si>
    <t>食品衛生組合</t>
  </si>
  <si>
    <t>建設連合組合</t>
  </si>
  <si>
    <t>建築組合</t>
  </si>
  <si>
    <t>食品組合</t>
  </si>
  <si>
    <t>静岡市食品組合</t>
  </si>
  <si>
    <t>建設産業組合</t>
  </si>
  <si>
    <t>名古屋市食品組合</t>
  </si>
  <si>
    <t>建連組合</t>
  </si>
  <si>
    <t>三岐薬剤師組合</t>
  </si>
  <si>
    <t>芸術家組合</t>
  </si>
  <si>
    <t>料理飲食業組合</t>
  </si>
  <si>
    <t>京都府酒販組合</t>
  </si>
  <si>
    <t>京都市中央卸売市場組合</t>
  </si>
  <si>
    <t>京都市食品衛生組合</t>
  </si>
  <si>
    <t>衣料組合</t>
  </si>
  <si>
    <t>花街組合</t>
  </si>
  <si>
    <t>建設業職別連合組合</t>
  </si>
  <si>
    <t>整容組合</t>
  </si>
  <si>
    <t>公認小売市場組合</t>
  </si>
  <si>
    <t>文化芸能組合</t>
  </si>
  <si>
    <t>中央市場青果組合</t>
  </si>
  <si>
    <t>たばこ組合</t>
  </si>
  <si>
    <t>質屋組合</t>
  </si>
  <si>
    <t>近畿税理士組合</t>
  </si>
  <si>
    <t>大阪市公設市場組合</t>
  </si>
  <si>
    <t>木津卸売市場組合</t>
  </si>
  <si>
    <t>衣料品小売組合</t>
  </si>
  <si>
    <t>食糧組合</t>
  </si>
  <si>
    <t>明石浦組合</t>
  </si>
  <si>
    <t>神戸中央卸売市場組合</t>
  </si>
  <si>
    <t>紀和薬剤師組合</t>
  </si>
  <si>
    <t>中四国薬剤師組合</t>
  </si>
  <si>
    <t>建設事業組合</t>
  </si>
  <si>
    <t>割合</t>
    <rPh sb="0" eb="2">
      <t>ワリアイ</t>
    </rPh>
    <phoneticPr fontId="42"/>
  </si>
  <si>
    <t>調定済額のうち収納済額</t>
    <rPh sb="0" eb="2">
      <t>チョウテイ</t>
    </rPh>
    <rPh sb="2" eb="3">
      <t>ズ</t>
    </rPh>
    <rPh sb="3" eb="4">
      <t>ガク</t>
    </rPh>
    <rPh sb="7" eb="9">
      <t>シュウノウ</t>
    </rPh>
    <rPh sb="9" eb="10">
      <t>ズ</t>
    </rPh>
    <rPh sb="10" eb="11">
      <t>ガク</t>
    </rPh>
    <phoneticPr fontId="42"/>
  </si>
  <si>
    <t>その他</t>
    <rPh sb="2" eb="3">
      <t>タ</t>
    </rPh>
    <phoneticPr fontId="42"/>
  </si>
  <si>
    <t>枚数</t>
    <rPh sb="0" eb="2">
      <t>マイスウ</t>
    </rPh>
    <phoneticPr fontId="42"/>
  </si>
  <si>
    <t>金額</t>
    <rPh sb="0" eb="2">
      <t>キンガク</t>
    </rPh>
    <phoneticPr fontId="42"/>
  </si>
  <si>
    <t>件数</t>
    <rPh sb="0" eb="2">
      <t>ケンスウ</t>
    </rPh>
    <phoneticPr fontId="42"/>
  </si>
  <si>
    <t>（枚）</t>
    <rPh sb="1" eb="2">
      <t>マイ</t>
    </rPh>
    <phoneticPr fontId="42"/>
  </si>
  <si>
    <r>
      <t>（</t>
    </r>
    <r>
      <rPr>
        <sz val="11"/>
        <color rgb="FFFF0000"/>
        <rFont val="ＭＳ Ｐゴシック"/>
        <family val="3"/>
        <charset val="128"/>
        <scheme val="minor"/>
      </rPr>
      <t>千円</t>
    </r>
    <r>
      <rPr>
        <sz val="11"/>
        <rFont val="ＭＳ Ｐゴシック"/>
        <family val="3"/>
        <charset val="128"/>
      </rPr>
      <t>）</t>
    </r>
    <rPh sb="1" eb="3">
      <t>センエン</t>
    </rPh>
    <phoneticPr fontId="42"/>
  </si>
  <si>
    <t>（件）</t>
    <rPh sb="1" eb="2">
      <t>ケン</t>
    </rPh>
    <phoneticPr fontId="42"/>
  </si>
  <si>
    <t>都道府県名</t>
    <rPh sb="0" eb="4">
      <t>トドウフケン</t>
    </rPh>
    <rPh sb="4" eb="5">
      <t>メイ</t>
    </rPh>
    <phoneticPr fontId="42"/>
  </si>
  <si>
    <t>保険者名</t>
    <rPh sb="0" eb="3">
      <t>ホケンシャ</t>
    </rPh>
    <rPh sb="3" eb="4">
      <t>メイ</t>
    </rPh>
    <phoneticPr fontId="42"/>
  </si>
  <si>
    <t>その他</t>
    <rPh sb="2" eb="3">
      <t>タ</t>
    </rPh>
    <phoneticPr fontId="30"/>
  </si>
  <si>
    <t>一般被保険者分</t>
    <rPh sb="0" eb="2">
      <t>イッパン</t>
    </rPh>
    <rPh sb="2" eb="6">
      <t>ヒホケンシャ</t>
    </rPh>
    <rPh sb="6" eb="7">
      <t>ブン</t>
    </rPh>
    <phoneticPr fontId="30"/>
  </si>
  <si>
    <t>退職被保険者分</t>
    <rPh sb="0" eb="2">
      <t>タイショク</t>
    </rPh>
    <rPh sb="2" eb="6">
      <t>ヒホケンシャ</t>
    </rPh>
    <rPh sb="6" eb="7">
      <t>ブン</t>
    </rPh>
    <phoneticPr fontId="30"/>
  </si>
  <si>
    <t>合計</t>
    <rPh sb="0" eb="2">
      <t>ゴウケイ</t>
    </rPh>
    <phoneticPr fontId="30"/>
  </si>
  <si>
    <t>保険者</t>
    <rPh sb="0" eb="3">
      <t>ホケンシャ</t>
    </rPh>
    <phoneticPr fontId="30"/>
  </si>
  <si>
    <t>都道府県番号</t>
    <phoneticPr fontId="30"/>
  </si>
  <si>
    <t>保険者番号</t>
    <rPh sb="0" eb="3">
      <t>ホケンシャ</t>
    </rPh>
    <rPh sb="3" eb="5">
      <t>バンゴウ</t>
    </rPh>
    <phoneticPr fontId="30"/>
  </si>
  <si>
    <t>都道府県番号</t>
    <rPh sb="0" eb="4">
      <t>トドウフケン</t>
    </rPh>
    <rPh sb="4" eb="6">
      <t>バンゴウ</t>
    </rPh>
    <phoneticPr fontId="42"/>
  </si>
  <si>
    <t>市町村</t>
    <rPh sb="0" eb="3">
      <t>シチョウソン</t>
    </rPh>
    <phoneticPr fontId="30"/>
  </si>
  <si>
    <t>組合</t>
    <rPh sb="0" eb="2">
      <t>クミアイ</t>
    </rPh>
    <phoneticPr fontId="30"/>
  </si>
  <si>
    <t>市</t>
    <rPh sb="0" eb="1">
      <t>シ</t>
    </rPh>
    <phoneticPr fontId="30"/>
  </si>
  <si>
    <t>収納額</t>
    <rPh sb="0" eb="3">
      <t>シュウノウガク</t>
    </rPh>
    <phoneticPr fontId="30"/>
  </si>
  <si>
    <t>滞納額</t>
    <rPh sb="0" eb="3">
      <t>タイノウガク</t>
    </rPh>
    <phoneticPr fontId="30"/>
  </si>
  <si>
    <t>不納欠損額</t>
    <rPh sb="0" eb="2">
      <t>フノウ</t>
    </rPh>
    <rPh sb="2" eb="5">
      <t>ケッソンガク</t>
    </rPh>
    <phoneticPr fontId="30"/>
  </si>
  <si>
    <t>　　　交　　　通　　　事　　　故</t>
    <phoneticPr fontId="30"/>
  </si>
  <si>
    <t>枚　数</t>
    <phoneticPr fontId="30"/>
  </si>
  <si>
    <r>
      <t>収納額（</t>
    </r>
    <r>
      <rPr>
        <b/>
        <sz val="10"/>
        <color indexed="10"/>
        <rFont val="ＭＳ Ｐ明朝"/>
        <family val="1"/>
        <charset val="128"/>
      </rPr>
      <t>千円</t>
    </r>
    <r>
      <rPr>
        <sz val="10"/>
        <rFont val="ＭＳ Ｐ明朝"/>
        <family val="1"/>
        <charset val="128"/>
      </rPr>
      <t>）</t>
    </r>
    <rPh sb="0" eb="2">
      <t>シュウノウ</t>
    </rPh>
    <rPh sb="2" eb="3">
      <t>ガク</t>
    </rPh>
    <phoneticPr fontId="30"/>
  </si>
  <si>
    <r>
      <t>滞納額（</t>
    </r>
    <r>
      <rPr>
        <b/>
        <sz val="10"/>
        <color indexed="10"/>
        <rFont val="ＭＳ Ｐ明朝"/>
        <family val="1"/>
        <charset val="128"/>
      </rPr>
      <t>千円</t>
    </r>
    <r>
      <rPr>
        <sz val="10"/>
        <rFont val="ＭＳ Ｐ明朝"/>
        <family val="1"/>
        <charset val="128"/>
      </rPr>
      <t>）</t>
    </r>
    <rPh sb="0" eb="2">
      <t>タイノウ</t>
    </rPh>
    <rPh sb="2" eb="3">
      <t>ガク</t>
    </rPh>
    <phoneticPr fontId="30"/>
  </si>
  <si>
    <r>
      <t>不納欠損額（</t>
    </r>
    <r>
      <rPr>
        <b/>
        <sz val="8"/>
        <color indexed="10"/>
        <rFont val="ＭＳ Ｐ明朝"/>
        <family val="1"/>
        <charset val="128"/>
      </rPr>
      <t>千円</t>
    </r>
    <r>
      <rPr>
        <sz val="8"/>
        <rFont val="ＭＳ Ｐ明朝"/>
        <family val="1"/>
        <charset val="128"/>
      </rPr>
      <t>）</t>
    </r>
    <rPh sb="0" eb="2">
      <t>フノウ</t>
    </rPh>
    <rPh sb="2" eb="4">
      <t>ケッソン</t>
    </rPh>
    <rPh sb="4" eb="5">
      <t>ガク</t>
    </rPh>
    <phoneticPr fontId="30"/>
  </si>
  <si>
    <t>調定件数</t>
    <rPh sb="0" eb="2">
      <t>チョウテイ</t>
    </rPh>
    <rPh sb="2" eb="4">
      <t>ケンスウ</t>
    </rPh>
    <phoneticPr fontId="30"/>
  </si>
  <si>
    <r>
      <t>調定額（</t>
    </r>
    <r>
      <rPr>
        <b/>
        <sz val="10"/>
        <color indexed="10"/>
        <rFont val="ＭＳ Ｐ明朝"/>
        <family val="1"/>
        <charset val="128"/>
      </rPr>
      <t>千円</t>
    </r>
    <r>
      <rPr>
        <sz val="10"/>
        <rFont val="ＭＳ Ｐ明朝"/>
        <family val="1"/>
        <charset val="128"/>
      </rPr>
      <t>）</t>
    </r>
    <rPh sb="0" eb="2">
      <t>チョウテイ</t>
    </rPh>
    <phoneticPr fontId="30"/>
  </si>
  <si>
    <t>求償実績</t>
    <rPh sb="0" eb="2">
      <t>キュウショウ</t>
    </rPh>
    <rPh sb="2" eb="4">
      <t>ジッセキ</t>
    </rPh>
    <phoneticPr fontId="30"/>
  </si>
  <si>
    <t>01037</t>
  </si>
  <si>
    <t>新篠津村</t>
  </si>
  <si>
    <t>01040</t>
  </si>
  <si>
    <t>01041</t>
  </si>
  <si>
    <t>福島町</t>
  </si>
  <si>
    <t>01042</t>
  </si>
  <si>
    <t>知内町</t>
  </si>
  <si>
    <t>01043</t>
  </si>
  <si>
    <t>木古内町</t>
  </si>
  <si>
    <t>01044</t>
  </si>
  <si>
    <t>北斗市</t>
  </si>
  <si>
    <t>01046</t>
  </si>
  <si>
    <t>七飯町</t>
  </si>
  <si>
    <t>01051</t>
  </si>
  <si>
    <t>鹿部町</t>
  </si>
  <si>
    <t>01053</t>
  </si>
  <si>
    <t>01054</t>
  </si>
  <si>
    <t>八雲町</t>
  </si>
  <si>
    <t>01055</t>
  </si>
  <si>
    <t>長万部町</t>
  </si>
  <si>
    <t>01056</t>
  </si>
  <si>
    <t>江差町</t>
  </si>
  <si>
    <t>01057</t>
  </si>
  <si>
    <t>上ノ国町</t>
  </si>
  <si>
    <t>01058</t>
  </si>
  <si>
    <t>厚沢部町</t>
  </si>
  <si>
    <t>01059</t>
  </si>
  <si>
    <t>乙部町</t>
  </si>
  <si>
    <t>01062</t>
  </si>
  <si>
    <t>奥尻町</t>
  </si>
  <si>
    <t>01064</t>
  </si>
  <si>
    <t>せたな町</t>
  </si>
  <si>
    <t>青森県</t>
    <rPh sb="2" eb="3">
      <t>ケン</t>
    </rPh>
    <phoneticPr fontId="34"/>
  </si>
  <si>
    <t>岩手県</t>
    <rPh sb="0" eb="3">
      <t>イワテケン</t>
    </rPh>
    <phoneticPr fontId="34"/>
  </si>
  <si>
    <t>宮城県</t>
    <rPh sb="0" eb="3">
      <t>ミヤギケン</t>
    </rPh>
    <phoneticPr fontId="34"/>
  </si>
  <si>
    <t>秋田県</t>
    <rPh sb="0" eb="3">
      <t>アキタケン</t>
    </rPh>
    <phoneticPr fontId="34"/>
  </si>
  <si>
    <t>山形県</t>
    <rPh sb="0" eb="3">
      <t>ヤマガタケン</t>
    </rPh>
    <phoneticPr fontId="34"/>
  </si>
  <si>
    <t>福島県</t>
    <rPh sb="0" eb="3">
      <t>フクシマケン</t>
    </rPh>
    <phoneticPr fontId="34"/>
  </si>
  <si>
    <t>茨城県</t>
    <rPh sb="0" eb="3">
      <t>イバラキケン</t>
    </rPh>
    <phoneticPr fontId="34"/>
  </si>
  <si>
    <t>栃木県</t>
    <rPh sb="0" eb="3">
      <t>トチギケン</t>
    </rPh>
    <phoneticPr fontId="34"/>
  </si>
  <si>
    <t>群馬県</t>
    <rPh sb="0" eb="3">
      <t>グンマケン</t>
    </rPh>
    <phoneticPr fontId="34"/>
  </si>
  <si>
    <t>埼玉県</t>
    <rPh sb="0" eb="3">
      <t>サイタマケン</t>
    </rPh>
    <phoneticPr fontId="34"/>
  </si>
  <si>
    <t>千葉県</t>
    <rPh sb="0" eb="3">
      <t>チバケン</t>
    </rPh>
    <phoneticPr fontId="34"/>
  </si>
  <si>
    <t>東京都</t>
    <rPh sb="0" eb="3">
      <t>トウキョウト</t>
    </rPh>
    <phoneticPr fontId="34"/>
  </si>
  <si>
    <t>神奈川県</t>
    <rPh sb="0" eb="4">
      <t>カナガワケン</t>
    </rPh>
    <phoneticPr fontId="34"/>
  </si>
  <si>
    <t>新潟県</t>
    <rPh sb="0" eb="3">
      <t>ニイガタケン</t>
    </rPh>
    <phoneticPr fontId="34"/>
  </si>
  <si>
    <t>富山県</t>
    <rPh sb="0" eb="3">
      <t>トヤマケン</t>
    </rPh>
    <phoneticPr fontId="34"/>
  </si>
  <si>
    <t>石川県</t>
    <rPh sb="0" eb="3">
      <t>イシカワケン</t>
    </rPh>
    <phoneticPr fontId="34"/>
  </si>
  <si>
    <t>福井県</t>
    <rPh sb="0" eb="3">
      <t>フクイケン</t>
    </rPh>
    <phoneticPr fontId="34"/>
  </si>
  <si>
    <t>山梨県</t>
    <rPh sb="0" eb="3">
      <t>ヤマナシケン</t>
    </rPh>
    <phoneticPr fontId="34"/>
  </si>
  <si>
    <t>長野県</t>
    <rPh sb="0" eb="3">
      <t>ナガノケン</t>
    </rPh>
    <phoneticPr fontId="34"/>
  </si>
  <si>
    <t>岐阜県</t>
    <rPh sb="0" eb="3">
      <t>ギフケン</t>
    </rPh>
    <phoneticPr fontId="34"/>
  </si>
  <si>
    <t>静岡県</t>
    <rPh sb="0" eb="3">
      <t>シズオカケン</t>
    </rPh>
    <phoneticPr fontId="34"/>
  </si>
  <si>
    <t>愛知県</t>
    <rPh sb="0" eb="3">
      <t>アイチケン</t>
    </rPh>
    <phoneticPr fontId="34"/>
  </si>
  <si>
    <t>三重県</t>
    <rPh sb="0" eb="3">
      <t>ミエケン</t>
    </rPh>
    <phoneticPr fontId="34"/>
  </si>
  <si>
    <t>滋賀県</t>
    <rPh sb="0" eb="3">
      <t>シガケン</t>
    </rPh>
    <phoneticPr fontId="34"/>
  </si>
  <si>
    <t>京都府</t>
    <rPh sb="0" eb="3">
      <t>キョウトフ</t>
    </rPh>
    <phoneticPr fontId="34"/>
  </si>
  <si>
    <t>大阪府</t>
    <rPh sb="0" eb="3">
      <t>オオサカフ</t>
    </rPh>
    <phoneticPr fontId="34"/>
  </si>
  <si>
    <t>兵庫県</t>
    <rPh sb="0" eb="3">
      <t>ヒョウゴケン</t>
    </rPh>
    <phoneticPr fontId="34"/>
  </si>
  <si>
    <t>奈良県</t>
    <rPh sb="0" eb="3">
      <t>ナラケン</t>
    </rPh>
    <phoneticPr fontId="34"/>
  </si>
  <si>
    <t>和歌山県</t>
    <rPh sb="0" eb="4">
      <t>ワカヤマケン</t>
    </rPh>
    <phoneticPr fontId="34"/>
  </si>
  <si>
    <t>鳥取県</t>
    <rPh sb="0" eb="3">
      <t>トットリケン</t>
    </rPh>
    <phoneticPr fontId="34"/>
  </si>
  <si>
    <t>島根県</t>
    <rPh sb="0" eb="3">
      <t>シマネケン</t>
    </rPh>
    <phoneticPr fontId="34"/>
  </si>
  <si>
    <t>岡山県</t>
    <rPh sb="0" eb="3">
      <t>オカヤマケン</t>
    </rPh>
    <phoneticPr fontId="34"/>
  </si>
  <si>
    <t>広島県</t>
    <rPh sb="0" eb="3">
      <t>ヒロシマケン</t>
    </rPh>
    <phoneticPr fontId="34"/>
  </si>
  <si>
    <t>山口県</t>
    <rPh sb="0" eb="3">
      <t>ヤマグチケン</t>
    </rPh>
    <phoneticPr fontId="34"/>
  </si>
  <si>
    <t>徳島県</t>
    <rPh sb="0" eb="3">
      <t>トクシマケン</t>
    </rPh>
    <phoneticPr fontId="34"/>
  </si>
  <si>
    <t>香川県</t>
    <rPh sb="0" eb="3">
      <t>カガワケン</t>
    </rPh>
    <phoneticPr fontId="34"/>
  </si>
  <si>
    <t>愛媛県</t>
    <rPh sb="0" eb="3">
      <t>エヒメケン</t>
    </rPh>
    <phoneticPr fontId="34"/>
  </si>
  <si>
    <t>高知県</t>
    <rPh sb="0" eb="3">
      <t>コウチケン</t>
    </rPh>
    <phoneticPr fontId="34"/>
  </si>
  <si>
    <t>福岡県</t>
    <rPh sb="0" eb="3">
      <t>フクオカケン</t>
    </rPh>
    <phoneticPr fontId="34"/>
  </si>
  <si>
    <t>佐賀県</t>
    <rPh sb="0" eb="3">
      <t>サガケン</t>
    </rPh>
    <phoneticPr fontId="34"/>
  </si>
  <si>
    <t>長崎県</t>
    <rPh sb="0" eb="3">
      <t>ナガサキケン</t>
    </rPh>
    <phoneticPr fontId="34"/>
  </si>
  <si>
    <t>熊本県</t>
    <rPh sb="0" eb="3">
      <t>クマモトケン</t>
    </rPh>
    <phoneticPr fontId="34"/>
  </si>
  <si>
    <t>大分県</t>
    <rPh sb="0" eb="3">
      <t>オオイタケン</t>
    </rPh>
    <phoneticPr fontId="34"/>
  </si>
  <si>
    <t>宮崎県</t>
    <rPh sb="0" eb="3">
      <t>ミヤザキケン</t>
    </rPh>
    <phoneticPr fontId="34"/>
  </si>
  <si>
    <t>鹿児島県</t>
    <rPh sb="0" eb="4">
      <t>カゴシマケン</t>
    </rPh>
    <phoneticPr fontId="34"/>
  </si>
  <si>
    <t>沖縄県</t>
    <rPh sb="0" eb="3">
      <t>オキナワケン</t>
    </rPh>
    <phoneticPr fontId="34"/>
  </si>
  <si>
    <r>
      <t>収納額</t>
    </r>
    <r>
      <rPr>
        <sz val="10"/>
        <color rgb="FFFF0000"/>
        <rFont val="ＭＳ Ｐ明朝"/>
        <family val="1"/>
        <charset val="128"/>
      </rPr>
      <t>（</t>
    </r>
    <r>
      <rPr>
        <b/>
        <sz val="10"/>
        <color rgb="FFFF0000"/>
        <rFont val="ＭＳ Ｐ明朝"/>
        <family val="1"/>
        <charset val="128"/>
      </rPr>
      <t>千円</t>
    </r>
    <r>
      <rPr>
        <sz val="10"/>
        <color rgb="FFFF0000"/>
        <rFont val="ＭＳ Ｐ明朝"/>
        <family val="1"/>
        <charset val="128"/>
      </rPr>
      <t>）</t>
    </r>
    <rPh sb="0" eb="2">
      <t>シュウノウ</t>
    </rPh>
    <phoneticPr fontId="30"/>
  </si>
  <si>
    <t>⑭任意保険</t>
    <rPh sb="1" eb="3">
      <t>ニンイ</t>
    </rPh>
    <rPh sb="3" eb="5">
      <t>ホケン</t>
    </rPh>
    <phoneticPr fontId="30"/>
  </si>
  <si>
    <t>⑮第三者直接求償</t>
    <rPh sb="1" eb="4">
      <t>ダイサンシャ</t>
    </rPh>
    <rPh sb="4" eb="6">
      <t>チョクセツ</t>
    </rPh>
    <rPh sb="6" eb="8">
      <t>キュウショウ</t>
    </rPh>
    <phoneticPr fontId="30"/>
  </si>
  <si>
    <t>⑱交通事故　小計（⑬＋⑭＋⑮＋⑯＋⑰）</t>
    <rPh sb="1" eb="3">
      <t>コウツウ</t>
    </rPh>
    <rPh sb="3" eb="5">
      <t>ジコ</t>
    </rPh>
    <rPh sb="6" eb="7">
      <t>ショウ</t>
    </rPh>
    <rPh sb="7" eb="8">
      <t>ケイ</t>
    </rPh>
    <phoneticPr fontId="30"/>
  </si>
  <si>
    <t>⑲業　務　上　傷　病</t>
    <rPh sb="1" eb="2">
      <t>ギョウ</t>
    </rPh>
    <rPh sb="3" eb="4">
      <t>ツトム</t>
    </rPh>
    <rPh sb="5" eb="6">
      <t>ウエ</t>
    </rPh>
    <rPh sb="7" eb="8">
      <t>キズ</t>
    </rPh>
    <rPh sb="9" eb="10">
      <t>ヤマイ</t>
    </rPh>
    <phoneticPr fontId="33"/>
  </si>
  <si>
    <t>⑳公害健康被害</t>
    <phoneticPr fontId="33"/>
  </si>
  <si>
    <t>㉒第三者直接求償</t>
    <rPh sb="1" eb="4">
      <t>ダイサンシャ</t>
    </rPh>
    <rPh sb="4" eb="6">
      <t>チョクセツ</t>
    </rPh>
    <rPh sb="6" eb="8">
      <t>キュウショウ</t>
    </rPh>
    <phoneticPr fontId="30"/>
  </si>
  <si>
    <t>㉔／㉓</t>
    <phoneticPr fontId="30"/>
  </si>
  <si>
    <t>求償待機等</t>
    <rPh sb="0" eb="2">
      <t>キュウショウ</t>
    </rPh>
    <rPh sb="2" eb="4">
      <t>タイキ</t>
    </rPh>
    <rPh sb="4" eb="5">
      <t>トウ</t>
    </rPh>
    <phoneticPr fontId="30"/>
  </si>
  <si>
    <t>㉔調定額のうち収納額</t>
    <phoneticPr fontId="30"/>
  </si>
  <si>
    <t>交通事故</t>
    <rPh sb="0" eb="2">
      <t>コウツウ</t>
    </rPh>
    <rPh sb="2" eb="4">
      <t>ジコ</t>
    </rPh>
    <phoneticPr fontId="30"/>
  </si>
  <si>
    <t>⑬　自動車賠償責任保険</t>
    <rPh sb="2" eb="5">
      <t>ジドウシャ</t>
    </rPh>
    <rPh sb="5" eb="7">
      <t>バイショウ</t>
    </rPh>
    <rPh sb="7" eb="9">
      <t>セキニン</t>
    </rPh>
    <rPh sb="9" eb="11">
      <t>ホケン</t>
    </rPh>
    <phoneticPr fontId="30"/>
  </si>
  <si>
    <t>　自動車・原動機付自転車等</t>
    <rPh sb="1" eb="4">
      <t>ジドウシャ</t>
    </rPh>
    <rPh sb="5" eb="9">
      <t>ゲンドウキツキ</t>
    </rPh>
    <rPh sb="9" eb="12">
      <t>ジテンシャ</t>
    </rPh>
    <rPh sb="12" eb="13">
      <t>トウ</t>
    </rPh>
    <phoneticPr fontId="30"/>
  </si>
  <si>
    <t>　自動車・原動機付自転車等以外（自転車等）</t>
    <rPh sb="1" eb="4">
      <t>ジドウシャ</t>
    </rPh>
    <rPh sb="5" eb="9">
      <t>ゲンドウキツキ</t>
    </rPh>
    <rPh sb="9" eb="12">
      <t>ジテンシャ</t>
    </rPh>
    <rPh sb="12" eb="13">
      <t>トウ</t>
    </rPh>
    <rPh sb="13" eb="15">
      <t>イガイ</t>
    </rPh>
    <rPh sb="16" eb="19">
      <t>ジテンシャ</t>
    </rPh>
    <rPh sb="19" eb="20">
      <t>トウ</t>
    </rPh>
    <phoneticPr fontId="30"/>
  </si>
  <si>
    <t>　　⑬　自動車賠償責任保険</t>
    <rPh sb="4" eb="7">
      <t>ジドウシャ</t>
    </rPh>
    <rPh sb="7" eb="9">
      <t>バイショウ</t>
    </rPh>
    <rPh sb="9" eb="11">
      <t>セキニン</t>
    </rPh>
    <rPh sb="11" eb="13">
      <t>ホケン</t>
    </rPh>
    <phoneticPr fontId="42"/>
  </si>
  <si>
    <t>　　⑭　任意保険</t>
    <rPh sb="4" eb="6">
      <t>ニンイ</t>
    </rPh>
    <rPh sb="6" eb="8">
      <t>ホケン</t>
    </rPh>
    <phoneticPr fontId="42"/>
  </si>
  <si>
    <t>　　⑮　第三者直接求償</t>
    <rPh sb="4" eb="7">
      <t>ダイサンシャ</t>
    </rPh>
    <rPh sb="7" eb="9">
      <t>チョクセツ</t>
    </rPh>
    <rPh sb="9" eb="11">
      <t>キュウショウ</t>
    </rPh>
    <phoneticPr fontId="42"/>
  </si>
  <si>
    <t>　　⑯　個人賠償責任保険</t>
    <rPh sb="4" eb="6">
      <t>コジン</t>
    </rPh>
    <rPh sb="6" eb="8">
      <t>バイショウ</t>
    </rPh>
    <rPh sb="8" eb="10">
      <t>セキニン</t>
    </rPh>
    <rPh sb="10" eb="12">
      <t>ホケン</t>
    </rPh>
    <phoneticPr fontId="42"/>
  </si>
  <si>
    <t>　　⑰　第三者直接求償</t>
    <rPh sb="4" eb="7">
      <t>ダイサンシャ</t>
    </rPh>
    <rPh sb="7" eb="9">
      <t>チョクセツ</t>
    </rPh>
    <rPh sb="9" eb="11">
      <t>キュウショウ</t>
    </rPh>
    <phoneticPr fontId="42"/>
  </si>
  <si>
    <t>⑱　小計</t>
    <rPh sb="2" eb="4">
      <t>ショウケイ</t>
    </rPh>
    <phoneticPr fontId="42"/>
  </si>
  <si>
    <t>調定額</t>
    <rPh sb="0" eb="2">
      <t>チョウテイ</t>
    </rPh>
    <phoneticPr fontId="42"/>
  </si>
  <si>
    <t>⑲　業務上傷病</t>
    <rPh sb="2" eb="5">
      <t>ギョウムジョウ</t>
    </rPh>
    <rPh sb="5" eb="7">
      <t>ショウビョウ</t>
    </rPh>
    <phoneticPr fontId="42"/>
  </si>
  <si>
    <t>⑳　公害健康被害</t>
    <rPh sb="2" eb="4">
      <t>コウガイ</t>
    </rPh>
    <rPh sb="4" eb="6">
      <t>ケンコウ</t>
    </rPh>
    <rPh sb="6" eb="8">
      <t>ヒガイ</t>
    </rPh>
    <phoneticPr fontId="42"/>
  </si>
  <si>
    <t>㉒　第三者直接求償</t>
    <rPh sb="2" eb="5">
      <t>ダイサンシャ</t>
    </rPh>
    <rPh sb="5" eb="7">
      <t>チョクセツ</t>
    </rPh>
    <rPh sb="7" eb="9">
      <t>キュウショウ</t>
    </rPh>
    <phoneticPr fontId="30"/>
  </si>
  <si>
    <t>㉑　個人賠償責任保険等</t>
    <rPh sb="2" eb="4">
      <t>コジン</t>
    </rPh>
    <rPh sb="4" eb="6">
      <t>バイショウ</t>
    </rPh>
    <rPh sb="6" eb="8">
      <t>セキニン</t>
    </rPh>
    <rPh sb="8" eb="10">
      <t>ホケン</t>
    </rPh>
    <rPh sb="10" eb="11">
      <t>トウ</t>
    </rPh>
    <phoneticPr fontId="30"/>
  </si>
  <si>
    <t>㉓　合計</t>
    <rPh sb="2" eb="4">
      <t>ゴウケイ</t>
    </rPh>
    <phoneticPr fontId="42"/>
  </si>
  <si>
    <t>㉔金額</t>
    <rPh sb="1" eb="3">
      <t>キンガク</t>
    </rPh>
    <phoneticPr fontId="42"/>
  </si>
  <si>
    <t>㉔／㉓（％）</t>
    <phoneticPr fontId="42"/>
  </si>
  <si>
    <t>合計</t>
  </si>
  <si>
    <t>　　　交　　　通　　　事　　　故</t>
  </si>
  <si>
    <t>⑬　自動車賠償責任保険</t>
  </si>
  <si>
    <t>⑭任意保険</t>
  </si>
  <si>
    <t>調定額（千円）</t>
  </si>
  <si>
    <t>収納額（千円）</t>
  </si>
  <si>
    <t>滞納額（千円）</t>
  </si>
  <si>
    <t>不納欠損額（千円）</t>
  </si>
  <si>
    <t>調定額のうち収納額</t>
    <rPh sb="0" eb="2">
      <t>チョウテイ</t>
    </rPh>
    <rPh sb="2" eb="3">
      <t>ガク</t>
    </rPh>
    <rPh sb="6" eb="8">
      <t>シュウノウ</t>
    </rPh>
    <rPh sb="8" eb="9">
      <t>ガク</t>
    </rPh>
    <phoneticPr fontId="42"/>
  </si>
  <si>
    <r>
      <t>（２）第三者行為求償事務（診療報酬明細書点検調査</t>
    </r>
    <r>
      <rPr>
        <b/>
        <sz val="11"/>
        <color rgb="FFFF0000"/>
        <rFont val="ＭＳ Ｐゴシック"/>
        <family val="3"/>
        <charset val="128"/>
        <scheme val="minor"/>
      </rPr>
      <t>以外</t>
    </r>
    <r>
      <rPr>
        <sz val="11"/>
        <color theme="1"/>
        <rFont val="ＭＳ Ｐゴシック"/>
        <family val="2"/>
        <charset val="128"/>
        <scheme val="minor"/>
      </rPr>
      <t>分）</t>
    </r>
    <rPh sb="3" eb="6">
      <t>ダイサンシャ</t>
    </rPh>
    <rPh sb="6" eb="8">
      <t>コウイ</t>
    </rPh>
    <rPh sb="8" eb="10">
      <t>キュウショウ</t>
    </rPh>
    <rPh sb="10" eb="12">
      <t>ジム</t>
    </rPh>
    <rPh sb="13" eb="15">
      <t>シンリョウ</t>
    </rPh>
    <rPh sb="15" eb="17">
      <t>ホウシュウ</t>
    </rPh>
    <rPh sb="17" eb="20">
      <t>メイサイショ</t>
    </rPh>
    <rPh sb="20" eb="22">
      <t>テンケン</t>
    </rPh>
    <rPh sb="22" eb="24">
      <t>チョウサ</t>
    </rPh>
    <rPh sb="24" eb="26">
      <t>イガイ</t>
    </rPh>
    <rPh sb="26" eb="27">
      <t>ブン</t>
    </rPh>
    <phoneticPr fontId="42"/>
  </si>
  <si>
    <t>様式９－２</t>
    <phoneticPr fontId="30"/>
  </si>
  <si>
    <t>様式９-１</t>
    <rPh sb="0" eb="2">
      <t>ヨウシキ</t>
    </rPh>
    <phoneticPr fontId="30"/>
  </si>
  <si>
    <t>都道府県 - 保険者番号</t>
    <rPh sb="0" eb="4">
      <t>トドウフケン</t>
    </rPh>
    <rPh sb="7" eb="10">
      <t>ホケンシャ</t>
    </rPh>
    <rPh sb="10" eb="12">
      <t>バンゴウ</t>
    </rPh>
    <phoneticPr fontId="42"/>
  </si>
  <si>
    <t>都道府県名</t>
    <rPh sb="0" eb="4">
      <t>トドウフケン</t>
    </rPh>
    <rPh sb="4" eb="5">
      <t>ナ</t>
    </rPh>
    <phoneticPr fontId="42"/>
  </si>
  <si>
    <t>保険者名</t>
    <rPh sb="0" eb="3">
      <t>ホケンシャ</t>
    </rPh>
    <rPh sb="3" eb="4">
      <t>ナ</t>
    </rPh>
    <phoneticPr fontId="42"/>
  </si>
  <si>
    <t>Ⅰ．実施体制</t>
    <rPh sb="2" eb="4">
      <t>ジッシ</t>
    </rPh>
    <rPh sb="4" eb="6">
      <t>タイセイ</t>
    </rPh>
    <phoneticPr fontId="42"/>
  </si>
  <si>
    <t xml:space="preserve"> １.国保主管課での担当職員数</t>
    <rPh sb="3" eb="4">
      <t>クニ</t>
    </rPh>
    <rPh sb="5" eb="7">
      <t>シュカン</t>
    </rPh>
    <rPh sb="7" eb="8">
      <t>カ</t>
    </rPh>
    <rPh sb="10" eb="12">
      <t>タントウ</t>
    </rPh>
    <rPh sb="12" eb="15">
      <t>ショクインスウ</t>
    </rPh>
    <phoneticPr fontId="42"/>
  </si>
  <si>
    <t>第三者行為求償事務担当職員数</t>
    <rPh sb="0" eb="3">
      <t>ダイサンシャ</t>
    </rPh>
    <rPh sb="3" eb="5">
      <t>コウイ</t>
    </rPh>
    <rPh sb="5" eb="7">
      <t>キュウショウ</t>
    </rPh>
    <rPh sb="7" eb="9">
      <t>ジム</t>
    </rPh>
    <rPh sb="9" eb="11">
      <t>タントウ</t>
    </rPh>
    <rPh sb="11" eb="14">
      <t>ショクインスウ</t>
    </rPh>
    <phoneticPr fontId="42"/>
  </si>
  <si>
    <t>職員数</t>
    <rPh sb="0" eb="1">
      <t>ショク</t>
    </rPh>
    <rPh sb="1" eb="2">
      <t>イン</t>
    </rPh>
    <rPh sb="2" eb="3">
      <t>スウ</t>
    </rPh>
    <phoneticPr fontId="42"/>
  </si>
  <si>
    <t>（再掲）損保ＯＢ</t>
    <rPh sb="1" eb="3">
      <t>サイケイ</t>
    </rPh>
    <rPh sb="4" eb="6">
      <t>ソンポ</t>
    </rPh>
    <phoneticPr fontId="42"/>
  </si>
  <si>
    <t>（専任）</t>
    <rPh sb="1" eb="3">
      <t>センニン</t>
    </rPh>
    <phoneticPr fontId="42"/>
  </si>
  <si>
    <t>（兼任）</t>
    <rPh sb="1" eb="3">
      <t>ケンニン</t>
    </rPh>
    <phoneticPr fontId="42"/>
  </si>
  <si>
    <r>
      <t>（注）国保主管課内において、第三者行為求償事務に携わる</t>
    </r>
    <r>
      <rPr>
        <u/>
        <sz val="9"/>
        <color rgb="FFFF0000"/>
        <rFont val="HG丸ｺﾞｼｯｸM-PRO"/>
        <family val="3"/>
        <charset val="128"/>
      </rPr>
      <t>全人数を計上すること。</t>
    </r>
    <rPh sb="3" eb="5">
      <t>コクホ</t>
    </rPh>
    <rPh sb="5" eb="7">
      <t>シュカン</t>
    </rPh>
    <rPh sb="7" eb="8">
      <t>カ</t>
    </rPh>
    <rPh sb="8" eb="9">
      <t>ナイ</t>
    </rPh>
    <rPh sb="14" eb="17">
      <t>ダイサンシャ</t>
    </rPh>
    <rPh sb="17" eb="19">
      <t>コウイ</t>
    </rPh>
    <rPh sb="19" eb="21">
      <t>キュウショウ</t>
    </rPh>
    <rPh sb="21" eb="23">
      <t>ジム</t>
    </rPh>
    <rPh sb="27" eb="28">
      <t>ゼン</t>
    </rPh>
    <rPh sb="28" eb="30">
      <t>ニンズウ</t>
    </rPh>
    <rPh sb="31" eb="33">
      <t>ケイジョウ</t>
    </rPh>
    <phoneticPr fontId="42"/>
  </si>
  <si>
    <t xml:space="preserve"> ２．区・支所での担当職員数</t>
    <rPh sb="3" eb="4">
      <t>ク</t>
    </rPh>
    <rPh sb="5" eb="7">
      <t>シショ</t>
    </rPh>
    <rPh sb="9" eb="11">
      <t>タントウ</t>
    </rPh>
    <rPh sb="11" eb="14">
      <t>ショクインスウ</t>
    </rPh>
    <phoneticPr fontId="42"/>
  </si>
  <si>
    <r>
      <t>（注）区・支所において、第三者行為求償事務に携わる</t>
    </r>
    <r>
      <rPr>
        <u/>
        <sz val="9"/>
        <color rgb="FFFF0000"/>
        <rFont val="HG丸ｺﾞｼｯｸM-PRO"/>
        <family val="3"/>
        <charset val="128"/>
      </rPr>
      <t>全人数を計上すること。</t>
    </r>
    <rPh sb="3" eb="4">
      <t>ク</t>
    </rPh>
    <rPh sb="5" eb="7">
      <t>シショ</t>
    </rPh>
    <rPh sb="19" eb="21">
      <t>ジム</t>
    </rPh>
    <rPh sb="25" eb="26">
      <t>ゼン</t>
    </rPh>
    <rPh sb="26" eb="28">
      <t>ニンズウ</t>
    </rPh>
    <rPh sb="29" eb="31">
      <t>ケイジョウ</t>
    </rPh>
    <phoneticPr fontId="42"/>
  </si>
  <si>
    <t xml:space="preserve"> ３．国保主管課以外（区・支所除く）での担当職員数</t>
    <rPh sb="3" eb="5">
      <t>コクホ</t>
    </rPh>
    <rPh sb="5" eb="7">
      <t>シュカン</t>
    </rPh>
    <rPh sb="7" eb="8">
      <t>カ</t>
    </rPh>
    <rPh sb="8" eb="10">
      <t>イガイ</t>
    </rPh>
    <rPh sb="11" eb="12">
      <t>ク</t>
    </rPh>
    <rPh sb="13" eb="15">
      <t>シショ</t>
    </rPh>
    <rPh sb="15" eb="16">
      <t>ノゾ</t>
    </rPh>
    <rPh sb="20" eb="22">
      <t>タントウ</t>
    </rPh>
    <rPh sb="22" eb="25">
      <t>ショクインスウ</t>
    </rPh>
    <phoneticPr fontId="42"/>
  </si>
  <si>
    <r>
      <t>（注）国保主管課及び、区・支所以外の課において、第三者行為求償事務に携わる</t>
    </r>
    <r>
      <rPr>
        <u/>
        <sz val="9"/>
        <color rgb="FFFF0000"/>
        <rFont val="HG丸ｺﾞｼｯｸM-PRO"/>
        <family val="3"/>
        <charset val="128"/>
      </rPr>
      <t>全人数を計上すること。</t>
    </r>
    <rPh sb="3" eb="5">
      <t>コクホ</t>
    </rPh>
    <rPh sb="5" eb="8">
      <t>シュカンカ</t>
    </rPh>
    <rPh sb="8" eb="9">
      <t>オヨ</t>
    </rPh>
    <rPh sb="11" eb="12">
      <t>ク</t>
    </rPh>
    <rPh sb="13" eb="15">
      <t>シショ</t>
    </rPh>
    <rPh sb="15" eb="17">
      <t>イガイ</t>
    </rPh>
    <rPh sb="18" eb="19">
      <t>カ</t>
    </rPh>
    <rPh sb="31" eb="33">
      <t>ジム</t>
    </rPh>
    <rPh sb="37" eb="38">
      <t>ゼン</t>
    </rPh>
    <rPh sb="38" eb="40">
      <t>ニンズウ</t>
    </rPh>
    <rPh sb="41" eb="43">
      <t>ケイジョウ</t>
    </rPh>
    <phoneticPr fontId="42"/>
  </si>
  <si>
    <t>①委託の有無</t>
    <rPh sb="1" eb="3">
      <t>イタク</t>
    </rPh>
    <rPh sb="4" eb="6">
      <t>ウム</t>
    </rPh>
    <phoneticPr fontId="30"/>
  </si>
  <si>
    <t>②委託先（①の回答が｢委託有り｣の場合のみ回答）</t>
    <rPh sb="1" eb="4">
      <t>イタクサキ</t>
    </rPh>
    <rPh sb="7" eb="9">
      <t>カイトウ</t>
    </rPh>
    <rPh sb="11" eb="13">
      <t>イタク</t>
    </rPh>
    <rPh sb="13" eb="14">
      <t>ア</t>
    </rPh>
    <rPh sb="17" eb="19">
      <t>バアイ</t>
    </rPh>
    <rPh sb="21" eb="23">
      <t>カイトウ</t>
    </rPh>
    <phoneticPr fontId="30"/>
  </si>
  <si>
    <t>委託有り</t>
    <rPh sb="0" eb="2">
      <t>イタク</t>
    </rPh>
    <rPh sb="2" eb="3">
      <t>ア</t>
    </rPh>
    <phoneticPr fontId="42"/>
  </si>
  <si>
    <t>国  保  連</t>
    <rPh sb="0" eb="1">
      <t>クニ</t>
    </rPh>
    <rPh sb="3" eb="4">
      <t>タモツ</t>
    </rPh>
    <rPh sb="6" eb="7">
      <t>レン</t>
    </rPh>
    <phoneticPr fontId="42"/>
  </si>
  <si>
    <t>委託先名称（国保連以外の場合のみ記載）</t>
    <rPh sb="0" eb="3">
      <t>イタクサキ</t>
    </rPh>
    <rPh sb="3" eb="5">
      <t>メイショウ</t>
    </rPh>
    <rPh sb="6" eb="8">
      <t>コクホ</t>
    </rPh>
    <rPh sb="8" eb="9">
      <t>レン</t>
    </rPh>
    <rPh sb="9" eb="11">
      <t>イガイ</t>
    </rPh>
    <rPh sb="12" eb="14">
      <t>バアイ</t>
    </rPh>
    <rPh sb="16" eb="18">
      <t>キサイ</t>
    </rPh>
    <phoneticPr fontId="42"/>
  </si>
  <si>
    <t>委託無し</t>
    <rPh sb="0" eb="2">
      <t>イタク</t>
    </rPh>
    <rPh sb="2" eb="3">
      <t>ナ</t>
    </rPh>
    <phoneticPr fontId="42"/>
  </si>
  <si>
    <t>国保連以外</t>
    <rPh sb="0" eb="2">
      <t>コクホ</t>
    </rPh>
    <rPh sb="2" eb="3">
      <t>レン</t>
    </rPh>
    <rPh sb="3" eb="5">
      <t>イガイ</t>
    </rPh>
    <phoneticPr fontId="42"/>
  </si>
  <si>
    <t>（注）委託先が国保連以外の場合は委託先名称を必ず記載すること。</t>
    <rPh sb="3" eb="6">
      <t>イタクサキ</t>
    </rPh>
    <rPh sb="7" eb="9">
      <t>コクホ</t>
    </rPh>
    <rPh sb="9" eb="10">
      <t>レン</t>
    </rPh>
    <rPh sb="10" eb="12">
      <t>イガイ</t>
    </rPh>
    <rPh sb="13" eb="15">
      <t>バアイ</t>
    </rPh>
    <rPh sb="16" eb="19">
      <t>イタクサキ</t>
    </rPh>
    <rPh sb="19" eb="21">
      <t>メイショウ</t>
    </rPh>
    <rPh sb="22" eb="23">
      <t>カナラ</t>
    </rPh>
    <rPh sb="24" eb="26">
      <t>キサイ</t>
    </rPh>
    <phoneticPr fontId="42"/>
  </si>
  <si>
    <t>Ⅱ．実施状況</t>
    <rPh sb="2" eb="4">
      <t>ジッシ</t>
    </rPh>
    <rPh sb="4" eb="6">
      <t>ジョウキョウ</t>
    </rPh>
    <phoneticPr fontId="42"/>
  </si>
  <si>
    <t>１．基本的な求償事務</t>
    <rPh sb="2" eb="4">
      <t>キホン</t>
    </rPh>
    <rPh sb="4" eb="5">
      <t>テキ</t>
    </rPh>
    <rPh sb="6" eb="8">
      <t>キュウショウ</t>
    </rPh>
    <rPh sb="8" eb="10">
      <t>ジム</t>
    </rPh>
    <phoneticPr fontId="42"/>
  </si>
  <si>
    <t>基本的な求償事務の内容</t>
    <rPh sb="0" eb="2">
      <t>キホン</t>
    </rPh>
    <rPh sb="2" eb="3">
      <t>テキ</t>
    </rPh>
    <rPh sb="4" eb="6">
      <t>キュウショウ</t>
    </rPh>
    <rPh sb="6" eb="8">
      <t>ジム</t>
    </rPh>
    <rPh sb="9" eb="11">
      <t>ナイヨウ</t>
    </rPh>
    <phoneticPr fontId="42"/>
  </si>
  <si>
    <t>職員</t>
    <rPh sb="0" eb="2">
      <t>ショクイン</t>
    </rPh>
    <phoneticPr fontId="42"/>
  </si>
  <si>
    <t>損保ＯＢ</t>
    <rPh sb="0" eb="2">
      <t>ソンポ</t>
    </rPh>
    <phoneticPr fontId="42"/>
  </si>
  <si>
    <t>委託</t>
    <rPh sb="0" eb="2">
      <t>イタク</t>
    </rPh>
    <phoneticPr fontId="42"/>
  </si>
  <si>
    <t>実施項目の担当職員等に「○」</t>
    <rPh sb="0" eb="2">
      <t>ジッシ</t>
    </rPh>
    <rPh sb="2" eb="4">
      <t>コウモク</t>
    </rPh>
    <phoneticPr fontId="42"/>
  </si>
  <si>
    <t>被害届受理前</t>
    <rPh sb="0" eb="3">
      <t>ヒガイトドケ</t>
    </rPh>
    <rPh sb="3" eb="5">
      <t>ジュリ</t>
    </rPh>
    <rPh sb="5" eb="6">
      <t>マエ</t>
    </rPh>
    <phoneticPr fontId="42"/>
  </si>
  <si>
    <t>国保連作成のリスト（第三者行為が疑われる者）の活用</t>
    <rPh sb="0" eb="2">
      <t>コクホ</t>
    </rPh>
    <rPh sb="2" eb="3">
      <t>レン</t>
    </rPh>
    <rPh sb="3" eb="5">
      <t>サクセイ</t>
    </rPh>
    <rPh sb="10" eb="13">
      <t>ダイサンシャ</t>
    </rPh>
    <rPh sb="13" eb="15">
      <t>コウイ</t>
    </rPh>
    <rPh sb="16" eb="17">
      <t>ウタガ</t>
    </rPh>
    <rPh sb="20" eb="21">
      <t>シャ</t>
    </rPh>
    <rPh sb="23" eb="25">
      <t>カツヨウ</t>
    </rPh>
    <phoneticPr fontId="42"/>
  </si>
  <si>
    <t>第三者行為が疑われるレセプトの抽出（レセプト点検）</t>
    <rPh sb="0" eb="3">
      <t>ダイサンシャ</t>
    </rPh>
    <rPh sb="3" eb="5">
      <t>コウイ</t>
    </rPh>
    <rPh sb="6" eb="7">
      <t>ウタガ</t>
    </rPh>
    <rPh sb="15" eb="17">
      <t>チュウシュツ</t>
    </rPh>
    <rPh sb="22" eb="24">
      <t>テンケン</t>
    </rPh>
    <phoneticPr fontId="42"/>
  </si>
  <si>
    <t>被保険者への照会、調査等</t>
    <rPh sb="0" eb="4">
      <t>ヒホケンシャ</t>
    </rPh>
    <rPh sb="6" eb="8">
      <t>ショウカイ</t>
    </rPh>
    <rPh sb="9" eb="11">
      <t>チョウサ</t>
    </rPh>
    <rPh sb="11" eb="12">
      <t>トウ</t>
    </rPh>
    <phoneticPr fontId="42"/>
  </si>
  <si>
    <t>被害届の提出励行</t>
    <rPh sb="0" eb="3">
      <t>ヒガイトドケ</t>
    </rPh>
    <rPh sb="4" eb="6">
      <t>テイシュツ</t>
    </rPh>
    <rPh sb="6" eb="8">
      <t>レイコウ</t>
    </rPh>
    <phoneticPr fontId="42"/>
  </si>
  <si>
    <t>被害届受理後</t>
    <rPh sb="0" eb="3">
      <t>ヒガイトドケ</t>
    </rPh>
    <rPh sb="3" eb="5">
      <t>ジュリ</t>
    </rPh>
    <rPh sb="5" eb="6">
      <t>ゴ</t>
    </rPh>
    <phoneticPr fontId="42"/>
  </si>
  <si>
    <t>被害状況等の確認（資格確認、レセ確認等）</t>
    <rPh sb="0" eb="2">
      <t>ヒガイ</t>
    </rPh>
    <rPh sb="2" eb="4">
      <t>ジョウキョウ</t>
    </rPh>
    <rPh sb="4" eb="5">
      <t>トウ</t>
    </rPh>
    <rPh sb="6" eb="8">
      <t>カクニン</t>
    </rPh>
    <rPh sb="9" eb="11">
      <t>シカク</t>
    </rPh>
    <rPh sb="11" eb="13">
      <t>カクニン</t>
    </rPh>
    <rPh sb="16" eb="18">
      <t>カクニン</t>
    </rPh>
    <rPh sb="18" eb="19">
      <t>トウ</t>
    </rPh>
    <phoneticPr fontId="42"/>
  </si>
  <si>
    <t>第三者求償の可否判断</t>
    <rPh sb="0" eb="3">
      <t>ダイサンシャ</t>
    </rPh>
    <rPh sb="3" eb="5">
      <t>キュウショウ</t>
    </rPh>
    <rPh sb="6" eb="8">
      <t>カヒ</t>
    </rPh>
    <rPh sb="8" eb="10">
      <t>ハンダン</t>
    </rPh>
    <phoneticPr fontId="42"/>
  </si>
  <si>
    <t>第三者への事実確認（損保とのやりとり等）</t>
    <rPh sb="0" eb="3">
      <t>ダイサンシャ</t>
    </rPh>
    <rPh sb="5" eb="7">
      <t>ジジツ</t>
    </rPh>
    <rPh sb="7" eb="9">
      <t>カクニン</t>
    </rPh>
    <rPh sb="10" eb="12">
      <t>ソンポ</t>
    </rPh>
    <rPh sb="18" eb="19">
      <t>トウ</t>
    </rPh>
    <phoneticPr fontId="42"/>
  </si>
  <si>
    <t>第三者への求償額の確認（被保険者治療状況等の確認）</t>
    <rPh sb="0" eb="3">
      <t>ダイサンシャ</t>
    </rPh>
    <rPh sb="5" eb="7">
      <t>キュウショウ</t>
    </rPh>
    <rPh sb="7" eb="8">
      <t>ガク</t>
    </rPh>
    <rPh sb="9" eb="11">
      <t>カクニン</t>
    </rPh>
    <rPh sb="12" eb="16">
      <t>ヒホケンシャ</t>
    </rPh>
    <rPh sb="16" eb="18">
      <t>チリョウ</t>
    </rPh>
    <rPh sb="18" eb="20">
      <t>ジョウキョウ</t>
    </rPh>
    <rPh sb="20" eb="21">
      <t>トウ</t>
    </rPh>
    <rPh sb="22" eb="24">
      <t>カクニン</t>
    </rPh>
    <phoneticPr fontId="42"/>
  </si>
  <si>
    <t>第三者への求償（求償額の調査決定、請求等）</t>
    <rPh sb="0" eb="3">
      <t>ダイサンシャ</t>
    </rPh>
    <rPh sb="5" eb="7">
      <t>キュウショウ</t>
    </rPh>
    <rPh sb="8" eb="10">
      <t>キュウショウ</t>
    </rPh>
    <rPh sb="10" eb="11">
      <t>ガク</t>
    </rPh>
    <rPh sb="12" eb="14">
      <t>チョウサ</t>
    </rPh>
    <rPh sb="14" eb="16">
      <t>ケッテイ</t>
    </rPh>
    <rPh sb="17" eb="19">
      <t>セイキュウ</t>
    </rPh>
    <rPh sb="19" eb="20">
      <t>トウ</t>
    </rPh>
    <phoneticPr fontId="42"/>
  </si>
  <si>
    <t>損害賠償額の収納（加害者直接請求分も含む）</t>
    <rPh sb="0" eb="2">
      <t>ソンガイ</t>
    </rPh>
    <rPh sb="2" eb="5">
      <t>バイショウガク</t>
    </rPh>
    <rPh sb="6" eb="8">
      <t>シュウノウ</t>
    </rPh>
    <rPh sb="9" eb="12">
      <t>カガイシャ</t>
    </rPh>
    <rPh sb="12" eb="14">
      <t>チョクセツ</t>
    </rPh>
    <rPh sb="14" eb="16">
      <t>セイキュウ</t>
    </rPh>
    <rPh sb="16" eb="17">
      <t>ブン</t>
    </rPh>
    <rPh sb="18" eb="19">
      <t>フク</t>
    </rPh>
    <phoneticPr fontId="42"/>
  </si>
  <si>
    <t>訴訟手続</t>
    <rPh sb="0" eb="2">
      <t>ソショウ</t>
    </rPh>
    <rPh sb="2" eb="4">
      <t>テツヅ</t>
    </rPh>
    <phoneticPr fontId="42"/>
  </si>
  <si>
    <t>（注）未実施項目は、担当（対象）職員等欄の「○」は不要。</t>
    <rPh sb="3" eb="6">
      <t>ミジッシ</t>
    </rPh>
    <rPh sb="6" eb="8">
      <t>コウモク</t>
    </rPh>
    <rPh sb="10" eb="12">
      <t>タントウ</t>
    </rPh>
    <rPh sb="13" eb="15">
      <t>タイショウ</t>
    </rPh>
    <rPh sb="16" eb="18">
      <t>ショクイン</t>
    </rPh>
    <rPh sb="18" eb="19">
      <t>トウ</t>
    </rPh>
    <rPh sb="19" eb="20">
      <t>ラン</t>
    </rPh>
    <rPh sb="25" eb="27">
      <t>フヨウ</t>
    </rPh>
    <phoneticPr fontId="42"/>
  </si>
  <si>
    <t>２．その他の取り組み</t>
    <rPh sb="4" eb="5">
      <t>タ</t>
    </rPh>
    <rPh sb="6" eb="7">
      <t>ト</t>
    </rPh>
    <rPh sb="8" eb="9">
      <t>ク</t>
    </rPh>
    <phoneticPr fontId="42"/>
  </si>
  <si>
    <t>取り組み内容</t>
    <rPh sb="0" eb="1">
      <t>ト</t>
    </rPh>
    <rPh sb="2" eb="3">
      <t>ク</t>
    </rPh>
    <rPh sb="4" eb="6">
      <t>ナイヨウ</t>
    </rPh>
    <phoneticPr fontId="42"/>
  </si>
  <si>
    <t>実施項目の担当（対象）職員等に「○」</t>
    <rPh sb="0" eb="2">
      <t>ジッシ</t>
    </rPh>
    <rPh sb="2" eb="4">
      <t>コウモク</t>
    </rPh>
    <rPh sb="8" eb="10">
      <t>タイショウ</t>
    </rPh>
    <phoneticPr fontId="42"/>
  </si>
  <si>
    <t>高額療養費（現金給付）の支給申請から抽出</t>
    <rPh sb="0" eb="2">
      <t>コウガク</t>
    </rPh>
    <rPh sb="2" eb="5">
      <t>リョウヨウヒ</t>
    </rPh>
    <rPh sb="6" eb="8">
      <t>ゲンキン</t>
    </rPh>
    <rPh sb="8" eb="10">
      <t>キュウフ</t>
    </rPh>
    <rPh sb="12" eb="14">
      <t>シキュウ</t>
    </rPh>
    <rPh sb="14" eb="16">
      <t>シンセイ</t>
    </rPh>
    <rPh sb="18" eb="20">
      <t>チュウシュツ</t>
    </rPh>
    <phoneticPr fontId="42"/>
  </si>
  <si>
    <t>療養費の支給申請から抽出</t>
    <rPh sb="0" eb="3">
      <t>リョウヨウヒ</t>
    </rPh>
    <rPh sb="4" eb="6">
      <t>シキュウ</t>
    </rPh>
    <rPh sb="6" eb="8">
      <t>シンセイ</t>
    </rPh>
    <rPh sb="10" eb="12">
      <t>チュウシュツ</t>
    </rPh>
    <phoneticPr fontId="42"/>
  </si>
  <si>
    <t>葬祭費・葬祭料の支給申請から抽出</t>
    <rPh sb="0" eb="3">
      <t>ソウサイヒ</t>
    </rPh>
    <rPh sb="4" eb="7">
      <t>ソウサイリョウ</t>
    </rPh>
    <rPh sb="8" eb="10">
      <t>シキュウ</t>
    </rPh>
    <rPh sb="10" eb="12">
      <t>シンセイ</t>
    </rPh>
    <rPh sb="14" eb="16">
      <t>チュウシュツ</t>
    </rPh>
    <phoneticPr fontId="42"/>
  </si>
  <si>
    <t>限度額適用・標準負担額減額認定証の交付申請から抽出</t>
    <rPh sb="0" eb="3">
      <t>ゲンドガク</t>
    </rPh>
    <rPh sb="3" eb="5">
      <t>テキヨウ</t>
    </rPh>
    <rPh sb="6" eb="8">
      <t>ヒョウジュン</t>
    </rPh>
    <rPh sb="8" eb="11">
      <t>フタンガク</t>
    </rPh>
    <rPh sb="11" eb="13">
      <t>ゲンガク</t>
    </rPh>
    <rPh sb="13" eb="16">
      <t>ニンテイショウ</t>
    </rPh>
    <rPh sb="17" eb="19">
      <t>コウフ</t>
    </rPh>
    <rPh sb="19" eb="21">
      <t>シンセイ</t>
    </rPh>
    <rPh sb="23" eb="25">
      <t>チュウシュツ</t>
    </rPh>
    <phoneticPr fontId="42"/>
  </si>
  <si>
    <t>被保険者から同意書取得（個人情報照会）</t>
    <rPh sb="0" eb="4">
      <t>ヒホケンシャ</t>
    </rPh>
    <rPh sb="6" eb="9">
      <t>ドウイショ</t>
    </rPh>
    <rPh sb="9" eb="11">
      <t>シュトク</t>
    </rPh>
    <rPh sb="12" eb="14">
      <t>コジン</t>
    </rPh>
    <rPh sb="14" eb="16">
      <t>ジョウホウ</t>
    </rPh>
    <rPh sb="16" eb="18">
      <t>ショウカイ</t>
    </rPh>
    <phoneticPr fontId="42"/>
  </si>
  <si>
    <t>新聞等の各種報道を確認</t>
    <rPh sb="0" eb="2">
      <t>シンブン</t>
    </rPh>
    <rPh sb="2" eb="3">
      <t>トウ</t>
    </rPh>
    <rPh sb="4" eb="6">
      <t>カクシュ</t>
    </rPh>
    <rPh sb="6" eb="8">
      <t>ホウドウ</t>
    </rPh>
    <rPh sb="9" eb="11">
      <t>カクニン</t>
    </rPh>
    <phoneticPr fontId="42"/>
  </si>
  <si>
    <t>警察との連携（情報提供の覚書等）</t>
    <rPh sb="0" eb="2">
      <t>ケイサツ</t>
    </rPh>
    <rPh sb="4" eb="6">
      <t>レンケイ</t>
    </rPh>
    <rPh sb="7" eb="9">
      <t>ジョウホウ</t>
    </rPh>
    <rPh sb="9" eb="11">
      <t>テイキョウ</t>
    </rPh>
    <rPh sb="12" eb="14">
      <t>オボエガキ</t>
    </rPh>
    <rPh sb="14" eb="15">
      <t>トウ</t>
    </rPh>
    <phoneticPr fontId="42"/>
  </si>
  <si>
    <t>消防との連携（情報提供の覚書等）</t>
    <rPh sb="0" eb="2">
      <t>ショウボウ</t>
    </rPh>
    <rPh sb="4" eb="6">
      <t>レンケイ</t>
    </rPh>
    <rPh sb="7" eb="9">
      <t>ジョウホウ</t>
    </rPh>
    <rPh sb="9" eb="11">
      <t>テイキョウ</t>
    </rPh>
    <rPh sb="12" eb="14">
      <t>オボエガキ</t>
    </rPh>
    <rPh sb="14" eb="15">
      <t>トウ</t>
    </rPh>
    <phoneticPr fontId="42"/>
  </si>
  <si>
    <t>消費生活センター、保健所との連携（情報提供の覚書等）</t>
    <rPh sb="0" eb="2">
      <t>ショウヒ</t>
    </rPh>
    <rPh sb="2" eb="4">
      <t>セイカツ</t>
    </rPh>
    <rPh sb="9" eb="12">
      <t>ホケンショ</t>
    </rPh>
    <rPh sb="14" eb="16">
      <t>レンケイ</t>
    </rPh>
    <rPh sb="17" eb="19">
      <t>ジョウホウ</t>
    </rPh>
    <rPh sb="19" eb="21">
      <t>テイキョウ</t>
    </rPh>
    <rPh sb="22" eb="24">
      <t>オボエガキ</t>
    </rPh>
    <rPh sb="24" eb="25">
      <t>トウ</t>
    </rPh>
    <phoneticPr fontId="42"/>
  </si>
  <si>
    <t>その他関係行政機関との連携（情報提供等の覚書等）</t>
    <rPh sb="2" eb="3">
      <t>タ</t>
    </rPh>
    <rPh sb="3" eb="5">
      <t>カンケイ</t>
    </rPh>
    <rPh sb="5" eb="7">
      <t>ギョウセイ</t>
    </rPh>
    <rPh sb="7" eb="9">
      <t>キカン</t>
    </rPh>
    <rPh sb="11" eb="13">
      <t>レンケイ</t>
    </rPh>
    <rPh sb="14" eb="16">
      <t>ジョウホウ</t>
    </rPh>
    <rPh sb="16" eb="18">
      <t>テイキョウ</t>
    </rPh>
    <rPh sb="18" eb="19">
      <t>トウ</t>
    </rPh>
    <rPh sb="20" eb="22">
      <t>オボエガキ</t>
    </rPh>
    <rPh sb="22" eb="23">
      <t>トウ</t>
    </rPh>
    <phoneticPr fontId="42"/>
  </si>
  <si>
    <t>医療機関等との連携（届出勧奨・情報提供の覚書等）</t>
    <rPh sb="0" eb="2">
      <t>イリョウ</t>
    </rPh>
    <rPh sb="2" eb="4">
      <t>キカン</t>
    </rPh>
    <rPh sb="4" eb="5">
      <t>トウ</t>
    </rPh>
    <rPh sb="7" eb="9">
      <t>レンケイ</t>
    </rPh>
    <rPh sb="10" eb="11">
      <t>トド</t>
    </rPh>
    <rPh sb="11" eb="12">
      <t>デ</t>
    </rPh>
    <rPh sb="12" eb="14">
      <t>カンショウ</t>
    </rPh>
    <rPh sb="15" eb="17">
      <t>ジョウホウ</t>
    </rPh>
    <rPh sb="17" eb="19">
      <t>テイキョウ</t>
    </rPh>
    <rPh sb="20" eb="22">
      <t>オボエガキ</t>
    </rPh>
    <rPh sb="22" eb="23">
      <t>トウ</t>
    </rPh>
    <phoneticPr fontId="42"/>
  </si>
  <si>
    <t>国保連作成マニュアルの活用</t>
    <rPh sb="0" eb="2">
      <t>コクホ</t>
    </rPh>
    <rPh sb="2" eb="3">
      <t>レン</t>
    </rPh>
    <rPh sb="3" eb="5">
      <t>サクセイ</t>
    </rPh>
    <rPh sb="11" eb="13">
      <t>カツヨウ</t>
    </rPh>
    <phoneticPr fontId="42"/>
  </si>
  <si>
    <t>研修、勉強会への参加</t>
    <rPh sb="0" eb="2">
      <t>ケンシュウ</t>
    </rPh>
    <rPh sb="3" eb="6">
      <t>ベンキョウカイ</t>
    </rPh>
    <rPh sb="8" eb="10">
      <t>サンカ</t>
    </rPh>
    <phoneticPr fontId="42"/>
  </si>
  <si>
    <t>３．広報事業の実施状況</t>
    <rPh sb="2" eb="4">
      <t>コウホウ</t>
    </rPh>
    <rPh sb="4" eb="6">
      <t>ジギョウ</t>
    </rPh>
    <rPh sb="7" eb="9">
      <t>ジッシ</t>
    </rPh>
    <rPh sb="9" eb="11">
      <t>ジョウキョウ</t>
    </rPh>
    <phoneticPr fontId="42"/>
  </si>
  <si>
    <t>広報事業（当てはまるもの全てに「○」）</t>
    <rPh sb="0" eb="2">
      <t>コウホウ</t>
    </rPh>
    <rPh sb="2" eb="4">
      <t>ジギョウ</t>
    </rPh>
    <rPh sb="5" eb="6">
      <t>ア</t>
    </rPh>
    <rPh sb="12" eb="13">
      <t>スベ</t>
    </rPh>
    <phoneticPr fontId="42"/>
  </si>
  <si>
    <t>機関誌</t>
    <rPh sb="0" eb="3">
      <t>キカンシ</t>
    </rPh>
    <phoneticPr fontId="42"/>
  </si>
  <si>
    <t>ホームページ</t>
    <phoneticPr fontId="42"/>
  </si>
  <si>
    <t>ポスター</t>
    <phoneticPr fontId="42"/>
  </si>
  <si>
    <t>医療費通知等の送付物の活用</t>
    <rPh sb="0" eb="3">
      <t>イリョウヒ</t>
    </rPh>
    <rPh sb="3" eb="5">
      <t>ツウチ</t>
    </rPh>
    <rPh sb="5" eb="6">
      <t>トウ</t>
    </rPh>
    <rPh sb="7" eb="9">
      <t>ソウフ</t>
    </rPh>
    <rPh sb="9" eb="10">
      <t>ブツ</t>
    </rPh>
    <rPh sb="11" eb="13">
      <t>カツヨウ</t>
    </rPh>
    <phoneticPr fontId="42"/>
  </si>
  <si>
    <t>（注）未実施項目は「○」は不要。</t>
    <rPh sb="3" eb="6">
      <t>ミジッシ</t>
    </rPh>
    <rPh sb="6" eb="8">
      <t>コウモク</t>
    </rPh>
    <rPh sb="13" eb="15">
      <t>フヨウ</t>
    </rPh>
    <phoneticPr fontId="42"/>
  </si>
  <si>
    <t>活用実績（当てはまるもの全てに「○」）</t>
    <rPh sb="0" eb="2">
      <t>カツヨウ</t>
    </rPh>
    <rPh sb="2" eb="4">
      <t>ジッセキ</t>
    </rPh>
    <rPh sb="5" eb="6">
      <t>ア</t>
    </rPh>
    <rPh sb="12" eb="13">
      <t>スベ</t>
    </rPh>
    <phoneticPr fontId="42"/>
  </si>
  <si>
    <t>メールでの相談</t>
    <rPh sb="5" eb="7">
      <t>ソウダン</t>
    </rPh>
    <phoneticPr fontId="42"/>
  </si>
  <si>
    <t>対面での相談</t>
    <rPh sb="0" eb="2">
      <t>タイメン</t>
    </rPh>
    <rPh sb="4" eb="6">
      <t>ソウダン</t>
    </rPh>
    <phoneticPr fontId="42"/>
  </si>
  <si>
    <t>研修、勉強会の実施</t>
    <rPh sb="0" eb="2">
      <t>ケンシュウ</t>
    </rPh>
    <rPh sb="3" eb="6">
      <t>ベンキョウカイ</t>
    </rPh>
    <rPh sb="7" eb="9">
      <t>ジッシ</t>
    </rPh>
    <phoneticPr fontId="42"/>
  </si>
  <si>
    <t>県番号</t>
    <rPh sb="0" eb="1">
      <t>ケン</t>
    </rPh>
    <rPh sb="1" eb="3">
      <t>バンゴウ</t>
    </rPh>
    <phoneticPr fontId="30"/>
  </si>
  <si>
    <t>リストから選択してください。</t>
    <rPh sb="5" eb="7">
      <t>センタク</t>
    </rPh>
    <phoneticPr fontId="30"/>
  </si>
  <si>
    <t>01001</t>
  </si>
  <si>
    <t>札幌市</t>
  </si>
  <si>
    <t>02</t>
  </si>
  <si>
    <t>青森県</t>
  </si>
  <si>
    <t>01002</t>
  </si>
  <si>
    <t>函館市</t>
  </si>
  <si>
    <t>03</t>
  </si>
  <si>
    <t>岩手県</t>
  </si>
  <si>
    <t>01003</t>
  </si>
  <si>
    <t>小樽市</t>
  </si>
  <si>
    <t>04</t>
  </si>
  <si>
    <t>宮城県</t>
  </si>
  <si>
    <t>01004</t>
  </si>
  <si>
    <t>旭川市</t>
  </si>
  <si>
    <t>05</t>
  </si>
  <si>
    <t>秋田県</t>
  </si>
  <si>
    <t>01005</t>
  </si>
  <si>
    <t>室蘭市</t>
  </si>
  <si>
    <t>06</t>
  </si>
  <si>
    <t>山形県</t>
  </si>
  <si>
    <t>01006</t>
  </si>
  <si>
    <t>釧路市</t>
  </si>
  <si>
    <t>07</t>
  </si>
  <si>
    <t>福島県</t>
  </si>
  <si>
    <t>01007</t>
  </si>
  <si>
    <t>帯広市</t>
  </si>
  <si>
    <t>08</t>
  </si>
  <si>
    <t>茨城県</t>
  </si>
  <si>
    <t>01008</t>
  </si>
  <si>
    <t>北見市</t>
  </si>
  <si>
    <t>沖縄県</t>
  </si>
  <si>
    <t>長崎県</t>
  </si>
  <si>
    <t>熊本県</t>
  </si>
  <si>
    <t>大分県</t>
  </si>
  <si>
    <t>宮崎県</t>
  </si>
  <si>
    <t>01112</t>
  </si>
  <si>
    <t>南富良野町</t>
  </si>
  <si>
    <t>01113</t>
  </si>
  <si>
    <t>占冠村</t>
  </si>
  <si>
    <t>01114</t>
  </si>
  <si>
    <t>和寒町</t>
  </si>
  <si>
    <t>01115</t>
  </si>
  <si>
    <t>剣淵町</t>
  </si>
  <si>
    <t>01118</t>
  </si>
  <si>
    <t>下川町</t>
  </si>
  <si>
    <t>01119</t>
  </si>
  <si>
    <t>美深町</t>
  </si>
  <si>
    <t>01120</t>
  </si>
  <si>
    <t>音威子府村</t>
  </si>
  <si>
    <t>01121</t>
  </si>
  <si>
    <t>中川町</t>
  </si>
  <si>
    <t>01122</t>
  </si>
  <si>
    <t>増毛町</t>
  </si>
  <si>
    <t>01123</t>
  </si>
  <si>
    <t>小平町</t>
  </si>
  <si>
    <t>01124</t>
  </si>
  <si>
    <t>苫前町</t>
  </si>
  <si>
    <t>01125</t>
  </si>
  <si>
    <t>羽幌町</t>
  </si>
  <si>
    <t>01126</t>
  </si>
  <si>
    <t>初山別村</t>
  </si>
  <si>
    <t>01127</t>
  </si>
  <si>
    <t>遠別町</t>
  </si>
  <si>
    <t>01128</t>
  </si>
  <si>
    <t>天塩町</t>
  </si>
  <si>
    <t>01129</t>
  </si>
  <si>
    <t>幌延町</t>
  </si>
  <si>
    <t>01130</t>
  </si>
  <si>
    <t>猿払村</t>
  </si>
  <si>
    <t>01131</t>
  </si>
  <si>
    <t>浜頓別町</t>
  </si>
  <si>
    <t>01132</t>
  </si>
  <si>
    <t>中頓別町</t>
  </si>
  <si>
    <t>01133</t>
  </si>
  <si>
    <t>枝幸町</t>
  </si>
  <si>
    <t>01135</t>
  </si>
  <si>
    <t>豊富町</t>
  </si>
  <si>
    <t>01136</t>
  </si>
  <si>
    <t>礼文町</t>
  </si>
  <si>
    <t>01137</t>
  </si>
  <si>
    <t>利尻町</t>
  </si>
  <si>
    <t>01138</t>
  </si>
  <si>
    <t>利尻富士町</t>
  </si>
  <si>
    <t>01140</t>
  </si>
  <si>
    <t>大空町</t>
  </si>
  <si>
    <t>01141</t>
  </si>
  <si>
    <t>美幌町</t>
  </si>
  <si>
    <t>01142</t>
  </si>
  <si>
    <t>津別町</t>
  </si>
  <si>
    <t>01143</t>
  </si>
  <si>
    <t>斜里町</t>
  </si>
  <si>
    <t>01144</t>
  </si>
  <si>
    <t>清里町</t>
  </si>
  <si>
    <t>01145</t>
  </si>
  <si>
    <t>小清水町</t>
  </si>
  <si>
    <t>01147</t>
  </si>
  <si>
    <t>訓子府町</t>
  </si>
  <si>
    <t>01148</t>
  </si>
  <si>
    <t>置戸町</t>
  </si>
  <si>
    <t>01150</t>
  </si>
  <si>
    <t>佐呂間町</t>
  </si>
  <si>
    <t>むかわ町</t>
    <rPh sb="3" eb="4">
      <t>マチ</t>
    </rPh>
    <phoneticPr fontId="69"/>
  </si>
  <si>
    <t>大雪地区広域連合</t>
    <rPh sb="0" eb="2">
      <t>タイセツ</t>
    </rPh>
    <rPh sb="2" eb="4">
      <t>チク</t>
    </rPh>
    <rPh sb="4" eb="6">
      <t>コウイキ</t>
    </rPh>
    <rPh sb="6" eb="8">
      <t>レンゴウ</t>
    </rPh>
    <phoneticPr fontId="69"/>
  </si>
  <si>
    <t>01252</t>
    <phoneticPr fontId="30"/>
  </si>
  <si>
    <t>後志広域連合</t>
    <rPh sb="0" eb="2">
      <t>シリベシ</t>
    </rPh>
    <rPh sb="2" eb="4">
      <t>コウイキ</t>
    </rPh>
    <rPh sb="4" eb="6">
      <t>レンゴウ</t>
    </rPh>
    <phoneticPr fontId="69"/>
  </si>
  <si>
    <t>盛岡市</t>
    <rPh sb="0" eb="3">
      <t>モリオカシ</t>
    </rPh>
    <phoneticPr fontId="69"/>
  </si>
  <si>
    <t>宮古市</t>
    <rPh sb="0" eb="3">
      <t>ミヤコシ</t>
    </rPh>
    <phoneticPr fontId="69"/>
  </si>
  <si>
    <t>大船渡市</t>
    <rPh sb="0" eb="4">
      <t>オオフナトシ</t>
    </rPh>
    <phoneticPr fontId="69"/>
  </si>
  <si>
    <t>奥州市</t>
    <rPh sb="0" eb="3">
      <t>オウシュウシ</t>
    </rPh>
    <phoneticPr fontId="69"/>
  </si>
  <si>
    <t>花巻市</t>
    <rPh sb="0" eb="3">
      <t>ハナマキシ</t>
    </rPh>
    <phoneticPr fontId="69"/>
  </si>
  <si>
    <t>北上市</t>
    <rPh sb="0" eb="3">
      <t>キタカミシ</t>
    </rPh>
    <phoneticPr fontId="69"/>
  </si>
  <si>
    <t>久慈市</t>
    <rPh sb="0" eb="2">
      <t>クジ</t>
    </rPh>
    <rPh sb="2" eb="3">
      <t>シ</t>
    </rPh>
    <phoneticPr fontId="69"/>
  </si>
  <si>
    <t>遠野市</t>
    <rPh sb="0" eb="3">
      <t>トオノシ</t>
    </rPh>
    <phoneticPr fontId="69"/>
  </si>
  <si>
    <t>一関市</t>
    <rPh sb="0" eb="3">
      <t>イチノセキシ</t>
    </rPh>
    <phoneticPr fontId="69"/>
  </si>
  <si>
    <t>陸前高田市</t>
    <rPh sb="0" eb="5">
      <t>リクゼンタカタシ</t>
    </rPh>
    <phoneticPr fontId="69"/>
  </si>
  <si>
    <t>釜石市</t>
    <rPh sb="0" eb="3">
      <t>カマイシシ</t>
    </rPh>
    <phoneticPr fontId="69"/>
  </si>
  <si>
    <t>二戸市</t>
    <rPh sb="0" eb="3">
      <t>ニノヘシ</t>
    </rPh>
    <phoneticPr fontId="69"/>
  </si>
  <si>
    <t>雫石町</t>
    <rPh sb="0" eb="1">
      <t>シズク</t>
    </rPh>
    <rPh sb="1" eb="2">
      <t>イシ</t>
    </rPh>
    <rPh sb="2" eb="3">
      <t>チョウ</t>
    </rPh>
    <phoneticPr fontId="69"/>
  </si>
  <si>
    <t>葛巻町</t>
    <rPh sb="0" eb="2">
      <t>クズマキ</t>
    </rPh>
    <rPh sb="2" eb="3">
      <t>チョウ</t>
    </rPh>
    <phoneticPr fontId="69"/>
  </si>
  <si>
    <t>岩手町</t>
    <rPh sb="0" eb="1">
      <t>イワ</t>
    </rPh>
    <rPh sb="1" eb="2">
      <t>テ</t>
    </rPh>
    <rPh sb="2" eb="3">
      <t>マチ</t>
    </rPh>
    <phoneticPr fontId="69"/>
  </si>
  <si>
    <t>八幡平市</t>
    <rPh sb="0" eb="4">
      <t>ハチマンタイシ</t>
    </rPh>
    <phoneticPr fontId="69"/>
  </si>
  <si>
    <t>滝沢市</t>
    <rPh sb="0" eb="2">
      <t>タキザワ</t>
    </rPh>
    <rPh sb="2" eb="3">
      <t>シ</t>
    </rPh>
    <phoneticPr fontId="69"/>
  </si>
  <si>
    <t>紫波町</t>
    <rPh sb="0" eb="2">
      <t>シワ</t>
    </rPh>
    <rPh sb="2" eb="3">
      <t>チョウ</t>
    </rPh>
    <phoneticPr fontId="69"/>
  </si>
  <si>
    <t>矢巾町</t>
    <rPh sb="0" eb="3">
      <t>ヤハバチョウ</t>
    </rPh>
    <phoneticPr fontId="69"/>
  </si>
  <si>
    <t>西和賀町</t>
    <rPh sb="0" eb="1">
      <t>ニシ</t>
    </rPh>
    <rPh sb="1" eb="3">
      <t>ワガ</t>
    </rPh>
    <rPh sb="3" eb="4">
      <t>チョウ</t>
    </rPh>
    <phoneticPr fontId="69"/>
  </si>
  <si>
    <t>金ヶ崎町</t>
    <rPh sb="0" eb="4">
      <t>カネガサキチョウ</t>
    </rPh>
    <phoneticPr fontId="69"/>
  </si>
  <si>
    <t>平泉町</t>
    <rPh sb="0" eb="3">
      <t>ヒライズミチョウ</t>
    </rPh>
    <phoneticPr fontId="69"/>
  </si>
  <si>
    <t>住田町</t>
    <rPh sb="0" eb="3">
      <t>スミタチョウ</t>
    </rPh>
    <phoneticPr fontId="69"/>
  </si>
  <si>
    <t>大槌町</t>
    <rPh sb="0" eb="3">
      <t>オオツチチョウ</t>
    </rPh>
    <phoneticPr fontId="69"/>
  </si>
  <si>
    <t>山田町</t>
    <rPh sb="0" eb="3">
      <t>ヤマダチョウ</t>
    </rPh>
    <phoneticPr fontId="69"/>
  </si>
  <si>
    <t>岩泉町</t>
    <rPh sb="0" eb="3">
      <t>イワイズミチョウ</t>
    </rPh>
    <phoneticPr fontId="69"/>
  </si>
  <si>
    <t>田野畑村</t>
    <rPh sb="0" eb="4">
      <t>タノハタムラ</t>
    </rPh>
    <phoneticPr fontId="69"/>
  </si>
  <si>
    <t>普代村</t>
    <rPh sb="0" eb="3">
      <t>フダイムラ</t>
    </rPh>
    <phoneticPr fontId="69"/>
  </si>
  <si>
    <t>軽米町</t>
    <rPh sb="0" eb="3">
      <t>カルマイマチ</t>
    </rPh>
    <phoneticPr fontId="69"/>
  </si>
  <si>
    <t>洋野町</t>
    <rPh sb="0" eb="3">
      <t>ヒロノチョウ</t>
    </rPh>
    <phoneticPr fontId="69"/>
  </si>
  <si>
    <t>野田村</t>
    <rPh sb="0" eb="3">
      <t>ノダムラ</t>
    </rPh>
    <phoneticPr fontId="69"/>
  </si>
  <si>
    <t>九戸村</t>
    <rPh sb="0" eb="3">
      <t>クノヘムラ</t>
    </rPh>
    <phoneticPr fontId="69"/>
  </si>
  <si>
    <t>一戸町</t>
    <rPh sb="0" eb="2">
      <t>イチノヘ</t>
    </rPh>
    <rPh sb="2" eb="3">
      <t>チョウ</t>
    </rPh>
    <phoneticPr fontId="69"/>
  </si>
  <si>
    <t>仙台市</t>
    <rPh sb="0" eb="3">
      <t>センダイシ</t>
    </rPh>
    <phoneticPr fontId="69"/>
  </si>
  <si>
    <t>04072</t>
  </si>
  <si>
    <t>龍ケ崎市</t>
  </si>
  <si>
    <t>宇都宮市</t>
    <rPh sb="0" eb="3">
      <t>ウツノミヤ</t>
    </rPh>
    <rPh sb="3" eb="4">
      <t>シ</t>
    </rPh>
    <phoneticPr fontId="69"/>
  </si>
  <si>
    <t>足利市</t>
    <rPh sb="0" eb="2">
      <t>アシカガ</t>
    </rPh>
    <rPh sb="2" eb="3">
      <t>シ</t>
    </rPh>
    <phoneticPr fontId="69"/>
  </si>
  <si>
    <t>栃木市</t>
    <rPh sb="0" eb="2">
      <t>トチギ</t>
    </rPh>
    <rPh sb="2" eb="3">
      <t>シ</t>
    </rPh>
    <phoneticPr fontId="69"/>
  </si>
  <si>
    <t>佐野市</t>
    <rPh sb="0" eb="3">
      <t>サノシ</t>
    </rPh>
    <phoneticPr fontId="69"/>
  </si>
  <si>
    <t>鹿沼市</t>
    <rPh sb="0" eb="2">
      <t>カヌマ</t>
    </rPh>
    <rPh sb="2" eb="3">
      <t>シ</t>
    </rPh>
    <phoneticPr fontId="69"/>
  </si>
  <si>
    <t>日光市</t>
    <rPh sb="0" eb="2">
      <t>ニッコウ</t>
    </rPh>
    <rPh sb="2" eb="3">
      <t>シ</t>
    </rPh>
    <phoneticPr fontId="69"/>
  </si>
  <si>
    <t>小山市</t>
    <rPh sb="0" eb="2">
      <t>オヤマ</t>
    </rPh>
    <rPh sb="2" eb="3">
      <t>シ</t>
    </rPh>
    <phoneticPr fontId="69"/>
  </si>
  <si>
    <t>真岡市</t>
    <rPh sb="0" eb="2">
      <t>モオカ</t>
    </rPh>
    <rPh sb="2" eb="3">
      <t>シ</t>
    </rPh>
    <phoneticPr fontId="69"/>
  </si>
  <si>
    <t>大田原市</t>
    <rPh sb="0" eb="3">
      <t>オオタワラ</t>
    </rPh>
    <rPh sb="3" eb="4">
      <t>シ</t>
    </rPh>
    <phoneticPr fontId="69"/>
  </si>
  <si>
    <t>矢板市</t>
    <rPh sb="0" eb="2">
      <t>ヤイタ</t>
    </rPh>
    <rPh sb="2" eb="3">
      <t>シ</t>
    </rPh>
    <phoneticPr fontId="69"/>
  </si>
  <si>
    <t>那須塩原市</t>
    <rPh sb="0" eb="2">
      <t>ナス</t>
    </rPh>
    <rPh sb="2" eb="4">
      <t>シオバラ</t>
    </rPh>
    <rPh sb="4" eb="5">
      <t>シ</t>
    </rPh>
    <phoneticPr fontId="69"/>
  </si>
  <si>
    <t>上三川町</t>
    <rPh sb="0" eb="3">
      <t>カミノカワ</t>
    </rPh>
    <rPh sb="3" eb="4">
      <t>マチ</t>
    </rPh>
    <phoneticPr fontId="69"/>
  </si>
  <si>
    <t>益子町</t>
    <rPh sb="0" eb="2">
      <t>マシコ</t>
    </rPh>
    <rPh sb="2" eb="3">
      <t>マチ</t>
    </rPh>
    <phoneticPr fontId="69"/>
  </si>
  <si>
    <t>茂木町</t>
    <rPh sb="0" eb="2">
      <t>モテギ</t>
    </rPh>
    <rPh sb="2" eb="3">
      <t>マチ</t>
    </rPh>
    <phoneticPr fontId="69"/>
  </si>
  <si>
    <t>市貝町</t>
    <rPh sb="0" eb="2">
      <t>イチカイ</t>
    </rPh>
    <rPh sb="2" eb="3">
      <t>マチ</t>
    </rPh>
    <phoneticPr fontId="69"/>
  </si>
  <si>
    <t>芳賀町</t>
    <rPh sb="0" eb="2">
      <t>ハガ</t>
    </rPh>
    <rPh sb="2" eb="3">
      <t>マチ</t>
    </rPh>
    <phoneticPr fontId="69"/>
  </si>
  <si>
    <t>壬生町</t>
    <rPh sb="0" eb="2">
      <t>ミブ</t>
    </rPh>
    <rPh sb="2" eb="3">
      <t>マチ</t>
    </rPh>
    <phoneticPr fontId="69"/>
  </si>
  <si>
    <t>下野市</t>
    <rPh sb="0" eb="2">
      <t>シモツケ</t>
    </rPh>
    <rPh sb="2" eb="3">
      <t>シ</t>
    </rPh>
    <phoneticPr fontId="69"/>
  </si>
  <si>
    <t>野木町</t>
    <rPh sb="0" eb="2">
      <t>ノギ</t>
    </rPh>
    <rPh sb="2" eb="3">
      <t>マチ</t>
    </rPh>
    <phoneticPr fontId="69"/>
  </si>
  <si>
    <t>岩舟町</t>
    <rPh sb="0" eb="2">
      <t>イワフネ</t>
    </rPh>
    <rPh sb="2" eb="3">
      <t>チョウ</t>
    </rPh>
    <phoneticPr fontId="69"/>
  </si>
  <si>
    <t>塩谷町</t>
    <rPh sb="0" eb="2">
      <t>シオヤ</t>
    </rPh>
    <rPh sb="2" eb="3">
      <t>マチ</t>
    </rPh>
    <phoneticPr fontId="69"/>
  </si>
  <si>
    <t>さくら市</t>
    <rPh sb="3" eb="4">
      <t>シ</t>
    </rPh>
    <phoneticPr fontId="69"/>
  </si>
  <si>
    <t>高根沢町</t>
    <rPh sb="0" eb="3">
      <t>タカネザワ</t>
    </rPh>
    <rPh sb="3" eb="4">
      <t>マチ</t>
    </rPh>
    <phoneticPr fontId="69"/>
  </si>
  <si>
    <t>那須烏山市</t>
    <rPh sb="0" eb="4">
      <t>ナスカラスヤマ</t>
    </rPh>
    <rPh sb="4" eb="5">
      <t>シ</t>
    </rPh>
    <phoneticPr fontId="69"/>
  </si>
  <si>
    <t>那珂川町</t>
    <rPh sb="0" eb="4">
      <t>ナカガワマチ</t>
    </rPh>
    <phoneticPr fontId="69"/>
  </si>
  <si>
    <t>那須町</t>
    <rPh sb="0" eb="2">
      <t>ナス</t>
    </rPh>
    <rPh sb="2" eb="3">
      <t>マチ</t>
    </rPh>
    <phoneticPr fontId="69"/>
  </si>
  <si>
    <t>白岡市</t>
    <rPh sb="2" eb="3">
      <t>シ</t>
    </rPh>
    <phoneticPr fontId="42"/>
  </si>
  <si>
    <t>千葉市</t>
    <rPh sb="0" eb="3">
      <t>チバシ</t>
    </rPh>
    <phoneticPr fontId="69"/>
  </si>
  <si>
    <t>銚子市</t>
    <rPh sb="0" eb="3">
      <t>チョウシシ</t>
    </rPh>
    <phoneticPr fontId="69"/>
  </si>
  <si>
    <t>市川市</t>
    <rPh sb="0" eb="3">
      <t>イチカワシ</t>
    </rPh>
    <phoneticPr fontId="69"/>
  </si>
  <si>
    <t>船橋市</t>
    <rPh sb="0" eb="3">
      <t>フナバシシ</t>
    </rPh>
    <phoneticPr fontId="69"/>
  </si>
  <si>
    <t>館山市</t>
    <rPh sb="0" eb="3">
      <t>タテヤマシ</t>
    </rPh>
    <phoneticPr fontId="69"/>
  </si>
  <si>
    <t>木更津市</t>
    <rPh sb="0" eb="4">
      <t>キサラヅシ</t>
    </rPh>
    <phoneticPr fontId="69"/>
  </si>
  <si>
    <t>松戸市</t>
    <rPh sb="0" eb="3">
      <t>マツドシ</t>
    </rPh>
    <phoneticPr fontId="69"/>
  </si>
  <si>
    <t>野田市</t>
    <rPh sb="0" eb="3">
      <t>ノダシ</t>
    </rPh>
    <phoneticPr fontId="69"/>
  </si>
  <si>
    <t>大網白里市</t>
    <rPh sb="4" eb="5">
      <t>シ</t>
    </rPh>
    <phoneticPr fontId="42"/>
  </si>
  <si>
    <t>新潟市</t>
    <rPh sb="0" eb="3">
      <t>ニイガタシ</t>
    </rPh>
    <phoneticPr fontId="69"/>
  </si>
  <si>
    <t>長岡市</t>
    <rPh sb="0" eb="3">
      <t>ナガオカシ</t>
    </rPh>
    <phoneticPr fontId="69"/>
  </si>
  <si>
    <t>上越市</t>
    <rPh sb="0" eb="3">
      <t>ジョウエツシ</t>
    </rPh>
    <phoneticPr fontId="69"/>
  </si>
  <si>
    <t>三条市</t>
    <rPh sb="0" eb="3">
      <t>サンジョウシ</t>
    </rPh>
    <phoneticPr fontId="69"/>
  </si>
  <si>
    <t>柏崎市</t>
    <rPh sb="0" eb="3">
      <t>カシワザキシ</t>
    </rPh>
    <phoneticPr fontId="69"/>
  </si>
  <si>
    <t>新発田市</t>
    <rPh sb="0" eb="4">
      <t>シバタシ</t>
    </rPh>
    <phoneticPr fontId="69"/>
  </si>
  <si>
    <t>小千谷市</t>
    <rPh sb="0" eb="4">
      <t>オヂヤシ</t>
    </rPh>
    <phoneticPr fontId="69"/>
  </si>
  <si>
    <t>加茂市</t>
    <rPh sb="0" eb="3">
      <t>カモシ</t>
    </rPh>
    <phoneticPr fontId="69"/>
  </si>
  <si>
    <t>見附市</t>
    <rPh sb="0" eb="3">
      <t>ミツケシ</t>
    </rPh>
    <phoneticPr fontId="69"/>
  </si>
  <si>
    <t>村上市</t>
    <rPh sb="0" eb="3">
      <t>ムラカミシ</t>
    </rPh>
    <phoneticPr fontId="69"/>
  </si>
  <si>
    <t>糸魚川市</t>
    <rPh sb="0" eb="4">
      <t>イトイガワシ</t>
    </rPh>
    <phoneticPr fontId="69"/>
  </si>
  <si>
    <t>妙高市</t>
    <rPh sb="0" eb="3">
      <t>ミョウコウシ</t>
    </rPh>
    <phoneticPr fontId="69"/>
  </si>
  <si>
    <t>五泉市</t>
    <rPh sb="0" eb="3">
      <t>ゴセンシ</t>
    </rPh>
    <phoneticPr fontId="69"/>
  </si>
  <si>
    <t>聖籠町</t>
    <rPh sb="0" eb="3">
      <t>セイロウマチ</t>
    </rPh>
    <phoneticPr fontId="69"/>
  </si>
  <si>
    <t>弥彦村</t>
    <rPh sb="0" eb="3">
      <t>ヤヒコムラ</t>
    </rPh>
    <phoneticPr fontId="69"/>
  </si>
  <si>
    <t>田上町</t>
    <rPh sb="0" eb="3">
      <t>タガミマチ</t>
    </rPh>
    <phoneticPr fontId="69"/>
  </si>
  <si>
    <t>出雲崎町</t>
    <rPh sb="0" eb="4">
      <t>イズモザキマチ</t>
    </rPh>
    <phoneticPr fontId="69"/>
  </si>
  <si>
    <t>湯沢町</t>
    <rPh sb="0" eb="3">
      <t>ユザワマチ</t>
    </rPh>
    <phoneticPr fontId="69"/>
  </si>
  <si>
    <t>津南町</t>
    <rPh sb="0" eb="3">
      <t>ツナンマチ</t>
    </rPh>
    <phoneticPr fontId="69"/>
  </si>
  <si>
    <t>刈羽村</t>
    <rPh sb="0" eb="3">
      <t>カリワムラ</t>
    </rPh>
    <phoneticPr fontId="69"/>
  </si>
  <si>
    <t>関川村</t>
    <rPh sb="0" eb="3">
      <t>セキカワムラ</t>
    </rPh>
    <phoneticPr fontId="69"/>
  </si>
  <si>
    <t>粟島浦村</t>
    <rPh sb="0" eb="4">
      <t>アワシマウラムラ</t>
    </rPh>
    <phoneticPr fontId="69"/>
  </si>
  <si>
    <t>阿賀野市</t>
    <rPh sb="0" eb="4">
      <t>アガノシ</t>
    </rPh>
    <phoneticPr fontId="69"/>
  </si>
  <si>
    <t>佐渡市</t>
    <rPh sb="0" eb="3">
      <t>サドシ</t>
    </rPh>
    <phoneticPr fontId="69"/>
  </si>
  <si>
    <t>魚沼市</t>
    <rPh sb="0" eb="3">
      <t>ウオヌマシ</t>
    </rPh>
    <phoneticPr fontId="69"/>
  </si>
  <si>
    <t>南魚沼市</t>
    <rPh sb="0" eb="1">
      <t>ミナミ</t>
    </rPh>
    <rPh sb="1" eb="4">
      <t>ウオヌマシ</t>
    </rPh>
    <phoneticPr fontId="69"/>
  </si>
  <si>
    <t>十日町市</t>
    <rPh sb="0" eb="4">
      <t>トオカマチシ</t>
    </rPh>
    <phoneticPr fontId="69"/>
  </si>
  <si>
    <t>胎内市</t>
    <rPh sb="0" eb="3">
      <t>タイナイシ</t>
    </rPh>
    <phoneticPr fontId="69"/>
  </si>
  <si>
    <t>燕市</t>
    <rPh sb="0" eb="2">
      <t>ツバメシ</t>
    </rPh>
    <phoneticPr fontId="69"/>
  </si>
  <si>
    <t>阿賀町</t>
    <rPh sb="0" eb="3">
      <t>アガマチ</t>
    </rPh>
    <phoneticPr fontId="69"/>
  </si>
  <si>
    <t>野々市市</t>
    <rPh sb="3" eb="4">
      <t>シ</t>
    </rPh>
    <phoneticPr fontId="30"/>
  </si>
  <si>
    <t>山梨市</t>
    <rPh sb="0" eb="3">
      <t>ヤマナシシ</t>
    </rPh>
    <phoneticPr fontId="69"/>
  </si>
  <si>
    <t>甲州市</t>
    <rPh sb="0" eb="2">
      <t>コウシュウ</t>
    </rPh>
    <rPh sb="2" eb="3">
      <t>シ</t>
    </rPh>
    <phoneticPr fontId="69"/>
  </si>
  <si>
    <t>韮崎市</t>
    <rPh sb="0" eb="3">
      <t>ニラサキシ</t>
    </rPh>
    <phoneticPr fontId="69"/>
  </si>
  <si>
    <t>都留市</t>
    <rPh sb="0" eb="3">
      <t>ツルシ</t>
    </rPh>
    <phoneticPr fontId="69"/>
  </si>
  <si>
    <t>大月市</t>
    <rPh sb="0" eb="3">
      <t>オオツキシ</t>
    </rPh>
    <phoneticPr fontId="69"/>
  </si>
  <si>
    <t>甲府市</t>
    <rPh sb="0" eb="3">
      <t>コウフシ</t>
    </rPh>
    <phoneticPr fontId="69"/>
  </si>
  <si>
    <t>富士吉田市</t>
    <rPh sb="0" eb="5">
      <t>フジヨシダシ</t>
    </rPh>
    <phoneticPr fontId="69"/>
  </si>
  <si>
    <t>笛吹市</t>
    <rPh sb="0" eb="3">
      <t>フエフキシ</t>
    </rPh>
    <phoneticPr fontId="69"/>
  </si>
  <si>
    <t>市川三郷町</t>
    <rPh sb="0" eb="2">
      <t>イチカワ</t>
    </rPh>
    <rPh sb="2" eb="4">
      <t>ミサト</t>
    </rPh>
    <rPh sb="4" eb="5">
      <t>チョウ</t>
    </rPh>
    <phoneticPr fontId="69"/>
  </si>
  <si>
    <t>富士川町</t>
    <rPh sb="0" eb="4">
      <t>フジカワチョウ</t>
    </rPh>
    <phoneticPr fontId="69"/>
  </si>
  <si>
    <t>早川町</t>
    <rPh sb="0" eb="3">
      <t>ハヤカワチョウ</t>
    </rPh>
    <phoneticPr fontId="69"/>
  </si>
  <si>
    <t>身延町</t>
    <rPh sb="0" eb="3">
      <t>ミノブチョウ</t>
    </rPh>
    <phoneticPr fontId="69"/>
  </si>
  <si>
    <t>南部町</t>
    <rPh sb="0" eb="2">
      <t>ナンブ</t>
    </rPh>
    <rPh sb="2" eb="3">
      <t>チョウ</t>
    </rPh>
    <phoneticPr fontId="69"/>
  </si>
  <si>
    <t>甲斐市</t>
    <rPh sb="0" eb="3">
      <t>カイシ</t>
    </rPh>
    <phoneticPr fontId="69"/>
  </si>
  <si>
    <t>昭和町</t>
    <rPh sb="0" eb="3">
      <t>ショウワチョウ</t>
    </rPh>
    <phoneticPr fontId="69"/>
  </si>
  <si>
    <t>中央市</t>
    <rPh sb="0" eb="2">
      <t>チュウオウ</t>
    </rPh>
    <rPh sb="2" eb="3">
      <t>シ</t>
    </rPh>
    <phoneticPr fontId="69"/>
  </si>
  <si>
    <t>南アルプス市</t>
    <rPh sb="0" eb="1">
      <t>ミナミ</t>
    </rPh>
    <rPh sb="5" eb="6">
      <t>シ</t>
    </rPh>
    <phoneticPr fontId="69"/>
  </si>
  <si>
    <t>北杜市</t>
    <rPh sb="0" eb="2">
      <t>ホクト</t>
    </rPh>
    <rPh sb="2" eb="3">
      <t>シ</t>
    </rPh>
    <phoneticPr fontId="69"/>
  </si>
  <si>
    <t>道志村</t>
    <rPh sb="0" eb="3">
      <t>ドウシムラ</t>
    </rPh>
    <phoneticPr fontId="69"/>
  </si>
  <si>
    <t>西桂町</t>
    <rPh sb="0" eb="3">
      <t>ニシカツラチョウ</t>
    </rPh>
    <phoneticPr fontId="69"/>
  </si>
  <si>
    <t>山中湖村</t>
    <rPh sb="0" eb="4">
      <t>ヤマナカコムラ</t>
    </rPh>
    <phoneticPr fontId="69"/>
  </si>
  <si>
    <t>忍野村</t>
    <rPh sb="0" eb="3">
      <t>オシノムラ</t>
    </rPh>
    <phoneticPr fontId="69"/>
  </si>
  <si>
    <t>富士河口湖町</t>
    <rPh sb="0" eb="2">
      <t>フジ</t>
    </rPh>
    <rPh sb="2" eb="6">
      <t>カワグチコマチ</t>
    </rPh>
    <phoneticPr fontId="69"/>
  </si>
  <si>
    <t>鳴沢村</t>
    <rPh sb="0" eb="3">
      <t>ナルサワムラ</t>
    </rPh>
    <phoneticPr fontId="69"/>
  </si>
  <si>
    <t>上野原市</t>
    <rPh sb="0" eb="3">
      <t>ウエノハラ</t>
    </rPh>
    <rPh sb="3" eb="4">
      <t>シ</t>
    </rPh>
    <phoneticPr fontId="69"/>
  </si>
  <si>
    <t>小菅村</t>
    <rPh sb="0" eb="3">
      <t>コスゲムラ</t>
    </rPh>
    <phoneticPr fontId="69"/>
  </si>
  <si>
    <t>丹波山村</t>
    <rPh sb="0" eb="4">
      <t>タバヤマムラ</t>
    </rPh>
    <phoneticPr fontId="69"/>
  </si>
  <si>
    <t>長野市</t>
    <rPh sb="0" eb="3">
      <t>ナガノシ</t>
    </rPh>
    <phoneticPr fontId="29"/>
  </si>
  <si>
    <t>松本市</t>
    <rPh sb="0" eb="3">
      <t>マツモトシ</t>
    </rPh>
    <phoneticPr fontId="29"/>
  </si>
  <si>
    <t>上田市</t>
    <rPh sb="0" eb="3">
      <t>ウエダシ</t>
    </rPh>
    <phoneticPr fontId="29"/>
  </si>
  <si>
    <t>岡谷市</t>
    <rPh sb="0" eb="3">
      <t>オカヤシ</t>
    </rPh>
    <phoneticPr fontId="29"/>
  </si>
  <si>
    <t>飯田市</t>
    <rPh sb="0" eb="3">
      <t>イイダシ</t>
    </rPh>
    <phoneticPr fontId="29"/>
  </si>
  <si>
    <t>諏訪市</t>
    <rPh sb="0" eb="3">
      <t>スワシ</t>
    </rPh>
    <phoneticPr fontId="29"/>
  </si>
  <si>
    <t>須坂市</t>
    <rPh sb="0" eb="3">
      <t>スザカシ</t>
    </rPh>
    <phoneticPr fontId="29"/>
  </si>
  <si>
    <t>小諸市</t>
    <rPh sb="0" eb="3">
      <t>コモロシ</t>
    </rPh>
    <phoneticPr fontId="29"/>
  </si>
  <si>
    <t>伊那市</t>
    <rPh sb="0" eb="3">
      <t>イナシ</t>
    </rPh>
    <phoneticPr fontId="29"/>
  </si>
  <si>
    <t>駒ヶ根市</t>
    <rPh sb="0" eb="4">
      <t>コマガネシ</t>
    </rPh>
    <phoneticPr fontId="29"/>
  </si>
  <si>
    <t>中野市</t>
    <rPh sb="0" eb="3">
      <t>ナカノシ</t>
    </rPh>
    <phoneticPr fontId="29"/>
  </si>
  <si>
    <t>大町市</t>
    <rPh sb="0" eb="3">
      <t>オオマチシ</t>
    </rPh>
    <phoneticPr fontId="29"/>
  </si>
  <si>
    <t>飯山市</t>
    <rPh sb="0" eb="3">
      <t>イイヤマシ</t>
    </rPh>
    <phoneticPr fontId="29"/>
  </si>
  <si>
    <t>茅野市</t>
    <rPh sb="0" eb="3">
      <t>チノシ</t>
    </rPh>
    <phoneticPr fontId="29"/>
  </si>
  <si>
    <t>塩尻市</t>
    <rPh sb="0" eb="3">
      <t>シオジリシ</t>
    </rPh>
    <phoneticPr fontId="29"/>
  </si>
  <si>
    <t>千曲市</t>
    <rPh sb="0" eb="2">
      <t>チクマシ</t>
    </rPh>
    <rPh sb="2" eb="3">
      <t>シ</t>
    </rPh>
    <phoneticPr fontId="29"/>
  </si>
  <si>
    <t>佐久市</t>
    <rPh sb="0" eb="3">
      <t>サクシ</t>
    </rPh>
    <phoneticPr fontId="29"/>
  </si>
  <si>
    <t>佐久穂町</t>
    <rPh sb="0" eb="2">
      <t>サク</t>
    </rPh>
    <rPh sb="2" eb="3">
      <t>ホ</t>
    </rPh>
    <rPh sb="3" eb="4">
      <t>マチ</t>
    </rPh>
    <phoneticPr fontId="29"/>
  </si>
  <si>
    <t>小海町</t>
    <rPh sb="0" eb="3">
      <t>コウミマチ</t>
    </rPh>
    <phoneticPr fontId="29"/>
  </si>
  <si>
    <t>川上村</t>
    <rPh sb="0" eb="3">
      <t>カワカミムラ</t>
    </rPh>
    <phoneticPr fontId="29"/>
  </si>
  <si>
    <t>南牧村</t>
    <rPh sb="0" eb="3">
      <t>ミナミマキムラ</t>
    </rPh>
    <phoneticPr fontId="29"/>
  </si>
  <si>
    <t>南相木村</t>
    <rPh sb="0" eb="4">
      <t>ミナミアイキムラ</t>
    </rPh>
    <phoneticPr fontId="29"/>
  </si>
  <si>
    <t>北相木村</t>
    <rPh sb="0" eb="4">
      <t>キタアイキムラ</t>
    </rPh>
    <phoneticPr fontId="29"/>
  </si>
  <si>
    <t>軽井沢町</t>
    <rPh sb="0" eb="4">
      <t>カルイザワマチ</t>
    </rPh>
    <phoneticPr fontId="29"/>
  </si>
  <si>
    <t>御代田町</t>
    <rPh sb="0" eb="4">
      <t>ミヨタマチ</t>
    </rPh>
    <phoneticPr fontId="29"/>
  </si>
  <si>
    <t>立科町</t>
    <rPh sb="0" eb="3">
      <t>タテシナマチ</t>
    </rPh>
    <phoneticPr fontId="29"/>
  </si>
  <si>
    <t>長和町</t>
    <rPh sb="0" eb="2">
      <t>ナガワ</t>
    </rPh>
    <rPh sb="2" eb="3">
      <t>マチ</t>
    </rPh>
    <phoneticPr fontId="29"/>
  </si>
  <si>
    <t>東御市</t>
    <rPh sb="0" eb="1">
      <t>トウ</t>
    </rPh>
    <rPh sb="1" eb="2">
      <t>オン</t>
    </rPh>
    <rPh sb="2" eb="3">
      <t>シ</t>
    </rPh>
    <phoneticPr fontId="29"/>
  </si>
  <si>
    <t>青木村</t>
    <rPh sb="0" eb="3">
      <t>アオキムラ</t>
    </rPh>
    <phoneticPr fontId="29"/>
  </si>
  <si>
    <t>坂城町</t>
    <rPh sb="0" eb="3">
      <t>サカキマチ</t>
    </rPh>
    <phoneticPr fontId="29"/>
  </si>
  <si>
    <t>下諏訪町</t>
    <rPh sb="0" eb="4">
      <t>シモスワマチ</t>
    </rPh>
    <phoneticPr fontId="29"/>
  </si>
  <si>
    <t>富士見町</t>
    <rPh sb="0" eb="4">
      <t>フジミマチ</t>
    </rPh>
    <phoneticPr fontId="29"/>
  </si>
  <si>
    <t>原村</t>
    <rPh sb="0" eb="2">
      <t>ハラムラ</t>
    </rPh>
    <phoneticPr fontId="29"/>
  </si>
  <si>
    <t>辰野町</t>
    <rPh sb="0" eb="3">
      <t>タツノマチ</t>
    </rPh>
    <phoneticPr fontId="29"/>
  </si>
  <si>
    <t>箕輪町</t>
    <rPh sb="0" eb="3">
      <t>ミノワマチ</t>
    </rPh>
    <phoneticPr fontId="29"/>
  </si>
  <si>
    <t>飯島町</t>
    <rPh sb="0" eb="3">
      <t>イイジママチ</t>
    </rPh>
    <phoneticPr fontId="29"/>
  </si>
  <si>
    <t>南箕輪村</t>
    <rPh sb="0" eb="4">
      <t>ミナミミノワムラ</t>
    </rPh>
    <phoneticPr fontId="29"/>
  </si>
  <si>
    <t>中川村</t>
    <rPh sb="0" eb="3">
      <t>ナカガワムラ</t>
    </rPh>
    <phoneticPr fontId="29"/>
  </si>
  <si>
    <t>宮田村</t>
    <rPh sb="0" eb="2">
      <t>ミヤダ</t>
    </rPh>
    <rPh sb="2" eb="3">
      <t>ムラ</t>
    </rPh>
    <phoneticPr fontId="29"/>
  </si>
  <si>
    <t>木曽町</t>
    <rPh sb="0" eb="2">
      <t>キソ</t>
    </rPh>
    <rPh sb="2" eb="3">
      <t>マチ</t>
    </rPh>
    <phoneticPr fontId="29"/>
  </si>
  <si>
    <t>上松町</t>
    <rPh sb="0" eb="3">
      <t>アゲマツマチ</t>
    </rPh>
    <phoneticPr fontId="29"/>
  </si>
  <si>
    <t>南木曽町</t>
    <rPh sb="0" eb="4">
      <t>ナギソマチ</t>
    </rPh>
    <phoneticPr fontId="29"/>
  </si>
  <si>
    <t>木祖村</t>
    <rPh sb="0" eb="3">
      <t>キソムラ</t>
    </rPh>
    <phoneticPr fontId="29"/>
  </si>
  <si>
    <t>王滝村</t>
    <rPh sb="0" eb="3">
      <t>オウタキムラ</t>
    </rPh>
    <phoneticPr fontId="29"/>
  </si>
  <si>
    <t>大桑村</t>
    <rPh sb="0" eb="3">
      <t>オオクワムラ</t>
    </rPh>
    <phoneticPr fontId="29"/>
  </si>
  <si>
    <t>筑北村</t>
    <rPh sb="0" eb="1">
      <t>チク</t>
    </rPh>
    <rPh sb="1" eb="2">
      <t>キタ</t>
    </rPh>
    <rPh sb="2" eb="3">
      <t>ムラ</t>
    </rPh>
    <phoneticPr fontId="29"/>
  </si>
  <si>
    <t>麻績村</t>
    <rPh sb="0" eb="3">
      <t>オミムラ</t>
    </rPh>
    <phoneticPr fontId="29"/>
  </si>
  <si>
    <t>生坂村</t>
    <rPh sb="0" eb="3">
      <t>イクサカムラ</t>
    </rPh>
    <phoneticPr fontId="29"/>
  </si>
  <si>
    <t>山形村</t>
    <rPh sb="0" eb="3">
      <t>ヤマガタムラ</t>
    </rPh>
    <phoneticPr fontId="29"/>
  </si>
  <si>
    <t>朝日村</t>
    <rPh sb="0" eb="3">
      <t>アサヒムラ</t>
    </rPh>
    <phoneticPr fontId="29"/>
  </si>
  <si>
    <t>安曇野市</t>
    <rPh sb="0" eb="3">
      <t>アズミノ</t>
    </rPh>
    <rPh sb="3" eb="4">
      <t>シ</t>
    </rPh>
    <phoneticPr fontId="29"/>
  </si>
  <si>
    <t>池田町</t>
    <rPh sb="0" eb="3">
      <t>イケダマチ</t>
    </rPh>
    <phoneticPr fontId="29"/>
  </si>
  <si>
    <t>松川村</t>
    <rPh sb="0" eb="3">
      <t>マツカワムラ</t>
    </rPh>
    <phoneticPr fontId="29"/>
  </si>
  <si>
    <t>白馬村</t>
    <rPh sb="0" eb="3">
      <t>ハクバムラ</t>
    </rPh>
    <phoneticPr fontId="29"/>
  </si>
  <si>
    <t>小谷村</t>
    <rPh sb="0" eb="3">
      <t>オタリムラ</t>
    </rPh>
    <phoneticPr fontId="29"/>
  </si>
  <si>
    <t>松川町</t>
    <rPh sb="0" eb="3">
      <t>マツカワマチ</t>
    </rPh>
    <phoneticPr fontId="29"/>
  </si>
  <si>
    <t>高森町</t>
    <rPh sb="0" eb="3">
      <t>タカモリマチ</t>
    </rPh>
    <phoneticPr fontId="29"/>
  </si>
  <si>
    <t>阿南町</t>
    <rPh sb="0" eb="2">
      <t>アナン</t>
    </rPh>
    <rPh sb="2" eb="3">
      <t>マチ</t>
    </rPh>
    <phoneticPr fontId="29"/>
  </si>
  <si>
    <t>阿智村</t>
    <rPh sb="0" eb="3">
      <t>アチムラ</t>
    </rPh>
    <phoneticPr fontId="29"/>
  </si>
  <si>
    <t>平谷村</t>
    <rPh sb="0" eb="3">
      <t>ヒラヤムラ</t>
    </rPh>
    <phoneticPr fontId="29"/>
  </si>
  <si>
    <t>根羽村</t>
    <rPh sb="0" eb="3">
      <t>ネバムラ</t>
    </rPh>
    <phoneticPr fontId="29"/>
  </si>
  <si>
    <t>下條村</t>
    <rPh sb="0" eb="2">
      <t>シモジョウ</t>
    </rPh>
    <rPh sb="2" eb="3">
      <t>ムラ</t>
    </rPh>
    <phoneticPr fontId="29"/>
  </si>
  <si>
    <t>売木村</t>
    <rPh sb="0" eb="3">
      <t>ウルギムラ</t>
    </rPh>
    <phoneticPr fontId="29"/>
  </si>
  <si>
    <t>天龍村</t>
    <rPh sb="0" eb="3">
      <t>テンリュウムラ</t>
    </rPh>
    <phoneticPr fontId="29"/>
  </si>
  <si>
    <t>泰阜村</t>
    <rPh sb="0" eb="3">
      <t>ヤスオカムラ</t>
    </rPh>
    <phoneticPr fontId="29"/>
  </si>
  <si>
    <t>喬木村</t>
    <rPh sb="0" eb="3">
      <t>タカギムラ</t>
    </rPh>
    <phoneticPr fontId="29"/>
  </si>
  <si>
    <t>豊丘村</t>
    <rPh sb="0" eb="2">
      <t>トヨオカ</t>
    </rPh>
    <rPh sb="2" eb="3">
      <t>ムラ</t>
    </rPh>
    <phoneticPr fontId="29"/>
  </si>
  <si>
    <t>大鹿村</t>
    <rPh sb="0" eb="3">
      <t>オオシカムラ</t>
    </rPh>
    <phoneticPr fontId="29"/>
  </si>
  <si>
    <t>小布施町</t>
    <rPh sb="0" eb="4">
      <t>オブセマチ</t>
    </rPh>
    <phoneticPr fontId="29"/>
  </si>
  <si>
    <t>高山村</t>
    <rPh sb="0" eb="3">
      <t>タカヤマムラ</t>
    </rPh>
    <phoneticPr fontId="29"/>
  </si>
  <si>
    <t>山ノ内町</t>
    <rPh sb="0" eb="4">
      <t>ヤマノウチマチ</t>
    </rPh>
    <phoneticPr fontId="29"/>
  </si>
  <si>
    <t>木島平村</t>
    <rPh sb="0" eb="4">
      <t>キジマダイラムラ</t>
    </rPh>
    <phoneticPr fontId="29"/>
  </si>
  <si>
    <t>野沢温泉村</t>
    <rPh sb="0" eb="5">
      <t>ノザワオンセンムラ</t>
    </rPh>
    <phoneticPr fontId="29"/>
  </si>
  <si>
    <t>信濃町</t>
    <rPh sb="0" eb="3">
      <t>シナノマチ</t>
    </rPh>
    <phoneticPr fontId="29"/>
  </si>
  <si>
    <t>飯綱町</t>
    <rPh sb="0" eb="1">
      <t>メシ</t>
    </rPh>
    <rPh sb="1" eb="2">
      <t>ツナ</t>
    </rPh>
    <rPh sb="2" eb="3">
      <t>マチ</t>
    </rPh>
    <phoneticPr fontId="29"/>
  </si>
  <si>
    <t>小川村</t>
    <rPh sb="0" eb="3">
      <t>オガワムラ</t>
    </rPh>
    <phoneticPr fontId="29"/>
  </si>
  <si>
    <t>栄村</t>
    <rPh sb="0" eb="2">
      <t>サカエムラ</t>
    </rPh>
    <phoneticPr fontId="29"/>
  </si>
  <si>
    <t>静岡市</t>
    <rPh sb="0" eb="3">
      <t>シズオカシ</t>
    </rPh>
    <phoneticPr fontId="69"/>
  </si>
  <si>
    <t>浜松市</t>
    <rPh sb="0" eb="3">
      <t>ハママツシ</t>
    </rPh>
    <phoneticPr fontId="69"/>
  </si>
  <si>
    <t>沼津市</t>
    <rPh sb="0" eb="3">
      <t>ヌマヅシ</t>
    </rPh>
    <phoneticPr fontId="69"/>
  </si>
  <si>
    <t>熱海市</t>
    <rPh sb="0" eb="3">
      <t>アタミシ</t>
    </rPh>
    <phoneticPr fontId="69"/>
  </si>
  <si>
    <t>三島市</t>
    <rPh sb="0" eb="3">
      <t>ミシマシ</t>
    </rPh>
    <phoneticPr fontId="69"/>
  </si>
  <si>
    <t>富士宮市</t>
    <rPh sb="0" eb="4">
      <t>フジノミヤシ</t>
    </rPh>
    <phoneticPr fontId="69"/>
  </si>
  <si>
    <t>伊東市</t>
    <rPh sb="0" eb="3">
      <t>イトウシ</t>
    </rPh>
    <phoneticPr fontId="69"/>
  </si>
  <si>
    <t>島田市</t>
    <rPh sb="0" eb="3">
      <t>シマダシ</t>
    </rPh>
    <phoneticPr fontId="69"/>
  </si>
  <si>
    <t>富士市</t>
    <rPh sb="0" eb="3">
      <t>フジシ</t>
    </rPh>
    <phoneticPr fontId="69"/>
  </si>
  <si>
    <t>磐田市</t>
    <rPh sb="0" eb="3">
      <t>イワタシ</t>
    </rPh>
    <phoneticPr fontId="69"/>
  </si>
  <si>
    <t>焼津市</t>
    <rPh sb="0" eb="3">
      <t>ヤイヅシ</t>
    </rPh>
    <phoneticPr fontId="69"/>
  </si>
  <si>
    <t>掛川市</t>
    <rPh sb="0" eb="3">
      <t>カケガワシ</t>
    </rPh>
    <phoneticPr fontId="69"/>
  </si>
  <si>
    <t>藤枝市</t>
    <rPh sb="0" eb="3">
      <t>フジエダシ</t>
    </rPh>
    <phoneticPr fontId="69"/>
  </si>
  <si>
    <t>御殿場市</t>
    <rPh sb="0" eb="4">
      <t>ゴテンバシ</t>
    </rPh>
    <phoneticPr fontId="69"/>
  </si>
  <si>
    <t>袋井市</t>
    <rPh sb="0" eb="3">
      <t>フクロイシ</t>
    </rPh>
    <phoneticPr fontId="69"/>
  </si>
  <si>
    <t>下田市</t>
    <rPh sb="0" eb="3">
      <t>シモダシ</t>
    </rPh>
    <phoneticPr fontId="69"/>
  </si>
  <si>
    <t>裾野市</t>
    <rPh sb="0" eb="3">
      <t>スソノシ</t>
    </rPh>
    <phoneticPr fontId="69"/>
  </si>
  <si>
    <t>湖西市</t>
    <rPh sb="0" eb="3">
      <t>コサイシ</t>
    </rPh>
    <phoneticPr fontId="69"/>
  </si>
  <si>
    <t>東伊豆町</t>
    <rPh sb="0" eb="1">
      <t>ヒガシ</t>
    </rPh>
    <rPh sb="1" eb="3">
      <t>イズ</t>
    </rPh>
    <rPh sb="3" eb="4">
      <t>チョウ</t>
    </rPh>
    <phoneticPr fontId="69"/>
  </si>
  <si>
    <t>河津町</t>
    <rPh sb="0" eb="3">
      <t>カワヅチョウ</t>
    </rPh>
    <phoneticPr fontId="69"/>
  </si>
  <si>
    <t>南伊豆町</t>
    <rPh sb="0" eb="4">
      <t>ミナミイズチョウ</t>
    </rPh>
    <phoneticPr fontId="69"/>
  </si>
  <si>
    <t>松崎町</t>
    <rPh sb="0" eb="3">
      <t>マツザキチョウ</t>
    </rPh>
    <phoneticPr fontId="69"/>
  </si>
  <si>
    <t>西伊豆町</t>
    <rPh sb="0" eb="4">
      <t>ニシイズチョウ</t>
    </rPh>
    <phoneticPr fontId="69"/>
  </si>
  <si>
    <t>函南町</t>
    <rPh sb="0" eb="3">
      <t>カンナミチョウ</t>
    </rPh>
    <phoneticPr fontId="69"/>
  </si>
  <si>
    <t>清水町</t>
    <rPh sb="0" eb="3">
      <t>シミズチョウ</t>
    </rPh>
    <phoneticPr fontId="69"/>
  </si>
  <si>
    <t>長泉町</t>
    <rPh sb="0" eb="3">
      <t>ナガイズミチョウ</t>
    </rPh>
    <phoneticPr fontId="69"/>
  </si>
  <si>
    <t>小山町</t>
    <rPh sb="0" eb="3">
      <t>オヤマチョウ</t>
    </rPh>
    <phoneticPr fontId="69"/>
  </si>
  <si>
    <t>吉田町</t>
    <rPh sb="0" eb="3">
      <t>ヨシダチョウ</t>
    </rPh>
    <phoneticPr fontId="69"/>
  </si>
  <si>
    <t>川根本町</t>
    <rPh sb="0" eb="2">
      <t>カワネ</t>
    </rPh>
    <rPh sb="2" eb="4">
      <t>ホンチョウ</t>
    </rPh>
    <phoneticPr fontId="69"/>
  </si>
  <si>
    <t>森町</t>
    <rPh sb="0" eb="1">
      <t>モリ</t>
    </rPh>
    <rPh sb="1" eb="2">
      <t>チョウ</t>
    </rPh>
    <phoneticPr fontId="69"/>
  </si>
  <si>
    <t>伊豆市</t>
    <rPh sb="0" eb="2">
      <t>イズ</t>
    </rPh>
    <rPh sb="2" eb="3">
      <t>シ</t>
    </rPh>
    <phoneticPr fontId="69"/>
  </si>
  <si>
    <t>御前崎市</t>
    <rPh sb="0" eb="3">
      <t>オマエザキ</t>
    </rPh>
    <rPh sb="3" eb="4">
      <t>シ</t>
    </rPh>
    <phoneticPr fontId="69"/>
  </si>
  <si>
    <t>菊川市</t>
    <rPh sb="0" eb="2">
      <t>キクガワ</t>
    </rPh>
    <rPh sb="2" eb="3">
      <t>シ</t>
    </rPh>
    <phoneticPr fontId="69"/>
  </si>
  <si>
    <t>伊豆の国市</t>
    <rPh sb="0" eb="2">
      <t>イズ</t>
    </rPh>
    <rPh sb="3" eb="4">
      <t>クニ</t>
    </rPh>
    <rPh sb="4" eb="5">
      <t>シ</t>
    </rPh>
    <phoneticPr fontId="69"/>
  </si>
  <si>
    <t>牧之原市</t>
    <rPh sb="0" eb="1">
      <t>マキ</t>
    </rPh>
    <rPh sb="1" eb="2">
      <t>ノ</t>
    </rPh>
    <rPh sb="2" eb="3">
      <t>ハラ</t>
    </rPh>
    <rPh sb="3" eb="4">
      <t>シ</t>
    </rPh>
    <phoneticPr fontId="69"/>
  </si>
  <si>
    <t>長久手市</t>
    <rPh sb="3" eb="4">
      <t>シ</t>
    </rPh>
    <phoneticPr fontId="30"/>
  </si>
  <si>
    <t>みよし市</t>
    <rPh sb="3" eb="4">
      <t>シ</t>
    </rPh>
    <phoneticPr fontId="69"/>
  </si>
  <si>
    <t>あま市</t>
    <rPh sb="2" eb="3">
      <t>シ</t>
    </rPh>
    <phoneticPr fontId="69"/>
  </si>
  <si>
    <t>愛荘町</t>
    <rPh sb="0" eb="1">
      <t>アイ</t>
    </rPh>
    <rPh sb="1" eb="2">
      <t>ソウ</t>
    </rPh>
    <rPh sb="2" eb="3">
      <t>チョウ</t>
    </rPh>
    <phoneticPr fontId="69"/>
  </si>
  <si>
    <t>美浜町</t>
    <rPh sb="0" eb="2">
      <t>ミハマ</t>
    </rPh>
    <rPh sb="2" eb="3">
      <t>マチ</t>
    </rPh>
    <phoneticPr fontId="30"/>
  </si>
  <si>
    <t>下関市</t>
    <rPh sb="0" eb="3">
      <t>シモノセキシ</t>
    </rPh>
    <phoneticPr fontId="69"/>
  </si>
  <si>
    <t>宇部市</t>
    <rPh sb="0" eb="3">
      <t>ウベシ</t>
    </rPh>
    <phoneticPr fontId="69"/>
  </si>
  <si>
    <t>山口市</t>
    <rPh sb="0" eb="3">
      <t>ヤマグチシ</t>
    </rPh>
    <phoneticPr fontId="69"/>
  </si>
  <si>
    <t>防府市</t>
    <rPh sb="0" eb="3">
      <t>ホウフシ</t>
    </rPh>
    <phoneticPr fontId="69"/>
  </si>
  <si>
    <t>下松市</t>
    <rPh sb="0" eb="3">
      <t>クダマツシ</t>
    </rPh>
    <phoneticPr fontId="69"/>
  </si>
  <si>
    <t>岩国市</t>
    <rPh sb="0" eb="3">
      <t>イワクニシ</t>
    </rPh>
    <phoneticPr fontId="69"/>
  </si>
  <si>
    <t>山陽小野田市</t>
    <rPh sb="0" eb="6">
      <t>サンヨウオノダシ</t>
    </rPh>
    <phoneticPr fontId="69"/>
  </si>
  <si>
    <t>光市</t>
    <rPh sb="0" eb="2">
      <t>ヒカリシ</t>
    </rPh>
    <phoneticPr fontId="69"/>
  </si>
  <si>
    <t>柳井市</t>
    <rPh sb="0" eb="3">
      <t>ヤナイシ</t>
    </rPh>
    <phoneticPr fontId="69"/>
  </si>
  <si>
    <t>美祢市</t>
    <rPh sb="0" eb="3">
      <t>ミネシ</t>
    </rPh>
    <phoneticPr fontId="69"/>
  </si>
  <si>
    <t>周防大島町</t>
    <rPh sb="0" eb="4">
      <t>スオウオオシマ</t>
    </rPh>
    <rPh sb="4" eb="5">
      <t>チョウ</t>
    </rPh>
    <phoneticPr fontId="69"/>
  </si>
  <si>
    <t>和木町</t>
    <rPh sb="0" eb="3">
      <t>ワキマチ</t>
    </rPh>
    <phoneticPr fontId="69"/>
  </si>
  <si>
    <t>上関町</t>
    <rPh sb="0" eb="2">
      <t>カミノセキ</t>
    </rPh>
    <rPh sb="2" eb="3">
      <t>マチ</t>
    </rPh>
    <phoneticPr fontId="69"/>
  </si>
  <si>
    <t>田布施町</t>
    <rPh sb="0" eb="3">
      <t>タブセ</t>
    </rPh>
    <rPh sb="3" eb="4">
      <t>マチ</t>
    </rPh>
    <phoneticPr fontId="69"/>
  </si>
  <si>
    <t>平生町</t>
    <rPh sb="0" eb="3">
      <t>ヒラオマチ</t>
    </rPh>
    <phoneticPr fontId="69"/>
  </si>
  <si>
    <t>阿武町</t>
    <rPh sb="0" eb="2">
      <t>アブ</t>
    </rPh>
    <rPh sb="2" eb="3">
      <t>マチ</t>
    </rPh>
    <phoneticPr fontId="69"/>
  </si>
  <si>
    <t>周南市</t>
    <rPh sb="0" eb="3">
      <t>シュウナンシ</t>
    </rPh>
    <phoneticPr fontId="69"/>
  </si>
  <si>
    <t>萩市</t>
    <rPh sb="0" eb="2">
      <t>ハギシ</t>
    </rPh>
    <phoneticPr fontId="69"/>
  </si>
  <si>
    <t>長門市</t>
    <rPh sb="0" eb="3">
      <t>ナガトシ</t>
    </rPh>
    <phoneticPr fontId="69"/>
  </si>
  <si>
    <t>嘉麻市</t>
    <rPh sb="0" eb="1">
      <t>ヨシミ</t>
    </rPh>
    <rPh sb="1" eb="2">
      <t>アサ</t>
    </rPh>
    <rPh sb="2" eb="3">
      <t>シ</t>
    </rPh>
    <phoneticPr fontId="69"/>
  </si>
  <si>
    <t>朝倉市</t>
    <rPh sb="0" eb="2">
      <t>アサクラ</t>
    </rPh>
    <rPh sb="2" eb="3">
      <t>シ</t>
    </rPh>
    <phoneticPr fontId="69"/>
  </si>
  <si>
    <t>宮若市</t>
    <rPh sb="0" eb="1">
      <t>ミヤ</t>
    </rPh>
    <rPh sb="1" eb="2">
      <t>ワカ</t>
    </rPh>
    <rPh sb="2" eb="3">
      <t>シ</t>
    </rPh>
    <phoneticPr fontId="69"/>
  </si>
  <si>
    <t>糸島市</t>
    <rPh sb="0" eb="2">
      <t>イトシマ</t>
    </rPh>
    <rPh sb="2" eb="3">
      <t>シ</t>
    </rPh>
    <phoneticPr fontId="69"/>
  </si>
  <si>
    <t>みやま市</t>
    <rPh sb="3" eb="4">
      <t>シ</t>
    </rPh>
    <phoneticPr fontId="69"/>
  </si>
  <si>
    <t>福智町</t>
    <rPh sb="0" eb="1">
      <t>フク</t>
    </rPh>
    <rPh sb="1" eb="2">
      <t>チ</t>
    </rPh>
    <rPh sb="2" eb="3">
      <t>マチ</t>
    </rPh>
    <phoneticPr fontId="69"/>
  </si>
  <si>
    <t>みやこ町</t>
    <rPh sb="3" eb="4">
      <t>マチ</t>
    </rPh>
    <phoneticPr fontId="69"/>
  </si>
  <si>
    <t>築上町</t>
    <rPh sb="0" eb="2">
      <t>チクジョウ</t>
    </rPh>
    <rPh sb="2" eb="3">
      <t>マチ</t>
    </rPh>
    <phoneticPr fontId="69"/>
  </si>
  <si>
    <t>上毛町</t>
    <rPh sb="0" eb="1">
      <t>ウエ</t>
    </rPh>
    <rPh sb="1" eb="2">
      <t>ケ</t>
    </rPh>
    <rPh sb="2" eb="3">
      <t>マチ</t>
    </rPh>
    <phoneticPr fontId="69"/>
  </si>
  <si>
    <t>長崎市</t>
    <rPh sb="0" eb="3">
      <t>ナガサキシ</t>
    </rPh>
    <phoneticPr fontId="69"/>
  </si>
  <si>
    <t>佐世保市</t>
    <rPh sb="0" eb="4">
      <t>サセボシ</t>
    </rPh>
    <phoneticPr fontId="69"/>
  </si>
  <si>
    <t>島原市</t>
    <rPh sb="0" eb="3">
      <t>シマバラシ</t>
    </rPh>
    <phoneticPr fontId="69"/>
  </si>
  <si>
    <t>諫早市</t>
    <rPh sb="0" eb="3">
      <t>イサハヤシ</t>
    </rPh>
    <phoneticPr fontId="69"/>
  </si>
  <si>
    <t>大村市</t>
    <rPh sb="0" eb="3">
      <t>オオムラシ</t>
    </rPh>
    <phoneticPr fontId="69"/>
  </si>
  <si>
    <t>平戸市</t>
    <rPh sb="0" eb="3">
      <t>ヒラドシ</t>
    </rPh>
    <phoneticPr fontId="69"/>
  </si>
  <si>
    <t>松浦市</t>
    <rPh sb="0" eb="3">
      <t>マツウラシ</t>
    </rPh>
    <phoneticPr fontId="69"/>
  </si>
  <si>
    <t>長与町</t>
    <rPh sb="0" eb="3">
      <t>ナガヨチョウ</t>
    </rPh>
    <phoneticPr fontId="69"/>
  </si>
  <si>
    <t>時津町</t>
    <rPh sb="0" eb="3">
      <t>トギツチョウ</t>
    </rPh>
    <phoneticPr fontId="69"/>
  </si>
  <si>
    <t>東彼杵町</t>
    <rPh sb="0" eb="4">
      <t>ヒガシソノギチョウ</t>
    </rPh>
    <phoneticPr fontId="69"/>
  </si>
  <si>
    <t>川棚町</t>
    <rPh sb="0" eb="3">
      <t>カワタナチョウ</t>
    </rPh>
    <phoneticPr fontId="69"/>
  </si>
  <si>
    <t>波佐見町</t>
    <rPh sb="0" eb="3">
      <t>ハサミ</t>
    </rPh>
    <rPh sb="3" eb="4">
      <t>チョウ</t>
    </rPh>
    <phoneticPr fontId="69"/>
  </si>
  <si>
    <t>小値賀町</t>
    <rPh sb="0" eb="4">
      <t>オヂカチョウ</t>
    </rPh>
    <phoneticPr fontId="69"/>
  </si>
  <si>
    <t>佐々町</t>
    <rPh sb="0" eb="3">
      <t>サザチョウ</t>
    </rPh>
    <phoneticPr fontId="69"/>
  </si>
  <si>
    <t>対馬市</t>
    <rPh sb="0" eb="2">
      <t>ツシマ</t>
    </rPh>
    <rPh sb="2" eb="3">
      <t>シ</t>
    </rPh>
    <phoneticPr fontId="69"/>
  </si>
  <si>
    <t>壱岐市</t>
    <rPh sb="0" eb="3">
      <t>イキシ</t>
    </rPh>
    <phoneticPr fontId="69"/>
  </si>
  <si>
    <t>五島市</t>
    <rPh sb="0" eb="2">
      <t>ゴトウ</t>
    </rPh>
    <rPh sb="2" eb="3">
      <t>シ</t>
    </rPh>
    <phoneticPr fontId="69"/>
  </si>
  <si>
    <t>新上五島町</t>
    <rPh sb="0" eb="1">
      <t>シン</t>
    </rPh>
    <rPh sb="1" eb="5">
      <t>カミゴトウチョウ</t>
    </rPh>
    <phoneticPr fontId="69"/>
  </si>
  <si>
    <t>西海市</t>
    <rPh sb="0" eb="2">
      <t>サイカイ</t>
    </rPh>
    <rPh sb="2" eb="3">
      <t>シ</t>
    </rPh>
    <phoneticPr fontId="69"/>
  </si>
  <si>
    <t>雲仙市</t>
    <rPh sb="0" eb="2">
      <t>ウンゼン</t>
    </rPh>
    <rPh sb="2" eb="3">
      <t>シ</t>
    </rPh>
    <phoneticPr fontId="69"/>
  </si>
  <si>
    <t>南島原市</t>
    <rPh sb="0" eb="1">
      <t>ミナミ</t>
    </rPh>
    <rPh sb="1" eb="4">
      <t>シマバラシ</t>
    </rPh>
    <phoneticPr fontId="69"/>
  </si>
  <si>
    <t>熊本市</t>
    <rPh sb="0" eb="2">
      <t>クマモト</t>
    </rPh>
    <rPh sb="2" eb="3">
      <t>シ</t>
    </rPh>
    <phoneticPr fontId="69"/>
  </si>
  <si>
    <t>人吉市</t>
    <rPh sb="0" eb="2">
      <t>ヒトヨシ</t>
    </rPh>
    <rPh sb="2" eb="3">
      <t>シ</t>
    </rPh>
    <phoneticPr fontId="69"/>
  </si>
  <si>
    <t>荒尾市</t>
    <rPh sb="0" eb="2">
      <t>アラオ</t>
    </rPh>
    <rPh sb="2" eb="3">
      <t>シ</t>
    </rPh>
    <phoneticPr fontId="69"/>
  </si>
  <si>
    <t>水俣市</t>
    <rPh sb="0" eb="2">
      <t>ミナマタ</t>
    </rPh>
    <rPh sb="2" eb="3">
      <t>シ</t>
    </rPh>
    <phoneticPr fontId="69"/>
  </si>
  <si>
    <t>宇土市</t>
    <rPh sb="0" eb="2">
      <t>ウト</t>
    </rPh>
    <rPh sb="2" eb="3">
      <t>シ</t>
    </rPh>
    <phoneticPr fontId="69"/>
  </si>
  <si>
    <t>玉東町</t>
    <rPh sb="0" eb="2">
      <t>ギョクトウ</t>
    </rPh>
    <rPh sb="2" eb="3">
      <t>マチ</t>
    </rPh>
    <phoneticPr fontId="69"/>
  </si>
  <si>
    <t>南関町</t>
    <rPh sb="0" eb="2">
      <t>ナンカン</t>
    </rPh>
    <rPh sb="2" eb="3">
      <t>マチ</t>
    </rPh>
    <phoneticPr fontId="69"/>
  </si>
  <si>
    <t>長洲町</t>
    <rPh sb="0" eb="2">
      <t>ナガス</t>
    </rPh>
    <rPh sb="2" eb="3">
      <t>マチ</t>
    </rPh>
    <phoneticPr fontId="69"/>
  </si>
  <si>
    <t>大津町</t>
    <rPh sb="0" eb="2">
      <t>オオヅ</t>
    </rPh>
    <rPh sb="2" eb="3">
      <t>チョウ</t>
    </rPh>
    <phoneticPr fontId="69"/>
  </si>
  <si>
    <t>菊陽町</t>
    <rPh sb="0" eb="2">
      <t>キクヨウ</t>
    </rPh>
    <rPh sb="2" eb="3">
      <t>マチ</t>
    </rPh>
    <phoneticPr fontId="69"/>
  </si>
  <si>
    <t>南小国町</t>
    <rPh sb="0" eb="3">
      <t>ミナミオグニ</t>
    </rPh>
    <rPh sb="3" eb="4">
      <t>マチ</t>
    </rPh>
    <phoneticPr fontId="69"/>
  </si>
  <si>
    <t>小国町</t>
    <rPh sb="0" eb="2">
      <t>オグニ</t>
    </rPh>
    <rPh sb="2" eb="3">
      <t>チョウ</t>
    </rPh>
    <phoneticPr fontId="69"/>
  </si>
  <si>
    <t>産山村</t>
    <rPh sb="0" eb="2">
      <t>ウブヤマ</t>
    </rPh>
    <rPh sb="2" eb="3">
      <t>ムラ</t>
    </rPh>
    <phoneticPr fontId="69"/>
  </si>
  <si>
    <t>高森町</t>
    <rPh sb="0" eb="2">
      <t>タカモリ</t>
    </rPh>
    <rPh sb="2" eb="3">
      <t>チョウ</t>
    </rPh>
    <phoneticPr fontId="69"/>
  </si>
  <si>
    <t>西原村</t>
    <rPh sb="0" eb="2">
      <t>ニシハラ</t>
    </rPh>
    <rPh sb="2" eb="3">
      <t>ムラ</t>
    </rPh>
    <phoneticPr fontId="69"/>
  </si>
  <si>
    <t>御船町</t>
    <rPh sb="0" eb="2">
      <t>ミフネ</t>
    </rPh>
    <rPh sb="2" eb="3">
      <t>チョウ</t>
    </rPh>
    <phoneticPr fontId="69"/>
  </si>
  <si>
    <t>嘉島町</t>
    <rPh sb="0" eb="2">
      <t>カシマ</t>
    </rPh>
    <rPh sb="2" eb="3">
      <t>マチ</t>
    </rPh>
    <phoneticPr fontId="69"/>
  </si>
  <si>
    <t>益城町</t>
    <rPh sb="0" eb="2">
      <t>マシキ</t>
    </rPh>
    <rPh sb="2" eb="3">
      <t>マチ</t>
    </rPh>
    <phoneticPr fontId="69"/>
  </si>
  <si>
    <t>甲佐町</t>
    <rPh sb="0" eb="2">
      <t>コウサ</t>
    </rPh>
    <rPh sb="2" eb="3">
      <t>マチ</t>
    </rPh>
    <phoneticPr fontId="69"/>
  </si>
  <si>
    <t>津奈木町</t>
    <rPh sb="0" eb="3">
      <t>ツナギ</t>
    </rPh>
    <rPh sb="3" eb="4">
      <t>マチ</t>
    </rPh>
    <phoneticPr fontId="69"/>
  </si>
  <si>
    <t>錦町</t>
    <rPh sb="0" eb="1">
      <t>ニシキ</t>
    </rPh>
    <rPh sb="1" eb="2">
      <t>マチ</t>
    </rPh>
    <phoneticPr fontId="69"/>
  </si>
  <si>
    <t>あさぎり町</t>
    <rPh sb="4" eb="5">
      <t>マチ</t>
    </rPh>
    <phoneticPr fontId="69"/>
  </si>
  <si>
    <t>多良木町</t>
    <rPh sb="0" eb="4">
      <t>タラギマチ</t>
    </rPh>
    <phoneticPr fontId="69"/>
  </si>
  <si>
    <t>湯前町</t>
    <rPh sb="0" eb="2">
      <t>ユノマエ</t>
    </rPh>
    <rPh sb="2" eb="3">
      <t>マチ</t>
    </rPh>
    <phoneticPr fontId="69"/>
  </si>
  <si>
    <t>水上村</t>
    <rPh sb="0" eb="2">
      <t>ミズカミ</t>
    </rPh>
    <rPh sb="2" eb="3">
      <t>ムラ</t>
    </rPh>
    <phoneticPr fontId="69"/>
  </si>
  <si>
    <t>相良村</t>
    <rPh sb="0" eb="2">
      <t>サガラ</t>
    </rPh>
    <rPh sb="2" eb="3">
      <t>ムラ</t>
    </rPh>
    <phoneticPr fontId="69"/>
  </si>
  <si>
    <t>五木村</t>
    <rPh sb="0" eb="2">
      <t>イツキ</t>
    </rPh>
    <rPh sb="2" eb="3">
      <t>ムラ</t>
    </rPh>
    <phoneticPr fontId="69"/>
  </si>
  <si>
    <t>山江村</t>
    <rPh sb="0" eb="2">
      <t>ヤマエ</t>
    </rPh>
    <rPh sb="2" eb="3">
      <t>ムラ</t>
    </rPh>
    <phoneticPr fontId="69"/>
  </si>
  <si>
    <t>球磨村</t>
    <rPh sb="0" eb="2">
      <t>クマ</t>
    </rPh>
    <rPh sb="2" eb="3">
      <t>ムラ</t>
    </rPh>
    <phoneticPr fontId="69"/>
  </si>
  <si>
    <t>苓北町</t>
    <rPh sb="0" eb="2">
      <t>レイホク</t>
    </rPh>
    <rPh sb="2" eb="3">
      <t>マチ</t>
    </rPh>
    <phoneticPr fontId="69"/>
  </si>
  <si>
    <t>上天草市</t>
    <rPh sb="0" eb="1">
      <t>カミ</t>
    </rPh>
    <rPh sb="1" eb="3">
      <t>アマクサ</t>
    </rPh>
    <rPh sb="3" eb="4">
      <t>シ</t>
    </rPh>
    <phoneticPr fontId="69"/>
  </si>
  <si>
    <t>山鹿市</t>
    <rPh sb="0" eb="2">
      <t>ヤマガ</t>
    </rPh>
    <rPh sb="2" eb="3">
      <t>シ</t>
    </rPh>
    <phoneticPr fontId="69"/>
  </si>
  <si>
    <t>宇城市</t>
    <rPh sb="0" eb="1">
      <t>ウ</t>
    </rPh>
    <rPh sb="1" eb="2">
      <t>シロ</t>
    </rPh>
    <rPh sb="2" eb="3">
      <t>シ</t>
    </rPh>
    <phoneticPr fontId="69"/>
  </si>
  <si>
    <t>阿蘇市</t>
    <rPh sb="0" eb="2">
      <t>アソ</t>
    </rPh>
    <rPh sb="2" eb="3">
      <t>シ</t>
    </rPh>
    <phoneticPr fontId="69"/>
  </si>
  <si>
    <t>菊池市</t>
    <rPh sb="0" eb="2">
      <t>キクチ</t>
    </rPh>
    <rPh sb="2" eb="3">
      <t>シ</t>
    </rPh>
    <phoneticPr fontId="69"/>
  </si>
  <si>
    <t>八代市</t>
    <rPh sb="0" eb="2">
      <t>ヤツシロ</t>
    </rPh>
    <rPh sb="2" eb="3">
      <t>シ</t>
    </rPh>
    <phoneticPr fontId="69"/>
  </si>
  <si>
    <t>玉名市</t>
    <rPh sb="0" eb="2">
      <t>タマナ</t>
    </rPh>
    <rPh sb="2" eb="3">
      <t>シ</t>
    </rPh>
    <phoneticPr fontId="69"/>
  </si>
  <si>
    <t>合志市</t>
    <rPh sb="0" eb="3">
      <t>コウシシ</t>
    </rPh>
    <phoneticPr fontId="69"/>
  </si>
  <si>
    <t>天草市</t>
    <rPh sb="0" eb="2">
      <t>アマクサ</t>
    </rPh>
    <rPh sb="2" eb="3">
      <t>シ</t>
    </rPh>
    <phoneticPr fontId="69"/>
  </si>
  <si>
    <t>美里町</t>
    <rPh sb="0" eb="2">
      <t>ミサト</t>
    </rPh>
    <rPh sb="2" eb="3">
      <t>チョウ</t>
    </rPh>
    <phoneticPr fontId="69"/>
  </si>
  <si>
    <t>和水町</t>
    <rPh sb="0" eb="2">
      <t>ナゴミ</t>
    </rPh>
    <rPh sb="2" eb="3">
      <t>マチ</t>
    </rPh>
    <phoneticPr fontId="69"/>
  </si>
  <si>
    <t>南阿蘇村</t>
    <rPh sb="0" eb="1">
      <t>ミナミ</t>
    </rPh>
    <rPh sb="1" eb="3">
      <t>アソ</t>
    </rPh>
    <rPh sb="3" eb="4">
      <t>ムラ</t>
    </rPh>
    <phoneticPr fontId="69"/>
  </si>
  <si>
    <t>山都町</t>
    <rPh sb="0" eb="2">
      <t>ヤマト</t>
    </rPh>
    <rPh sb="2" eb="3">
      <t>マチ</t>
    </rPh>
    <phoneticPr fontId="69"/>
  </si>
  <si>
    <t>氷川町</t>
    <rPh sb="0" eb="2">
      <t>ヒカワ</t>
    </rPh>
    <rPh sb="2" eb="3">
      <t>チョウ</t>
    </rPh>
    <phoneticPr fontId="69"/>
  </si>
  <si>
    <t>芦北町</t>
    <rPh sb="0" eb="2">
      <t>アシキタ</t>
    </rPh>
    <rPh sb="2" eb="3">
      <t>マチ</t>
    </rPh>
    <phoneticPr fontId="69"/>
  </si>
  <si>
    <t>都城市</t>
    <rPh sb="0" eb="2">
      <t>ミヤコノジョウ</t>
    </rPh>
    <rPh sb="2" eb="3">
      <t>シ</t>
    </rPh>
    <phoneticPr fontId="69"/>
  </si>
  <si>
    <t>延岡市</t>
    <rPh sb="0" eb="3">
      <t>ノベオカシ</t>
    </rPh>
    <phoneticPr fontId="69"/>
  </si>
  <si>
    <t>日南市</t>
    <rPh sb="0" eb="2">
      <t>ニチナン</t>
    </rPh>
    <rPh sb="2" eb="3">
      <t>シ</t>
    </rPh>
    <phoneticPr fontId="69"/>
  </si>
  <si>
    <t>小林市</t>
    <rPh sb="0" eb="2">
      <t>コバヤシ</t>
    </rPh>
    <rPh sb="2" eb="3">
      <t>シ</t>
    </rPh>
    <phoneticPr fontId="69"/>
  </si>
  <si>
    <t>日向市</t>
    <rPh sb="0" eb="2">
      <t>ヒュウガ</t>
    </rPh>
    <rPh sb="2" eb="3">
      <t>シ</t>
    </rPh>
    <phoneticPr fontId="69"/>
  </si>
  <si>
    <t>串間市</t>
    <rPh sb="0" eb="2">
      <t>クシマ</t>
    </rPh>
    <rPh sb="2" eb="3">
      <t>シ</t>
    </rPh>
    <phoneticPr fontId="69"/>
  </si>
  <si>
    <t>西都市</t>
    <rPh sb="0" eb="2">
      <t>サイト</t>
    </rPh>
    <rPh sb="2" eb="3">
      <t>シ</t>
    </rPh>
    <phoneticPr fontId="69"/>
  </si>
  <si>
    <t>えびの市</t>
    <rPh sb="3" eb="4">
      <t>シ</t>
    </rPh>
    <phoneticPr fontId="69"/>
  </si>
  <si>
    <t>三股町</t>
    <rPh sb="0" eb="2">
      <t>ミマタ</t>
    </rPh>
    <rPh sb="2" eb="3">
      <t>チョウ</t>
    </rPh>
    <phoneticPr fontId="69"/>
  </si>
  <si>
    <t>高原町</t>
    <rPh sb="0" eb="2">
      <t>タカハル</t>
    </rPh>
    <rPh sb="2" eb="3">
      <t>マチ</t>
    </rPh>
    <phoneticPr fontId="69"/>
  </si>
  <si>
    <t>国富町</t>
    <rPh sb="0" eb="2">
      <t>クニトミ</t>
    </rPh>
    <rPh sb="2" eb="3">
      <t>チョウ</t>
    </rPh>
    <phoneticPr fontId="69"/>
  </si>
  <si>
    <t>綾町</t>
    <rPh sb="0" eb="1">
      <t>アヤ</t>
    </rPh>
    <rPh sb="1" eb="2">
      <t>チョウ</t>
    </rPh>
    <phoneticPr fontId="69"/>
  </si>
  <si>
    <t>高鍋町</t>
    <rPh sb="0" eb="2">
      <t>タカナベ</t>
    </rPh>
    <rPh sb="2" eb="3">
      <t>チョウ</t>
    </rPh>
    <phoneticPr fontId="69"/>
  </si>
  <si>
    <t>新富町</t>
    <rPh sb="0" eb="2">
      <t>シントミ</t>
    </rPh>
    <rPh sb="2" eb="3">
      <t>チョウ</t>
    </rPh>
    <phoneticPr fontId="69"/>
  </si>
  <si>
    <t>西米良村</t>
    <rPh sb="0" eb="3">
      <t>ニシメラ</t>
    </rPh>
    <rPh sb="3" eb="4">
      <t>ソン</t>
    </rPh>
    <phoneticPr fontId="69"/>
  </si>
  <si>
    <t>木城町</t>
    <rPh sb="0" eb="2">
      <t>キジョウ</t>
    </rPh>
    <rPh sb="2" eb="3">
      <t>チョウ</t>
    </rPh>
    <phoneticPr fontId="69"/>
  </si>
  <si>
    <t>川南町</t>
    <rPh sb="0" eb="2">
      <t>カワミナミ</t>
    </rPh>
    <rPh sb="2" eb="3">
      <t>チョウ</t>
    </rPh>
    <phoneticPr fontId="69"/>
  </si>
  <si>
    <t>都農町</t>
    <rPh sb="0" eb="2">
      <t>ツノ</t>
    </rPh>
    <rPh sb="2" eb="3">
      <t>チョウ</t>
    </rPh>
    <phoneticPr fontId="69"/>
  </si>
  <si>
    <t>門川町</t>
    <rPh sb="0" eb="2">
      <t>カドガワ</t>
    </rPh>
    <rPh sb="2" eb="3">
      <t>チョウ</t>
    </rPh>
    <phoneticPr fontId="69"/>
  </si>
  <si>
    <t>諸塚村</t>
    <rPh sb="0" eb="2">
      <t>モロツカ</t>
    </rPh>
    <rPh sb="2" eb="3">
      <t>ソン</t>
    </rPh>
    <phoneticPr fontId="69"/>
  </si>
  <si>
    <t>椎葉村</t>
    <rPh sb="0" eb="2">
      <t>シイバ</t>
    </rPh>
    <rPh sb="2" eb="3">
      <t>ソン</t>
    </rPh>
    <phoneticPr fontId="69"/>
  </si>
  <si>
    <t>高千穂町</t>
    <rPh sb="0" eb="3">
      <t>タカチホ</t>
    </rPh>
    <rPh sb="3" eb="4">
      <t>チョウ</t>
    </rPh>
    <phoneticPr fontId="69"/>
  </si>
  <si>
    <t>日之影町</t>
    <rPh sb="0" eb="3">
      <t>ヒノカゲ</t>
    </rPh>
    <rPh sb="3" eb="4">
      <t>チョウ</t>
    </rPh>
    <phoneticPr fontId="69"/>
  </si>
  <si>
    <t>五ヶ瀬町</t>
    <rPh sb="0" eb="3">
      <t>ゴカセ</t>
    </rPh>
    <rPh sb="3" eb="4">
      <t>チョウ</t>
    </rPh>
    <phoneticPr fontId="69"/>
  </si>
  <si>
    <t>美郷町</t>
    <rPh sb="0" eb="2">
      <t>ミサト</t>
    </rPh>
    <rPh sb="2" eb="3">
      <t>マチ</t>
    </rPh>
    <phoneticPr fontId="69"/>
  </si>
  <si>
    <t>鹿児島市</t>
    <rPh sb="0" eb="4">
      <t>カゴシマシ</t>
    </rPh>
    <phoneticPr fontId="69"/>
  </si>
  <si>
    <t>薩摩川内市</t>
    <rPh sb="0" eb="2">
      <t>サツマ</t>
    </rPh>
    <rPh sb="2" eb="5">
      <t>センダイシ</t>
    </rPh>
    <phoneticPr fontId="69"/>
  </si>
  <si>
    <t>鹿屋市</t>
    <rPh sb="0" eb="3">
      <t>カノヤシ</t>
    </rPh>
    <phoneticPr fontId="69"/>
  </si>
  <si>
    <t>枕崎市</t>
    <rPh sb="0" eb="3">
      <t>マクラザキシ</t>
    </rPh>
    <phoneticPr fontId="69"/>
  </si>
  <si>
    <t>いちき串木野市</t>
    <rPh sb="3" eb="7">
      <t>クシキノシ</t>
    </rPh>
    <phoneticPr fontId="69"/>
  </si>
  <si>
    <t>阿久根市</t>
    <rPh sb="0" eb="4">
      <t>アクネシ</t>
    </rPh>
    <phoneticPr fontId="69"/>
  </si>
  <si>
    <t>出水市</t>
    <rPh sb="0" eb="3">
      <t>イズミシ</t>
    </rPh>
    <phoneticPr fontId="69"/>
  </si>
  <si>
    <t>伊佐市</t>
    <rPh sb="0" eb="3">
      <t>イサシ</t>
    </rPh>
    <phoneticPr fontId="69"/>
  </si>
  <si>
    <t>指宿市</t>
    <rPh sb="0" eb="3">
      <t>イブスキシ</t>
    </rPh>
    <phoneticPr fontId="69"/>
  </si>
  <si>
    <t>南さつま市</t>
    <rPh sb="0" eb="1">
      <t>ミナミ</t>
    </rPh>
    <rPh sb="4" eb="5">
      <t>シ</t>
    </rPh>
    <phoneticPr fontId="69"/>
  </si>
  <si>
    <t>霧島市</t>
    <rPh sb="0" eb="3">
      <t>キリシマシ</t>
    </rPh>
    <phoneticPr fontId="69"/>
  </si>
  <si>
    <t>奄美市</t>
    <rPh sb="0" eb="3">
      <t>アマミシ</t>
    </rPh>
    <phoneticPr fontId="69"/>
  </si>
  <si>
    <t>西之表市</t>
    <rPh sb="0" eb="4">
      <t>ニシノオモテシ</t>
    </rPh>
    <phoneticPr fontId="69"/>
  </si>
  <si>
    <t>垂水市</t>
    <rPh sb="0" eb="3">
      <t>タルミズシ</t>
    </rPh>
    <phoneticPr fontId="69"/>
  </si>
  <si>
    <t>南九州市</t>
    <rPh sb="0" eb="4">
      <t>ミナミキュウシュウシ</t>
    </rPh>
    <phoneticPr fontId="69"/>
  </si>
  <si>
    <t>日置市</t>
    <rPh sb="0" eb="3">
      <t>ヒオキシ</t>
    </rPh>
    <phoneticPr fontId="69"/>
  </si>
  <si>
    <t>さつま町</t>
    <rPh sb="3" eb="4">
      <t>チョウ</t>
    </rPh>
    <phoneticPr fontId="69"/>
  </si>
  <si>
    <t>長島町</t>
    <rPh sb="0" eb="3">
      <t>ナガシマチョウ</t>
    </rPh>
    <phoneticPr fontId="69"/>
  </si>
  <si>
    <t>姶良市</t>
    <rPh sb="0" eb="3">
      <t>アイラシ</t>
    </rPh>
    <phoneticPr fontId="69"/>
  </si>
  <si>
    <t>湧水町</t>
    <rPh sb="0" eb="3">
      <t>ユウスイチョウ</t>
    </rPh>
    <phoneticPr fontId="69"/>
  </si>
  <si>
    <t>曽於市</t>
    <rPh sb="0" eb="3">
      <t>ソオシ</t>
    </rPh>
    <phoneticPr fontId="69"/>
  </si>
  <si>
    <t>志布志市</t>
    <rPh sb="0" eb="4">
      <t>シブシシ</t>
    </rPh>
    <phoneticPr fontId="69"/>
  </si>
  <si>
    <t>大崎町</t>
    <rPh sb="0" eb="3">
      <t>オオサキチョウ</t>
    </rPh>
    <phoneticPr fontId="69"/>
  </si>
  <si>
    <t>東串良町</t>
    <rPh sb="0" eb="3">
      <t>ヒガシクシラ</t>
    </rPh>
    <rPh sb="3" eb="4">
      <t>チョウ</t>
    </rPh>
    <phoneticPr fontId="69"/>
  </si>
  <si>
    <t>肝付町</t>
    <rPh sb="0" eb="3">
      <t>キモツキチョウ</t>
    </rPh>
    <phoneticPr fontId="69"/>
  </si>
  <si>
    <t>錦江町</t>
    <rPh sb="0" eb="3">
      <t>キンコウチョウ</t>
    </rPh>
    <phoneticPr fontId="69"/>
  </si>
  <si>
    <t>南大隅町</t>
    <rPh sb="0" eb="4">
      <t>ミナミオオスミチョウ</t>
    </rPh>
    <phoneticPr fontId="69"/>
  </si>
  <si>
    <t>中種子町</t>
    <rPh sb="0" eb="4">
      <t>ナカタネチョウ</t>
    </rPh>
    <phoneticPr fontId="69"/>
  </si>
  <si>
    <t>南種子町</t>
    <rPh sb="0" eb="4">
      <t>ミナミタネチョウ</t>
    </rPh>
    <phoneticPr fontId="69"/>
  </si>
  <si>
    <t>屋久島町</t>
    <rPh sb="0" eb="4">
      <t>ヤクシマチョウ</t>
    </rPh>
    <phoneticPr fontId="69"/>
  </si>
  <si>
    <t>大和村</t>
    <rPh sb="0" eb="3">
      <t>ヤマトソン</t>
    </rPh>
    <phoneticPr fontId="69"/>
  </si>
  <si>
    <t>宇検村</t>
    <rPh sb="0" eb="3">
      <t>ウケンソン</t>
    </rPh>
    <phoneticPr fontId="69"/>
  </si>
  <si>
    <t>瀬戸内町</t>
    <rPh sb="0" eb="4">
      <t>セトウチチョウ</t>
    </rPh>
    <phoneticPr fontId="69"/>
  </si>
  <si>
    <t>龍郷町</t>
    <rPh sb="0" eb="3">
      <t>タツゴウチョウ</t>
    </rPh>
    <phoneticPr fontId="69"/>
  </si>
  <si>
    <t>喜界町</t>
    <rPh sb="0" eb="3">
      <t>キカイチョウ</t>
    </rPh>
    <phoneticPr fontId="69"/>
  </si>
  <si>
    <t>徳之島町</t>
    <rPh sb="0" eb="4">
      <t>トクノシマチョウ</t>
    </rPh>
    <phoneticPr fontId="69"/>
  </si>
  <si>
    <t>天城町</t>
    <rPh sb="0" eb="3">
      <t>アマギチョウ</t>
    </rPh>
    <phoneticPr fontId="69"/>
  </si>
  <si>
    <t>伊仙町</t>
    <rPh sb="0" eb="3">
      <t>イセンチョウ</t>
    </rPh>
    <phoneticPr fontId="69"/>
  </si>
  <si>
    <t>和泊町</t>
    <rPh sb="0" eb="3">
      <t>ワドマリチョウ</t>
    </rPh>
    <phoneticPr fontId="69"/>
  </si>
  <si>
    <t>知名町</t>
    <rPh sb="0" eb="3">
      <t>チナチョウ</t>
    </rPh>
    <phoneticPr fontId="69"/>
  </si>
  <si>
    <t>与論町</t>
    <rPh sb="0" eb="3">
      <t>ヨロンチョウ</t>
    </rPh>
    <phoneticPr fontId="69"/>
  </si>
  <si>
    <t>三島村</t>
    <rPh sb="0" eb="3">
      <t>ミシマムラ</t>
    </rPh>
    <phoneticPr fontId="69"/>
  </si>
  <si>
    <t>十島村</t>
    <rPh sb="0" eb="3">
      <t>トシマムラ</t>
    </rPh>
    <phoneticPr fontId="69"/>
  </si>
  <si>
    <t>01000</t>
    <phoneticPr fontId="42"/>
  </si>
  <si>
    <t>－</t>
    <phoneticPr fontId="42"/>
  </si>
  <si>
    <t>02000</t>
    <phoneticPr fontId="42"/>
  </si>
  <si>
    <t>03000</t>
    <phoneticPr fontId="42"/>
  </si>
  <si>
    <t>04000</t>
    <phoneticPr fontId="42"/>
  </si>
  <si>
    <t>05000</t>
    <phoneticPr fontId="42"/>
  </si>
  <si>
    <t>06000</t>
    <phoneticPr fontId="42"/>
  </si>
  <si>
    <t>保険者番号</t>
    <rPh sb="0" eb="3">
      <t>ホケンシャ</t>
    </rPh>
    <rPh sb="3" eb="5">
      <t>バンゴウ</t>
    </rPh>
    <phoneticPr fontId="42"/>
  </si>
  <si>
    <t>事務処理体制について（都道府県集計票）</t>
    <rPh sb="0" eb="2">
      <t>ジム</t>
    </rPh>
    <rPh sb="2" eb="4">
      <t>ショリ</t>
    </rPh>
    <rPh sb="4" eb="6">
      <t>タイセイ</t>
    </rPh>
    <rPh sb="11" eb="15">
      <t>トドウフケン</t>
    </rPh>
    <rPh sb="15" eb="17">
      <t>シュウケイ</t>
    </rPh>
    <rPh sb="17" eb="18">
      <t>ヒョウ</t>
    </rPh>
    <phoneticPr fontId="42"/>
  </si>
  <si>
    <t>-</t>
    <phoneticPr fontId="30"/>
  </si>
  <si>
    <t>09</t>
  </si>
  <si>
    <t>栃木県</t>
  </si>
  <si>
    <t>01009</t>
  </si>
  <si>
    <t>夕張市</t>
  </si>
  <si>
    <t>10</t>
  </si>
  <si>
    <t>群馬県</t>
  </si>
  <si>
    <t>01010</t>
  </si>
  <si>
    <t>岩見沢市</t>
  </si>
  <si>
    <t>11</t>
  </si>
  <si>
    <t>埼玉県</t>
  </si>
  <si>
    <t>01011</t>
  </si>
  <si>
    <t>網走市</t>
  </si>
  <si>
    <t>12</t>
  </si>
  <si>
    <t>千葉県</t>
  </si>
  <si>
    <t>01012</t>
  </si>
  <si>
    <t>留萌市</t>
  </si>
  <si>
    <t>13</t>
  </si>
  <si>
    <t>東京都</t>
  </si>
  <si>
    <t>01013</t>
  </si>
  <si>
    <t>苫小牧市</t>
  </si>
  <si>
    <t>14</t>
  </si>
  <si>
    <t>神奈川県</t>
  </si>
  <si>
    <t>01014</t>
  </si>
  <si>
    <t>稚内市</t>
  </si>
  <si>
    <t>15</t>
  </si>
  <si>
    <t>新潟県</t>
  </si>
  <si>
    <t>01015</t>
  </si>
  <si>
    <t>美唄市</t>
  </si>
  <si>
    <t>16</t>
  </si>
  <si>
    <t>富山県</t>
  </si>
  <si>
    <t>01016</t>
  </si>
  <si>
    <t>芦別市</t>
  </si>
  <si>
    <t>17</t>
  </si>
  <si>
    <t>石川県</t>
  </si>
  <si>
    <t>01017</t>
  </si>
  <si>
    <t>江別市</t>
  </si>
  <si>
    <t>18</t>
  </si>
  <si>
    <t>福井県</t>
  </si>
  <si>
    <t>01018</t>
  </si>
  <si>
    <t>赤平市</t>
  </si>
  <si>
    <t>19</t>
  </si>
  <si>
    <t>山梨県</t>
  </si>
  <si>
    <t>01019</t>
  </si>
  <si>
    <t>紋別市</t>
  </si>
  <si>
    <t>20</t>
  </si>
  <si>
    <t>長野県</t>
  </si>
  <si>
    <t>01020</t>
  </si>
  <si>
    <t>士別市</t>
  </si>
  <si>
    <t>21</t>
  </si>
  <si>
    <t>岐阜県</t>
  </si>
  <si>
    <t>01021</t>
  </si>
  <si>
    <t>名寄市</t>
  </si>
  <si>
    <t>22</t>
  </si>
  <si>
    <t>静岡県</t>
  </si>
  <si>
    <t>01022</t>
  </si>
  <si>
    <t>三笠市</t>
  </si>
  <si>
    <t>23</t>
  </si>
  <si>
    <t>愛知県</t>
  </si>
  <si>
    <t>01023</t>
  </si>
  <si>
    <t>根室市</t>
  </si>
  <si>
    <t>24</t>
  </si>
  <si>
    <t>三重県</t>
  </si>
  <si>
    <t>01024</t>
  </si>
  <si>
    <t>千歳市</t>
  </si>
  <si>
    <t>25</t>
  </si>
  <si>
    <t>滋賀県</t>
  </si>
  <si>
    <t>01025</t>
  </si>
  <si>
    <t>滝川市</t>
  </si>
  <si>
    <t>26</t>
  </si>
  <si>
    <t>京都府</t>
  </si>
  <si>
    <t>01026</t>
  </si>
  <si>
    <t>砂川市</t>
  </si>
  <si>
    <t>27</t>
  </si>
  <si>
    <t>大阪府</t>
  </si>
  <si>
    <t>01028</t>
  </si>
  <si>
    <t>深川市</t>
  </si>
  <si>
    <t>28</t>
  </si>
  <si>
    <t>兵庫県</t>
  </si>
  <si>
    <t>01029</t>
  </si>
  <si>
    <t>富良野市</t>
  </si>
  <si>
    <t>29</t>
  </si>
  <si>
    <t>奈良県</t>
  </si>
  <si>
    <t>01030</t>
  </si>
  <si>
    <t>登別市</t>
  </si>
  <si>
    <t>30</t>
  </si>
  <si>
    <t>和歌山県</t>
  </si>
  <si>
    <t>01031</t>
  </si>
  <si>
    <t>恵庭市</t>
  </si>
  <si>
    <t>31</t>
  </si>
  <si>
    <t>鳥取県</t>
  </si>
  <si>
    <t>01033</t>
  </si>
  <si>
    <t>島根県</t>
  </si>
  <si>
    <t>01034</t>
  </si>
  <si>
    <t>北広島市</t>
  </si>
  <si>
    <t>岡山県</t>
  </si>
  <si>
    <t>01035</t>
  </si>
  <si>
    <t>石狩市</t>
  </si>
  <si>
    <t>広島県</t>
  </si>
  <si>
    <t>山口県</t>
  </si>
  <si>
    <t>徳島県</t>
  </si>
  <si>
    <t>香川県</t>
  </si>
  <si>
    <t>愛媛県</t>
  </si>
  <si>
    <t>高知県</t>
  </si>
  <si>
    <t>福岡県</t>
  </si>
  <si>
    <t>佐賀県</t>
  </si>
  <si>
    <t>鹿児島県</t>
  </si>
  <si>
    <t>01106</t>
  </si>
  <si>
    <t>愛別町</t>
  </si>
  <si>
    <t>01107</t>
  </si>
  <si>
    <t>上川町</t>
  </si>
  <si>
    <t>01110</t>
  </si>
  <si>
    <t>上富良野町</t>
  </si>
  <si>
    <t>01111</t>
  </si>
  <si>
    <t>中富良野町</t>
  </si>
  <si>
    <t>非常勤職員等</t>
    <rPh sb="0" eb="3">
      <t>ヒジョウキン</t>
    </rPh>
    <rPh sb="3" eb="5">
      <t>ショクイン</t>
    </rPh>
    <rPh sb="5" eb="6">
      <t>トウ</t>
    </rPh>
    <phoneticPr fontId="30"/>
  </si>
  <si>
    <t>１．国保主管課での担当職員数</t>
    <rPh sb="2" eb="4">
      <t>コクホ</t>
    </rPh>
    <rPh sb="4" eb="7">
      <t>シュカンカ</t>
    </rPh>
    <rPh sb="9" eb="11">
      <t>タントウ</t>
    </rPh>
    <rPh sb="11" eb="14">
      <t>ショクインスウ</t>
    </rPh>
    <phoneticPr fontId="30"/>
  </si>
  <si>
    <t>（再掲）損保OB</t>
    <rPh sb="1" eb="3">
      <t>サイケイ</t>
    </rPh>
    <rPh sb="4" eb="6">
      <t>ソンポ</t>
    </rPh>
    <phoneticPr fontId="30"/>
  </si>
  <si>
    <t>職員</t>
    <rPh sb="0" eb="2">
      <t>ショクイン</t>
    </rPh>
    <phoneticPr fontId="30"/>
  </si>
  <si>
    <t>専任（人）</t>
    <rPh sb="0" eb="2">
      <t>センニン</t>
    </rPh>
    <rPh sb="3" eb="4">
      <t>ニン</t>
    </rPh>
    <phoneticPr fontId="30"/>
  </si>
  <si>
    <t>兼任（人）</t>
    <rPh sb="0" eb="2">
      <t>ケンニン</t>
    </rPh>
    <rPh sb="3" eb="4">
      <t>ニン</t>
    </rPh>
    <phoneticPr fontId="30"/>
  </si>
  <si>
    <t>合計（人）</t>
    <rPh sb="0" eb="2">
      <t>ゴウケイ</t>
    </rPh>
    <rPh sb="3" eb="4">
      <t>ニン</t>
    </rPh>
    <phoneticPr fontId="30"/>
  </si>
  <si>
    <t>２．区・支所での担当職員数</t>
    <rPh sb="2" eb="3">
      <t>ク</t>
    </rPh>
    <rPh sb="4" eb="6">
      <t>シショ</t>
    </rPh>
    <rPh sb="8" eb="10">
      <t>タントウ</t>
    </rPh>
    <rPh sb="10" eb="12">
      <t>ショクイン</t>
    </rPh>
    <rPh sb="12" eb="13">
      <t>スウ</t>
    </rPh>
    <phoneticPr fontId="30"/>
  </si>
  <si>
    <t>３．国保主管課以外（区・支所除く）での担当職員数</t>
    <rPh sb="2" eb="4">
      <t>コクホ</t>
    </rPh>
    <rPh sb="4" eb="7">
      <t>シュカンカ</t>
    </rPh>
    <rPh sb="7" eb="9">
      <t>イガイ</t>
    </rPh>
    <rPh sb="10" eb="11">
      <t>ク</t>
    </rPh>
    <rPh sb="12" eb="14">
      <t>シショ</t>
    </rPh>
    <rPh sb="14" eb="15">
      <t>ノゾ</t>
    </rPh>
    <rPh sb="19" eb="21">
      <t>タントウ</t>
    </rPh>
    <rPh sb="21" eb="23">
      <t>ショクイン</t>
    </rPh>
    <rPh sb="23" eb="24">
      <t>スウ</t>
    </rPh>
    <phoneticPr fontId="30"/>
  </si>
  <si>
    <t>４．外部委託の実施状況</t>
    <rPh sb="2" eb="4">
      <t>ガイブ</t>
    </rPh>
    <rPh sb="4" eb="6">
      <t>イタク</t>
    </rPh>
    <rPh sb="7" eb="9">
      <t>ジッシ</t>
    </rPh>
    <rPh sb="9" eb="11">
      <t>ジョウキョウ</t>
    </rPh>
    <phoneticPr fontId="30"/>
  </si>
  <si>
    <t>委託</t>
    <rPh sb="0" eb="2">
      <t>イタク</t>
    </rPh>
    <phoneticPr fontId="30"/>
  </si>
  <si>
    <t>有り</t>
    <rPh sb="0" eb="1">
      <t>ア</t>
    </rPh>
    <phoneticPr fontId="30"/>
  </si>
  <si>
    <t>無し</t>
    <rPh sb="0" eb="1">
      <t>ナ</t>
    </rPh>
    <phoneticPr fontId="30"/>
  </si>
  <si>
    <t>委託先</t>
    <rPh sb="0" eb="3">
      <t>イタクサキ</t>
    </rPh>
    <phoneticPr fontId="30"/>
  </si>
  <si>
    <t>国保連</t>
    <rPh sb="0" eb="2">
      <t>コクホ</t>
    </rPh>
    <rPh sb="2" eb="3">
      <t>レン</t>
    </rPh>
    <phoneticPr fontId="30"/>
  </si>
  <si>
    <t>国保連以外</t>
    <rPh sb="0" eb="2">
      <t>コクホ</t>
    </rPh>
    <rPh sb="2" eb="3">
      <t>レン</t>
    </rPh>
    <rPh sb="3" eb="5">
      <t>イガイ</t>
    </rPh>
    <phoneticPr fontId="30"/>
  </si>
  <si>
    <t>名称</t>
    <rPh sb="0" eb="2">
      <t>メイショウ</t>
    </rPh>
    <phoneticPr fontId="30"/>
  </si>
  <si>
    <t>Ⅱ．基本的な求償事務</t>
    <rPh sb="2" eb="5">
      <t>キホンテキ</t>
    </rPh>
    <rPh sb="6" eb="8">
      <t>キュウショウ</t>
    </rPh>
    <rPh sb="8" eb="10">
      <t>ジム</t>
    </rPh>
    <phoneticPr fontId="30"/>
  </si>
  <si>
    <t>被害届受理前</t>
    <rPh sb="0" eb="3">
      <t>ヒガイトドケ</t>
    </rPh>
    <rPh sb="3" eb="5">
      <t>ジュリ</t>
    </rPh>
    <rPh sb="5" eb="6">
      <t>マエ</t>
    </rPh>
    <phoneticPr fontId="30"/>
  </si>
  <si>
    <t>国保連リスト</t>
    <rPh sb="0" eb="2">
      <t>コクホ</t>
    </rPh>
    <rPh sb="2" eb="3">
      <t>レン</t>
    </rPh>
    <phoneticPr fontId="30"/>
  </si>
  <si>
    <t>レセ抽出</t>
    <rPh sb="2" eb="4">
      <t>チュウシュツ</t>
    </rPh>
    <phoneticPr fontId="30"/>
  </si>
  <si>
    <t>照会・調査</t>
    <rPh sb="0" eb="2">
      <t>ショウカイ</t>
    </rPh>
    <rPh sb="3" eb="5">
      <t>チョウサ</t>
    </rPh>
    <phoneticPr fontId="30"/>
  </si>
  <si>
    <t>被害届励行</t>
    <rPh sb="0" eb="3">
      <t>ヒガイトドケ</t>
    </rPh>
    <rPh sb="3" eb="5">
      <t>レイコウ</t>
    </rPh>
    <phoneticPr fontId="30"/>
  </si>
  <si>
    <t>被害届受理後</t>
    <rPh sb="0" eb="3">
      <t>ヒガイトドケ</t>
    </rPh>
    <rPh sb="3" eb="5">
      <t>ジュリ</t>
    </rPh>
    <rPh sb="5" eb="6">
      <t>ゴ</t>
    </rPh>
    <phoneticPr fontId="30"/>
  </si>
  <si>
    <t>状況確認</t>
    <rPh sb="0" eb="2">
      <t>ジョウキョウ</t>
    </rPh>
    <rPh sb="2" eb="4">
      <t>カクニン</t>
    </rPh>
    <phoneticPr fontId="30"/>
  </si>
  <si>
    <t>求償事実確認</t>
    <rPh sb="0" eb="2">
      <t>キュウショウ</t>
    </rPh>
    <rPh sb="2" eb="4">
      <t>ジジツ</t>
    </rPh>
    <rPh sb="4" eb="6">
      <t>カクニン</t>
    </rPh>
    <phoneticPr fontId="30"/>
  </si>
  <si>
    <t>求償可否判断</t>
    <rPh sb="0" eb="2">
      <t>キュウショウ</t>
    </rPh>
    <rPh sb="2" eb="4">
      <t>カヒ</t>
    </rPh>
    <rPh sb="4" eb="6">
      <t>ハンダン</t>
    </rPh>
    <phoneticPr fontId="30"/>
  </si>
  <si>
    <t>求償額確認</t>
    <rPh sb="0" eb="2">
      <t>キュウショウ</t>
    </rPh>
    <rPh sb="2" eb="3">
      <t>ガク</t>
    </rPh>
    <rPh sb="3" eb="5">
      <t>カクニン</t>
    </rPh>
    <phoneticPr fontId="30"/>
  </si>
  <si>
    <t>調定・請求等</t>
    <rPh sb="0" eb="2">
      <t>チョウテイ</t>
    </rPh>
    <rPh sb="3" eb="5">
      <t>セイキュウ</t>
    </rPh>
    <rPh sb="5" eb="6">
      <t>トウ</t>
    </rPh>
    <phoneticPr fontId="30"/>
  </si>
  <si>
    <t>収納</t>
    <rPh sb="0" eb="2">
      <t>シュウノウ</t>
    </rPh>
    <phoneticPr fontId="30"/>
  </si>
  <si>
    <t>訴訟</t>
    <rPh sb="0" eb="2">
      <t>ソショウ</t>
    </rPh>
    <phoneticPr fontId="30"/>
  </si>
  <si>
    <t>１．基本的な求償事務</t>
    <rPh sb="2" eb="5">
      <t>キホンテキ</t>
    </rPh>
    <rPh sb="6" eb="8">
      <t>キュウショウ</t>
    </rPh>
    <rPh sb="8" eb="10">
      <t>ジム</t>
    </rPh>
    <phoneticPr fontId="30"/>
  </si>
  <si>
    <t>２．その他の取り組み</t>
    <rPh sb="4" eb="5">
      <t>タ</t>
    </rPh>
    <rPh sb="6" eb="7">
      <t>ト</t>
    </rPh>
    <rPh sb="8" eb="9">
      <t>ク</t>
    </rPh>
    <phoneticPr fontId="30"/>
  </si>
  <si>
    <t>療養費</t>
    <rPh sb="0" eb="3">
      <t>リョウヨウヒ</t>
    </rPh>
    <phoneticPr fontId="30"/>
  </si>
  <si>
    <t>高額療養費</t>
    <rPh sb="0" eb="2">
      <t>コウガク</t>
    </rPh>
    <rPh sb="2" eb="5">
      <t>リョウヨウヒ</t>
    </rPh>
    <phoneticPr fontId="30"/>
  </si>
  <si>
    <t>葬祭費等</t>
    <rPh sb="0" eb="3">
      <t>ソウサイヒ</t>
    </rPh>
    <rPh sb="3" eb="4">
      <t>トウ</t>
    </rPh>
    <phoneticPr fontId="30"/>
  </si>
  <si>
    <t>限度額適用等</t>
    <rPh sb="0" eb="3">
      <t>ゲンドガク</t>
    </rPh>
    <rPh sb="3" eb="5">
      <t>テキヨウ</t>
    </rPh>
    <rPh sb="5" eb="6">
      <t>トウ</t>
    </rPh>
    <phoneticPr fontId="30"/>
  </si>
  <si>
    <t>新聞等の確認</t>
    <rPh sb="0" eb="2">
      <t>シンブン</t>
    </rPh>
    <rPh sb="2" eb="3">
      <t>トウ</t>
    </rPh>
    <rPh sb="4" eb="6">
      <t>カクニン</t>
    </rPh>
    <phoneticPr fontId="30"/>
  </si>
  <si>
    <t>警察と連携</t>
    <rPh sb="0" eb="2">
      <t>ケイサツ</t>
    </rPh>
    <rPh sb="3" eb="5">
      <t>レンケイ</t>
    </rPh>
    <phoneticPr fontId="30"/>
  </si>
  <si>
    <t>消防と連携</t>
    <rPh sb="0" eb="2">
      <t>ショウボウ</t>
    </rPh>
    <rPh sb="3" eb="5">
      <t>レンケイ</t>
    </rPh>
    <phoneticPr fontId="30"/>
  </si>
  <si>
    <t>消費生活センター・保健所</t>
    <rPh sb="0" eb="2">
      <t>ショウヒ</t>
    </rPh>
    <rPh sb="2" eb="4">
      <t>セイカツ</t>
    </rPh>
    <rPh sb="9" eb="12">
      <t>ホケンショ</t>
    </rPh>
    <phoneticPr fontId="30"/>
  </si>
  <si>
    <t>その他関係行政機関</t>
    <rPh sb="2" eb="3">
      <t>タ</t>
    </rPh>
    <rPh sb="3" eb="5">
      <t>カンケイ</t>
    </rPh>
    <rPh sb="5" eb="7">
      <t>ギョウセイ</t>
    </rPh>
    <rPh sb="7" eb="9">
      <t>キカン</t>
    </rPh>
    <phoneticPr fontId="30"/>
  </si>
  <si>
    <t>医療機関</t>
    <rPh sb="0" eb="2">
      <t>イリョウ</t>
    </rPh>
    <rPh sb="2" eb="4">
      <t>キカン</t>
    </rPh>
    <phoneticPr fontId="30"/>
  </si>
  <si>
    <t>支給申請から抽出</t>
    <rPh sb="0" eb="2">
      <t>シキュウ</t>
    </rPh>
    <rPh sb="2" eb="4">
      <t>シンセイ</t>
    </rPh>
    <rPh sb="6" eb="8">
      <t>チュウシュツ</t>
    </rPh>
    <phoneticPr fontId="30"/>
  </si>
  <si>
    <t>交付申請から抽出</t>
    <rPh sb="0" eb="2">
      <t>コウフ</t>
    </rPh>
    <rPh sb="2" eb="4">
      <t>シンセイ</t>
    </rPh>
    <rPh sb="6" eb="8">
      <t>チュウシュツ</t>
    </rPh>
    <phoneticPr fontId="30"/>
  </si>
  <si>
    <t>被保険者から同意書取得（個人照会）</t>
    <rPh sb="0" eb="4">
      <t>ヒホケンシャ</t>
    </rPh>
    <rPh sb="6" eb="9">
      <t>ドウイショ</t>
    </rPh>
    <rPh sb="9" eb="11">
      <t>シュトク</t>
    </rPh>
    <rPh sb="12" eb="14">
      <t>コジン</t>
    </rPh>
    <rPh sb="14" eb="16">
      <t>ショウカイ</t>
    </rPh>
    <phoneticPr fontId="30"/>
  </si>
  <si>
    <t>情報提供等の覚書</t>
    <rPh sb="0" eb="2">
      <t>ジョウホウ</t>
    </rPh>
    <rPh sb="2" eb="4">
      <t>テイキョウ</t>
    </rPh>
    <rPh sb="4" eb="5">
      <t>トウ</t>
    </rPh>
    <rPh sb="6" eb="8">
      <t>オボエガキ</t>
    </rPh>
    <phoneticPr fontId="30"/>
  </si>
  <si>
    <t>届出励行、情報提供等の覚書</t>
    <rPh sb="0" eb="2">
      <t>トドケデ</t>
    </rPh>
    <rPh sb="2" eb="4">
      <t>レイコウ</t>
    </rPh>
    <rPh sb="5" eb="7">
      <t>ジョウホウ</t>
    </rPh>
    <rPh sb="7" eb="9">
      <t>テイキョウ</t>
    </rPh>
    <rPh sb="9" eb="10">
      <t>トウ</t>
    </rPh>
    <rPh sb="11" eb="13">
      <t>オボエガキ</t>
    </rPh>
    <phoneticPr fontId="30"/>
  </si>
  <si>
    <t>国保連マニュアルの活用</t>
    <rPh sb="0" eb="2">
      <t>コクホ</t>
    </rPh>
    <rPh sb="2" eb="3">
      <t>レン</t>
    </rPh>
    <rPh sb="9" eb="11">
      <t>カツヨウ</t>
    </rPh>
    <phoneticPr fontId="30"/>
  </si>
  <si>
    <t>研修、勉強会への参加</t>
    <rPh sb="0" eb="2">
      <t>ケンシュウ</t>
    </rPh>
    <rPh sb="3" eb="6">
      <t>ベンキョウカイ</t>
    </rPh>
    <rPh sb="8" eb="10">
      <t>サンカ</t>
    </rPh>
    <phoneticPr fontId="30"/>
  </si>
  <si>
    <t>３．広報事業の実施状況</t>
    <rPh sb="2" eb="4">
      <t>コウホウ</t>
    </rPh>
    <rPh sb="4" eb="6">
      <t>ジギョウ</t>
    </rPh>
    <rPh sb="7" eb="9">
      <t>ジッシ</t>
    </rPh>
    <rPh sb="9" eb="11">
      <t>ジョウキョウ</t>
    </rPh>
    <phoneticPr fontId="30"/>
  </si>
  <si>
    <t>機関誌</t>
    <rPh sb="0" eb="3">
      <t>キカンシ</t>
    </rPh>
    <phoneticPr fontId="30"/>
  </si>
  <si>
    <t>ホームページ</t>
    <phoneticPr fontId="30"/>
  </si>
  <si>
    <t>ポスター</t>
    <phoneticPr fontId="30"/>
  </si>
  <si>
    <t>医療費通知等の送付物の活用</t>
    <rPh sb="0" eb="3">
      <t>イリョウヒ</t>
    </rPh>
    <rPh sb="3" eb="5">
      <t>ツウチ</t>
    </rPh>
    <rPh sb="5" eb="6">
      <t>トウ</t>
    </rPh>
    <rPh sb="7" eb="9">
      <t>ソウフ</t>
    </rPh>
    <rPh sb="9" eb="10">
      <t>ブツ</t>
    </rPh>
    <rPh sb="11" eb="13">
      <t>カツヨウ</t>
    </rPh>
    <phoneticPr fontId="30"/>
  </si>
  <si>
    <t>メールでの相談</t>
    <rPh sb="5" eb="7">
      <t>ソウダン</t>
    </rPh>
    <phoneticPr fontId="30"/>
  </si>
  <si>
    <t>対面での相談</t>
    <rPh sb="0" eb="2">
      <t>タイメン</t>
    </rPh>
    <rPh sb="4" eb="6">
      <t>ソウダン</t>
    </rPh>
    <phoneticPr fontId="30"/>
  </si>
  <si>
    <t>研修、勉強会の実施</t>
    <rPh sb="0" eb="2">
      <t>ケンシュウ</t>
    </rPh>
    <rPh sb="3" eb="6">
      <t>ベンキョウカイ</t>
    </rPh>
    <rPh sb="7" eb="9">
      <t>ジッシ</t>
    </rPh>
    <phoneticPr fontId="30"/>
  </si>
  <si>
    <t>○</t>
    <phoneticPr fontId="30"/>
  </si>
  <si>
    <t>損保OB</t>
    <rPh sb="0" eb="2">
      <t>ソンポ</t>
    </rPh>
    <phoneticPr fontId="30"/>
  </si>
  <si>
    <t>御坊市</t>
    <phoneticPr fontId="30"/>
  </si>
  <si>
    <t>日高町</t>
    <phoneticPr fontId="30"/>
  </si>
  <si>
    <t>07000</t>
    <phoneticPr fontId="42"/>
  </si>
  <si>
    <t>08000</t>
    <phoneticPr fontId="42"/>
  </si>
  <si>
    <t>09000</t>
    <phoneticPr fontId="42"/>
  </si>
  <si>
    <t>10000</t>
    <phoneticPr fontId="42"/>
  </si>
  <si>
    <t>11000</t>
    <phoneticPr fontId="42"/>
  </si>
  <si>
    <t>12000</t>
    <phoneticPr fontId="42"/>
  </si>
  <si>
    <t>13000</t>
    <phoneticPr fontId="42"/>
  </si>
  <si>
    <t>14000</t>
    <phoneticPr fontId="42"/>
  </si>
  <si>
    <t>15000</t>
    <phoneticPr fontId="42"/>
  </si>
  <si>
    <t>16000</t>
    <phoneticPr fontId="42"/>
  </si>
  <si>
    <t>17000</t>
    <phoneticPr fontId="42"/>
  </si>
  <si>
    <t>18000</t>
    <phoneticPr fontId="42"/>
  </si>
  <si>
    <t>19000</t>
    <phoneticPr fontId="42"/>
  </si>
  <si>
    <t>20000</t>
    <phoneticPr fontId="42"/>
  </si>
  <si>
    <t>21000</t>
    <phoneticPr fontId="42"/>
  </si>
  <si>
    <t>22000</t>
    <phoneticPr fontId="42"/>
  </si>
  <si>
    <t>23000</t>
    <phoneticPr fontId="42"/>
  </si>
  <si>
    <t>24000</t>
    <phoneticPr fontId="42"/>
  </si>
  <si>
    <t>25000</t>
    <phoneticPr fontId="42"/>
  </si>
  <si>
    <t>26000</t>
    <phoneticPr fontId="42"/>
  </si>
  <si>
    <t>27000</t>
    <phoneticPr fontId="42"/>
  </si>
  <si>
    <t>28000</t>
    <phoneticPr fontId="42"/>
  </si>
  <si>
    <t>29000</t>
    <phoneticPr fontId="42"/>
  </si>
  <si>
    <t>30000</t>
    <phoneticPr fontId="42"/>
  </si>
  <si>
    <t>31000</t>
    <phoneticPr fontId="42"/>
  </si>
  <si>
    <t>32000</t>
    <phoneticPr fontId="42"/>
  </si>
  <si>
    <t>33000</t>
    <phoneticPr fontId="42"/>
  </si>
  <si>
    <t>34000</t>
    <phoneticPr fontId="42"/>
  </si>
  <si>
    <t>35000</t>
    <phoneticPr fontId="42"/>
  </si>
  <si>
    <t>36000</t>
    <phoneticPr fontId="42"/>
  </si>
  <si>
    <t>37000</t>
    <phoneticPr fontId="42"/>
  </si>
  <si>
    <t>38000</t>
    <phoneticPr fontId="42"/>
  </si>
  <si>
    <t>39000</t>
    <phoneticPr fontId="42"/>
  </si>
  <si>
    <t>40000</t>
    <phoneticPr fontId="42"/>
  </si>
  <si>
    <t>41000</t>
    <phoneticPr fontId="42"/>
  </si>
  <si>
    <t>42000</t>
    <phoneticPr fontId="42"/>
  </si>
  <si>
    <t>43000</t>
    <phoneticPr fontId="42"/>
  </si>
  <si>
    <t>44000</t>
    <phoneticPr fontId="42"/>
  </si>
  <si>
    <t>45000</t>
    <phoneticPr fontId="42"/>
  </si>
  <si>
    <t>46000</t>
    <phoneticPr fontId="42"/>
  </si>
  <si>
    <t>47000</t>
    <phoneticPr fontId="42"/>
  </si>
  <si>
    <t>㉓合　　計（⑱＋⑲＋⑳＋㉑＋㉒）</t>
    <phoneticPr fontId="30"/>
  </si>
  <si>
    <t>⑱＋⑲＋⑳＋㉑＋㉒</t>
    <phoneticPr fontId="42"/>
  </si>
  <si>
    <t>区　　分</t>
    <phoneticPr fontId="30"/>
  </si>
  <si>
    <t>給付制限該当</t>
  </si>
  <si>
    <r>
      <t>金額（</t>
    </r>
    <r>
      <rPr>
        <b/>
        <sz val="10"/>
        <color indexed="10"/>
        <rFont val="ＭＳ Ｐ明朝"/>
        <family val="1"/>
        <charset val="128"/>
      </rPr>
      <t>千円</t>
    </r>
    <r>
      <rPr>
        <sz val="10"/>
        <rFont val="ＭＳ Ｐ明朝"/>
        <family val="1"/>
        <charset val="128"/>
      </rPr>
      <t>）</t>
    </r>
    <phoneticPr fontId="30"/>
  </si>
  <si>
    <t>一般被保険者分</t>
    <phoneticPr fontId="30"/>
  </si>
  <si>
    <t>（１）②　給付制限該当状況（診療報酬明細書点検調査分）　※様式２の（７）と同じ</t>
    <phoneticPr fontId="30"/>
  </si>
  <si>
    <t>給付制限該当</t>
    <rPh sb="0" eb="2">
      <t>キュウフ</t>
    </rPh>
    <rPh sb="2" eb="4">
      <t>セイゲン</t>
    </rPh>
    <rPh sb="4" eb="6">
      <t>ガイトウ</t>
    </rPh>
    <phoneticPr fontId="30"/>
  </si>
  <si>
    <t>枚数</t>
    <rPh sb="0" eb="2">
      <t>マイスウ</t>
    </rPh>
    <phoneticPr fontId="30"/>
  </si>
  <si>
    <t>金額</t>
    <rPh sb="0" eb="2">
      <t>キンガク</t>
    </rPh>
    <phoneticPr fontId="30"/>
  </si>
  <si>
    <r>
      <t>（</t>
    </r>
    <r>
      <rPr>
        <sz val="11"/>
        <color rgb="FFFF0000"/>
        <rFont val="ＭＳ Ｐゴシック"/>
        <family val="3"/>
        <charset val="128"/>
        <scheme val="minor"/>
      </rPr>
      <t>千円</t>
    </r>
    <r>
      <rPr>
        <sz val="11"/>
        <color theme="1"/>
        <rFont val="ＭＳ Ｐゴシック"/>
        <family val="2"/>
        <charset val="128"/>
        <scheme val="minor"/>
      </rPr>
      <t>）</t>
    </r>
    <rPh sb="1" eb="3">
      <t>センエン</t>
    </rPh>
    <phoneticPr fontId="30"/>
  </si>
  <si>
    <r>
      <t>（1）①第三者行為求償事務（診療報酬明細書点検調査</t>
    </r>
    <r>
      <rPr>
        <b/>
        <sz val="11"/>
        <color rgb="FFFF0000"/>
        <rFont val="ＭＳ Ｐゴシック"/>
        <family val="3"/>
        <charset val="128"/>
        <scheme val="minor"/>
      </rPr>
      <t>以外</t>
    </r>
    <r>
      <rPr>
        <sz val="11"/>
        <color theme="1"/>
        <rFont val="ＭＳ Ｐゴシック"/>
        <family val="2"/>
        <charset val="128"/>
        <scheme val="minor"/>
      </rPr>
      <t>分）</t>
    </r>
    <rPh sb="4" eb="7">
      <t>ダイサンシャ</t>
    </rPh>
    <rPh sb="7" eb="9">
      <t>コウイ</t>
    </rPh>
    <rPh sb="9" eb="11">
      <t>キュウショウ</t>
    </rPh>
    <rPh sb="11" eb="13">
      <t>ジム</t>
    </rPh>
    <rPh sb="14" eb="16">
      <t>シンリョウ</t>
    </rPh>
    <rPh sb="16" eb="18">
      <t>ホウシュウ</t>
    </rPh>
    <rPh sb="18" eb="21">
      <t>メイサイショ</t>
    </rPh>
    <rPh sb="21" eb="23">
      <t>テンケン</t>
    </rPh>
    <rPh sb="23" eb="25">
      <t>チョウサ</t>
    </rPh>
    <rPh sb="25" eb="27">
      <t>イガイ</t>
    </rPh>
    <rPh sb="27" eb="28">
      <t>ブン</t>
    </rPh>
    <phoneticPr fontId="42"/>
  </si>
  <si>
    <r>
      <t>（２）②　給付制限該当状況（診療報酬明細書点検調査</t>
    </r>
    <r>
      <rPr>
        <b/>
        <sz val="11"/>
        <color rgb="FFFF0000"/>
        <rFont val="ＭＳ Ｐゴシック"/>
        <family val="3"/>
        <charset val="128"/>
        <scheme val="minor"/>
      </rPr>
      <t>以外</t>
    </r>
    <r>
      <rPr>
        <sz val="11"/>
        <color theme="1"/>
        <rFont val="ＭＳ Ｐゴシック"/>
        <family val="2"/>
        <charset val="128"/>
        <scheme val="minor"/>
      </rPr>
      <t>分）</t>
    </r>
    <rPh sb="25" eb="27">
      <t>イガイ</t>
    </rPh>
    <phoneticPr fontId="30"/>
  </si>
  <si>
    <r>
      <t>（２）②　給付制限該当状況（診療報酬明細書点検調査</t>
    </r>
    <r>
      <rPr>
        <b/>
        <sz val="11"/>
        <color rgb="FFFF0000"/>
        <rFont val="ＭＳ Ｐゴシック"/>
        <family val="3"/>
        <charset val="128"/>
        <scheme val="minor"/>
      </rPr>
      <t>以外</t>
    </r>
    <r>
      <rPr>
        <sz val="11"/>
        <color theme="1"/>
        <rFont val="ＭＳ Ｐゴシック"/>
        <family val="2"/>
        <charset val="128"/>
        <scheme val="minor"/>
      </rPr>
      <t>分）</t>
    </r>
    <rPh sb="25" eb="27">
      <t>イガイ</t>
    </rPh>
    <phoneticPr fontId="30"/>
  </si>
  <si>
    <t>　様式９－３　　損害保険団体との覚書締結後の被害届の提出状況等に関する調査</t>
    <rPh sb="1" eb="3">
      <t>ヨウシキ</t>
    </rPh>
    <rPh sb="8" eb="10">
      <t>ソンガイ</t>
    </rPh>
    <rPh sb="10" eb="12">
      <t>ホケン</t>
    </rPh>
    <rPh sb="12" eb="14">
      <t>ダンタイ</t>
    </rPh>
    <rPh sb="16" eb="18">
      <t>オボエガキ</t>
    </rPh>
    <rPh sb="18" eb="20">
      <t>テイケツ</t>
    </rPh>
    <rPh sb="20" eb="21">
      <t>ゴ</t>
    </rPh>
    <rPh sb="22" eb="24">
      <t>ヒガイ</t>
    </rPh>
    <rPh sb="24" eb="25">
      <t>トドケ</t>
    </rPh>
    <rPh sb="26" eb="28">
      <t>テイシュツ</t>
    </rPh>
    <rPh sb="28" eb="30">
      <t>ジョウキョウ</t>
    </rPh>
    <rPh sb="30" eb="31">
      <t>トウ</t>
    </rPh>
    <rPh sb="32" eb="33">
      <t>カン</t>
    </rPh>
    <rPh sb="35" eb="37">
      <t>チョウサ</t>
    </rPh>
    <phoneticPr fontId="42"/>
  </si>
  <si>
    <t>１．平成２７年度の実績について</t>
    <rPh sb="2" eb="4">
      <t>ヘイセイ</t>
    </rPh>
    <rPh sb="6" eb="8">
      <t>ネンド</t>
    </rPh>
    <rPh sb="9" eb="11">
      <t>ジッセキ</t>
    </rPh>
    <phoneticPr fontId="42"/>
  </si>
  <si>
    <t>２．平成２８年度の実績について</t>
    <rPh sb="2" eb="4">
      <t>ヘイセイ</t>
    </rPh>
    <rPh sb="6" eb="8">
      <t>ネンド</t>
    </rPh>
    <rPh sb="9" eb="11">
      <t>ジッセキ</t>
    </rPh>
    <phoneticPr fontId="42"/>
  </si>
  <si>
    <t>（1）平成27年度の各月における交通事故分に係る被害届の提出状況等</t>
    <rPh sb="10" eb="12">
      <t>カクツキ</t>
    </rPh>
    <phoneticPr fontId="42"/>
  </si>
  <si>
    <t>（２）　（1）のうち自主的に届出のあった被害届の提出状況等</t>
    <rPh sb="10" eb="12">
      <t>ジシュ</t>
    </rPh>
    <rPh sb="14" eb="15">
      <t>トド</t>
    </rPh>
    <rPh sb="15" eb="16">
      <t>デ</t>
    </rPh>
    <rPh sb="28" eb="29">
      <t>トウ</t>
    </rPh>
    <phoneticPr fontId="42"/>
  </si>
  <si>
    <t>（１）覚書締結前に発生した交通事故分（～Ｈ28.3.31）</t>
    <rPh sb="3" eb="5">
      <t>オボエガキ</t>
    </rPh>
    <rPh sb="5" eb="7">
      <t>テイケツ</t>
    </rPh>
    <rPh sb="7" eb="8">
      <t>マエ</t>
    </rPh>
    <rPh sb="9" eb="11">
      <t>ハッセイ</t>
    </rPh>
    <rPh sb="13" eb="15">
      <t>コウツウ</t>
    </rPh>
    <rPh sb="15" eb="17">
      <t>ジコ</t>
    </rPh>
    <rPh sb="17" eb="18">
      <t>ブン</t>
    </rPh>
    <phoneticPr fontId="42"/>
  </si>
  <si>
    <t>（２）覚書締結後の交通事故分（国保利用開始日Ｈ28.4.1～）</t>
    <rPh sb="3" eb="5">
      <t>オボエガキ</t>
    </rPh>
    <rPh sb="5" eb="7">
      <t>テイケツ</t>
    </rPh>
    <rPh sb="7" eb="8">
      <t>ゴ</t>
    </rPh>
    <rPh sb="9" eb="11">
      <t>コウツウ</t>
    </rPh>
    <rPh sb="11" eb="13">
      <t>ジコ</t>
    </rPh>
    <rPh sb="13" eb="14">
      <t>ブン</t>
    </rPh>
    <rPh sb="15" eb="17">
      <t>コクホ</t>
    </rPh>
    <rPh sb="17" eb="19">
      <t>リヨウ</t>
    </rPh>
    <rPh sb="19" eb="21">
      <t>カイシ</t>
    </rPh>
    <rPh sb="21" eb="22">
      <t>ビ</t>
    </rPh>
    <phoneticPr fontId="42"/>
  </si>
  <si>
    <t>（３）　（２）のうち自主的に届出のあった被害届の提出状況等</t>
    <rPh sb="10" eb="12">
      <t>ジシュ</t>
    </rPh>
    <rPh sb="12" eb="13">
      <t>テキ</t>
    </rPh>
    <rPh sb="14" eb="15">
      <t>トド</t>
    </rPh>
    <rPh sb="15" eb="16">
      <t>デ</t>
    </rPh>
    <rPh sb="20" eb="22">
      <t>ヒガイ</t>
    </rPh>
    <rPh sb="22" eb="23">
      <t>トドケ</t>
    </rPh>
    <rPh sb="24" eb="26">
      <t>テイシュツ</t>
    </rPh>
    <rPh sb="26" eb="28">
      <t>ジョウキョウ</t>
    </rPh>
    <rPh sb="28" eb="29">
      <t>トウ</t>
    </rPh>
    <phoneticPr fontId="42"/>
  </si>
  <si>
    <t>（４）　（３）のうち損保会社が提出を代行した被害届の提出状況等</t>
    <rPh sb="10" eb="12">
      <t>ソンポ</t>
    </rPh>
    <rPh sb="12" eb="14">
      <t>ガイシャ</t>
    </rPh>
    <rPh sb="15" eb="17">
      <t>テイシュツ</t>
    </rPh>
    <rPh sb="18" eb="20">
      <t>ダイコウ</t>
    </rPh>
    <rPh sb="22" eb="24">
      <t>ヒガイ</t>
    </rPh>
    <rPh sb="24" eb="25">
      <t>トドケ</t>
    </rPh>
    <rPh sb="26" eb="28">
      <t>テイシュツ</t>
    </rPh>
    <rPh sb="28" eb="30">
      <t>ジョウキョウ</t>
    </rPh>
    <rPh sb="30" eb="31">
      <t>トウ</t>
    </rPh>
    <phoneticPr fontId="42"/>
  </si>
  <si>
    <t>届出件数
①</t>
    <rPh sb="0" eb="2">
      <t>トドケデ</t>
    </rPh>
    <rPh sb="2" eb="4">
      <t>ケンスウ</t>
    </rPh>
    <phoneticPr fontId="42"/>
  </si>
  <si>
    <r>
      <rPr>
        <sz val="10"/>
        <color theme="1"/>
        <rFont val="ＭＳ Ｐゴシック"/>
        <family val="3"/>
        <charset val="128"/>
        <scheme val="minor"/>
      </rPr>
      <t>求償予告件数</t>
    </r>
    <r>
      <rPr>
        <sz val="11"/>
        <color theme="1"/>
        <rFont val="ＭＳ Ｐゴシック"/>
        <family val="3"/>
        <charset val="128"/>
        <scheme val="minor"/>
      </rPr>
      <t xml:space="preserve">
②</t>
    </r>
    <rPh sb="0" eb="2">
      <t>キュウショウ</t>
    </rPh>
    <rPh sb="2" eb="4">
      <t>ヨコク</t>
    </rPh>
    <rPh sb="4" eb="6">
      <t>ケンスウ</t>
    </rPh>
    <phoneticPr fontId="42"/>
  </si>
  <si>
    <t>求償件数
③</t>
    <rPh sb="0" eb="2">
      <t>キュウショウ</t>
    </rPh>
    <rPh sb="2" eb="3">
      <t>ケン</t>
    </rPh>
    <rPh sb="3" eb="4">
      <t>スウ</t>
    </rPh>
    <phoneticPr fontId="42"/>
  </si>
  <si>
    <r>
      <rPr>
        <sz val="9"/>
        <color theme="1"/>
        <rFont val="ＭＳ Ｐゴシック"/>
        <family val="3"/>
        <charset val="128"/>
        <scheme val="minor"/>
      </rPr>
      <t>求償金額</t>
    </r>
    <r>
      <rPr>
        <sz val="9"/>
        <color rgb="FFFF0000"/>
        <rFont val="ＭＳ Ｐゴシック"/>
        <family val="3"/>
        <charset val="128"/>
        <scheme val="minor"/>
      </rPr>
      <t>（円）</t>
    </r>
    <r>
      <rPr>
        <sz val="11"/>
        <color theme="1"/>
        <rFont val="ＭＳ Ｐゴシック"/>
        <family val="3"/>
        <charset val="128"/>
        <scheme val="minor"/>
      </rPr>
      <t xml:space="preserve">
④</t>
    </r>
    <rPh sb="0" eb="2">
      <t>キュウショウ</t>
    </rPh>
    <rPh sb="2" eb="4">
      <t>キンガク</t>
    </rPh>
    <rPh sb="5" eb="6">
      <t>エン</t>
    </rPh>
    <phoneticPr fontId="42"/>
  </si>
  <si>
    <t>平均日数
⑤</t>
    <rPh sb="0" eb="2">
      <t>ヘイキン</t>
    </rPh>
    <rPh sb="2" eb="4">
      <t>ニッスウ</t>
    </rPh>
    <phoneticPr fontId="42"/>
  </si>
  <si>
    <t>用語定義</t>
    <rPh sb="0" eb="2">
      <t>ヨウゴ</t>
    </rPh>
    <rPh sb="2" eb="4">
      <t>テイギ</t>
    </rPh>
    <phoneticPr fontId="42"/>
  </si>
  <si>
    <t>届出件数とは受理した被害届の件数</t>
    <rPh sb="0" eb="2">
      <t>トドケデ</t>
    </rPh>
    <rPh sb="2" eb="4">
      <t>ケンスウ</t>
    </rPh>
    <rPh sb="6" eb="8">
      <t>ジュリ</t>
    </rPh>
    <rPh sb="10" eb="13">
      <t>ヒガイトドケ</t>
    </rPh>
    <rPh sb="14" eb="16">
      <t>ケンスウ</t>
    </rPh>
    <phoneticPr fontId="42"/>
  </si>
  <si>
    <t>求償予告件数とは受理した被害届の件数のうち、調定はしていないが、損保会社等へ請求内訳書等を送付し求償する意思があることを連絡した件数</t>
    <rPh sb="0" eb="2">
      <t>キュウショウ</t>
    </rPh>
    <rPh sb="2" eb="4">
      <t>ヨコク</t>
    </rPh>
    <rPh sb="4" eb="6">
      <t>ケンスウ</t>
    </rPh>
    <rPh sb="48" eb="50">
      <t>キュウショウ</t>
    </rPh>
    <rPh sb="52" eb="54">
      <t>イシ</t>
    </rPh>
    <rPh sb="60" eb="62">
      <t>レンラク</t>
    </rPh>
    <phoneticPr fontId="42"/>
  </si>
  <si>
    <t>求償件数とは受理した被害届の件数のうち、調定し、損保会社等へ請求した件数</t>
    <rPh sb="0" eb="2">
      <t>キュウショウ</t>
    </rPh>
    <rPh sb="2" eb="4">
      <t>ケンスウ</t>
    </rPh>
    <phoneticPr fontId="42"/>
  </si>
  <si>
    <t>平均日数とは第三者の不法行為等による傷病の治療ため、被保険者が国民健康保険の利用を開始した日（初診日等）から、市町村が被害届を受理した日までの平均日数</t>
    <rPh sb="0" eb="2">
      <t>ヘイキン</t>
    </rPh>
    <rPh sb="2" eb="4">
      <t>ニッスウ</t>
    </rPh>
    <rPh sb="10" eb="12">
      <t>フホウ</t>
    </rPh>
    <rPh sb="12" eb="14">
      <t>コウイ</t>
    </rPh>
    <rPh sb="14" eb="15">
      <t>トウ</t>
    </rPh>
    <rPh sb="18" eb="20">
      <t>ショウビョウ</t>
    </rPh>
    <rPh sb="21" eb="23">
      <t>チリョウ</t>
    </rPh>
    <rPh sb="26" eb="30">
      <t>ヒホケンシャ</t>
    </rPh>
    <rPh sb="31" eb="33">
      <t>コクミン</t>
    </rPh>
    <rPh sb="33" eb="35">
      <t>ケンコウ</t>
    </rPh>
    <rPh sb="35" eb="37">
      <t>ホケン</t>
    </rPh>
    <phoneticPr fontId="42"/>
  </si>
  <si>
    <t>※実績数値については、国民健康保険団体連合会その他の事業者に委託している部分も含めること。</t>
    <rPh sb="1" eb="3">
      <t>ジッセキ</t>
    </rPh>
    <rPh sb="3" eb="5">
      <t>スウチ</t>
    </rPh>
    <rPh sb="11" eb="13">
      <t>コクミン</t>
    </rPh>
    <rPh sb="13" eb="15">
      <t>ケンコウ</t>
    </rPh>
    <rPh sb="15" eb="17">
      <t>ホケン</t>
    </rPh>
    <rPh sb="17" eb="19">
      <t>ダンタイ</t>
    </rPh>
    <rPh sb="19" eb="22">
      <t>レンゴウカイ</t>
    </rPh>
    <rPh sb="24" eb="25">
      <t>タ</t>
    </rPh>
    <rPh sb="26" eb="29">
      <t>ジギョウシャ</t>
    </rPh>
    <rPh sb="30" eb="32">
      <t>イタク</t>
    </rPh>
    <rPh sb="36" eb="38">
      <t>ブブン</t>
    </rPh>
    <rPh sb="39" eb="40">
      <t>フク</t>
    </rPh>
    <phoneticPr fontId="42"/>
  </si>
  <si>
    <t>　２　損害保険団体との覚書締結後の被害届の提出状況等に関する調査</t>
    <rPh sb="3" eb="5">
      <t>ソンガイ</t>
    </rPh>
    <rPh sb="5" eb="7">
      <t>ホケン</t>
    </rPh>
    <rPh sb="7" eb="9">
      <t>ダンタイ</t>
    </rPh>
    <rPh sb="11" eb="13">
      <t>オボエガキ</t>
    </rPh>
    <rPh sb="13" eb="15">
      <t>テイケツ</t>
    </rPh>
    <rPh sb="15" eb="16">
      <t>ゴ</t>
    </rPh>
    <rPh sb="17" eb="19">
      <t>ヒガイ</t>
    </rPh>
    <rPh sb="19" eb="20">
      <t>トドケ</t>
    </rPh>
    <rPh sb="21" eb="23">
      <t>テイシュツ</t>
    </rPh>
    <rPh sb="23" eb="25">
      <t>ジョウキョウ</t>
    </rPh>
    <rPh sb="25" eb="26">
      <t>トウ</t>
    </rPh>
    <rPh sb="27" eb="28">
      <t>カン</t>
    </rPh>
    <rPh sb="30" eb="32">
      <t>チョウサ</t>
    </rPh>
    <phoneticPr fontId="42"/>
  </si>
  <si>
    <t>１．平成２７年度</t>
    <rPh sb="2" eb="4">
      <t>ヘイセイ</t>
    </rPh>
    <rPh sb="6" eb="8">
      <t>ネンド</t>
    </rPh>
    <phoneticPr fontId="42"/>
  </si>
  <si>
    <t>２．平成２８年度</t>
    <rPh sb="2" eb="4">
      <t>ヘイセイ</t>
    </rPh>
    <rPh sb="6" eb="8">
      <t>ネンド</t>
    </rPh>
    <phoneticPr fontId="42"/>
  </si>
  <si>
    <t>　↑</t>
    <phoneticPr fontId="42"/>
  </si>
  <si>
    <t>※　青色の箇所を「コピー」して、調査２（都道府県集計用　貼付先）に貼付する。</t>
    <rPh sb="2" eb="4">
      <t>アオイロ</t>
    </rPh>
    <rPh sb="5" eb="7">
      <t>カショ</t>
    </rPh>
    <rPh sb="16" eb="18">
      <t>チョウサ</t>
    </rPh>
    <rPh sb="20" eb="24">
      <t>トドウフケン</t>
    </rPh>
    <rPh sb="24" eb="26">
      <t>シュウケイ</t>
    </rPh>
    <rPh sb="26" eb="27">
      <t>ヨウ</t>
    </rPh>
    <rPh sb="28" eb="30">
      <t>ハリツケ</t>
    </rPh>
    <rPh sb="30" eb="31">
      <t>サキ</t>
    </rPh>
    <rPh sb="33" eb="35">
      <t>ハリツケ</t>
    </rPh>
    <phoneticPr fontId="42"/>
  </si>
  <si>
    <t>←都道府県が入力</t>
    <rPh sb="1" eb="5">
      <t>トドウフケン</t>
    </rPh>
    <rPh sb="6" eb="8">
      <t>ニュウリョク</t>
    </rPh>
    <phoneticPr fontId="42"/>
  </si>
  <si>
    <t>都道府県名</t>
    <rPh sb="0" eb="5">
      <t>トドウフケンメイ</t>
    </rPh>
    <phoneticPr fontId="42"/>
  </si>
  <si>
    <t>　↓　データの貼り付けを行う際は、「形式を選択して貼り付け」にて「値」を貼り付けること</t>
    <rPh sb="7" eb="8">
      <t>ハ</t>
    </rPh>
    <rPh sb="9" eb="10">
      <t>ツ</t>
    </rPh>
    <rPh sb="12" eb="13">
      <t>オコナ</t>
    </rPh>
    <rPh sb="14" eb="15">
      <t>サイ</t>
    </rPh>
    <rPh sb="18" eb="20">
      <t>ケイシキ</t>
    </rPh>
    <rPh sb="21" eb="23">
      <t>センタク</t>
    </rPh>
    <rPh sb="25" eb="26">
      <t>ハ</t>
    </rPh>
    <rPh sb="27" eb="28">
      <t>ツ</t>
    </rPh>
    <rPh sb="33" eb="34">
      <t>アタイ</t>
    </rPh>
    <rPh sb="36" eb="37">
      <t>ハ</t>
    </rPh>
    <rPh sb="38" eb="39">
      <t>ツ</t>
    </rPh>
    <phoneticPr fontId="42"/>
  </si>
  <si>
    <r>
      <t>（１）第三者行為求償事務（診療報酬明細書点検調査</t>
    </r>
    <r>
      <rPr>
        <b/>
        <sz val="11"/>
        <color rgb="FFFF0000"/>
        <rFont val="ＭＳ Ｐゴシック"/>
        <family val="3"/>
        <charset val="128"/>
      </rPr>
      <t>以外</t>
    </r>
    <r>
      <rPr>
        <sz val="11"/>
        <rFont val="ＭＳ Ｐゴシック"/>
        <family val="3"/>
        <charset val="128"/>
      </rPr>
      <t>分）</t>
    </r>
    <rPh sb="24" eb="26">
      <t>イガイ</t>
    </rPh>
    <phoneticPr fontId="30"/>
  </si>
  <si>
    <r>
      <t>　（1）第三者行為求償事務（診療報酬明細書点検調査</t>
    </r>
    <r>
      <rPr>
        <b/>
        <sz val="11"/>
        <color rgb="FFFF0000"/>
        <rFont val="ＭＳ Ｐゴシック"/>
        <family val="3"/>
        <charset val="128"/>
      </rPr>
      <t>以外</t>
    </r>
    <r>
      <rPr>
        <sz val="11"/>
        <rFont val="ＭＳ Ｐゴシック"/>
        <family val="3"/>
        <charset val="128"/>
      </rPr>
      <t>分）</t>
    </r>
    <rPh sb="25" eb="27">
      <t>イガイ</t>
    </rPh>
    <phoneticPr fontId="30"/>
  </si>
  <si>
    <t>非常勤職員数</t>
    <rPh sb="0" eb="3">
      <t>ヒジョウキン</t>
    </rPh>
    <rPh sb="3" eb="5">
      <t>ショクイン</t>
    </rPh>
    <rPh sb="5" eb="6">
      <t>スウ</t>
    </rPh>
    <phoneticPr fontId="42"/>
  </si>
  <si>
    <t>非常勤</t>
    <rPh sb="0" eb="3">
      <t>ヒジョウキン</t>
    </rPh>
    <phoneticPr fontId="42"/>
  </si>
  <si>
    <t>非常勤</t>
    <rPh sb="0" eb="3">
      <t>ヒジョウキン</t>
    </rPh>
    <phoneticPr fontId="30"/>
  </si>
  <si>
    <t>合計</t>
    <rPh sb="0" eb="1">
      <t>ゴウ</t>
    </rPh>
    <rPh sb="1" eb="2">
      <t>ケイ</t>
    </rPh>
    <phoneticPr fontId="42"/>
  </si>
  <si>
    <t>合　計</t>
    <rPh sb="0" eb="1">
      <t>ゴウ</t>
    </rPh>
    <rPh sb="2" eb="3">
      <t>ケイ</t>
    </rPh>
    <phoneticPr fontId="42"/>
  </si>
  <si>
    <r>
      <t xml:space="preserve">受付件数
</t>
    </r>
    <r>
      <rPr>
        <b/>
        <sz val="10"/>
        <rFont val="ＭＳ Ｐ明朝"/>
        <family val="1"/>
        <charset val="128"/>
      </rPr>
      <t>（ア）</t>
    </r>
    <rPh sb="0" eb="2">
      <t>ウケツケ</t>
    </rPh>
    <rPh sb="2" eb="4">
      <t>ケンスウ</t>
    </rPh>
    <phoneticPr fontId="30"/>
  </si>
  <si>
    <r>
      <t>２６年度以前分
引継件数</t>
    </r>
    <r>
      <rPr>
        <b/>
        <sz val="10"/>
        <rFont val="ＭＳ Ｐ明朝"/>
        <family val="1"/>
        <charset val="128"/>
      </rPr>
      <t>（イ）</t>
    </r>
    <rPh sb="2" eb="4">
      <t>ネンド</t>
    </rPh>
    <rPh sb="4" eb="6">
      <t>イゼン</t>
    </rPh>
    <rPh sb="6" eb="7">
      <t>ブン</t>
    </rPh>
    <rPh sb="8" eb="10">
      <t>ヒキツギ</t>
    </rPh>
    <rPh sb="10" eb="12">
      <t>ケンスウ</t>
    </rPh>
    <phoneticPr fontId="30"/>
  </si>
  <si>
    <r>
      <t>待機件数</t>
    </r>
    <r>
      <rPr>
        <b/>
        <sz val="10"/>
        <rFont val="ＭＳ Ｐ明朝"/>
        <family val="1"/>
        <charset val="128"/>
      </rPr>
      <t>（ウ）</t>
    </r>
    <rPh sb="0" eb="2">
      <t>タイキ</t>
    </rPh>
    <rPh sb="2" eb="4">
      <t>ケンスウ</t>
    </rPh>
    <phoneticPr fontId="30"/>
  </si>
  <si>
    <r>
      <t>その他件数</t>
    </r>
    <r>
      <rPr>
        <b/>
        <sz val="10"/>
        <rFont val="ＭＳ Ｐ明朝"/>
        <family val="1"/>
        <charset val="128"/>
      </rPr>
      <t>（エ）</t>
    </r>
    <rPh sb="2" eb="3">
      <t>タ</t>
    </rPh>
    <rPh sb="3" eb="5">
      <t>ケンスウ</t>
    </rPh>
    <phoneticPr fontId="30"/>
  </si>
  <si>
    <r>
      <t>調定件数</t>
    </r>
    <r>
      <rPr>
        <b/>
        <sz val="10"/>
        <rFont val="ＭＳ Ｐ明朝"/>
        <family val="1"/>
        <charset val="128"/>
      </rPr>
      <t>（オ）</t>
    </r>
    <rPh sb="0" eb="2">
      <t>チョウテイ</t>
    </rPh>
    <phoneticPr fontId="30"/>
  </si>
  <si>
    <r>
      <t xml:space="preserve">受付件数
</t>
    </r>
    <r>
      <rPr>
        <b/>
        <sz val="11"/>
        <rFont val="ＭＳ Ｐゴシック"/>
        <family val="3"/>
        <charset val="128"/>
      </rPr>
      <t>（ア）</t>
    </r>
    <rPh sb="0" eb="2">
      <t>ウケツケ</t>
    </rPh>
    <rPh sb="2" eb="4">
      <t>ケンスウ</t>
    </rPh>
    <phoneticPr fontId="30"/>
  </si>
  <si>
    <r>
      <t>待機件数</t>
    </r>
    <r>
      <rPr>
        <b/>
        <sz val="11"/>
        <rFont val="ＭＳ Ｐゴシック"/>
        <family val="3"/>
        <charset val="128"/>
      </rPr>
      <t>（ウ）</t>
    </r>
    <rPh sb="0" eb="2">
      <t>タイキ</t>
    </rPh>
    <rPh sb="2" eb="4">
      <t>ケンスウ</t>
    </rPh>
    <phoneticPr fontId="30"/>
  </si>
  <si>
    <r>
      <t>その他件数</t>
    </r>
    <r>
      <rPr>
        <b/>
        <sz val="11"/>
        <rFont val="ＭＳ Ｐゴシック"/>
        <family val="3"/>
        <charset val="128"/>
      </rPr>
      <t>（エ）</t>
    </r>
    <rPh sb="2" eb="3">
      <t>タ</t>
    </rPh>
    <rPh sb="3" eb="5">
      <t>ケンスウ</t>
    </rPh>
    <phoneticPr fontId="30"/>
  </si>
  <si>
    <r>
      <t>調定件数</t>
    </r>
    <r>
      <rPr>
        <b/>
        <sz val="11"/>
        <rFont val="ＭＳ Ｐゴシック"/>
        <family val="3"/>
        <charset val="128"/>
      </rPr>
      <t>（オ）</t>
    </r>
    <rPh sb="0" eb="2">
      <t>チョウテイ</t>
    </rPh>
    <phoneticPr fontId="30"/>
  </si>
  <si>
    <t>（0）①第三者行為求償事務（診療報酬明細書点検調査以外分）</t>
    <rPh sb="4" eb="7">
      <t>ダイサンシャ</t>
    </rPh>
    <rPh sb="7" eb="9">
      <t>コウイ</t>
    </rPh>
    <rPh sb="9" eb="11">
      <t>キュウショウ</t>
    </rPh>
    <rPh sb="11" eb="13">
      <t>ジム</t>
    </rPh>
    <rPh sb="14" eb="16">
      <t>シンリョウ</t>
    </rPh>
    <rPh sb="16" eb="18">
      <t>ホウシュウ</t>
    </rPh>
    <rPh sb="18" eb="21">
      <t>メイサイショ</t>
    </rPh>
    <rPh sb="21" eb="23">
      <t>テンケン</t>
    </rPh>
    <rPh sb="23" eb="25">
      <t>チョウサ</t>
    </rPh>
    <rPh sb="25" eb="27">
      <t>イガイ</t>
    </rPh>
    <rPh sb="27" eb="28">
      <t>ブン</t>
    </rPh>
    <phoneticPr fontId="42"/>
  </si>
  <si>
    <t>様式９－２</t>
    <rPh sb="0" eb="2">
      <t>ヨウシキ</t>
    </rPh>
    <phoneticPr fontId="30"/>
  </si>
  <si>
    <t>第三者納付金として調定等したもの</t>
    <rPh sb="11" eb="12">
      <t>トウ</t>
    </rPh>
    <phoneticPr fontId="30"/>
  </si>
  <si>
    <t>給付発生原因関係等の点検結果により第三者納付金として調定等したもの</t>
    <rPh sb="0" eb="2">
      <t>キュウフ</t>
    </rPh>
    <rPh sb="2" eb="4">
      <t>ハッセイ</t>
    </rPh>
    <rPh sb="4" eb="6">
      <t>ゲンイン</t>
    </rPh>
    <rPh sb="6" eb="8">
      <t>カンケイ</t>
    </rPh>
    <rPh sb="8" eb="9">
      <t>トウ</t>
    </rPh>
    <rPh sb="10" eb="12">
      <t>テンケン</t>
    </rPh>
    <rPh sb="12" eb="14">
      <t>ケッカ</t>
    </rPh>
    <rPh sb="17" eb="20">
      <t>ダイサンシャ</t>
    </rPh>
    <rPh sb="20" eb="23">
      <t>ノウフキン</t>
    </rPh>
    <rPh sb="26" eb="28">
      <t>チョウテイ</t>
    </rPh>
    <rPh sb="28" eb="29">
      <t>トウ</t>
    </rPh>
    <phoneticPr fontId="42"/>
  </si>
  <si>
    <t>第三者納付金として調定等したもの</t>
    <rPh sb="0" eb="3">
      <t>ダイサンシャ</t>
    </rPh>
    <rPh sb="3" eb="6">
      <t>ノウフキン</t>
    </rPh>
    <rPh sb="9" eb="11">
      <t>チョウテイ</t>
    </rPh>
    <rPh sb="11" eb="12">
      <t>トウ</t>
    </rPh>
    <phoneticPr fontId="42"/>
  </si>
  <si>
    <t>第三者納付金として調定等したもの</t>
    <rPh sb="9" eb="11">
      <t>チョウテイ</t>
    </rPh>
    <rPh sb="11" eb="12">
      <t>トウ</t>
    </rPh>
    <phoneticPr fontId="30"/>
  </si>
  <si>
    <t>様式９－２</t>
    <phoneticPr fontId="30"/>
  </si>
  <si>
    <t>平成27年度　第三者行為求償事務等実施状況報告書</t>
    <phoneticPr fontId="33"/>
  </si>
  <si>
    <t>　　　交　　　通　　　事　　　故</t>
    <phoneticPr fontId="30"/>
  </si>
  <si>
    <t>⑳公害健康被害</t>
    <phoneticPr fontId="33"/>
  </si>
  <si>
    <t>㉓合　　計（⑫＋⑱＋⑲＋⑳＋㉑＋㉒）</t>
    <phoneticPr fontId="30"/>
  </si>
  <si>
    <t>㉔調定額のうち収納額</t>
    <phoneticPr fontId="30"/>
  </si>
  <si>
    <t>枚　数</t>
    <phoneticPr fontId="30"/>
  </si>
  <si>
    <t>㉔／㉓</t>
    <phoneticPr fontId="30"/>
  </si>
  <si>
    <t>　交　　　通　　　事　　　故</t>
    <phoneticPr fontId="30"/>
  </si>
  <si>
    <t>区　　分</t>
    <phoneticPr fontId="30"/>
  </si>
  <si>
    <t>枚　数</t>
    <phoneticPr fontId="30"/>
  </si>
  <si>
    <r>
      <t>金額（</t>
    </r>
    <r>
      <rPr>
        <b/>
        <sz val="10"/>
        <color indexed="10"/>
        <rFont val="ＭＳ Ｐ明朝"/>
        <family val="1"/>
        <charset val="128"/>
      </rPr>
      <t>千円</t>
    </r>
    <r>
      <rPr>
        <sz val="10"/>
        <rFont val="ＭＳ Ｐ明朝"/>
        <family val="1"/>
        <charset val="128"/>
      </rPr>
      <t>）</t>
    </r>
    <phoneticPr fontId="30"/>
  </si>
  <si>
    <t>　交　　　通　　　事　　　故</t>
    <phoneticPr fontId="30"/>
  </si>
  <si>
    <t>　交　　　通　　　事　　　故</t>
    <phoneticPr fontId="30"/>
  </si>
  <si>
    <t>（１）②　給付制限該当状況（診療報酬明細書点検調査分）　※様式２の（７）と同じ</t>
    <phoneticPr fontId="30"/>
  </si>
  <si>
    <t>⑫＋⑱＋⑲＋⑳＋㉑＋㉒</t>
    <phoneticPr fontId="42"/>
  </si>
  <si>
    <t>㉔／㉓（％）</t>
    <phoneticPr fontId="42"/>
  </si>
  <si>
    <r>
      <t>（2）②　給付制限該当状況（診療報酬明細書点検調査</t>
    </r>
    <r>
      <rPr>
        <b/>
        <sz val="11"/>
        <color rgb="FFFF0000"/>
        <rFont val="ＭＳ Ｐゴシック"/>
        <family val="3"/>
        <charset val="128"/>
        <scheme val="minor"/>
      </rPr>
      <t>以外</t>
    </r>
    <r>
      <rPr>
        <sz val="11"/>
        <color theme="1"/>
        <rFont val="ＭＳ Ｐゴシック"/>
        <family val="2"/>
        <charset val="128"/>
        <scheme val="minor"/>
      </rPr>
      <t>分）</t>
    </r>
    <rPh sb="25" eb="27">
      <t>イガイ</t>
    </rPh>
    <phoneticPr fontId="30"/>
  </si>
  <si>
    <t>（再掲）損保ＯＢ等</t>
    <rPh sb="1" eb="3">
      <t>サイケイ</t>
    </rPh>
    <rPh sb="4" eb="6">
      <t>ソンポ</t>
    </rPh>
    <rPh sb="8" eb="9">
      <t>トウ</t>
    </rPh>
    <phoneticPr fontId="42"/>
  </si>
  <si>
    <t>損保ＯＢ
（再掲）</t>
    <rPh sb="0" eb="2">
      <t>ソンポ</t>
    </rPh>
    <rPh sb="6" eb="8">
      <t>サイケイ</t>
    </rPh>
    <phoneticPr fontId="42"/>
  </si>
  <si>
    <t xml:space="preserve"> ４．外部委託の実施状況　（※委託の内容は次項「Ⅱ.１～２」で報告すること）</t>
    <rPh sb="3" eb="5">
      <t>ガイブ</t>
    </rPh>
    <rPh sb="5" eb="7">
      <t>イタク</t>
    </rPh>
    <rPh sb="8" eb="10">
      <t>ジッシ</t>
    </rPh>
    <rPh sb="10" eb="12">
      <t>ジョウキョウ</t>
    </rPh>
    <rPh sb="15" eb="17">
      <t>イタク</t>
    </rPh>
    <rPh sb="18" eb="20">
      <t>ナイヨウ</t>
    </rPh>
    <rPh sb="21" eb="23">
      <t>ジコウ</t>
    </rPh>
    <rPh sb="31" eb="33">
      <t>ホウコク</t>
    </rPh>
    <phoneticPr fontId="42"/>
  </si>
  <si>
    <t>第三者への求償（過失割合・求償額の調査決定、請求等）</t>
    <rPh sb="0" eb="3">
      <t>ダイサンシャ</t>
    </rPh>
    <rPh sb="5" eb="7">
      <t>キュウショウ</t>
    </rPh>
    <rPh sb="8" eb="10">
      <t>カシツ</t>
    </rPh>
    <rPh sb="10" eb="12">
      <t>ワリアイ</t>
    </rPh>
    <rPh sb="13" eb="15">
      <t>キュウショウ</t>
    </rPh>
    <rPh sb="15" eb="16">
      <t>ガク</t>
    </rPh>
    <rPh sb="17" eb="19">
      <t>チョウサ</t>
    </rPh>
    <rPh sb="19" eb="21">
      <t>ケッテイ</t>
    </rPh>
    <rPh sb="22" eb="24">
      <t>セイキュウ</t>
    </rPh>
    <rPh sb="24" eb="25">
      <t>トウ</t>
    </rPh>
    <phoneticPr fontId="42"/>
  </si>
  <si>
    <r>
      <t>（１）第三者行為求償事務（診療報酬明細書点検調査</t>
    </r>
    <r>
      <rPr>
        <b/>
        <sz val="11"/>
        <color rgb="FFFF0000"/>
        <rFont val="ＭＳ Ｐゴシック"/>
        <family val="3"/>
        <charset val="128"/>
      </rPr>
      <t>以外</t>
    </r>
    <r>
      <rPr>
        <sz val="11"/>
        <rFont val="ＭＳ Ｐゴシック"/>
        <family val="3"/>
        <charset val="128"/>
      </rPr>
      <t>分）　</t>
    </r>
    <rPh sb="3" eb="6">
      <t>ダイサンシャ</t>
    </rPh>
    <rPh sb="6" eb="8">
      <t>コウイ</t>
    </rPh>
    <rPh sb="8" eb="10">
      <t>キュウショウ</t>
    </rPh>
    <rPh sb="10" eb="12">
      <t>ジム</t>
    </rPh>
    <rPh sb="13" eb="15">
      <t>シンリョウ</t>
    </rPh>
    <rPh sb="15" eb="17">
      <t>ホウシュウ</t>
    </rPh>
    <rPh sb="17" eb="20">
      <t>メイサイショ</t>
    </rPh>
    <rPh sb="20" eb="22">
      <t>テンケン</t>
    </rPh>
    <rPh sb="22" eb="24">
      <t>チョウサ</t>
    </rPh>
    <rPh sb="24" eb="26">
      <t>イガイ</t>
    </rPh>
    <rPh sb="26" eb="27">
      <t>ブン</t>
    </rPh>
    <phoneticPr fontId="30"/>
  </si>
  <si>
    <t>自動車・原動機付自転車</t>
    <rPh sb="0" eb="3">
      <t>ジドウシャ</t>
    </rPh>
    <rPh sb="4" eb="8">
      <t>ゲンドウキツキ</t>
    </rPh>
    <rPh sb="8" eb="11">
      <t>ジテンシャ</t>
    </rPh>
    <phoneticPr fontId="30"/>
  </si>
  <si>
    <r>
      <t>自動車・原動機付自転車以外</t>
    </r>
    <r>
      <rPr>
        <b/>
        <sz val="10"/>
        <rFont val="ＭＳ Ｐ明朝"/>
        <family val="1"/>
        <charset val="128"/>
      </rPr>
      <t>（自転車）</t>
    </r>
    <rPh sb="0" eb="3">
      <t>ジドウシャ</t>
    </rPh>
    <rPh sb="4" eb="7">
      <t>ゲンドウキ</t>
    </rPh>
    <rPh sb="7" eb="8">
      <t>ツキ</t>
    </rPh>
    <rPh sb="8" eb="11">
      <t>ジテンシャ</t>
    </rPh>
    <rPh sb="11" eb="13">
      <t>イガイ</t>
    </rPh>
    <rPh sb="14" eb="17">
      <t>ジテンシャ</t>
    </rPh>
    <phoneticPr fontId="30"/>
  </si>
  <si>
    <t>⑯個人賠償責任保険（自転車）</t>
    <rPh sb="1" eb="3">
      <t>コジン</t>
    </rPh>
    <rPh sb="3" eb="5">
      <t>バイショウ</t>
    </rPh>
    <rPh sb="5" eb="7">
      <t>セキニン</t>
    </rPh>
    <rPh sb="7" eb="9">
      <t>ホケン</t>
    </rPh>
    <rPh sb="10" eb="13">
      <t>ジテンシャ</t>
    </rPh>
    <phoneticPr fontId="30"/>
  </si>
  <si>
    <t>⑰第三者直接求償（自転車）</t>
    <rPh sb="1" eb="4">
      <t>ダイサンシャ</t>
    </rPh>
    <rPh sb="4" eb="6">
      <t>チョクセツ</t>
    </rPh>
    <rPh sb="6" eb="8">
      <t>キュウショウ</t>
    </rPh>
    <rPh sb="9" eb="12">
      <t>ジテンシャ</t>
    </rPh>
    <phoneticPr fontId="30"/>
  </si>
  <si>
    <t>㉑個人賠償責任保険等（自転車事故以外）</t>
    <rPh sb="1" eb="3">
      <t>コジン</t>
    </rPh>
    <rPh sb="3" eb="5">
      <t>バイショウ</t>
    </rPh>
    <rPh sb="5" eb="7">
      <t>セキニン</t>
    </rPh>
    <rPh sb="7" eb="9">
      <t>ホケン</t>
    </rPh>
    <rPh sb="9" eb="10">
      <t>トウ</t>
    </rPh>
    <rPh sb="11" eb="14">
      <t>ジテンシャ</t>
    </rPh>
    <rPh sb="14" eb="16">
      <t>ジコ</t>
    </rPh>
    <rPh sb="16" eb="18">
      <t>イガイ</t>
    </rPh>
    <phoneticPr fontId="30"/>
  </si>
  <si>
    <t xml:space="preserve"> ４．外部委託の実施状況 （※委託する内容については、次項の「Ⅱ.１～２」で報告すること）</t>
    <rPh sb="3" eb="5">
      <t>ガイブ</t>
    </rPh>
    <rPh sb="5" eb="7">
      <t>イタク</t>
    </rPh>
    <rPh sb="8" eb="10">
      <t>ジッシ</t>
    </rPh>
    <rPh sb="10" eb="12">
      <t>ジョウキョウ</t>
    </rPh>
    <rPh sb="15" eb="17">
      <t>イタク</t>
    </rPh>
    <rPh sb="19" eb="21">
      <t>ナイヨウ</t>
    </rPh>
    <rPh sb="27" eb="29">
      <t>ジコウ</t>
    </rPh>
    <rPh sb="38" eb="40">
      <t>ホウコク</t>
    </rPh>
    <phoneticPr fontId="42"/>
  </si>
  <si>
    <t>職員数（人）</t>
    <rPh sb="0" eb="1">
      <t>ショク</t>
    </rPh>
    <rPh sb="1" eb="2">
      <t>イン</t>
    </rPh>
    <rPh sb="2" eb="3">
      <t>スウ</t>
    </rPh>
    <rPh sb="4" eb="5">
      <t>ニン</t>
    </rPh>
    <phoneticPr fontId="42"/>
  </si>
  <si>
    <t>非常勤職員数（人）</t>
    <rPh sb="0" eb="3">
      <t>ヒジョウキン</t>
    </rPh>
    <rPh sb="3" eb="5">
      <t>ショクイン</t>
    </rPh>
    <rPh sb="5" eb="6">
      <t>スウ</t>
    </rPh>
    <rPh sb="7" eb="8">
      <t>ニン</t>
    </rPh>
    <phoneticPr fontId="42"/>
  </si>
  <si>
    <t>第三者行為求償事務等の実施状況（保険者入力票）</t>
    <rPh sb="0" eb="3">
      <t>ダイサンシャ</t>
    </rPh>
    <rPh sb="3" eb="5">
      <t>コウイ</t>
    </rPh>
    <rPh sb="5" eb="7">
      <t>キュウショウ</t>
    </rPh>
    <rPh sb="7" eb="9">
      <t>ジム</t>
    </rPh>
    <rPh sb="9" eb="10">
      <t>トウ</t>
    </rPh>
    <rPh sb="11" eb="13">
      <t>ジッシ</t>
    </rPh>
    <rPh sb="13" eb="15">
      <t>ジョウキョウ</t>
    </rPh>
    <rPh sb="16" eb="19">
      <t>ホケンシャ</t>
    </rPh>
    <rPh sb="19" eb="21">
      <t>ニュウリョク</t>
    </rPh>
    <rPh sb="21" eb="22">
      <t>ヒョウ</t>
    </rPh>
    <phoneticPr fontId="42"/>
  </si>
  <si>
    <t>-</t>
    <phoneticPr fontId="30"/>
  </si>
  <si>
    <t>01252</t>
    <phoneticPr fontId="30"/>
  </si>
  <si>
    <t>御坊市</t>
    <phoneticPr fontId="30"/>
  </si>
  <si>
    <t>日高町</t>
    <phoneticPr fontId="30"/>
  </si>
  <si>
    <t>01000</t>
    <phoneticPr fontId="42"/>
  </si>
  <si>
    <t>－</t>
    <phoneticPr fontId="42"/>
  </si>
  <si>
    <t>02000</t>
    <phoneticPr fontId="42"/>
  </si>
  <si>
    <t>03000</t>
    <phoneticPr fontId="42"/>
  </si>
  <si>
    <t>04000</t>
    <phoneticPr fontId="42"/>
  </si>
  <si>
    <t>05000</t>
    <phoneticPr fontId="42"/>
  </si>
  <si>
    <t>06000</t>
    <phoneticPr fontId="42"/>
  </si>
  <si>
    <t>07000</t>
    <phoneticPr fontId="42"/>
  </si>
  <si>
    <t>08000</t>
    <phoneticPr fontId="42"/>
  </si>
  <si>
    <t>09000</t>
    <phoneticPr fontId="42"/>
  </si>
  <si>
    <t>10000</t>
    <phoneticPr fontId="42"/>
  </si>
  <si>
    <t>11000</t>
    <phoneticPr fontId="42"/>
  </si>
  <si>
    <t>12000</t>
    <phoneticPr fontId="42"/>
  </si>
  <si>
    <t>13000</t>
    <phoneticPr fontId="42"/>
  </si>
  <si>
    <t>14000</t>
    <phoneticPr fontId="42"/>
  </si>
  <si>
    <t>15000</t>
    <phoneticPr fontId="42"/>
  </si>
  <si>
    <t>16000</t>
    <phoneticPr fontId="42"/>
  </si>
  <si>
    <t>17000</t>
    <phoneticPr fontId="42"/>
  </si>
  <si>
    <t>18000</t>
    <phoneticPr fontId="42"/>
  </si>
  <si>
    <t>19000</t>
    <phoneticPr fontId="42"/>
  </si>
  <si>
    <t>20000</t>
    <phoneticPr fontId="42"/>
  </si>
  <si>
    <t>21000</t>
    <phoneticPr fontId="42"/>
  </si>
  <si>
    <t>22000</t>
    <phoneticPr fontId="42"/>
  </si>
  <si>
    <t>23000</t>
    <phoneticPr fontId="42"/>
  </si>
  <si>
    <t>24000</t>
    <phoneticPr fontId="42"/>
  </si>
  <si>
    <t>25000</t>
    <phoneticPr fontId="42"/>
  </si>
  <si>
    <t>26000</t>
    <phoneticPr fontId="42"/>
  </si>
  <si>
    <t>27000</t>
    <phoneticPr fontId="42"/>
  </si>
  <si>
    <t>28000</t>
    <phoneticPr fontId="42"/>
  </si>
  <si>
    <t>29000</t>
    <phoneticPr fontId="42"/>
  </si>
  <si>
    <t>30000</t>
    <phoneticPr fontId="42"/>
  </si>
  <si>
    <t>31000</t>
    <phoneticPr fontId="42"/>
  </si>
  <si>
    <t>32000</t>
    <phoneticPr fontId="42"/>
  </si>
  <si>
    <t>33000</t>
    <phoneticPr fontId="42"/>
  </si>
  <si>
    <t>34000</t>
    <phoneticPr fontId="42"/>
  </si>
  <si>
    <t>35000</t>
    <phoneticPr fontId="42"/>
  </si>
  <si>
    <t>36000</t>
    <phoneticPr fontId="42"/>
  </si>
  <si>
    <t>37000</t>
    <phoneticPr fontId="42"/>
  </si>
  <si>
    <t>38000</t>
    <phoneticPr fontId="42"/>
  </si>
  <si>
    <t>39000</t>
    <phoneticPr fontId="42"/>
  </si>
  <si>
    <t>40000</t>
    <phoneticPr fontId="42"/>
  </si>
  <si>
    <t>41000</t>
    <phoneticPr fontId="42"/>
  </si>
  <si>
    <t>42000</t>
    <phoneticPr fontId="42"/>
  </si>
  <si>
    <t>43000</t>
    <phoneticPr fontId="42"/>
  </si>
  <si>
    <t>44000</t>
    <phoneticPr fontId="42"/>
  </si>
  <si>
    <t>45000</t>
    <phoneticPr fontId="42"/>
  </si>
  <si>
    <t>46000</t>
    <phoneticPr fontId="42"/>
  </si>
  <si>
    <t>47000</t>
    <phoneticPr fontId="42"/>
  </si>
  <si>
    <t>滝沢市</t>
    <rPh sb="2" eb="3">
      <t>シ</t>
    </rPh>
    <phoneticPr fontId="13"/>
  </si>
  <si>
    <t>白岡市</t>
    <rPh sb="2" eb="3">
      <t>シ</t>
    </rPh>
    <phoneticPr fontId="13"/>
  </si>
  <si>
    <t>大網白里市</t>
    <rPh sb="4" eb="5">
      <t>シ</t>
    </rPh>
    <phoneticPr fontId="13"/>
  </si>
  <si>
    <t>野々市市</t>
    <rPh sb="3" eb="4">
      <t>シ</t>
    </rPh>
    <phoneticPr fontId="13"/>
  </si>
  <si>
    <t>長久手市</t>
    <rPh sb="3" eb="4">
      <t>シ</t>
    </rPh>
    <phoneticPr fontId="13"/>
  </si>
  <si>
    <t>沖縄県</t>
    <rPh sb="0" eb="3">
      <t>オキナワケン</t>
    </rPh>
    <phoneticPr fontId="89"/>
  </si>
  <si>
    <t>（再掲）損保OB等</t>
    <rPh sb="1" eb="3">
      <t>サイケイ</t>
    </rPh>
    <rPh sb="4" eb="6">
      <t>ソンポ</t>
    </rPh>
    <rPh sb="8" eb="9">
      <t>トウ</t>
    </rPh>
    <phoneticPr fontId="30"/>
  </si>
  <si>
    <t>過失割合・求償額の調定・請求等</t>
    <rPh sb="0" eb="2">
      <t>カシツ</t>
    </rPh>
    <rPh sb="2" eb="4">
      <t>ワリアイ</t>
    </rPh>
    <rPh sb="5" eb="7">
      <t>キュウショウ</t>
    </rPh>
    <rPh sb="7" eb="8">
      <t>ガク</t>
    </rPh>
    <rPh sb="9" eb="11">
      <t>チョウテイ</t>
    </rPh>
    <rPh sb="12" eb="14">
      <t>セイキュウ</t>
    </rPh>
    <rPh sb="14" eb="15">
      <t>トウ</t>
    </rPh>
    <phoneticPr fontId="30"/>
  </si>
  <si>
    <t>　自動車・原動機付自転車</t>
    <rPh sb="1" eb="4">
      <t>ジドウシャ</t>
    </rPh>
    <rPh sb="5" eb="9">
      <t>ゲンドウキツキ</t>
    </rPh>
    <rPh sb="9" eb="12">
      <t>ジテンシャ</t>
    </rPh>
    <phoneticPr fontId="30"/>
  </si>
  <si>
    <t>　自動車・原動機付自転車以外（自転車）</t>
    <rPh sb="1" eb="4">
      <t>ジドウシャ</t>
    </rPh>
    <rPh sb="5" eb="9">
      <t>ゲンドウキツキ</t>
    </rPh>
    <rPh sb="9" eb="12">
      <t>ジテンシャ</t>
    </rPh>
    <rPh sb="12" eb="14">
      <t>イガイ</t>
    </rPh>
    <rPh sb="15" eb="18">
      <t>ジテンシャ</t>
    </rPh>
    <phoneticPr fontId="30"/>
  </si>
  <si>
    <t>　　⑯　個人賠償責任保険（自転車）</t>
    <rPh sb="4" eb="6">
      <t>コジン</t>
    </rPh>
    <rPh sb="6" eb="8">
      <t>バイショウ</t>
    </rPh>
    <rPh sb="8" eb="10">
      <t>セキニン</t>
    </rPh>
    <rPh sb="10" eb="12">
      <t>ホケン</t>
    </rPh>
    <rPh sb="13" eb="16">
      <t>ジテンシャ</t>
    </rPh>
    <phoneticPr fontId="42"/>
  </si>
  <si>
    <t>　　⑰　第三者直接求償（自転車）</t>
    <rPh sb="4" eb="7">
      <t>ダイサンシャ</t>
    </rPh>
    <rPh sb="7" eb="9">
      <t>チョクセツ</t>
    </rPh>
    <rPh sb="9" eb="11">
      <t>キュウショウ</t>
    </rPh>
    <rPh sb="12" eb="15">
      <t>ジテンシャ</t>
    </rPh>
    <phoneticPr fontId="42"/>
  </si>
  <si>
    <t>㉑　個人賠償責任保険等（自転車事故以外）</t>
    <rPh sb="2" eb="4">
      <t>コジン</t>
    </rPh>
    <rPh sb="4" eb="6">
      <t>バイショウ</t>
    </rPh>
    <rPh sb="6" eb="8">
      <t>セキニン</t>
    </rPh>
    <rPh sb="8" eb="10">
      <t>ホケン</t>
    </rPh>
    <rPh sb="10" eb="11">
      <t>トウ</t>
    </rPh>
    <rPh sb="12" eb="15">
      <t>ジテンシャ</t>
    </rPh>
    <rPh sb="15" eb="17">
      <t>ジコ</t>
    </rPh>
    <rPh sb="17" eb="19">
      <t>イガイ</t>
    </rPh>
    <phoneticPr fontId="30"/>
  </si>
  <si>
    <t>　自動車・原動機付自転車等以外（自転車）</t>
    <rPh sb="1" eb="4">
      <t>ジドウシャ</t>
    </rPh>
    <rPh sb="5" eb="9">
      <t>ゲンドウキツキ</t>
    </rPh>
    <rPh sb="9" eb="12">
      <t>ジテンシャ</t>
    </rPh>
    <rPh sb="12" eb="13">
      <t>トウ</t>
    </rPh>
    <rPh sb="13" eb="15">
      <t>イガイ</t>
    </rPh>
    <rPh sb="16" eb="19">
      <t>ジテンシャ</t>
    </rPh>
    <phoneticPr fontId="30"/>
  </si>
  <si>
    <t>自動車・原動機付自転車</t>
    <phoneticPr fontId="30"/>
  </si>
  <si>
    <t xml:space="preserve">   自動車・原動機付自転車</t>
    <rPh sb="3" eb="6">
      <t>ジドウシャ</t>
    </rPh>
    <rPh sb="7" eb="11">
      <t>ゲンドウキツキ</t>
    </rPh>
    <rPh sb="11" eb="14">
      <t>ジテンシャ</t>
    </rPh>
    <phoneticPr fontId="30"/>
  </si>
  <si>
    <t>交通事故</t>
    <rPh sb="0" eb="2">
      <t>コウツウ</t>
    </rPh>
    <rPh sb="2" eb="4">
      <t>ジコ</t>
    </rPh>
    <phoneticPr fontId="30"/>
  </si>
  <si>
    <t xml:space="preserve">   自動車・原動機付自転車以外（自転車）</t>
    <rPh sb="3" eb="6">
      <t>ジドウシャ</t>
    </rPh>
    <rPh sb="7" eb="10">
      <t>ゲンドウキ</t>
    </rPh>
    <rPh sb="10" eb="11">
      <t>ツキ</t>
    </rPh>
    <rPh sb="11" eb="14">
      <t>ジテンシャ</t>
    </rPh>
    <rPh sb="14" eb="16">
      <t>イガイ</t>
    </rPh>
    <rPh sb="17" eb="20">
      <t>ジテンシャ</t>
    </rPh>
    <phoneticPr fontId="30"/>
  </si>
  <si>
    <t>00000</t>
    <phoneticPr fontId="30"/>
  </si>
  <si>
    <t>○県</t>
    <rPh sb="1" eb="2">
      <t>ケン</t>
    </rPh>
    <phoneticPr fontId="30"/>
  </si>
  <si>
    <t>○市</t>
    <rPh sb="1" eb="2">
      <t>シ</t>
    </rPh>
    <phoneticPr fontId="30"/>
  </si>
  <si>
    <t>-</t>
    <phoneticPr fontId="30"/>
  </si>
  <si>
    <t>○</t>
  </si>
  <si>
    <t>○</t>
    <phoneticPr fontId="30"/>
  </si>
  <si>
    <t>ホームページ</t>
    <phoneticPr fontId="42"/>
  </si>
  <si>
    <t>ポスター</t>
    <phoneticPr fontId="42"/>
  </si>
  <si>
    <t>01252</t>
    <phoneticPr fontId="30"/>
  </si>
  <si>
    <t>御坊市</t>
    <phoneticPr fontId="30"/>
  </si>
  <si>
    <t>日高町</t>
    <phoneticPr fontId="30"/>
  </si>
  <si>
    <t>01000</t>
    <phoneticPr fontId="42"/>
  </si>
  <si>
    <t>－</t>
    <phoneticPr fontId="42"/>
  </si>
  <si>
    <t>02000</t>
    <phoneticPr fontId="42"/>
  </si>
  <si>
    <t>03000</t>
    <phoneticPr fontId="42"/>
  </si>
  <si>
    <t>04000</t>
    <phoneticPr fontId="42"/>
  </si>
  <si>
    <t>05000</t>
    <phoneticPr fontId="42"/>
  </si>
  <si>
    <t>06000</t>
    <phoneticPr fontId="42"/>
  </si>
  <si>
    <t>07000</t>
    <phoneticPr fontId="42"/>
  </si>
  <si>
    <t>08000</t>
    <phoneticPr fontId="42"/>
  </si>
  <si>
    <t>09000</t>
    <phoneticPr fontId="42"/>
  </si>
  <si>
    <t>10000</t>
    <phoneticPr fontId="42"/>
  </si>
  <si>
    <t>11000</t>
    <phoneticPr fontId="42"/>
  </si>
  <si>
    <t>12000</t>
    <phoneticPr fontId="42"/>
  </si>
  <si>
    <t>13000</t>
    <phoneticPr fontId="42"/>
  </si>
  <si>
    <t>14000</t>
    <phoneticPr fontId="42"/>
  </si>
  <si>
    <t>15000</t>
    <phoneticPr fontId="42"/>
  </si>
  <si>
    <t>16000</t>
    <phoneticPr fontId="42"/>
  </si>
  <si>
    <t>17000</t>
    <phoneticPr fontId="42"/>
  </si>
  <si>
    <t>18000</t>
    <phoneticPr fontId="42"/>
  </si>
  <si>
    <t>19000</t>
    <phoneticPr fontId="42"/>
  </si>
  <si>
    <t>20000</t>
    <phoneticPr fontId="42"/>
  </si>
  <si>
    <t>21000</t>
    <phoneticPr fontId="42"/>
  </si>
  <si>
    <t>22000</t>
    <phoneticPr fontId="42"/>
  </si>
  <si>
    <t>23000</t>
    <phoneticPr fontId="42"/>
  </si>
  <si>
    <t>24000</t>
    <phoneticPr fontId="42"/>
  </si>
  <si>
    <t>25000</t>
    <phoneticPr fontId="42"/>
  </si>
  <si>
    <t>26000</t>
    <phoneticPr fontId="42"/>
  </si>
  <si>
    <t>27000</t>
    <phoneticPr fontId="42"/>
  </si>
  <si>
    <t>28000</t>
    <phoneticPr fontId="42"/>
  </si>
  <si>
    <t>29000</t>
    <phoneticPr fontId="42"/>
  </si>
  <si>
    <t>30000</t>
    <phoneticPr fontId="42"/>
  </si>
  <si>
    <t>31000</t>
    <phoneticPr fontId="42"/>
  </si>
  <si>
    <t>32000</t>
    <phoneticPr fontId="42"/>
  </si>
  <si>
    <t>33000</t>
    <phoneticPr fontId="42"/>
  </si>
  <si>
    <t>34000</t>
    <phoneticPr fontId="42"/>
  </si>
  <si>
    <t>35000</t>
    <phoneticPr fontId="42"/>
  </si>
  <si>
    <t>36000</t>
    <phoneticPr fontId="42"/>
  </si>
  <si>
    <t>37000</t>
    <phoneticPr fontId="42"/>
  </si>
  <si>
    <t>38000</t>
    <phoneticPr fontId="42"/>
  </si>
  <si>
    <t>39000</t>
    <phoneticPr fontId="42"/>
  </si>
  <si>
    <t>40000</t>
    <phoneticPr fontId="42"/>
  </si>
  <si>
    <t>41000</t>
    <phoneticPr fontId="42"/>
  </si>
  <si>
    <t>42000</t>
    <phoneticPr fontId="42"/>
  </si>
  <si>
    <t>43000</t>
    <phoneticPr fontId="42"/>
  </si>
  <si>
    <t>44000</t>
    <phoneticPr fontId="42"/>
  </si>
  <si>
    <t>45000</t>
    <phoneticPr fontId="42"/>
  </si>
  <si>
    <t>46000</t>
    <phoneticPr fontId="42"/>
  </si>
  <si>
    <t>47000</t>
    <phoneticPr fontId="42"/>
  </si>
  <si>
    <t>様式９－２</t>
    <phoneticPr fontId="30"/>
  </si>
  <si>
    <t>都道府県番号</t>
    <phoneticPr fontId="30"/>
  </si>
  <si>
    <t>00</t>
    <phoneticPr fontId="30"/>
  </si>
  <si>
    <t>000</t>
    <phoneticPr fontId="30"/>
  </si>
  <si>
    <t>　　　交　　　通　　　事　　　故</t>
    <phoneticPr fontId="30"/>
  </si>
  <si>
    <t>　　　交　　　通　　　事　　　故</t>
    <phoneticPr fontId="30"/>
  </si>
  <si>
    <t>⑳公害健康被害</t>
    <phoneticPr fontId="33"/>
  </si>
  <si>
    <t>㉓合　　計（⑱＋⑲＋⑳＋㉑＋㉒）</t>
    <phoneticPr fontId="30"/>
  </si>
  <si>
    <t>㉔調定額のうち収納額</t>
    <phoneticPr fontId="30"/>
  </si>
  <si>
    <t>枚　数</t>
    <phoneticPr fontId="30"/>
  </si>
  <si>
    <t>㉔／㉓</t>
    <phoneticPr fontId="30"/>
  </si>
  <si>
    <t>区　　分</t>
    <phoneticPr fontId="30"/>
  </si>
  <si>
    <t>枚　数</t>
    <phoneticPr fontId="30"/>
  </si>
  <si>
    <r>
      <t>金額（</t>
    </r>
    <r>
      <rPr>
        <b/>
        <sz val="10"/>
        <color indexed="10"/>
        <rFont val="ＭＳ Ｐ明朝"/>
        <family val="1"/>
        <charset val="128"/>
      </rPr>
      <t>千円</t>
    </r>
    <r>
      <rPr>
        <sz val="10"/>
        <rFont val="ＭＳ Ｐ明朝"/>
        <family val="1"/>
        <charset val="128"/>
      </rPr>
      <t>）</t>
    </r>
    <phoneticPr fontId="30"/>
  </si>
  <si>
    <t>一般被保険者分</t>
    <phoneticPr fontId="30"/>
  </si>
  <si>
    <t>滝沢市</t>
    <rPh sb="2" eb="3">
      <t>シ</t>
    </rPh>
    <phoneticPr fontId="10"/>
  </si>
  <si>
    <t>白岡市</t>
    <rPh sb="2" eb="3">
      <t>シ</t>
    </rPh>
    <phoneticPr fontId="10"/>
  </si>
  <si>
    <t>大網白里市</t>
    <rPh sb="4" eb="5">
      <t>シ</t>
    </rPh>
    <phoneticPr fontId="10"/>
  </si>
  <si>
    <t>野々市市</t>
    <rPh sb="3" eb="4">
      <t>シ</t>
    </rPh>
    <phoneticPr fontId="10"/>
  </si>
  <si>
    <t>長久手市</t>
    <rPh sb="3" eb="4">
      <t>シ</t>
    </rPh>
    <phoneticPr fontId="10"/>
  </si>
  <si>
    <t>００</t>
    <phoneticPr fontId="30"/>
  </si>
  <si>
    <t>調定件数</t>
    <rPh sb="0" eb="2">
      <t>チョウテイ</t>
    </rPh>
    <rPh sb="2" eb="4">
      <t>ケンスウ</t>
    </rPh>
    <phoneticPr fontId="30"/>
  </si>
  <si>
    <t>件数</t>
    <rPh sb="0" eb="2">
      <t>ケンスウ</t>
    </rPh>
    <phoneticPr fontId="42"/>
  </si>
  <si>
    <t>（件）</t>
    <rPh sb="1" eb="2">
      <t>ケン</t>
    </rPh>
    <phoneticPr fontId="42"/>
  </si>
  <si>
    <t>件数</t>
    <rPh sb="0" eb="2">
      <t>ケンスウ</t>
    </rPh>
    <phoneticPr fontId="30"/>
  </si>
  <si>
    <t>（件数）</t>
    <rPh sb="1" eb="3">
      <t>ケンスウ</t>
    </rPh>
    <phoneticPr fontId="30"/>
  </si>
  <si>
    <t>（金額）</t>
    <rPh sb="1" eb="3">
      <t>キンガク</t>
    </rPh>
    <phoneticPr fontId="42"/>
  </si>
  <si>
    <t>（件）</t>
    <rPh sb="1" eb="2">
      <t>ケン</t>
    </rPh>
    <phoneticPr fontId="30"/>
  </si>
  <si>
    <t>件  数</t>
    <rPh sb="0" eb="1">
      <t>ケン</t>
    </rPh>
    <rPh sb="3" eb="4">
      <t>スウ</t>
    </rPh>
    <phoneticPr fontId="30"/>
  </si>
  <si>
    <t>件　数</t>
    <rPh sb="0" eb="1">
      <t>ケン</t>
    </rPh>
    <rPh sb="2" eb="3">
      <t>スウ</t>
    </rPh>
    <phoneticPr fontId="30"/>
  </si>
  <si>
    <r>
      <t>（２）給付制限該当状況（診療報酬明細書点検調査</t>
    </r>
    <r>
      <rPr>
        <b/>
        <sz val="11"/>
        <color rgb="FFFF0000"/>
        <rFont val="ＭＳ Ｐゴシック"/>
        <family val="3"/>
        <charset val="128"/>
      </rPr>
      <t>以外</t>
    </r>
    <r>
      <rPr>
        <sz val="11"/>
        <rFont val="ＭＳ Ｐゴシック"/>
        <family val="3"/>
        <charset val="128"/>
      </rPr>
      <t>分）　</t>
    </r>
    <rPh sb="3" eb="5">
      <t>キュウフ</t>
    </rPh>
    <rPh sb="5" eb="7">
      <t>セイゲン</t>
    </rPh>
    <rPh sb="7" eb="9">
      <t>ガイトウ</t>
    </rPh>
    <rPh sb="9" eb="11">
      <t>ジョウキョウ</t>
    </rPh>
    <rPh sb="12" eb="14">
      <t>シンリョウ</t>
    </rPh>
    <rPh sb="14" eb="16">
      <t>ホウシュウ</t>
    </rPh>
    <rPh sb="16" eb="19">
      <t>メイサイショ</t>
    </rPh>
    <rPh sb="19" eb="21">
      <t>テンケン</t>
    </rPh>
    <rPh sb="21" eb="23">
      <t>チョウサ</t>
    </rPh>
    <rPh sb="23" eb="25">
      <t>イガイ</t>
    </rPh>
    <rPh sb="25" eb="26">
      <t>ブン</t>
    </rPh>
    <phoneticPr fontId="30"/>
  </si>
  <si>
    <t>1月</t>
    <rPh sb="1" eb="2">
      <t>ガツ</t>
    </rPh>
    <phoneticPr fontId="30"/>
  </si>
  <si>
    <t>2月</t>
    <rPh sb="1" eb="2">
      <t>ガツ</t>
    </rPh>
    <phoneticPr fontId="42"/>
  </si>
  <si>
    <t>3月</t>
    <rPh sb="1" eb="2">
      <t>ガツ</t>
    </rPh>
    <phoneticPr fontId="42"/>
  </si>
  <si>
    <t>5月</t>
    <rPh sb="1" eb="2">
      <t>ガツ</t>
    </rPh>
    <phoneticPr fontId="42"/>
  </si>
  <si>
    <t>２．平成２９年度</t>
    <rPh sb="2" eb="4">
      <t>ヘイセイ</t>
    </rPh>
    <rPh sb="6" eb="8">
      <t>ネンド</t>
    </rPh>
    <phoneticPr fontId="42"/>
  </si>
  <si>
    <t>4月</t>
    <rPh sb="1" eb="2">
      <t>ガツ</t>
    </rPh>
    <phoneticPr fontId="30"/>
  </si>
  <si>
    <t>３．平成２９年度の実績について</t>
    <rPh sb="2" eb="4">
      <t>ヘイセイ</t>
    </rPh>
    <rPh sb="6" eb="8">
      <t>ネンド</t>
    </rPh>
    <rPh sb="9" eb="11">
      <t>ジッセキ</t>
    </rPh>
    <phoneticPr fontId="42"/>
  </si>
  <si>
    <t>平成28年度　第三者行為求償事務等実施状況報告書</t>
    <rPh sb="7" eb="10">
      <t>ダイサンシャ</t>
    </rPh>
    <rPh sb="10" eb="12">
      <t>コウイ</t>
    </rPh>
    <rPh sb="12" eb="14">
      <t>キュウショウ</t>
    </rPh>
    <rPh sb="14" eb="16">
      <t>ジム</t>
    </rPh>
    <rPh sb="16" eb="17">
      <t>トウ</t>
    </rPh>
    <phoneticPr fontId="33"/>
  </si>
  <si>
    <r>
      <t>（２）　給付制限該当状況（診療報酬明細書点検調査</t>
    </r>
    <r>
      <rPr>
        <b/>
        <sz val="11"/>
        <color rgb="FFFF0000"/>
        <rFont val="ＭＳ Ｐゴシック"/>
        <family val="3"/>
        <charset val="128"/>
      </rPr>
      <t>以外</t>
    </r>
    <r>
      <rPr>
        <sz val="11"/>
        <rFont val="ＭＳ Ｐゴシック"/>
        <family val="3"/>
        <charset val="128"/>
      </rPr>
      <t>分）</t>
    </r>
    <rPh sb="4" eb="6">
      <t>キュウフ</t>
    </rPh>
    <rPh sb="6" eb="8">
      <t>セイゲン</t>
    </rPh>
    <rPh sb="8" eb="10">
      <t>ガイトウ</t>
    </rPh>
    <rPh sb="10" eb="12">
      <t>ジョウキョウ</t>
    </rPh>
    <rPh sb="13" eb="15">
      <t>シンリョウ</t>
    </rPh>
    <rPh sb="15" eb="17">
      <t>ホウシュウ</t>
    </rPh>
    <rPh sb="17" eb="20">
      <t>メイサイショ</t>
    </rPh>
    <rPh sb="20" eb="22">
      <t>テンケン</t>
    </rPh>
    <rPh sb="22" eb="24">
      <t>チョウサ</t>
    </rPh>
    <rPh sb="24" eb="26">
      <t>イガイ</t>
    </rPh>
    <rPh sb="26" eb="27">
      <t>ブン</t>
    </rPh>
    <phoneticPr fontId="30"/>
  </si>
  <si>
    <r>
      <t>（２）給付制限該当状況（診療報酬明細書点検調査</t>
    </r>
    <r>
      <rPr>
        <b/>
        <sz val="11"/>
        <color rgb="FFFF0000"/>
        <rFont val="ＭＳ Ｐゴシック"/>
        <family val="3"/>
        <charset val="128"/>
      </rPr>
      <t>以外</t>
    </r>
    <r>
      <rPr>
        <sz val="11"/>
        <rFont val="ＭＳ Ｐゴシック"/>
        <family val="3"/>
        <charset val="128"/>
      </rPr>
      <t>分）</t>
    </r>
    <rPh sb="3" eb="5">
      <t>キュウフ</t>
    </rPh>
    <rPh sb="5" eb="7">
      <t>セイゲン</t>
    </rPh>
    <rPh sb="7" eb="9">
      <t>ガイトウ</t>
    </rPh>
    <rPh sb="9" eb="11">
      <t>ジョウキョウ</t>
    </rPh>
    <rPh sb="12" eb="14">
      <t>シンリョウ</t>
    </rPh>
    <rPh sb="14" eb="16">
      <t>ホウシュウ</t>
    </rPh>
    <rPh sb="16" eb="19">
      <t>メイサイショ</t>
    </rPh>
    <rPh sb="19" eb="21">
      <t>テンケン</t>
    </rPh>
    <rPh sb="21" eb="23">
      <t>チョウサ</t>
    </rPh>
    <rPh sb="23" eb="25">
      <t>イガイ</t>
    </rPh>
    <rPh sb="25" eb="26">
      <t>ブン</t>
    </rPh>
    <phoneticPr fontId="30"/>
  </si>
  <si>
    <r>
      <t>２７年度以前分
引継件数</t>
    </r>
    <r>
      <rPr>
        <b/>
        <sz val="10"/>
        <rFont val="ＭＳ Ｐ明朝"/>
        <family val="1"/>
        <charset val="128"/>
      </rPr>
      <t>（イ）</t>
    </r>
    <rPh sb="2" eb="4">
      <t>ネンド</t>
    </rPh>
    <rPh sb="4" eb="6">
      <t>イゼン</t>
    </rPh>
    <rPh sb="6" eb="7">
      <t>ブン</t>
    </rPh>
    <rPh sb="8" eb="10">
      <t>ヒキツギ</t>
    </rPh>
    <rPh sb="10" eb="12">
      <t>ケンスウ</t>
    </rPh>
    <phoneticPr fontId="30"/>
  </si>
  <si>
    <t>↑　青色の箇所をコピーして、様式９－２「貼付先②」へ形式を選択して「値」を貼付する。</t>
    <rPh sb="2" eb="4">
      <t>アオイロ</t>
    </rPh>
    <rPh sb="5" eb="7">
      <t>カショ</t>
    </rPh>
    <rPh sb="14" eb="16">
      <t>ヨウシキ</t>
    </rPh>
    <rPh sb="20" eb="23">
      <t>ハリツケサキ</t>
    </rPh>
    <rPh sb="26" eb="28">
      <t>ケイシキ</t>
    </rPh>
    <rPh sb="29" eb="31">
      <t>センタク</t>
    </rPh>
    <rPh sb="34" eb="35">
      <t>アタイ</t>
    </rPh>
    <rPh sb="37" eb="39">
      <t>ハリツケ</t>
    </rPh>
    <phoneticPr fontId="42"/>
  </si>
  <si>
    <t>３．平成２９年度</t>
    <rPh sb="2" eb="4">
      <t>ヘイセイ</t>
    </rPh>
    <rPh sb="6" eb="8">
      <t>ネンド</t>
    </rPh>
    <phoneticPr fontId="42"/>
  </si>
  <si>
    <t>内容</t>
    <rPh sb="0" eb="2">
      <t>ナイヨウ</t>
    </rPh>
    <phoneticPr fontId="42"/>
  </si>
  <si>
    <t>（１）指標の設定</t>
    <rPh sb="3" eb="5">
      <t>シヒョウ</t>
    </rPh>
    <rPh sb="6" eb="8">
      <t>セッテイ</t>
    </rPh>
    <phoneticPr fontId="42"/>
  </si>
  <si>
    <t>有</t>
    <rPh sb="0" eb="1">
      <t>ア</t>
    </rPh>
    <phoneticPr fontId="42"/>
  </si>
  <si>
    <t>無</t>
    <rPh sb="0" eb="1">
      <t>ナ</t>
    </rPh>
    <phoneticPr fontId="42"/>
  </si>
  <si>
    <t>数値１</t>
    <rPh sb="0" eb="2">
      <t>スウチ</t>
    </rPh>
    <phoneticPr fontId="42"/>
  </si>
  <si>
    <t>基準日</t>
    <rPh sb="0" eb="3">
      <t>キジュンビ</t>
    </rPh>
    <phoneticPr fontId="42"/>
  </si>
  <si>
    <t>数値２</t>
    <rPh sb="0" eb="2">
      <t>スウチ</t>
    </rPh>
    <phoneticPr fontId="42"/>
  </si>
  <si>
    <t>数値３</t>
    <rPh sb="0" eb="2">
      <t>スウチ</t>
    </rPh>
    <phoneticPr fontId="42"/>
  </si>
  <si>
    <t>数値４</t>
    <rPh sb="0" eb="2">
      <t>スウチ</t>
    </rPh>
    <phoneticPr fontId="42"/>
  </si>
  <si>
    <t>数値５</t>
    <rPh sb="0" eb="2">
      <t>スウチ</t>
    </rPh>
    <phoneticPr fontId="42"/>
  </si>
  <si>
    <t>指標１</t>
    <rPh sb="0" eb="2">
      <t>シヒョウ</t>
    </rPh>
    <phoneticPr fontId="42"/>
  </si>
  <si>
    <t>（１）被害届の自主的な提出率</t>
    <rPh sb="5" eb="6">
      <t>トドケ</t>
    </rPh>
    <rPh sb="7" eb="10">
      <t>ジシュテキ</t>
    </rPh>
    <rPh sb="11" eb="13">
      <t>テイシュツ</t>
    </rPh>
    <rPh sb="13" eb="14">
      <t>リツ</t>
    </rPh>
    <phoneticPr fontId="42"/>
  </si>
  <si>
    <r>
      <t>被害届の</t>
    </r>
    <r>
      <rPr>
        <sz val="10"/>
        <color theme="1"/>
        <rFont val="ＭＳ Ｐゴシック"/>
        <family val="3"/>
        <charset val="128"/>
        <scheme val="minor"/>
      </rPr>
      <t>全提出</t>
    </r>
    <r>
      <rPr>
        <sz val="10"/>
        <color theme="1"/>
        <rFont val="ＭＳ Ｐゴシック"/>
        <family val="2"/>
        <charset val="128"/>
        <scheme val="minor"/>
      </rPr>
      <t>件数
　　（数値２+数値３+数値５）</t>
    </r>
    <rPh sb="2" eb="3">
      <t>トドケ</t>
    </rPh>
    <rPh sb="4" eb="5">
      <t>ゼン</t>
    </rPh>
    <rPh sb="5" eb="7">
      <t>テイシュツ</t>
    </rPh>
    <rPh sb="7" eb="9">
      <t>ケンスウ</t>
    </rPh>
    <rPh sb="13" eb="15">
      <t>スウチ</t>
    </rPh>
    <rPh sb="17" eb="19">
      <t>スウチ</t>
    </rPh>
    <rPh sb="21" eb="23">
      <t>スウチ</t>
    </rPh>
    <phoneticPr fontId="42"/>
  </si>
  <si>
    <t>世帯主等が自主的に提出した被害届の件数</t>
    <rPh sb="0" eb="3">
      <t>セタイヌシ</t>
    </rPh>
    <rPh sb="3" eb="4">
      <t>トウ</t>
    </rPh>
    <rPh sb="5" eb="8">
      <t>ジシュテキ</t>
    </rPh>
    <rPh sb="9" eb="11">
      <t>テイシュツ</t>
    </rPh>
    <rPh sb="13" eb="16">
      <t>ヒガイトドケ</t>
    </rPh>
    <rPh sb="17" eb="19">
      <t>ケンスウ</t>
    </rPh>
    <phoneticPr fontId="42"/>
  </si>
  <si>
    <r>
      <t>損害保険会社が提出</t>
    </r>
    <r>
      <rPr>
        <sz val="10"/>
        <color theme="1"/>
        <rFont val="ＭＳ Ｐゴシック"/>
        <family val="3"/>
        <charset val="128"/>
        <scheme val="minor"/>
      </rPr>
      <t>を代行</t>
    </r>
    <r>
      <rPr>
        <sz val="10"/>
        <color theme="1"/>
        <rFont val="ＭＳ Ｐゴシック"/>
        <family val="2"/>
        <charset val="128"/>
        <scheme val="minor"/>
      </rPr>
      <t>した被害届の件数</t>
    </r>
    <rPh sb="0" eb="2">
      <t>ソンガイ</t>
    </rPh>
    <rPh sb="2" eb="4">
      <t>ホケン</t>
    </rPh>
    <rPh sb="4" eb="6">
      <t>カイシャ</t>
    </rPh>
    <rPh sb="7" eb="9">
      <t>テイシュツ</t>
    </rPh>
    <rPh sb="10" eb="12">
      <t>ダイコウ</t>
    </rPh>
    <rPh sb="14" eb="16">
      <t>ヒガイ</t>
    </rPh>
    <rPh sb="16" eb="17">
      <t>トドケ</t>
    </rPh>
    <rPh sb="18" eb="20">
      <t>ケンスウ</t>
    </rPh>
    <phoneticPr fontId="42"/>
  </si>
  <si>
    <r>
      <rPr>
        <sz val="10"/>
        <color theme="1"/>
        <rFont val="ＭＳ Ｐゴシック"/>
        <family val="3"/>
        <charset val="128"/>
        <scheme val="minor"/>
      </rPr>
      <t>被害届</t>
    </r>
    <r>
      <rPr>
        <sz val="10"/>
        <color theme="1"/>
        <rFont val="ＭＳ Ｐゴシック"/>
        <family val="2"/>
        <charset val="128"/>
        <scheme val="minor"/>
      </rPr>
      <t>の自主的な提出率　
　　　（数値２＋数値３）/数値１</t>
    </r>
    <rPh sb="0" eb="3">
      <t>ヒガイトド</t>
    </rPh>
    <rPh sb="4" eb="7">
      <t>ジシュテキ</t>
    </rPh>
    <rPh sb="8" eb="10">
      <t>テイシュツ</t>
    </rPh>
    <rPh sb="10" eb="11">
      <t>リツ</t>
    </rPh>
    <rPh sb="17" eb="19">
      <t>スウチ</t>
    </rPh>
    <rPh sb="21" eb="23">
      <t>スウチ</t>
    </rPh>
    <rPh sb="26" eb="28">
      <t>スウチ</t>
    </rPh>
    <phoneticPr fontId="42"/>
  </si>
  <si>
    <t>市町村の勧奨により提出された被害届の件数</t>
    <rPh sb="0" eb="3">
      <t>シチョウソン</t>
    </rPh>
    <rPh sb="4" eb="6">
      <t>カンショウ</t>
    </rPh>
    <rPh sb="9" eb="11">
      <t>テイシュツ</t>
    </rPh>
    <rPh sb="14" eb="16">
      <t>ヒガイ</t>
    </rPh>
    <rPh sb="16" eb="17">
      <t>トドケ</t>
    </rPh>
    <rPh sb="18" eb="20">
      <t>ケンスウ</t>
    </rPh>
    <phoneticPr fontId="42"/>
  </si>
  <si>
    <r>
      <t>被害届の</t>
    </r>
    <r>
      <rPr>
        <sz val="10"/>
        <color theme="1"/>
        <rFont val="ＭＳ Ｐゴシック"/>
        <family val="3"/>
        <charset val="128"/>
        <scheme val="minor"/>
      </rPr>
      <t>全提出</t>
    </r>
    <r>
      <rPr>
        <sz val="10"/>
        <color theme="1"/>
        <rFont val="ＭＳ Ｐゴシック"/>
        <family val="2"/>
        <charset val="128"/>
        <scheme val="minor"/>
      </rPr>
      <t>件数
　　（数値２+数値３+数値５）</t>
    </r>
    <rPh sb="2" eb="3">
      <t>トドケ</t>
    </rPh>
    <rPh sb="4" eb="5">
      <t>ゼン</t>
    </rPh>
    <rPh sb="5" eb="7">
      <t>テイシュツ</t>
    </rPh>
    <rPh sb="7" eb="9">
      <t>ケンスウ</t>
    </rPh>
    <rPh sb="8" eb="9">
      <t>ジュケン</t>
    </rPh>
    <rPh sb="13" eb="15">
      <t>スウチ</t>
    </rPh>
    <rPh sb="17" eb="19">
      <t>スウチ</t>
    </rPh>
    <rPh sb="21" eb="23">
      <t>スウチ</t>
    </rPh>
    <phoneticPr fontId="42"/>
  </si>
  <si>
    <r>
      <t>被害届</t>
    </r>
    <r>
      <rPr>
        <sz val="10"/>
        <color theme="1"/>
        <rFont val="ＭＳ Ｐゴシック"/>
        <family val="2"/>
        <charset val="128"/>
        <scheme val="minor"/>
      </rPr>
      <t>の自主的な提出率　
　　　（数値２+数値３/）数値１</t>
    </r>
    <rPh sb="0" eb="3">
      <t>ヒガイトド</t>
    </rPh>
    <rPh sb="4" eb="7">
      <t>ジシュテキ</t>
    </rPh>
    <rPh sb="8" eb="10">
      <t>テイシュツ</t>
    </rPh>
    <rPh sb="10" eb="11">
      <t>リツ</t>
    </rPh>
    <rPh sb="17" eb="19">
      <t>スウチ</t>
    </rPh>
    <rPh sb="21" eb="23">
      <t>スウチ</t>
    </rPh>
    <rPh sb="26" eb="28">
      <t>スウチ</t>
    </rPh>
    <phoneticPr fontId="42"/>
  </si>
  <si>
    <t>指標２</t>
    <rPh sb="0" eb="2">
      <t>シヒョウ</t>
    </rPh>
    <phoneticPr fontId="42"/>
  </si>
  <si>
    <t>（２）市町村における被害届受理日までの平均日数</t>
    <rPh sb="3" eb="6">
      <t>シチョウソン</t>
    </rPh>
    <rPh sb="10" eb="12">
      <t>ヒガイ</t>
    </rPh>
    <rPh sb="12" eb="13">
      <t>トドケ</t>
    </rPh>
    <rPh sb="13" eb="15">
      <t>ジュリ</t>
    </rPh>
    <rPh sb="15" eb="16">
      <t>ビ</t>
    </rPh>
    <rPh sb="19" eb="21">
      <t>ヘイキン</t>
    </rPh>
    <rPh sb="21" eb="23">
      <t>ニッスウ</t>
    </rPh>
    <phoneticPr fontId="42"/>
  </si>
  <si>
    <r>
      <t>被害届の全提出</t>
    </r>
    <r>
      <rPr>
        <sz val="10"/>
        <color theme="1"/>
        <rFont val="ＭＳ Ｐゴシック"/>
        <family val="2"/>
        <charset val="128"/>
        <scheme val="minor"/>
      </rPr>
      <t>件数
　(指標１の数値１と同値）</t>
    </r>
    <rPh sb="2" eb="3">
      <t>トドケ</t>
    </rPh>
    <rPh sb="4" eb="5">
      <t>ゼン</t>
    </rPh>
    <rPh sb="5" eb="7">
      <t>テイシュツ</t>
    </rPh>
    <rPh sb="7" eb="9">
      <t>ケンスウ</t>
    </rPh>
    <rPh sb="12" eb="14">
      <t>シヒョウ</t>
    </rPh>
    <rPh sb="16" eb="18">
      <t>スウチ</t>
    </rPh>
    <rPh sb="20" eb="22">
      <t>ドウチ</t>
    </rPh>
    <phoneticPr fontId="42"/>
  </si>
  <si>
    <r>
      <t>国保利用</t>
    </r>
    <r>
      <rPr>
        <sz val="10"/>
        <color theme="1"/>
        <rFont val="ＭＳ Ｐゴシック"/>
        <family val="3"/>
        <charset val="128"/>
        <scheme val="minor"/>
      </rPr>
      <t>開始</t>
    </r>
    <r>
      <rPr>
        <sz val="10"/>
        <color theme="1"/>
        <rFont val="ＭＳ Ｐゴシック"/>
        <family val="2"/>
        <charset val="128"/>
        <scheme val="minor"/>
      </rPr>
      <t>日から市町村における被害届受理日までの</t>
    </r>
    <r>
      <rPr>
        <sz val="10"/>
        <color theme="1"/>
        <rFont val="ＭＳ Ｐゴシック"/>
        <family val="3"/>
        <charset val="128"/>
        <scheme val="minor"/>
      </rPr>
      <t>総日数</t>
    </r>
    <rPh sb="0" eb="2">
      <t>コクホ</t>
    </rPh>
    <rPh sb="2" eb="4">
      <t>リヨウ</t>
    </rPh>
    <rPh sb="4" eb="6">
      <t>カイシ</t>
    </rPh>
    <rPh sb="6" eb="7">
      <t>ヒ</t>
    </rPh>
    <rPh sb="9" eb="12">
      <t>シチョウソン</t>
    </rPh>
    <rPh sb="16" eb="18">
      <t>ヒガイ</t>
    </rPh>
    <rPh sb="18" eb="19">
      <t>トドケ</t>
    </rPh>
    <rPh sb="19" eb="21">
      <t>ジュリ</t>
    </rPh>
    <rPh sb="21" eb="22">
      <t>ビ</t>
    </rPh>
    <rPh sb="25" eb="26">
      <t>ソウ</t>
    </rPh>
    <rPh sb="26" eb="28">
      <t>ニッスウ</t>
    </rPh>
    <phoneticPr fontId="42"/>
  </si>
  <si>
    <t>国保利用開始日から市町村における被害届受理日までの平均日数　（数値２/数値１）</t>
    <rPh sb="0" eb="2">
      <t>コクホ</t>
    </rPh>
    <rPh sb="2" eb="4">
      <t>リヨウ</t>
    </rPh>
    <rPh sb="4" eb="7">
      <t>カイシビ</t>
    </rPh>
    <rPh sb="9" eb="12">
      <t>シチョウソン</t>
    </rPh>
    <rPh sb="16" eb="18">
      <t>ヒガイ</t>
    </rPh>
    <rPh sb="18" eb="19">
      <t>トドケ</t>
    </rPh>
    <rPh sb="19" eb="21">
      <t>ジュリ</t>
    </rPh>
    <rPh sb="21" eb="22">
      <t>ビ</t>
    </rPh>
    <rPh sb="25" eb="27">
      <t>ヘイキン</t>
    </rPh>
    <rPh sb="27" eb="29">
      <t>ニッスウ</t>
    </rPh>
    <rPh sb="31" eb="33">
      <t>スウチ</t>
    </rPh>
    <rPh sb="35" eb="37">
      <t>スウチ</t>
    </rPh>
    <phoneticPr fontId="42"/>
  </si>
  <si>
    <t>指標３</t>
    <rPh sb="0" eb="2">
      <t>シヒョウ</t>
    </rPh>
    <phoneticPr fontId="42"/>
  </si>
  <si>
    <t>（３）診療報酬明細書による第三者行為の発見率</t>
    <rPh sb="3" eb="5">
      <t>シンリョウ</t>
    </rPh>
    <rPh sb="5" eb="7">
      <t>ホウシュウ</t>
    </rPh>
    <rPh sb="7" eb="10">
      <t>メイサイショ</t>
    </rPh>
    <rPh sb="13" eb="16">
      <t>ダイサンシャ</t>
    </rPh>
    <rPh sb="16" eb="18">
      <t>コウイ</t>
    </rPh>
    <rPh sb="19" eb="21">
      <t>ハッケン</t>
    </rPh>
    <rPh sb="21" eb="22">
      <t>リツ</t>
    </rPh>
    <phoneticPr fontId="42"/>
  </si>
  <si>
    <t>指標４</t>
    <rPh sb="0" eb="2">
      <t>シヒョウ</t>
    </rPh>
    <phoneticPr fontId="42"/>
  </si>
  <si>
    <t>（４）レセプトへの「10.第三」の記載率</t>
    <rPh sb="13" eb="15">
      <t>ダイサン</t>
    </rPh>
    <rPh sb="17" eb="19">
      <t>キサイ</t>
    </rPh>
    <rPh sb="19" eb="20">
      <t>リツ</t>
    </rPh>
    <phoneticPr fontId="42"/>
  </si>
  <si>
    <t>指標５</t>
    <rPh sb="0" eb="2">
      <t>シヒョウ</t>
    </rPh>
    <phoneticPr fontId="42"/>
  </si>
  <si>
    <t>（独自の指標）</t>
    <rPh sb="1" eb="3">
      <t>ドクジ</t>
    </rPh>
    <rPh sb="4" eb="6">
      <t>シヒョウ</t>
    </rPh>
    <phoneticPr fontId="42"/>
  </si>
  <si>
    <t>指標６</t>
    <rPh sb="0" eb="2">
      <t>シヒョウ</t>
    </rPh>
    <phoneticPr fontId="42"/>
  </si>
  <si>
    <t>※　平成27年度の実績数値（平均日数等）の設定に当たり被害届の件数が多数の場合には、件数の一部を抽出して推計することも可能。</t>
    <rPh sb="2" eb="4">
      <t>ヘイセイ</t>
    </rPh>
    <rPh sb="6" eb="8">
      <t>ネンド</t>
    </rPh>
    <rPh sb="9" eb="11">
      <t>ジッセキ</t>
    </rPh>
    <rPh sb="11" eb="13">
      <t>スウチ</t>
    </rPh>
    <rPh sb="14" eb="16">
      <t>ヘイキン</t>
    </rPh>
    <rPh sb="16" eb="18">
      <t>ニッスウ</t>
    </rPh>
    <rPh sb="18" eb="19">
      <t>トウ</t>
    </rPh>
    <rPh sb="21" eb="23">
      <t>セッテイ</t>
    </rPh>
    <rPh sb="24" eb="25">
      <t>ア</t>
    </rPh>
    <rPh sb="29" eb="30">
      <t>トドケ</t>
    </rPh>
    <rPh sb="31" eb="33">
      <t>ケンスウ</t>
    </rPh>
    <rPh sb="34" eb="36">
      <t>タスウ</t>
    </rPh>
    <rPh sb="37" eb="39">
      <t>バアイ</t>
    </rPh>
    <rPh sb="42" eb="44">
      <t>ケンスウ</t>
    </rPh>
    <rPh sb="45" eb="47">
      <t>イチブ</t>
    </rPh>
    <rPh sb="48" eb="50">
      <t>チュウシュツ</t>
    </rPh>
    <rPh sb="52" eb="54">
      <t>スイケイ</t>
    </rPh>
    <rPh sb="59" eb="61">
      <t>カノウ</t>
    </rPh>
    <phoneticPr fontId="42"/>
  </si>
  <si>
    <t>※   独自の指標を設定した場合には、指標５以降の欄を適宜追加して記入すること。</t>
    <rPh sb="4" eb="6">
      <t>ドクジ</t>
    </rPh>
    <rPh sb="7" eb="9">
      <t>シヒョウ</t>
    </rPh>
    <rPh sb="10" eb="12">
      <t>セッテイ</t>
    </rPh>
    <rPh sb="14" eb="16">
      <t>バアイ</t>
    </rPh>
    <rPh sb="19" eb="21">
      <t>シヒョウ</t>
    </rPh>
    <rPh sb="22" eb="24">
      <t>イコウ</t>
    </rPh>
    <rPh sb="25" eb="26">
      <t>ラン</t>
    </rPh>
    <rPh sb="27" eb="29">
      <t>テキギ</t>
    </rPh>
    <rPh sb="29" eb="31">
      <t>ツイカ</t>
    </rPh>
    <rPh sb="33" eb="35">
      <t>キニュウ</t>
    </rPh>
    <phoneticPr fontId="42"/>
  </si>
  <si>
    <t>※　基準日については1年間の合計を実績とする観点から各年度の末日としている。</t>
    <rPh sb="2" eb="5">
      <t>キジュンビ</t>
    </rPh>
    <rPh sb="11" eb="13">
      <t>ネンカン</t>
    </rPh>
    <rPh sb="14" eb="16">
      <t>ゴウケイ</t>
    </rPh>
    <rPh sb="17" eb="19">
      <t>ジッセキ</t>
    </rPh>
    <rPh sb="22" eb="24">
      <t>カンテン</t>
    </rPh>
    <rPh sb="26" eb="29">
      <t>カクネンド</t>
    </rPh>
    <rPh sb="30" eb="32">
      <t>マツジツ</t>
    </rPh>
    <phoneticPr fontId="42"/>
  </si>
  <si>
    <t>（２）平成28年度の実績数値</t>
    <rPh sb="3" eb="5">
      <t>ヘイセイ</t>
    </rPh>
    <rPh sb="7" eb="9">
      <t>ネンド</t>
    </rPh>
    <rPh sb="10" eb="12">
      <t>ジッセキ</t>
    </rPh>
    <rPh sb="12" eb="14">
      <t>スウチ</t>
    </rPh>
    <phoneticPr fontId="42"/>
  </si>
  <si>
    <t>（３）平成29年度の目標数値</t>
    <rPh sb="3" eb="5">
      <t>ヘイセイ</t>
    </rPh>
    <rPh sb="7" eb="9">
      <t>ネンド</t>
    </rPh>
    <rPh sb="10" eb="12">
      <t>モクヒョウ</t>
    </rPh>
    <phoneticPr fontId="42"/>
  </si>
  <si>
    <t>様式９－４　第三者行為求償事務に係る評価指標及び数値目標の設定及び状況調査について</t>
    <rPh sb="0" eb="2">
      <t>ヨウシキ</t>
    </rPh>
    <rPh sb="6" eb="9">
      <t>ダイサンシャ</t>
    </rPh>
    <rPh sb="9" eb="11">
      <t>コウイ</t>
    </rPh>
    <rPh sb="11" eb="13">
      <t>キュウショウ</t>
    </rPh>
    <rPh sb="13" eb="15">
      <t>ジム</t>
    </rPh>
    <rPh sb="16" eb="17">
      <t>カカ</t>
    </rPh>
    <rPh sb="18" eb="20">
      <t>ヒョウカ</t>
    </rPh>
    <rPh sb="20" eb="22">
      <t>シヒョウ</t>
    </rPh>
    <rPh sb="22" eb="23">
      <t>オヨ</t>
    </rPh>
    <rPh sb="31" eb="32">
      <t>オヨ</t>
    </rPh>
    <rPh sb="33" eb="35">
      <t>ジョウキョウ</t>
    </rPh>
    <rPh sb="35" eb="37">
      <t>チョウサ</t>
    </rPh>
    <phoneticPr fontId="42"/>
  </si>
  <si>
    <t>　↑</t>
    <phoneticPr fontId="42"/>
  </si>
  <si>
    <t>※　青色の箇所を「コピー」して、調査１（都道府県集計用　貼付先）に貼付する。</t>
    <rPh sb="2" eb="4">
      <t>アオイロ</t>
    </rPh>
    <rPh sb="5" eb="7">
      <t>カショ</t>
    </rPh>
    <rPh sb="16" eb="18">
      <t>チョウサ</t>
    </rPh>
    <rPh sb="20" eb="24">
      <t>トドウフケン</t>
    </rPh>
    <rPh sb="24" eb="26">
      <t>シュウケイ</t>
    </rPh>
    <rPh sb="26" eb="27">
      <t>ヨウ</t>
    </rPh>
    <rPh sb="28" eb="30">
      <t>ハリツケ</t>
    </rPh>
    <rPh sb="30" eb="31">
      <t>サキ</t>
    </rPh>
    <rPh sb="33" eb="35">
      <t>ハリツケ</t>
    </rPh>
    <phoneticPr fontId="42"/>
  </si>
  <si>
    <t>　</t>
  </si>
  <si>
    <r>
      <t>第三者行為が疑われるレセプトの</t>
    </r>
    <r>
      <rPr>
        <sz val="10"/>
        <color theme="1"/>
        <rFont val="ＭＳ Ｐゴシック"/>
        <family val="2"/>
        <charset val="128"/>
        <scheme val="minor"/>
      </rPr>
      <t>抽出件数</t>
    </r>
    <rPh sb="15" eb="17">
      <t>チュウシュツ</t>
    </rPh>
    <rPh sb="17" eb="19">
      <t>ケンスウ</t>
    </rPh>
    <phoneticPr fontId="42"/>
  </si>
  <si>
    <t>第三者行為が疑われるレセプトの抽出率</t>
    <rPh sb="0" eb="3">
      <t>ダイサンシャ</t>
    </rPh>
    <rPh sb="3" eb="5">
      <t>コウイ</t>
    </rPh>
    <rPh sb="6" eb="7">
      <t>ウタガ</t>
    </rPh>
    <rPh sb="15" eb="17">
      <t>チュウシュツ</t>
    </rPh>
    <rPh sb="17" eb="18">
      <t>リツ</t>
    </rPh>
    <phoneticPr fontId="42"/>
  </si>
  <si>
    <r>
      <t>世帯主等</t>
    </r>
    <r>
      <rPr>
        <sz val="10"/>
        <color theme="1"/>
        <rFont val="ＭＳ Ｐゴシック"/>
        <family val="2"/>
        <charset val="128"/>
        <scheme val="minor"/>
      </rPr>
      <t>へ確認した件数</t>
    </r>
    <rPh sb="0" eb="3">
      <t>セタイヌシ</t>
    </rPh>
    <rPh sb="3" eb="4">
      <t>トウ</t>
    </rPh>
    <rPh sb="5" eb="7">
      <t>カクニン</t>
    </rPh>
    <rPh sb="9" eb="11">
      <t>ケンスウ</t>
    </rPh>
    <phoneticPr fontId="42"/>
  </si>
  <si>
    <r>
      <t>世帯主等に確認して第三者行為に</t>
    </r>
    <r>
      <rPr>
        <sz val="10"/>
        <color theme="1"/>
        <rFont val="ＭＳ Ｐゴシック"/>
        <family val="2"/>
        <charset val="128"/>
        <scheme val="minor"/>
      </rPr>
      <t>該当し</t>
    </r>
    <r>
      <rPr>
        <sz val="10"/>
        <color theme="1"/>
        <rFont val="ＭＳ Ｐゴシック"/>
        <family val="3"/>
        <charset val="128"/>
        <scheme val="minor"/>
      </rPr>
      <t>てい</t>
    </r>
    <r>
      <rPr>
        <sz val="10"/>
        <color theme="1"/>
        <rFont val="ＭＳ Ｐゴシック"/>
        <family val="2"/>
        <charset val="128"/>
        <scheme val="minor"/>
      </rPr>
      <t>た</t>
    </r>
    <r>
      <rPr>
        <sz val="10"/>
        <color theme="1"/>
        <rFont val="ＭＳ Ｐゴシック"/>
        <family val="3"/>
        <charset val="128"/>
        <scheme val="minor"/>
      </rPr>
      <t>件数</t>
    </r>
    <rPh sb="0" eb="3">
      <t>セタイヌシ</t>
    </rPh>
    <rPh sb="3" eb="4">
      <t>トウ</t>
    </rPh>
    <rPh sb="5" eb="7">
      <t>カクニン</t>
    </rPh>
    <rPh sb="9" eb="12">
      <t>ダイサンシャ</t>
    </rPh>
    <rPh sb="12" eb="14">
      <t>コウイ</t>
    </rPh>
    <rPh sb="15" eb="17">
      <t>ガイトウ</t>
    </rPh>
    <rPh sb="21" eb="23">
      <t>ケンスウ</t>
    </rPh>
    <phoneticPr fontId="42"/>
  </si>
  <si>
    <t>第三者行為の発見率　　（数値4/数値1）</t>
    <rPh sb="0" eb="3">
      <t>ダイサンシャ</t>
    </rPh>
    <rPh sb="3" eb="5">
      <t>コウイ</t>
    </rPh>
    <rPh sb="6" eb="8">
      <t>ハッケン</t>
    </rPh>
    <rPh sb="8" eb="9">
      <t>リツ</t>
    </rPh>
    <rPh sb="12" eb="14">
      <t>スウチ</t>
    </rPh>
    <rPh sb="16" eb="18">
      <t>スウチ</t>
    </rPh>
    <phoneticPr fontId="42"/>
  </si>
  <si>
    <t>第三者行為が疑われるレセプトの抽出件数</t>
    <phoneticPr fontId="42"/>
  </si>
  <si>
    <t>第三者行為が疑われるレセプトの抽出率</t>
    <phoneticPr fontId="42"/>
  </si>
  <si>
    <t>世帯主等へ確認した件数</t>
    <phoneticPr fontId="42"/>
  </si>
  <si>
    <r>
      <t>レセプトに「10.第三」が</t>
    </r>
    <r>
      <rPr>
        <sz val="10"/>
        <color theme="1"/>
        <rFont val="ＭＳ Ｐゴシック"/>
        <family val="2"/>
        <charset val="128"/>
        <scheme val="minor"/>
      </rPr>
      <t>記載</t>
    </r>
    <r>
      <rPr>
        <sz val="10"/>
        <color theme="1"/>
        <rFont val="ＭＳ Ｐゴシック"/>
        <family val="3"/>
        <charset val="128"/>
        <scheme val="minor"/>
      </rPr>
      <t>されていた件数</t>
    </r>
    <rPh sb="9" eb="11">
      <t>ダイサン</t>
    </rPh>
    <rPh sb="13" eb="15">
      <t>キサイ</t>
    </rPh>
    <rPh sb="20" eb="22">
      <t>ケンスウ</t>
    </rPh>
    <phoneticPr fontId="42"/>
  </si>
  <si>
    <t>レセプトへの「10.第三」の記載率　（数値２/数値１）</t>
    <rPh sb="10" eb="12">
      <t>ダイサン</t>
    </rPh>
    <rPh sb="14" eb="16">
      <t>キサイ</t>
    </rPh>
    <rPh sb="16" eb="17">
      <t>リツ</t>
    </rPh>
    <rPh sb="19" eb="21">
      <t>スウチ</t>
    </rPh>
    <rPh sb="23" eb="25">
      <t>スウチ</t>
    </rPh>
    <phoneticPr fontId="42"/>
  </si>
  <si>
    <t>※　独自の指標を設定した場合には、指標５以降の欄を適宜追加して記入すること。</t>
    <rPh sb="2" eb="4">
      <t>ドクジ</t>
    </rPh>
    <rPh sb="5" eb="7">
      <t>シヒョウ</t>
    </rPh>
    <rPh sb="8" eb="10">
      <t>セッテイ</t>
    </rPh>
    <rPh sb="12" eb="14">
      <t>バアイ</t>
    </rPh>
    <rPh sb="17" eb="19">
      <t>シヒョウ</t>
    </rPh>
    <rPh sb="20" eb="22">
      <t>イコウ</t>
    </rPh>
    <rPh sb="23" eb="24">
      <t>ラン</t>
    </rPh>
    <rPh sb="25" eb="27">
      <t>テキギ</t>
    </rPh>
    <rPh sb="27" eb="29">
      <t>ツイカ</t>
    </rPh>
    <rPh sb="31" eb="33">
      <t>キニュウ</t>
    </rPh>
    <phoneticPr fontId="42"/>
  </si>
  <si>
    <t>未実施</t>
  </si>
  <si>
    <t>１機関</t>
    <phoneticPr fontId="30"/>
  </si>
  <si>
    <t>２機関</t>
  </si>
  <si>
    <t>②療養費等の各種支給申請書に第三者行為の有無の記載欄を設けているか。</t>
    <phoneticPr fontId="30"/>
  </si>
  <si>
    <t>未実施</t>
    <rPh sb="0" eb="3">
      <t>ミジッシ</t>
    </rPh>
    <phoneticPr fontId="30"/>
  </si>
  <si>
    <t>滝沢市</t>
    <rPh sb="2" eb="3">
      <t>シ</t>
    </rPh>
    <phoneticPr fontId="5"/>
  </si>
  <si>
    <t>白岡市</t>
    <rPh sb="2" eb="3">
      <t>シ</t>
    </rPh>
    <phoneticPr fontId="5"/>
  </si>
  <si>
    <t>大網白里市</t>
    <rPh sb="4" eb="5">
      <t>シ</t>
    </rPh>
    <phoneticPr fontId="5"/>
  </si>
  <si>
    <t>野々市市</t>
    <rPh sb="3" eb="4">
      <t>シ</t>
    </rPh>
    <phoneticPr fontId="5"/>
  </si>
  <si>
    <t>長久手市</t>
    <rPh sb="3" eb="4">
      <t>シ</t>
    </rPh>
    <phoneticPr fontId="5"/>
  </si>
  <si>
    <t>都道府県</t>
    <rPh sb="0" eb="4">
      <t>トドウフケン</t>
    </rPh>
    <phoneticPr fontId="30"/>
  </si>
  <si>
    <t>保険者名</t>
    <rPh sb="0" eb="3">
      <t>ホケンシャ</t>
    </rPh>
    <rPh sb="3" eb="4">
      <t>メイ</t>
    </rPh>
    <phoneticPr fontId="30"/>
  </si>
  <si>
    <t>機関名１</t>
    <rPh sb="2" eb="3">
      <t>メイ</t>
    </rPh>
    <phoneticPr fontId="30"/>
  </si>
  <si>
    <t>機関名２</t>
    <rPh sb="2" eb="3">
      <t>メイ</t>
    </rPh>
    <phoneticPr fontId="30"/>
  </si>
  <si>
    <t>機関名３</t>
    <rPh sb="0" eb="3">
      <t>キカンメイ</t>
    </rPh>
    <phoneticPr fontId="30"/>
  </si>
  <si>
    <t>様式９－５　第三者求償の評価指標に係る実施状況</t>
    <rPh sb="0" eb="2">
      <t>ヨウシキ</t>
    </rPh>
    <rPh sb="6" eb="9">
      <t>ダイサンシャ</t>
    </rPh>
    <rPh sb="9" eb="11">
      <t>キュウショウ</t>
    </rPh>
    <rPh sb="12" eb="14">
      <t>ヒョウカ</t>
    </rPh>
    <rPh sb="14" eb="16">
      <t>シヒョウ</t>
    </rPh>
    <rPh sb="17" eb="18">
      <t>カカ</t>
    </rPh>
    <rPh sb="19" eb="21">
      <t>ジッシ</t>
    </rPh>
    <rPh sb="21" eb="23">
      <t>ジョウキョウ</t>
    </rPh>
    <phoneticPr fontId="30"/>
  </si>
  <si>
    <t>様式９－４　　第三者行為求償事務に係る評価指標及び数値目標の基準の設定及びその状況に関する調査について</t>
    <rPh sb="0" eb="2">
      <t>ヨウシキ</t>
    </rPh>
    <rPh sb="7" eb="10">
      <t>ダイサンシャ</t>
    </rPh>
    <rPh sb="10" eb="12">
      <t>コウイ</t>
    </rPh>
    <rPh sb="12" eb="14">
      <t>キュウショウ</t>
    </rPh>
    <rPh sb="14" eb="16">
      <t>ジム</t>
    </rPh>
    <rPh sb="17" eb="18">
      <t>カカ</t>
    </rPh>
    <rPh sb="19" eb="21">
      <t>ヒョウカ</t>
    </rPh>
    <rPh sb="21" eb="23">
      <t>シヒョウ</t>
    </rPh>
    <rPh sb="23" eb="24">
      <t>オヨ</t>
    </rPh>
    <rPh sb="30" eb="32">
      <t>キジュン</t>
    </rPh>
    <rPh sb="35" eb="36">
      <t>オヨ</t>
    </rPh>
    <rPh sb="39" eb="41">
      <t>ジョウキョウ</t>
    </rPh>
    <rPh sb="42" eb="43">
      <t>カン</t>
    </rPh>
    <rPh sb="45" eb="47">
      <t>チョウサ</t>
    </rPh>
    <phoneticPr fontId="42"/>
  </si>
  <si>
    <t>様式９－４　第三者行為求償事務に係る評価指標及び数値目標の基準の設定及びその状況に関する調査について</t>
    <rPh sb="0" eb="2">
      <t>ヨウシキ</t>
    </rPh>
    <rPh sb="6" eb="9">
      <t>ダイサンシャ</t>
    </rPh>
    <rPh sb="9" eb="11">
      <t>コウイ</t>
    </rPh>
    <rPh sb="11" eb="13">
      <t>キュウショウ</t>
    </rPh>
    <rPh sb="13" eb="15">
      <t>ジム</t>
    </rPh>
    <rPh sb="16" eb="17">
      <t>カカ</t>
    </rPh>
    <rPh sb="18" eb="20">
      <t>ヒョウカ</t>
    </rPh>
    <rPh sb="20" eb="22">
      <t>シヒョウ</t>
    </rPh>
    <rPh sb="22" eb="23">
      <t>オヨ</t>
    </rPh>
    <rPh sb="29" eb="31">
      <t>キジュン</t>
    </rPh>
    <rPh sb="34" eb="35">
      <t>オヨ</t>
    </rPh>
    <rPh sb="38" eb="40">
      <t>ジョウキョウ</t>
    </rPh>
    <rPh sb="41" eb="42">
      <t>カン</t>
    </rPh>
    <rPh sb="44" eb="46">
      <t>チョウサ</t>
    </rPh>
    <phoneticPr fontId="42"/>
  </si>
  <si>
    <t>第三者求償の評価指標に係る実施状況</t>
    <rPh sb="0" eb="3">
      <t>ダイサンシャ</t>
    </rPh>
    <rPh sb="3" eb="5">
      <t>キュウショウ</t>
    </rPh>
    <rPh sb="6" eb="8">
      <t>ヒョウカ</t>
    </rPh>
    <rPh sb="8" eb="10">
      <t>シヒョウ</t>
    </rPh>
    <rPh sb="11" eb="12">
      <t>カカ</t>
    </rPh>
    <rPh sb="13" eb="15">
      <t>ジッシ</t>
    </rPh>
    <rPh sb="15" eb="17">
      <t>ジョウキョウ</t>
    </rPh>
    <phoneticPr fontId="30"/>
  </si>
  <si>
    <t>第三者行為によって生じた保険給付の疑いのあるレセプトを抽出し、被保険者に確認作業を行っているか。</t>
    <rPh sb="0" eb="3">
      <t>ダイサンシャ</t>
    </rPh>
    <rPh sb="3" eb="5">
      <t>コウイ</t>
    </rPh>
    <rPh sb="9" eb="10">
      <t>ショウ</t>
    </rPh>
    <rPh sb="12" eb="14">
      <t>ホケン</t>
    </rPh>
    <rPh sb="14" eb="16">
      <t>キュウフ</t>
    </rPh>
    <rPh sb="17" eb="18">
      <t>ウタガ</t>
    </rPh>
    <rPh sb="27" eb="29">
      <t>チュウシュツ</t>
    </rPh>
    <rPh sb="31" eb="35">
      <t>ヒホケンシャ</t>
    </rPh>
    <rPh sb="36" eb="38">
      <t>カクニン</t>
    </rPh>
    <rPh sb="38" eb="40">
      <t>サギョウ</t>
    </rPh>
    <rPh sb="41" eb="42">
      <t>オコナ</t>
    </rPh>
    <phoneticPr fontId="30"/>
  </si>
  <si>
    <t>1機関</t>
    <rPh sb="1" eb="3">
      <t>キカン</t>
    </rPh>
    <phoneticPr fontId="30"/>
  </si>
  <si>
    <t>2機関</t>
    <rPh sb="1" eb="3">
      <t>キカン</t>
    </rPh>
    <phoneticPr fontId="30"/>
  </si>
  <si>
    <t>3機関</t>
    <rPh sb="1" eb="3">
      <t>キカン</t>
    </rPh>
    <phoneticPr fontId="30"/>
  </si>
  <si>
    <t>4機関以上</t>
    <rPh sb="1" eb="3">
      <t>キカン</t>
    </rPh>
    <rPh sb="3" eb="5">
      <t>イジョウ</t>
    </rPh>
    <phoneticPr fontId="30"/>
  </si>
  <si>
    <t>該当欄に○を記載➩</t>
    <rPh sb="0" eb="2">
      <t>ガイトウ</t>
    </rPh>
    <rPh sb="2" eb="3">
      <t>ラン</t>
    </rPh>
    <rPh sb="6" eb="8">
      <t>キサイ</t>
    </rPh>
    <phoneticPr fontId="30"/>
  </si>
  <si>
    <t>実施時に機関名を記載➩</t>
    <rPh sb="0" eb="3">
      <t>ジッシジ</t>
    </rPh>
    <rPh sb="4" eb="7">
      <t>キカンメイ</t>
    </rPh>
    <rPh sb="8" eb="10">
      <t>キサイ</t>
    </rPh>
    <phoneticPr fontId="30"/>
  </si>
  <si>
    <t>各市町村のホームページ等で傷病届の提出義務について周知し、傷病届の様式（覚書様式）と、第三者行為の有無の記載欄を設けた療養費等の各種申請書をダウンロードできるようにしているか。</t>
    <rPh sb="11" eb="12">
      <t>トウ</t>
    </rPh>
    <rPh sb="25" eb="27">
      <t>シュウチ</t>
    </rPh>
    <rPh sb="43" eb="46">
      <t>ダイサンシャ</t>
    </rPh>
    <rPh sb="46" eb="48">
      <t>コウイ</t>
    </rPh>
    <rPh sb="49" eb="51">
      <t>ウム</t>
    </rPh>
    <rPh sb="52" eb="54">
      <t>キサイ</t>
    </rPh>
    <rPh sb="54" eb="55">
      <t>ラン</t>
    </rPh>
    <rPh sb="56" eb="57">
      <t>モウ</t>
    </rPh>
    <rPh sb="59" eb="62">
      <t>リョウヨウヒ</t>
    </rPh>
    <rPh sb="62" eb="63">
      <t>トウ</t>
    </rPh>
    <rPh sb="64" eb="66">
      <t>カクシュ</t>
    </rPh>
    <rPh sb="66" eb="69">
      <t>シンセイショ</t>
    </rPh>
    <phoneticPr fontId="30"/>
  </si>
  <si>
    <t>ホームページ又は小冊子等にて届出義務を周知</t>
    <rPh sb="6" eb="7">
      <t>マタ</t>
    </rPh>
    <rPh sb="8" eb="11">
      <t>ショウサッシ</t>
    </rPh>
    <rPh sb="11" eb="12">
      <t>トウ</t>
    </rPh>
    <rPh sb="14" eb="16">
      <t>トドケデ</t>
    </rPh>
    <rPh sb="16" eb="18">
      <t>ギム</t>
    </rPh>
    <rPh sb="19" eb="21">
      <t>シュウチ</t>
    </rPh>
    <phoneticPr fontId="30"/>
  </si>
  <si>
    <t>求償専門員の設置や国保連合会との連携、債権回収の庁舎内連携など、第三者直接求償を行う体制を構築し、第三者直接求償を行っているか。</t>
    <rPh sb="0" eb="2">
      <t>キュウショウ</t>
    </rPh>
    <rPh sb="2" eb="5">
      <t>センモンイン</t>
    </rPh>
    <rPh sb="6" eb="8">
      <t>セッチ</t>
    </rPh>
    <rPh sb="9" eb="14">
      <t>コクホレンゴウカイ</t>
    </rPh>
    <rPh sb="16" eb="18">
      <t>レンケイ</t>
    </rPh>
    <rPh sb="19" eb="21">
      <t>サイケン</t>
    </rPh>
    <rPh sb="21" eb="23">
      <t>カイシュウ</t>
    </rPh>
    <rPh sb="24" eb="27">
      <t>チョウシャナイ</t>
    </rPh>
    <rPh sb="27" eb="29">
      <t>レンケイ</t>
    </rPh>
    <rPh sb="32" eb="35">
      <t>ダイサンシャ</t>
    </rPh>
    <rPh sb="35" eb="37">
      <t>チョクセツ</t>
    </rPh>
    <rPh sb="37" eb="39">
      <t>キュウショウ</t>
    </rPh>
    <rPh sb="40" eb="41">
      <t>オコナ</t>
    </rPh>
    <rPh sb="42" eb="44">
      <t>タイセイ</t>
    </rPh>
    <rPh sb="45" eb="47">
      <t>コウチク</t>
    </rPh>
    <rPh sb="49" eb="52">
      <t>ダイサンシャ</t>
    </rPh>
    <rPh sb="52" eb="54">
      <t>チョクセツ</t>
    </rPh>
    <rPh sb="54" eb="56">
      <t>キュウショウ</t>
    </rPh>
    <rPh sb="57" eb="58">
      <t>オコナ</t>
    </rPh>
    <phoneticPr fontId="30"/>
  </si>
  <si>
    <t>（注）無事故かどうかは、警察本部が公表する交通事故年間等の統計で把握する。</t>
    <rPh sb="1" eb="2">
      <t>チュウ</t>
    </rPh>
    <rPh sb="3" eb="6">
      <t>ムジコ</t>
    </rPh>
    <rPh sb="12" eb="14">
      <t>ケイサツ</t>
    </rPh>
    <rPh sb="14" eb="16">
      <t>ホンブ</t>
    </rPh>
    <rPh sb="17" eb="19">
      <t>コウヒョウ</t>
    </rPh>
    <rPh sb="21" eb="23">
      <t>コウツウ</t>
    </rPh>
    <rPh sb="23" eb="25">
      <t>ジコ</t>
    </rPh>
    <rPh sb="25" eb="27">
      <t>ネンカン</t>
    </rPh>
    <rPh sb="27" eb="28">
      <t>トウ</t>
    </rPh>
    <rPh sb="29" eb="31">
      <t>トウケイ</t>
    </rPh>
    <rPh sb="32" eb="34">
      <t>ハアク</t>
    </rPh>
    <phoneticPr fontId="30"/>
  </si>
  <si>
    <t>電話確認している</t>
    <rPh sb="0" eb="2">
      <t>デンワ</t>
    </rPh>
    <rPh sb="2" eb="4">
      <t>カクニン</t>
    </rPh>
    <phoneticPr fontId="30"/>
  </si>
  <si>
    <t>郵送で確認している</t>
    <phoneticPr fontId="30"/>
  </si>
  <si>
    <t>訪問で確認している</t>
    <rPh sb="0" eb="2">
      <t>ホウモン</t>
    </rPh>
    <phoneticPr fontId="30"/>
  </si>
  <si>
    <t>療養費等の各種様式に記載欄あり</t>
    <rPh sb="0" eb="3">
      <t>リョウヨウヒ</t>
    </rPh>
    <rPh sb="3" eb="4">
      <t>トウ</t>
    </rPh>
    <rPh sb="5" eb="7">
      <t>カクシュ</t>
    </rPh>
    <rPh sb="7" eb="9">
      <t>ヨウシキ</t>
    </rPh>
    <rPh sb="10" eb="12">
      <t>キサイ</t>
    </rPh>
    <rPh sb="12" eb="13">
      <t>ラン</t>
    </rPh>
    <phoneticPr fontId="30"/>
  </si>
  <si>
    <t>記載欄のある各種様式と傷病届がダウンロード可</t>
    <rPh sb="0" eb="2">
      <t>キサイ</t>
    </rPh>
    <rPh sb="2" eb="3">
      <t>ラン</t>
    </rPh>
    <rPh sb="6" eb="8">
      <t>カクシュ</t>
    </rPh>
    <rPh sb="8" eb="10">
      <t>ヨウシキ</t>
    </rPh>
    <rPh sb="11" eb="14">
      <t>ショウビョウトドケ</t>
    </rPh>
    <rPh sb="21" eb="22">
      <t>カ</t>
    </rPh>
    <phoneticPr fontId="30"/>
  </si>
  <si>
    <t>窓口での発見実績がある</t>
    <rPh sb="0" eb="2">
      <t>マドグチ</t>
    </rPh>
    <rPh sb="4" eb="6">
      <t>ハッケン</t>
    </rPh>
    <rPh sb="6" eb="8">
      <t>ジッセキ</t>
    </rPh>
    <phoneticPr fontId="30"/>
  </si>
  <si>
    <t>高額療養費</t>
    <rPh sb="0" eb="2">
      <t>コウガク</t>
    </rPh>
    <rPh sb="2" eb="5">
      <t>リョウヨウヒ</t>
    </rPh>
    <phoneticPr fontId="30"/>
  </si>
  <si>
    <t>葬祭費（料）</t>
    <rPh sb="0" eb="3">
      <t>ソウサイヒ</t>
    </rPh>
    <rPh sb="4" eb="5">
      <t>リョウ</t>
    </rPh>
    <phoneticPr fontId="30"/>
  </si>
  <si>
    <t>限度額適用・標準負担額認定証</t>
    <rPh sb="0" eb="3">
      <t>ゲンドガク</t>
    </rPh>
    <rPh sb="3" eb="5">
      <t>テキヨウ</t>
    </rPh>
    <rPh sb="6" eb="8">
      <t>ヒョウジュン</t>
    </rPh>
    <rPh sb="8" eb="11">
      <t>フタンガク</t>
    </rPh>
    <rPh sb="11" eb="14">
      <t>ニンテイショウ</t>
    </rPh>
    <phoneticPr fontId="30"/>
  </si>
  <si>
    <t>自動車</t>
    <rPh sb="0" eb="3">
      <t>ジドウシャ</t>
    </rPh>
    <phoneticPr fontId="30"/>
  </si>
  <si>
    <t>自転車</t>
    <rPh sb="0" eb="3">
      <t>ジテンシャ</t>
    </rPh>
    <phoneticPr fontId="30"/>
  </si>
  <si>
    <t>飼い犬等</t>
    <rPh sb="0" eb="3">
      <t>カイイヌ</t>
    </rPh>
    <rPh sb="3" eb="4">
      <t>トウ</t>
    </rPh>
    <phoneticPr fontId="30"/>
  </si>
  <si>
    <t>件</t>
    <rPh sb="0" eb="1">
      <t>ケン</t>
    </rPh>
    <phoneticPr fontId="30"/>
  </si>
  <si>
    <t>該当欄
（○を記載）</t>
    <rPh sb="0" eb="2">
      <t>ガイトウ</t>
    </rPh>
    <rPh sb="2" eb="3">
      <t>ラン</t>
    </rPh>
    <rPh sb="7" eb="9">
      <t>キサイ</t>
    </rPh>
    <phoneticPr fontId="30"/>
  </si>
  <si>
    <t>喧嘩</t>
    <rPh sb="0" eb="2">
      <t>ケンカ</t>
    </rPh>
    <phoneticPr fontId="30"/>
  </si>
  <si>
    <t>店舗内</t>
    <rPh sb="0" eb="2">
      <t>テンポ</t>
    </rPh>
    <rPh sb="2" eb="3">
      <t>ナイ</t>
    </rPh>
    <phoneticPr fontId="30"/>
  </si>
  <si>
    <t>工事現場</t>
    <rPh sb="0" eb="2">
      <t>コウジ</t>
    </rPh>
    <rPh sb="2" eb="4">
      <t>ゲンバ</t>
    </rPh>
    <phoneticPr fontId="30"/>
  </si>
  <si>
    <t>うち、法的手続き（債務名義の取得等）を行った件数</t>
    <rPh sb="3" eb="5">
      <t>ホウテキ</t>
    </rPh>
    <rPh sb="5" eb="7">
      <t>テツヅ</t>
    </rPh>
    <rPh sb="9" eb="11">
      <t>サイム</t>
    </rPh>
    <rPh sb="11" eb="13">
      <t>メイギ</t>
    </rPh>
    <rPh sb="14" eb="16">
      <t>シュトク</t>
    </rPh>
    <rPh sb="16" eb="17">
      <t>トウ</t>
    </rPh>
    <rPh sb="19" eb="20">
      <t>オコナ</t>
    </rPh>
    <rPh sb="22" eb="24">
      <t>ケンスウ</t>
    </rPh>
    <rPh sb="23" eb="24">
      <t>スウ</t>
    </rPh>
    <phoneticPr fontId="30"/>
  </si>
  <si>
    <t>　　また、交通事故件数が少なく、国保被保険者でないことが確認できた場合を含む。</t>
    <phoneticPr fontId="30"/>
  </si>
  <si>
    <r>
      <t>無事故</t>
    </r>
    <r>
      <rPr>
        <sz val="12"/>
        <rFont val="ＭＳ Ｐ明朝"/>
        <family val="1"/>
        <charset val="128"/>
      </rPr>
      <t>（注）</t>
    </r>
    <rPh sb="0" eb="3">
      <t>ムジコ</t>
    </rPh>
    <rPh sb="4" eb="5">
      <t>チュウ</t>
    </rPh>
    <phoneticPr fontId="30"/>
  </si>
  <si>
    <t>４機関以上</t>
  </si>
  <si>
    <t>３機関</t>
    <phoneticPr fontId="30"/>
  </si>
  <si>
    <t>機関名４</t>
    <rPh sb="0" eb="3">
      <t>キカンメイ</t>
    </rPh>
    <phoneticPr fontId="30"/>
  </si>
  <si>
    <t>１　警察や消防、保健所、消費生活センター、地域包括支援センター等の関係機関から救急搬送記録等の第三者行為による傷病発見の手がかりとなる情報の提供を受ける体制を構築しているか。</t>
    <phoneticPr fontId="30"/>
  </si>
  <si>
    <t>ホームページ又は冊子</t>
    <rPh sb="6" eb="7">
      <t>マタ</t>
    </rPh>
    <rPh sb="8" eb="10">
      <t>サッシ</t>
    </rPh>
    <phoneticPr fontId="30"/>
  </si>
  <si>
    <t>限度額証等</t>
    <rPh sb="0" eb="3">
      <t>ゲンドガク</t>
    </rPh>
    <rPh sb="3" eb="4">
      <t>ショウ</t>
    </rPh>
    <rPh sb="4" eb="5">
      <t>トウ</t>
    </rPh>
    <phoneticPr fontId="30"/>
  </si>
  <si>
    <t>ダウンロード可能</t>
    <rPh sb="6" eb="8">
      <t>カノウ</t>
    </rPh>
    <phoneticPr fontId="30"/>
  </si>
  <si>
    <t>窓口での発見実績</t>
    <rPh sb="0" eb="2">
      <t>マドグチ</t>
    </rPh>
    <rPh sb="4" eb="6">
      <t>ハッケン</t>
    </rPh>
    <rPh sb="6" eb="8">
      <t>ジッセキ</t>
    </rPh>
    <phoneticPr fontId="30"/>
  </si>
  <si>
    <t>第三者直接求償</t>
    <rPh sb="0" eb="3">
      <t>ダイサンシャ</t>
    </rPh>
    <rPh sb="3" eb="5">
      <t>チョクセツ</t>
    </rPh>
    <rPh sb="5" eb="7">
      <t>キュウショウ</t>
    </rPh>
    <phoneticPr fontId="30"/>
  </si>
  <si>
    <t>無事故</t>
    <rPh sb="0" eb="3">
      <t>ムジコ</t>
    </rPh>
    <phoneticPr fontId="30"/>
  </si>
  <si>
    <t>事故
（項目の追加記載可）</t>
    <rPh sb="0" eb="2">
      <t>ジコ</t>
    </rPh>
    <rPh sb="5" eb="7">
      <t>コウモク</t>
    </rPh>
    <rPh sb="8" eb="10">
      <t>ツイカ</t>
    </rPh>
    <rPh sb="10" eb="12">
      <t>キサイ</t>
    </rPh>
    <rPh sb="12" eb="13">
      <t>カ</t>
    </rPh>
    <phoneticPr fontId="30"/>
  </si>
  <si>
    <t>店舗内</t>
    <rPh sb="0" eb="3">
      <t>テンポナイ</t>
    </rPh>
    <phoneticPr fontId="30"/>
  </si>
  <si>
    <t>該当</t>
  </si>
  <si>
    <t>該当</t>
    <rPh sb="0" eb="2">
      <t>ガイトウ</t>
    </rPh>
    <phoneticPr fontId="30"/>
  </si>
  <si>
    <t>法的手続</t>
    <rPh sb="0" eb="2">
      <t>ホウテキ</t>
    </rPh>
    <rPh sb="2" eb="4">
      <t>テツヅ</t>
    </rPh>
    <phoneticPr fontId="30"/>
  </si>
  <si>
    <t>名称</t>
  </si>
  <si>
    <t>○</t>
    <phoneticPr fontId="30"/>
  </si>
  <si>
    <t>番号</t>
    <rPh sb="0" eb="2">
      <t>バンゴウ</t>
    </rPh>
    <phoneticPr fontId="30"/>
  </si>
  <si>
    <t>6月</t>
  </si>
  <si>
    <t>7月</t>
  </si>
  <si>
    <t>様式９－５</t>
    <rPh sb="0" eb="2">
      <t>ヨウシキ</t>
    </rPh>
    <phoneticPr fontId="30"/>
  </si>
  <si>
    <t>消防や警察、保健所、消費生活センター、地域包括支援センター等の関係機関から救急搬送記録等の第三者行為による傷病発見の手がかりとなる情報の提供を受ける体制を構築しているか。</t>
    <rPh sb="3" eb="5">
      <t>ケイサツ</t>
    </rPh>
    <rPh sb="19" eb="21">
      <t>チイキ</t>
    </rPh>
    <rPh sb="21" eb="23">
      <t>ホウカツ</t>
    </rPh>
    <rPh sb="23" eb="25">
      <t>シエン</t>
    </rPh>
    <rPh sb="45" eb="48">
      <t>ダイサンシャ</t>
    </rPh>
    <rPh sb="48" eb="50">
      <t>コウイ</t>
    </rPh>
    <rPh sb="53" eb="55">
      <t>ショウビョウ</t>
    </rPh>
    <rPh sb="55" eb="57">
      <t>ハッケン</t>
    </rPh>
    <rPh sb="58" eb="59">
      <t>テ</t>
    </rPh>
    <rPh sb="65" eb="67">
      <t>ジョウホウ</t>
    </rPh>
    <phoneticPr fontId="30"/>
  </si>
  <si>
    <t>2　第三者求償アドバイザーの活用</t>
    <rPh sb="2" eb="5">
      <t>ダイサンシャ</t>
    </rPh>
    <rPh sb="5" eb="7">
      <t>キュウショウ</t>
    </rPh>
    <rPh sb="14" eb="16">
      <t>カツヨウ</t>
    </rPh>
    <phoneticPr fontId="30"/>
  </si>
  <si>
    <t>(1)</t>
    <phoneticPr fontId="30"/>
  </si>
  <si>
    <t>(2)</t>
    <phoneticPr fontId="30"/>
  </si>
  <si>
    <t>(3)</t>
    <phoneticPr fontId="30"/>
  </si>
  <si>
    <t>(4)</t>
    <phoneticPr fontId="30"/>
  </si>
  <si>
    <t>国保連合会主催</t>
    <rPh sb="0" eb="5">
      <t>コクホレンゴウカイ</t>
    </rPh>
    <rPh sb="5" eb="7">
      <t>シュサイ</t>
    </rPh>
    <phoneticPr fontId="30"/>
  </si>
  <si>
    <t>１　第三者求償研修への参加</t>
    <rPh sb="2" eb="5">
      <t>ダイサンシャ</t>
    </rPh>
    <rPh sb="5" eb="7">
      <t>キュウショウ</t>
    </rPh>
    <rPh sb="7" eb="9">
      <t>ケンシュウ</t>
    </rPh>
    <rPh sb="11" eb="13">
      <t>サンカ</t>
    </rPh>
    <phoneticPr fontId="30"/>
  </si>
  <si>
    <t>４．第三者求償研修への参加・第三者求償アドバイザーの活用状況</t>
    <rPh sb="2" eb="5">
      <t>ダイサンシャ</t>
    </rPh>
    <rPh sb="5" eb="7">
      <t>キュウショウ</t>
    </rPh>
    <rPh sb="7" eb="9">
      <t>ケンシュウ</t>
    </rPh>
    <rPh sb="11" eb="13">
      <t>サンカ</t>
    </rPh>
    <rPh sb="14" eb="17">
      <t>ダイサンシャ</t>
    </rPh>
    <rPh sb="17" eb="19">
      <t>キュウショウ</t>
    </rPh>
    <rPh sb="26" eb="28">
      <t>カツヨウ</t>
    </rPh>
    <rPh sb="28" eb="30">
      <t>ジョウキョウ</t>
    </rPh>
    <phoneticPr fontId="42"/>
  </si>
  <si>
    <t>４．第三者求償研修への参加・第三者求償アドバイザーの活用状況</t>
    <rPh sb="2" eb="5">
      <t>ダイサンシャ</t>
    </rPh>
    <rPh sb="5" eb="7">
      <t>キュウショウ</t>
    </rPh>
    <rPh sb="7" eb="9">
      <t>ケンシュウ</t>
    </rPh>
    <rPh sb="11" eb="13">
      <t>サンカ</t>
    </rPh>
    <rPh sb="14" eb="17">
      <t>ダイサンシャ</t>
    </rPh>
    <rPh sb="17" eb="19">
      <t>キュウショウ</t>
    </rPh>
    <rPh sb="26" eb="28">
      <t>カツヨウ</t>
    </rPh>
    <rPh sb="28" eb="30">
      <t>ジョウキョウ</t>
    </rPh>
    <phoneticPr fontId="30"/>
  </si>
  <si>
    <t>国保連合会主催の研修実施</t>
    <rPh sb="0" eb="5">
      <t>コクホレンゴウカイ</t>
    </rPh>
    <rPh sb="5" eb="7">
      <t>シュサイ</t>
    </rPh>
    <rPh sb="8" eb="10">
      <t>ケンシュウ</t>
    </rPh>
    <rPh sb="10" eb="12">
      <t>ジッシ</t>
    </rPh>
    <phoneticPr fontId="30"/>
  </si>
  <si>
    <t>その他主催の研修実施</t>
    <rPh sb="2" eb="3">
      <t>タ</t>
    </rPh>
    <rPh sb="3" eb="5">
      <t>シュサイ</t>
    </rPh>
    <rPh sb="6" eb="8">
      <t>ケンシュウ</t>
    </rPh>
    <rPh sb="8" eb="10">
      <t>ジッシ</t>
    </rPh>
    <phoneticPr fontId="30"/>
  </si>
  <si>
    <t>その他の実施</t>
    <rPh sb="2" eb="3">
      <t>タ</t>
    </rPh>
    <rPh sb="4" eb="6">
      <t>ジッシ</t>
    </rPh>
    <phoneticPr fontId="30"/>
  </si>
  <si>
    <t>広報事業</t>
    <rPh sb="0" eb="2">
      <t>コウホウ</t>
    </rPh>
    <rPh sb="2" eb="4">
      <t>ジギョウ</t>
    </rPh>
    <phoneticPr fontId="42"/>
  </si>
  <si>
    <t>(1)</t>
    <phoneticPr fontId="30"/>
  </si>
  <si>
    <t>(2)</t>
    <phoneticPr fontId="30"/>
  </si>
  <si>
    <t>国保連合会主催</t>
    <rPh sb="0" eb="5">
      <t>コクホレンゴウカイ</t>
    </rPh>
    <rPh sb="5" eb="7">
      <t>シュサイ</t>
    </rPh>
    <phoneticPr fontId="42"/>
  </si>
  <si>
    <t>２　第三者求償アドバイザーの活用</t>
    <rPh sb="2" eb="5">
      <t>ダイサンシャ</t>
    </rPh>
    <rPh sb="5" eb="7">
      <t>キュウショウ</t>
    </rPh>
    <rPh sb="14" eb="16">
      <t>カツヨウ</t>
    </rPh>
    <phoneticPr fontId="30"/>
  </si>
  <si>
    <t>47</t>
    <phoneticPr fontId="42"/>
  </si>
  <si>
    <r>
      <t>２７年度以前分
引継件数</t>
    </r>
    <r>
      <rPr>
        <b/>
        <sz val="11"/>
        <rFont val="ＭＳ Ｐゴシック"/>
        <family val="3"/>
        <charset val="128"/>
      </rPr>
      <t>（イ）</t>
    </r>
    <rPh sb="2" eb="4">
      <t>ネンド</t>
    </rPh>
    <rPh sb="4" eb="6">
      <t>イゼン</t>
    </rPh>
    <rPh sb="6" eb="7">
      <t>ブン</t>
    </rPh>
    <rPh sb="8" eb="10">
      <t>ヒキツギ</t>
    </rPh>
    <rPh sb="10" eb="12">
      <t>ケンスウ</t>
    </rPh>
    <phoneticPr fontId="30"/>
  </si>
  <si>
    <t>都道府県
保険者番号</t>
    <rPh sb="0" eb="4">
      <t>トドウフケン</t>
    </rPh>
    <rPh sb="5" eb="8">
      <t>ホケンシャ</t>
    </rPh>
    <rPh sb="8" eb="10">
      <t>バンゴウ</t>
    </rPh>
    <phoneticPr fontId="42"/>
  </si>
  <si>
    <t>00000</t>
    <phoneticPr fontId="30"/>
  </si>
  <si>
    <t>○県</t>
    <rPh sb="1" eb="2">
      <t>ケン</t>
    </rPh>
    <phoneticPr fontId="30"/>
  </si>
  <si>
    <t>○市</t>
    <rPh sb="0" eb="2">
      <t>マルシ</t>
    </rPh>
    <phoneticPr fontId="30"/>
  </si>
  <si>
    <t>都道府県・保険者番号</t>
    <rPh sb="0" eb="4">
      <t>トドウフケン</t>
    </rPh>
    <rPh sb="5" eb="8">
      <t>ホケンシャ</t>
    </rPh>
    <rPh sb="8" eb="10">
      <t>バンゴウ</t>
    </rPh>
    <phoneticPr fontId="42"/>
  </si>
  <si>
    <t>都道府県名</t>
    <rPh sb="0" eb="4">
      <t>トドウフケン</t>
    </rPh>
    <rPh sb="4" eb="5">
      <t>メイ</t>
    </rPh>
    <phoneticPr fontId="30"/>
  </si>
  <si>
    <t>電話確認</t>
    <rPh sb="0" eb="2">
      <t>デンワ</t>
    </rPh>
    <rPh sb="2" eb="4">
      <t>カクニン</t>
    </rPh>
    <phoneticPr fontId="30"/>
  </si>
  <si>
    <t>郵送確認</t>
    <rPh sb="0" eb="2">
      <t>ユウソウ</t>
    </rPh>
    <rPh sb="2" eb="4">
      <t>カクニン</t>
    </rPh>
    <phoneticPr fontId="30"/>
  </si>
  <si>
    <t>訪問確認</t>
    <rPh sb="0" eb="2">
      <t>ホウモン</t>
    </rPh>
    <rPh sb="2" eb="4">
      <t>カクニン</t>
    </rPh>
    <phoneticPr fontId="30"/>
  </si>
  <si>
    <t>レセプト抽出後の確認</t>
    <rPh sb="4" eb="6">
      <t>チュウシュツ</t>
    </rPh>
    <rPh sb="6" eb="7">
      <t>ゴ</t>
    </rPh>
    <rPh sb="8" eb="10">
      <t>カクニン</t>
    </rPh>
    <phoneticPr fontId="30"/>
  </si>
  <si>
    <t>１　消防や警察等の関係機関から救急搬送記録等の第三者行為による傷病発見の手がかりとなる情報の提供を受ける体制を構築しているか。</t>
    <rPh sb="5" eb="7">
      <t>ケイサツ</t>
    </rPh>
    <phoneticPr fontId="30"/>
  </si>
  <si>
    <t>②療養費等の各種支給申請書に第三者行為有無の記載欄</t>
    <phoneticPr fontId="30"/>
  </si>
  <si>
    <t>その他</t>
    <rPh sb="2" eb="3">
      <t>タ</t>
    </rPh>
    <phoneticPr fontId="30"/>
  </si>
  <si>
    <t>件名</t>
    <rPh sb="0" eb="2">
      <t>ケンメイ</t>
    </rPh>
    <phoneticPr fontId="30"/>
  </si>
  <si>
    <t>消防署</t>
    <rPh sb="0" eb="3">
      <t>ショウボウショ</t>
    </rPh>
    <phoneticPr fontId="30"/>
  </si>
  <si>
    <t>都道府県番号</t>
    <phoneticPr fontId="30"/>
  </si>
  <si>
    <t>滝沢市</t>
    <rPh sb="2" eb="3">
      <t>シ</t>
    </rPh>
    <phoneticPr fontId="1"/>
  </si>
  <si>
    <t>白岡市</t>
    <rPh sb="2" eb="3">
      <t>シ</t>
    </rPh>
    <phoneticPr fontId="1"/>
  </si>
  <si>
    <t>大網白里市</t>
    <rPh sb="4" eb="5">
      <t>シ</t>
    </rPh>
    <phoneticPr fontId="1"/>
  </si>
  <si>
    <t>野々市市</t>
    <rPh sb="3" eb="4">
      <t>シ</t>
    </rPh>
    <phoneticPr fontId="1"/>
  </si>
  <si>
    <t>長久手市</t>
    <rPh sb="3" eb="4">
      <t>シ</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</si>
</sst>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76" formatCode="#,##0.00_ "/>
    <numFmt numFmtId="177" formatCode="#,##0_ "/>
    <numFmt numFmtId="178" formatCode="#,##0_ ;[Red]\-#,##0\ "/>
    <numFmt numFmtId="179" formatCode="0_);[Red]\(0\)"/>
    <numFmt numFmtId="180" formatCode="#,##0_);\(#,##0\)"/>
    <numFmt numFmtId="181" formatCode="0_ "/>
    <numFmt numFmtId="182" formatCode="#,##0_);[Red]\(#,##0\)"/>
    <numFmt numFmtId="183" formatCode="0&quot;件&quot;"/>
    <numFmt numFmtId="184" formatCode="0&quot;日&quot;"/>
  </numFmts>
  <fonts count="105">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2"/>
      <name val="ＭＳ Ｐ明朝"/>
      <family val="1"/>
      <charset val="128"/>
    </font>
    <font>
      <sz val="10"/>
      <name val="ＭＳ Ｐ明朝"/>
      <family val="1"/>
      <charset val="128"/>
    </font>
    <font>
      <sz val="6"/>
      <name val="ＭＳ Ｐ明朝"/>
      <family val="1"/>
      <charset val="128"/>
    </font>
    <font>
      <sz val="11"/>
      <name val="ＭＳ Ｐ明朝"/>
      <family val="1"/>
      <charset val="128"/>
    </font>
    <font>
      <b/>
      <sz val="10"/>
      <name val="ＭＳ Ｐ明朝"/>
      <family val="1"/>
      <charset val="128"/>
    </font>
    <font>
      <sz val="9"/>
      <name val="ＭＳ Ｐ明朝"/>
      <family val="1"/>
      <charset val="128"/>
    </font>
    <font>
      <sz val="12"/>
      <color indexed="10"/>
      <name val="ＭＳ Ｐゴシック"/>
      <family val="3"/>
      <charset val="128"/>
    </font>
    <font>
      <sz val="16"/>
      <name val="ＭＳ Ｐ明朝"/>
      <family val="1"/>
      <charset val="128"/>
    </font>
    <font>
      <b/>
      <sz val="10"/>
      <color indexed="10"/>
      <name val="ＭＳ Ｐ明朝"/>
      <family val="1"/>
      <charset val="128"/>
    </font>
    <font>
      <sz val="8"/>
      <name val="ＭＳ Ｐ明朝"/>
      <family val="1"/>
      <charset val="128"/>
    </font>
    <font>
      <sz val="12"/>
      <color indexed="81"/>
      <name val="ＭＳ Ｐゴシック"/>
      <family val="3"/>
      <charset val="128"/>
    </font>
    <font>
      <sz val="6"/>
      <name val="ＭＳ Ｐゴシック"/>
      <family val="2"/>
      <charset val="128"/>
      <scheme val="minor"/>
    </font>
    <font>
      <sz val="11"/>
      <color rgb="FFFF0000"/>
      <name val="ＭＳ Ｐゴシック"/>
      <family val="3"/>
      <charset val="128"/>
      <scheme val="minor"/>
    </font>
    <font>
      <b/>
      <sz val="8"/>
      <color indexed="10"/>
      <name val="ＭＳ Ｐ明朝"/>
      <family val="1"/>
      <charset val="128"/>
    </font>
    <font>
      <b/>
      <sz val="10"/>
      <color rgb="FFFF0000"/>
      <name val="ＭＳ Ｐ明朝"/>
      <family val="1"/>
      <charset val="128"/>
    </font>
    <font>
      <sz val="10"/>
      <color rgb="FFFF0000"/>
      <name val="ＭＳ Ｐ明朝"/>
      <family val="1"/>
      <charset val="128"/>
    </font>
    <font>
      <b/>
      <sz val="9"/>
      <color indexed="81"/>
      <name val="ＭＳ Ｐゴシック"/>
      <family val="3"/>
      <charset val="128"/>
    </font>
    <font>
      <sz val="9"/>
      <color indexed="81"/>
      <name val="ＭＳ Ｐゴシック"/>
      <family val="3"/>
      <charset val="128"/>
    </font>
    <font>
      <b/>
      <sz val="11"/>
      <color rgb="FFFF0000"/>
      <name val="ＭＳ Ｐゴシック"/>
      <family val="3"/>
      <charset val="128"/>
    </font>
    <font>
      <b/>
      <sz val="11"/>
      <color rgb="FFFF0000"/>
      <name val="ＭＳ Ｐゴシック"/>
      <family val="3"/>
      <charset val="128"/>
      <scheme val="minor"/>
    </font>
    <font>
      <sz val="11"/>
      <name val="HG丸ｺﾞｼｯｸM-PRO"/>
      <family val="3"/>
      <charset val="128"/>
    </font>
    <font>
      <sz val="11"/>
      <color theme="1"/>
      <name val="HG丸ｺﾞｼｯｸM-PRO"/>
      <family val="3"/>
      <charset val="128"/>
    </font>
    <font>
      <b/>
      <sz val="18"/>
      <name val="HG丸ｺﾞｼｯｸM-PRO"/>
      <family val="3"/>
      <charset val="128"/>
    </font>
    <font>
      <sz val="12"/>
      <name val="HG丸ｺﾞｼｯｸM-PRO"/>
      <family val="3"/>
      <charset val="128"/>
    </font>
    <font>
      <b/>
      <sz val="14"/>
      <name val="HG丸ｺﾞｼｯｸM-PRO"/>
      <family val="3"/>
      <charset val="128"/>
    </font>
    <font>
      <sz val="11"/>
      <color theme="8" tint="-0.249977111117893"/>
      <name val="HG丸ｺﾞｼｯｸM-PRO"/>
      <family val="3"/>
      <charset val="128"/>
    </font>
    <font>
      <sz val="9"/>
      <color theme="1"/>
      <name val="HG丸ｺﾞｼｯｸM-PRO"/>
      <family val="3"/>
      <charset val="128"/>
    </font>
    <font>
      <u/>
      <sz val="9"/>
      <color rgb="FFFF0000"/>
      <name val="HG丸ｺﾞｼｯｸM-PRO"/>
      <family val="3"/>
      <charset val="128"/>
    </font>
    <font>
      <sz val="11"/>
      <color rgb="FF0070C0"/>
      <name val="HG丸ｺﾞｼｯｸM-PRO"/>
      <family val="3"/>
      <charset val="128"/>
    </font>
    <font>
      <sz val="9"/>
      <name val="HG丸ｺﾞｼｯｸM-PRO"/>
      <family val="3"/>
      <charset val="128"/>
    </font>
    <font>
      <sz val="8"/>
      <name val="HG丸ｺﾞｼｯｸM-PRO"/>
      <family val="3"/>
      <charset val="128"/>
    </font>
    <font>
      <b/>
      <sz val="9"/>
      <color theme="1"/>
      <name val="HG丸ｺﾞｼｯｸM-PRO"/>
      <family val="3"/>
      <charset val="128"/>
    </font>
    <font>
      <sz val="12"/>
      <color theme="1"/>
      <name val="HG丸ｺﾞｼｯｸM-PRO"/>
      <family val="3"/>
      <charset val="128"/>
    </font>
    <font>
      <sz val="9"/>
      <name val="ＭＳ ゴシック"/>
      <family val="3"/>
      <charset val="128"/>
    </font>
    <font>
      <sz val="9"/>
      <color indexed="9"/>
      <name val="ＭＳ ゴシック"/>
      <family val="3"/>
      <charset val="128"/>
    </font>
    <font>
      <sz val="11"/>
      <name val="ＭＳ ゴシック"/>
      <family val="3"/>
      <charset val="128"/>
    </font>
    <font>
      <sz val="11"/>
      <color indexed="8"/>
      <name val="ＭＳ Ｐゴシック"/>
      <family val="3"/>
      <charset val="128"/>
    </font>
    <font>
      <sz val="9"/>
      <color indexed="8"/>
      <name val="ＭＳ Ｐゴシック"/>
      <family val="3"/>
      <charset val="128"/>
    </font>
    <font>
      <u/>
      <sz val="11"/>
      <color indexed="12"/>
      <name val="ＭＳ Ｐゴシック"/>
      <family val="3"/>
      <charset val="128"/>
    </font>
    <font>
      <sz val="9"/>
      <name val="ＭＳ Ｐゴシック"/>
      <family val="3"/>
      <charset val="128"/>
    </font>
    <font>
      <sz val="8"/>
      <color rgb="FFFF0000"/>
      <name val="HG丸ｺﾞｼｯｸM-PRO"/>
      <family val="3"/>
      <charset val="128"/>
    </font>
    <font>
      <sz val="8"/>
      <name val="ＭＳ ゴシック"/>
      <family val="3"/>
      <charset val="128"/>
    </font>
    <font>
      <sz val="8"/>
      <name val="ＭＳ Ｐゴシック"/>
      <family val="3"/>
      <charset val="128"/>
    </font>
    <font>
      <sz val="8"/>
      <color rgb="FFFF0000"/>
      <name val="ＭＳ ゴシック"/>
      <family val="3"/>
      <charset val="128"/>
    </font>
    <font>
      <sz val="8"/>
      <color theme="1"/>
      <name val="ＭＳ Ｐゴシック"/>
      <family val="2"/>
      <charset val="128"/>
      <scheme val="minor"/>
    </font>
    <font>
      <sz val="8"/>
      <color theme="1"/>
      <name val="ＭＳ Ｐゴシック"/>
      <family val="3"/>
      <charset val="128"/>
      <scheme val="minor"/>
    </font>
    <font>
      <b/>
      <sz val="11"/>
      <color indexed="81"/>
      <name val="ＭＳ Ｐゴシック"/>
      <family val="3"/>
      <charset val="128"/>
    </font>
    <font>
      <b/>
      <sz val="12"/>
      <color rgb="FFFF0000"/>
      <name val="HG丸ｺﾞｼｯｸM-PRO"/>
      <family val="3"/>
      <charset val="128"/>
    </font>
    <font>
      <b/>
      <sz val="11"/>
      <color rgb="FFFF0000"/>
      <name val="HG丸ｺﾞｼｯｸM-PRO"/>
      <family val="3"/>
      <charset val="128"/>
    </font>
    <font>
      <sz val="16"/>
      <color theme="1"/>
      <name val="ＭＳ Ｐゴシック"/>
      <family val="2"/>
      <charset val="128"/>
      <scheme val="minor"/>
    </font>
    <font>
      <sz val="10"/>
      <color theme="1"/>
      <name val="ＭＳ Ｐゴシック"/>
      <family val="2"/>
      <charset val="128"/>
      <scheme val="minor"/>
    </font>
    <font>
      <sz val="11"/>
      <color theme="1"/>
      <name val="ＭＳ Ｐゴシック"/>
      <family val="3"/>
      <charset val="128"/>
      <scheme val="minor"/>
    </font>
    <font>
      <sz val="10"/>
      <color theme="1"/>
      <name val="ＭＳ Ｐゴシック"/>
      <family val="3"/>
      <charset val="128"/>
      <scheme val="minor"/>
    </font>
    <font>
      <sz val="9"/>
      <color theme="1"/>
      <name val="ＭＳ Ｐゴシック"/>
      <family val="3"/>
      <charset val="128"/>
      <scheme val="minor"/>
    </font>
    <font>
      <sz val="9"/>
      <color rgb="FFFF0000"/>
      <name val="ＭＳ Ｐゴシック"/>
      <family val="3"/>
      <charset val="128"/>
      <scheme val="minor"/>
    </font>
    <font>
      <b/>
      <sz val="10"/>
      <color rgb="FFFF0000"/>
      <name val="ＭＳ Ｐゴシック"/>
      <family val="3"/>
      <charset val="128"/>
      <scheme val="minor"/>
    </font>
    <font>
      <b/>
      <sz val="10"/>
      <color theme="1"/>
      <name val="ＭＳ Ｐゴシック"/>
      <family val="3"/>
      <charset val="128"/>
      <scheme val="minor"/>
    </font>
    <font>
      <b/>
      <sz val="11"/>
      <name val="ＭＳ Ｐゴシック"/>
      <family val="3"/>
      <charset val="128"/>
    </font>
    <font>
      <b/>
      <sz val="11"/>
      <color theme="3"/>
      <name val="ＭＳ Ｐゴシック"/>
      <family val="2"/>
      <charset val="128"/>
      <scheme val="minor"/>
    </font>
    <font>
      <sz val="11"/>
      <color theme="0"/>
      <name val="ＭＳ Ｐゴシック"/>
      <family val="3"/>
      <charset val="128"/>
    </font>
    <font>
      <b/>
      <sz val="11"/>
      <color theme="1"/>
      <name val="ＭＳ Ｐゴシック"/>
      <family val="3"/>
      <charset val="128"/>
      <scheme val="minor"/>
    </font>
    <font>
      <sz val="11"/>
      <color theme="0"/>
      <name val="ＭＳ Ｐゴシック"/>
      <family val="3"/>
      <charset val="128"/>
      <scheme val="minor"/>
    </font>
    <font>
      <sz val="10"/>
      <color theme="1"/>
      <name val="ＭＳ ゴシック"/>
      <family val="3"/>
      <charset val="128"/>
    </font>
    <font>
      <sz val="9"/>
      <color theme="1"/>
      <name val="ＭＳ Ｐゴシック"/>
      <family val="2"/>
      <charset val="128"/>
      <scheme val="minor"/>
    </font>
    <font>
      <sz val="10"/>
      <color rgb="FF000000"/>
      <name val="ＭＳ ゴシック"/>
      <family val="3"/>
      <charset val="128"/>
    </font>
    <font>
      <sz val="10"/>
      <name val="ＭＳ Ｐゴシック"/>
      <family val="3"/>
      <charset val="128"/>
      <scheme val="minor"/>
    </font>
    <font>
      <b/>
      <sz val="13"/>
      <color rgb="FFFF0000"/>
      <name val="ＭＳ Ｐゴシック"/>
      <family val="3"/>
      <charset val="128"/>
      <scheme val="minor"/>
    </font>
    <font>
      <sz val="10"/>
      <color theme="0"/>
      <name val="ＭＳ Ｐゴシック"/>
      <family val="2"/>
      <charset val="128"/>
      <scheme val="minor"/>
    </font>
    <font>
      <sz val="10"/>
      <color rgb="FFFF0000"/>
      <name val="ＭＳ Ｐゴシック"/>
      <family val="2"/>
      <charset val="128"/>
      <scheme val="minor"/>
    </font>
    <font>
      <sz val="10"/>
      <color rgb="FFFF0000"/>
      <name val="ＭＳ Ｐゴシック"/>
      <family val="3"/>
      <charset val="128"/>
      <scheme val="minor"/>
    </font>
    <font>
      <sz val="15"/>
      <name val="ＭＳ Ｐゴシック"/>
      <family val="3"/>
      <charset val="128"/>
    </font>
    <font>
      <sz val="12"/>
      <name val="ＭＳ 明朝"/>
      <family val="1"/>
      <charset val="128"/>
    </font>
    <font>
      <sz val="13"/>
      <name val="HG丸ｺﾞｼｯｸM-PRO"/>
      <family val="3"/>
      <charset val="128"/>
    </font>
    <font>
      <b/>
      <sz val="12"/>
      <color indexed="81"/>
      <name val="ＭＳ Ｐゴシック"/>
      <family val="3"/>
      <charset val="128"/>
    </font>
  </fonts>
  <fills count="10">
    <fill>
      <patternFill patternType="none"/>
    </fill>
    <fill>
      <patternFill patternType="gray125"/>
    </fill>
    <fill>
      <patternFill patternType="solid">
        <fgColor indexed="42"/>
        <bgColor indexed="64"/>
      </patternFill>
    </fill>
    <fill>
      <patternFill patternType="solid">
        <fgColor rgb="FFCCFFCC"/>
        <bgColor indexed="64"/>
      </patternFill>
    </fill>
    <fill>
      <patternFill patternType="solid">
        <fgColor theme="6"/>
        <bgColor indexed="64"/>
      </patternFill>
    </fill>
    <fill>
      <patternFill patternType="solid">
        <fgColor theme="4"/>
        <bgColor indexed="64"/>
      </patternFill>
    </fill>
    <fill>
      <patternFill patternType="solid">
        <fgColor theme="0"/>
        <bgColor indexed="64"/>
      </patternFill>
    </fill>
    <fill>
      <patternFill patternType="solid">
        <fgColor theme="0" tint="-0.249977111117893"/>
        <bgColor indexed="64"/>
      </patternFill>
    </fill>
    <fill>
      <patternFill patternType="solid">
        <fgColor theme="3" tint="0.79998168889431442"/>
        <bgColor indexed="64"/>
      </patternFill>
    </fill>
    <fill>
      <patternFill patternType="solid">
        <fgColor theme="8" tint="0.59999389629810485"/>
        <bgColor indexed="64"/>
      </patternFill>
    </fill>
  </fills>
  <borders count="200">
    <border>
      <left/>
      <right/>
      <top/>
      <bottom/>
      <diagonal/>
    </border>
    <border>
      <left/>
      <right/>
      <top/>
      <bottom style="medium">
        <color indexed="64"/>
      </bottom>
      <diagonal/>
    </border>
    <border>
      <left style="thin">
        <color indexed="64"/>
      </left>
      <right style="thin">
        <color indexed="64"/>
      </right>
      <top/>
      <bottom style="medium">
        <color indexed="64"/>
      </bottom>
      <diagonal/>
    </border>
    <border>
      <left style="medium">
        <color indexed="64"/>
      </left>
      <right/>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top/>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style="medium">
        <color indexed="64"/>
      </left>
      <right style="thin">
        <color indexed="64"/>
      </right>
      <top style="double">
        <color indexed="64"/>
      </top>
      <bottom/>
      <diagonal/>
    </border>
    <border>
      <left style="thin">
        <color indexed="64"/>
      </left>
      <right style="thin">
        <color indexed="64"/>
      </right>
      <top/>
      <bottom style="double">
        <color indexed="64"/>
      </bottom>
      <diagonal/>
    </border>
    <border>
      <left style="medium">
        <color indexed="64"/>
      </left>
      <right/>
      <top/>
      <bottom style="double">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style="double">
        <color indexed="64"/>
      </bottom>
      <diagonal/>
    </border>
    <border>
      <left/>
      <right/>
      <top style="medium">
        <color indexed="64"/>
      </top>
      <bottom/>
      <diagonal/>
    </border>
    <border>
      <left style="medium">
        <color indexed="64"/>
      </left>
      <right/>
      <top/>
      <bottom style="thin">
        <color indexed="64"/>
      </bottom>
      <diagonal/>
    </border>
    <border>
      <left/>
      <right style="medium">
        <color indexed="64"/>
      </right>
      <top style="thin">
        <color indexed="64"/>
      </top>
      <bottom/>
      <diagonal/>
    </border>
    <border>
      <left style="thin">
        <color indexed="64"/>
      </left>
      <right/>
      <top style="thin">
        <color indexed="64"/>
      </top>
      <bottom style="medium">
        <color indexed="64"/>
      </bottom>
      <diagonal/>
    </border>
    <border>
      <left/>
      <right style="medium">
        <color indexed="64"/>
      </right>
      <top style="double">
        <color indexed="64"/>
      </top>
      <bottom style="thin">
        <color indexed="64"/>
      </bottom>
      <diagonal/>
    </border>
    <border>
      <left/>
      <right style="thin">
        <color indexed="64"/>
      </right>
      <top/>
      <bottom style="double">
        <color indexed="64"/>
      </bottom>
      <diagonal/>
    </border>
    <border>
      <left/>
      <right style="medium">
        <color indexed="64"/>
      </right>
      <top/>
      <bottom/>
      <diagonal/>
    </border>
    <border>
      <left style="medium">
        <color indexed="64"/>
      </left>
      <right/>
      <top/>
      <bottom/>
      <diagonal/>
    </border>
    <border>
      <left style="medium">
        <color indexed="64"/>
      </left>
      <right/>
      <top style="thin">
        <color indexed="64"/>
      </top>
      <bottom style="thin">
        <color indexed="64"/>
      </bottom>
      <diagonal/>
    </border>
    <border>
      <left style="medium">
        <color auto="1"/>
      </left>
      <right style="hair">
        <color auto="1"/>
      </right>
      <top style="medium">
        <color auto="1"/>
      </top>
      <bottom style="hair">
        <color auto="1"/>
      </bottom>
      <diagonal/>
    </border>
    <border>
      <left style="hair">
        <color auto="1"/>
      </left>
      <right/>
      <top style="medium">
        <color auto="1"/>
      </top>
      <bottom/>
      <diagonal/>
    </border>
    <border>
      <left/>
      <right/>
      <top style="medium">
        <color auto="1"/>
      </top>
      <bottom style="hair">
        <color auto="1"/>
      </bottom>
      <diagonal/>
    </border>
    <border>
      <left/>
      <right style="thin">
        <color auto="1"/>
      </right>
      <top style="medium">
        <color auto="1"/>
      </top>
      <bottom style="hair">
        <color auto="1"/>
      </bottom>
      <diagonal/>
    </border>
    <border>
      <left style="thin">
        <color auto="1"/>
      </left>
      <right/>
      <top style="medium">
        <color auto="1"/>
      </top>
      <bottom style="hair">
        <color auto="1"/>
      </bottom>
      <diagonal/>
    </border>
    <border>
      <left style="medium">
        <color auto="1"/>
      </left>
      <right style="hair">
        <color auto="1"/>
      </right>
      <top style="hair">
        <color auto="1"/>
      </top>
      <bottom style="hair">
        <color auto="1"/>
      </bottom>
      <diagonal/>
    </border>
    <border>
      <left style="hair">
        <color auto="1"/>
      </left>
      <right/>
      <top/>
      <bottom/>
      <diagonal/>
    </border>
    <border>
      <left/>
      <right style="hair">
        <color auto="1"/>
      </right>
      <top/>
      <bottom/>
      <diagonal/>
    </border>
    <border>
      <left style="medium">
        <color auto="1"/>
      </left>
      <right style="hair">
        <color auto="1"/>
      </right>
      <top style="hair">
        <color auto="1"/>
      </top>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diagonal/>
    </border>
    <border>
      <left style="hair">
        <color auto="1"/>
      </left>
      <right/>
      <top style="hair">
        <color auto="1"/>
      </top>
      <bottom style="hair">
        <color auto="1"/>
      </bottom>
      <diagonal/>
    </border>
    <border>
      <left style="hair">
        <color auto="1"/>
      </left>
      <right/>
      <top style="hair">
        <color auto="1"/>
      </top>
      <bottom/>
      <diagonal/>
    </border>
    <border>
      <left/>
      <right style="thin">
        <color auto="1"/>
      </right>
      <top style="hair">
        <color auto="1"/>
      </top>
      <bottom/>
      <diagonal/>
    </border>
    <border>
      <left style="thin">
        <color auto="1"/>
      </left>
      <right/>
      <top style="hair">
        <color auto="1"/>
      </top>
      <bottom/>
      <diagonal/>
    </border>
    <border>
      <left/>
      <right style="hair">
        <color auto="1"/>
      </right>
      <top style="hair">
        <color auto="1"/>
      </top>
      <bottom/>
      <diagonal/>
    </border>
    <border>
      <left/>
      <right style="hair">
        <color auto="1"/>
      </right>
      <top style="hair">
        <color auto="1"/>
      </top>
      <bottom style="hair">
        <color auto="1"/>
      </bottom>
      <diagonal/>
    </border>
    <border>
      <left style="hair">
        <color auto="1"/>
      </left>
      <right style="hair">
        <color auto="1"/>
      </right>
      <top/>
      <bottom/>
      <diagonal/>
    </border>
    <border>
      <left style="hair">
        <color auto="1"/>
      </left>
      <right style="thin">
        <color auto="1"/>
      </right>
      <top style="hair">
        <color auto="1"/>
      </top>
      <bottom/>
      <diagonal/>
    </border>
    <border>
      <left/>
      <right/>
      <top style="hair">
        <color auto="1"/>
      </top>
      <bottom/>
      <diagonal/>
    </border>
    <border>
      <left style="thin">
        <color auto="1"/>
      </left>
      <right/>
      <top/>
      <bottom style="hair">
        <color auto="1"/>
      </bottom>
      <diagonal/>
    </border>
    <border>
      <left/>
      <right style="hair">
        <color auto="1"/>
      </right>
      <top/>
      <bottom style="hair">
        <color auto="1"/>
      </bottom>
      <diagonal/>
    </border>
    <border>
      <left style="hair">
        <color auto="1"/>
      </left>
      <right/>
      <top/>
      <bottom style="hair">
        <color auto="1"/>
      </bottom>
      <diagonal/>
    </border>
    <border>
      <left/>
      <right style="thin">
        <color auto="1"/>
      </right>
      <top/>
      <bottom style="hair">
        <color auto="1"/>
      </bottom>
      <diagonal/>
    </border>
    <border>
      <left/>
      <right/>
      <top/>
      <bottom style="hair">
        <color auto="1"/>
      </bottom>
      <diagonal/>
    </border>
    <border>
      <left style="hair">
        <color auto="1"/>
      </left>
      <right style="medium">
        <color auto="1"/>
      </right>
      <top style="hair">
        <color auto="1"/>
      </top>
      <bottom/>
      <diagonal/>
    </border>
    <border>
      <left style="medium">
        <color auto="1"/>
      </left>
      <right style="hair">
        <color auto="1"/>
      </right>
      <top style="hair">
        <color auto="1"/>
      </top>
      <bottom style="medium">
        <color auto="1"/>
      </bottom>
      <diagonal/>
    </border>
    <border>
      <left style="hair">
        <color auto="1"/>
      </left>
      <right/>
      <top/>
      <bottom style="medium">
        <color auto="1"/>
      </bottom>
      <diagonal/>
    </border>
    <border>
      <left style="hair">
        <color auto="1"/>
      </left>
      <right style="hair">
        <color auto="1"/>
      </right>
      <top/>
      <bottom style="medium">
        <color auto="1"/>
      </bottom>
      <diagonal/>
    </border>
    <border>
      <left style="hair">
        <color auto="1"/>
      </left>
      <right style="thin">
        <color auto="1"/>
      </right>
      <top/>
      <bottom style="medium">
        <color auto="1"/>
      </bottom>
      <diagonal/>
    </border>
    <border>
      <left style="hair">
        <color auto="1"/>
      </left>
      <right style="hair">
        <color auto="1"/>
      </right>
      <top style="hair">
        <color auto="1"/>
      </top>
      <bottom style="medium">
        <color auto="1"/>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top style="medium">
        <color auto="1"/>
      </top>
      <bottom style="medium">
        <color auto="1"/>
      </bottom>
      <diagonal/>
    </border>
    <border>
      <left/>
      <right style="hair">
        <color auto="1"/>
      </right>
      <top style="medium">
        <color auto="1"/>
      </top>
      <bottom style="medium">
        <color auto="1"/>
      </bottom>
      <diagonal/>
    </border>
    <border>
      <left/>
      <right style="hair">
        <color auto="1"/>
      </right>
      <top style="medium">
        <color auto="1"/>
      </top>
      <bottom style="hair">
        <color auto="1"/>
      </bottom>
      <diagonal/>
    </border>
    <border>
      <left/>
      <right/>
      <top style="medium">
        <color auto="1"/>
      </top>
      <bottom style="medium">
        <color auto="1"/>
      </bottom>
      <diagonal/>
    </border>
    <border>
      <left/>
      <right/>
      <top style="hair">
        <color auto="1"/>
      </top>
      <bottom style="hair">
        <color auto="1"/>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hair">
        <color auto="1"/>
      </left>
      <right style="hair">
        <color auto="1"/>
      </right>
      <top style="medium">
        <color auto="1"/>
      </top>
      <bottom style="hair">
        <color auto="1"/>
      </bottom>
      <diagonal/>
    </border>
    <border>
      <left style="hair">
        <color auto="1"/>
      </left>
      <right style="medium">
        <color auto="1"/>
      </right>
      <top style="medium">
        <color auto="1"/>
      </top>
      <bottom style="hair">
        <color auto="1"/>
      </bottom>
      <diagonal/>
    </border>
    <border>
      <left style="hair">
        <color auto="1"/>
      </left>
      <right style="medium">
        <color auto="1"/>
      </right>
      <top style="hair">
        <color auto="1"/>
      </top>
      <bottom style="hair">
        <color auto="1"/>
      </bottom>
      <diagonal/>
    </border>
    <border>
      <left style="hair">
        <color auto="1"/>
      </left>
      <right style="medium">
        <color auto="1"/>
      </right>
      <top style="hair">
        <color auto="1"/>
      </top>
      <bottom style="medium">
        <color auto="1"/>
      </bottom>
      <diagonal/>
    </border>
    <border>
      <left style="hair">
        <color auto="1"/>
      </left>
      <right/>
      <top style="hair">
        <color auto="1"/>
      </top>
      <bottom style="medium">
        <color auto="1"/>
      </bottom>
      <diagonal/>
    </border>
    <border>
      <left/>
      <right style="hair">
        <color auto="1"/>
      </right>
      <top style="hair">
        <color auto="1"/>
      </top>
      <bottom style="medium">
        <color auto="1"/>
      </bottom>
      <diagonal/>
    </border>
    <border>
      <left/>
      <right style="medium">
        <color auto="1"/>
      </right>
      <top style="hair">
        <color auto="1"/>
      </top>
      <bottom style="medium">
        <color auto="1"/>
      </bottom>
      <diagonal/>
    </border>
    <border>
      <left style="hair">
        <color auto="1"/>
      </left>
      <right style="hair">
        <color auto="1"/>
      </right>
      <top style="medium">
        <color indexed="64"/>
      </top>
      <bottom/>
      <diagonal/>
    </border>
    <border>
      <left style="medium">
        <color auto="1"/>
      </left>
      <right/>
      <top style="hair">
        <color auto="1"/>
      </top>
      <bottom style="hair">
        <color auto="1"/>
      </bottom>
      <diagonal/>
    </border>
    <border>
      <left style="medium">
        <color auto="1"/>
      </left>
      <right/>
      <top style="hair">
        <color auto="1"/>
      </top>
      <bottom style="medium">
        <color auto="1"/>
      </bottom>
      <diagonal/>
    </border>
    <border>
      <left style="medium">
        <color auto="1"/>
      </left>
      <right/>
      <top style="double">
        <color auto="1"/>
      </top>
      <bottom style="hair">
        <color auto="1"/>
      </bottom>
      <diagonal/>
    </border>
    <border>
      <left/>
      <right style="hair">
        <color auto="1"/>
      </right>
      <top style="double">
        <color auto="1"/>
      </top>
      <bottom style="hair">
        <color auto="1"/>
      </bottom>
      <diagonal/>
    </border>
    <border>
      <left style="hair">
        <color auto="1"/>
      </left>
      <right style="hair">
        <color auto="1"/>
      </right>
      <top style="double">
        <color auto="1"/>
      </top>
      <bottom style="hair">
        <color auto="1"/>
      </bottom>
      <diagonal/>
    </border>
    <border>
      <left style="hair">
        <color auto="1"/>
      </left>
      <right style="medium">
        <color auto="1"/>
      </right>
      <top style="double">
        <color auto="1"/>
      </top>
      <bottom style="hair">
        <color auto="1"/>
      </bottom>
      <diagonal/>
    </border>
    <border>
      <left style="hair">
        <color auto="1"/>
      </left>
      <right/>
      <top style="double">
        <color auto="1"/>
      </top>
      <bottom style="hair">
        <color auto="1"/>
      </bottom>
      <diagonal/>
    </border>
    <border>
      <left/>
      <right style="medium">
        <color auto="1"/>
      </right>
      <top style="double">
        <color auto="1"/>
      </top>
      <bottom style="hair">
        <color auto="1"/>
      </bottom>
      <diagonal/>
    </border>
    <border>
      <left/>
      <right style="medium">
        <color auto="1"/>
      </right>
      <top style="hair">
        <color auto="1"/>
      </top>
      <bottom style="hair">
        <color auto="1"/>
      </bottom>
      <diagonal/>
    </border>
    <border>
      <left style="medium">
        <color indexed="64"/>
      </left>
      <right/>
      <top style="thin">
        <color indexed="64"/>
      </top>
      <bottom style="double">
        <color indexed="64"/>
      </bottom>
      <diagonal/>
    </border>
    <border>
      <left style="thin">
        <color indexed="64"/>
      </left>
      <right/>
      <top style="thin">
        <color indexed="64"/>
      </top>
      <bottom style="double">
        <color indexed="64"/>
      </bottom>
      <diagonal/>
    </border>
    <border>
      <left/>
      <right/>
      <top style="double">
        <color indexed="64"/>
      </top>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diagonalDown="1">
      <left style="thin">
        <color indexed="64"/>
      </left>
      <right style="thin">
        <color indexed="64"/>
      </right>
      <top style="thin">
        <color indexed="64"/>
      </top>
      <bottom style="double">
        <color indexed="64"/>
      </bottom>
      <diagonal style="thin">
        <color indexed="64"/>
      </diagonal>
    </border>
    <border diagonalDown="1">
      <left style="thin">
        <color indexed="64"/>
      </left>
      <right style="thin">
        <color indexed="64"/>
      </right>
      <top style="thin">
        <color indexed="64"/>
      </top>
      <bottom style="thin">
        <color indexed="64"/>
      </bottom>
      <diagonal style="thin">
        <color indexed="64"/>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style="medium">
        <color indexed="64"/>
      </bottom>
      <diagonal style="thin">
        <color indexed="64"/>
      </diagonal>
    </border>
    <border diagonalDown="1">
      <left style="hair">
        <color auto="1"/>
      </left>
      <right style="hair">
        <color auto="1"/>
      </right>
      <top style="medium">
        <color auto="1"/>
      </top>
      <bottom style="medium">
        <color auto="1"/>
      </bottom>
      <diagonal style="hair">
        <color auto="1"/>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medium">
        <color indexed="64"/>
      </left>
      <right/>
      <top style="medium">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diagonal/>
    </border>
    <border>
      <left style="thin">
        <color indexed="64"/>
      </left>
      <right/>
      <top/>
      <bottom style="medium">
        <color indexed="64"/>
      </bottom>
      <diagonal/>
    </border>
    <border>
      <left/>
      <right style="thin">
        <color indexed="64"/>
      </right>
      <top/>
      <bottom style="medium">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medium">
        <color indexed="64"/>
      </bottom>
      <diagonal/>
    </border>
    <border>
      <left/>
      <right style="medium">
        <color indexed="64"/>
      </right>
      <top/>
      <bottom style="medium">
        <color indexed="64"/>
      </bottom>
      <diagonal/>
    </border>
    <border>
      <left style="thin">
        <color indexed="64"/>
      </left>
      <right style="medium">
        <color indexed="64"/>
      </right>
      <top style="medium">
        <color indexed="64"/>
      </top>
      <bottom style="thin">
        <color indexed="64"/>
      </bottom>
      <diagonal/>
    </border>
    <border>
      <left style="medium">
        <color auto="1"/>
      </left>
      <right/>
      <top style="medium">
        <color auto="1"/>
      </top>
      <bottom style="hair">
        <color auto="1"/>
      </bottom>
      <diagonal/>
    </border>
    <border>
      <left style="medium">
        <color auto="1"/>
      </left>
      <right/>
      <top style="hair">
        <color auto="1"/>
      </top>
      <bottom/>
      <diagonal/>
    </border>
    <border>
      <left/>
      <right style="medium">
        <color auto="1"/>
      </right>
      <top style="medium">
        <color auto="1"/>
      </top>
      <bottom style="hair">
        <color auto="1"/>
      </bottom>
      <diagonal/>
    </border>
    <border>
      <left/>
      <right style="medium">
        <color auto="1"/>
      </right>
      <top style="hair">
        <color auto="1"/>
      </top>
      <bottom/>
      <diagonal/>
    </border>
    <border>
      <left/>
      <right style="medium">
        <color auto="1"/>
      </right>
      <top/>
      <bottom style="hair">
        <color auto="1"/>
      </bottom>
      <diagonal/>
    </border>
    <border>
      <left style="hair">
        <color auto="1"/>
      </left>
      <right style="medium">
        <color auto="1"/>
      </right>
      <top/>
      <bottom style="medium">
        <color auto="1"/>
      </bottom>
      <diagonal/>
    </border>
    <border>
      <left style="hair">
        <color auto="1"/>
      </left>
      <right style="medium">
        <color auto="1"/>
      </right>
      <top style="medium">
        <color auto="1"/>
      </top>
      <bottom style="medium">
        <color auto="1"/>
      </bottom>
      <diagonal/>
    </border>
    <border>
      <left style="hair">
        <color auto="1"/>
      </left>
      <right style="hair">
        <color auto="1"/>
      </right>
      <top/>
      <bottom style="hair">
        <color auto="1"/>
      </bottom>
      <diagonal/>
    </border>
    <border diagonalDown="1">
      <left style="hair">
        <color auto="1"/>
      </left>
      <right style="hair">
        <color auto="1"/>
      </right>
      <top style="medium">
        <color auto="1"/>
      </top>
      <bottom style="hair">
        <color auto="1"/>
      </bottom>
      <diagonal style="hair">
        <color auto="1"/>
      </diagonal>
    </border>
    <border diagonalDown="1">
      <left style="hair">
        <color auto="1"/>
      </left>
      <right style="hair">
        <color auto="1"/>
      </right>
      <top style="hair">
        <color auto="1"/>
      </top>
      <bottom style="hair">
        <color auto="1"/>
      </bottom>
      <diagonal style="hair">
        <color auto="1"/>
      </diagonal>
    </border>
    <border diagonalDown="1">
      <left style="hair">
        <color auto="1"/>
      </left>
      <right style="hair">
        <color auto="1"/>
      </right>
      <top style="hair">
        <color auto="1"/>
      </top>
      <bottom/>
      <diagonal style="hair">
        <color auto="1"/>
      </diagonal>
    </border>
    <border diagonalDown="1">
      <left style="hair">
        <color auto="1"/>
      </left>
      <right style="hair">
        <color auto="1"/>
      </right>
      <top style="double">
        <color auto="1"/>
      </top>
      <bottom style="hair">
        <color auto="1"/>
      </bottom>
      <diagonal style="hair">
        <color auto="1"/>
      </diagonal>
    </border>
    <border diagonalDown="1">
      <left style="hair">
        <color auto="1"/>
      </left>
      <right style="hair">
        <color auto="1"/>
      </right>
      <top style="hair">
        <color auto="1"/>
      </top>
      <bottom style="medium">
        <color auto="1"/>
      </bottom>
      <diagonal style="hair">
        <color auto="1"/>
      </diagonal>
    </border>
    <border diagonalDown="1">
      <left style="thin">
        <color indexed="64"/>
      </left>
      <right style="thin">
        <color indexed="64"/>
      </right>
      <top/>
      <bottom style="medium">
        <color indexed="64"/>
      </bottom>
      <diagonal style="thin">
        <color indexed="64"/>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medium">
        <color indexed="64"/>
      </top>
      <bottom style="medium">
        <color indexed="64"/>
      </bottom>
      <diagonal/>
    </border>
    <border>
      <left style="thin">
        <color indexed="64"/>
      </left>
      <right style="hair">
        <color auto="1"/>
      </right>
      <top style="medium">
        <color auto="1"/>
      </top>
      <bottom style="medium">
        <color auto="1"/>
      </bottom>
      <diagonal/>
    </border>
    <border>
      <left style="hair">
        <color auto="1"/>
      </left>
      <right style="medium">
        <color auto="1"/>
      </right>
      <top style="medium">
        <color auto="1"/>
      </top>
      <bottom/>
      <diagonal/>
    </border>
    <border>
      <left style="hair">
        <color auto="1"/>
      </left>
      <right style="medium">
        <color auto="1"/>
      </right>
      <top/>
      <bottom/>
      <diagonal/>
    </border>
    <border diagonalDown="1">
      <left style="thin">
        <color indexed="64"/>
      </left>
      <right style="hair">
        <color indexed="64"/>
      </right>
      <top style="medium">
        <color indexed="64"/>
      </top>
      <bottom style="medium">
        <color indexed="64"/>
      </bottom>
      <diagonal style="thin">
        <color indexed="64"/>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hair">
        <color auto="1"/>
      </left>
      <right/>
      <top style="medium">
        <color auto="1"/>
      </top>
      <bottom style="hair">
        <color auto="1"/>
      </bottom>
      <diagonal/>
    </border>
    <border diagonalDown="1">
      <left style="hair">
        <color auto="1"/>
      </left>
      <right/>
      <top style="medium">
        <color auto="1"/>
      </top>
      <bottom style="medium">
        <color auto="1"/>
      </bottom>
      <diagonal style="hair">
        <color auto="1"/>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thin">
        <color indexed="64"/>
      </right>
      <top style="medium">
        <color indexed="64"/>
      </top>
      <bottom/>
      <diagonal/>
    </border>
    <border>
      <left style="medium">
        <color indexed="64"/>
      </left>
      <right style="medium">
        <color indexed="64"/>
      </right>
      <top/>
      <bottom/>
      <diagonal/>
    </border>
    <border>
      <left style="medium">
        <color indexed="64"/>
      </left>
      <right style="hair">
        <color indexed="64"/>
      </right>
      <top style="medium">
        <color indexed="64"/>
      </top>
      <bottom/>
      <diagonal/>
    </border>
    <border>
      <left style="hair">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bottom/>
      <diagonal/>
    </border>
    <border>
      <left style="hair">
        <color indexed="64"/>
      </left>
      <right/>
      <top style="thin">
        <color indexed="64"/>
      </top>
      <bottom style="thin">
        <color indexed="64"/>
      </bottom>
      <diagonal/>
    </border>
    <border>
      <left/>
      <right style="medium">
        <color indexed="64"/>
      </right>
      <top style="thin">
        <color indexed="64"/>
      </top>
      <bottom style="medium">
        <color indexed="64"/>
      </bottom>
      <diagonal/>
    </border>
    <border>
      <left/>
      <right style="hair">
        <color auto="1"/>
      </right>
      <top style="medium">
        <color indexed="64"/>
      </top>
      <bottom/>
      <diagonal/>
    </border>
    <border>
      <left/>
      <right style="hair">
        <color indexed="64"/>
      </right>
      <top style="thin">
        <color indexed="64"/>
      </top>
      <bottom style="thin">
        <color indexed="64"/>
      </bottom>
      <diagonal/>
    </border>
    <border>
      <left style="thin">
        <color indexed="64"/>
      </left>
      <right style="thin">
        <color indexed="64"/>
      </right>
      <top style="double">
        <color indexed="64"/>
      </top>
      <bottom style="thin">
        <color indexed="64"/>
      </bottom>
      <diagonal/>
    </border>
    <border>
      <left style="hair">
        <color indexed="64"/>
      </left>
      <right style="hair">
        <color indexed="64"/>
      </right>
      <top style="thin">
        <color indexed="64"/>
      </top>
      <bottom/>
      <diagonal/>
    </border>
    <border>
      <left style="medium">
        <color indexed="64"/>
      </left>
      <right style="hair">
        <color indexed="64"/>
      </right>
      <top style="thin">
        <color indexed="64"/>
      </top>
      <bottom/>
      <diagonal/>
    </border>
    <border>
      <left style="hair">
        <color indexed="64"/>
      </left>
      <right style="medium">
        <color indexed="64"/>
      </right>
      <top style="thin">
        <color indexed="64"/>
      </top>
      <bottom/>
      <diagonal/>
    </border>
    <border>
      <left style="thin">
        <color indexed="64"/>
      </left>
      <right style="medium">
        <color indexed="64"/>
      </right>
      <top style="double">
        <color indexed="64"/>
      </top>
      <bottom style="thin">
        <color indexed="64"/>
      </bottom>
      <diagonal/>
    </border>
    <border>
      <left style="medium">
        <color indexed="64"/>
      </left>
      <right/>
      <top style="double">
        <color indexed="64"/>
      </top>
      <bottom style="thin">
        <color indexed="64"/>
      </bottom>
      <diagonal/>
    </border>
    <border>
      <left style="hair">
        <color indexed="64"/>
      </left>
      <right style="hair">
        <color indexed="64"/>
      </right>
      <top style="double">
        <color indexed="64"/>
      </top>
      <bottom style="thin">
        <color indexed="64"/>
      </bottom>
      <diagonal/>
    </border>
    <border>
      <left style="medium">
        <color indexed="64"/>
      </left>
      <right style="hair">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s>
  <cellStyleXfs count="30">
    <xf numFmtId="0" fontId="0" fillId="0" borderId="0"/>
    <xf numFmtId="38" fontId="29" fillId="0" borderId="0" applyFont="0" applyFill="0" applyBorder="0" applyAlignment="0" applyProtection="0"/>
    <xf numFmtId="0" fontId="28" fillId="0" borderId="0">
      <alignment vertical="center"/>
    </xf>
    <xf numFmtId="38" fontId="28" fillId="0" borderId="0" applyFont="0" applyFill="0" applyBorder="0" applyAlignment="0" applyProtection="0">
      <alignment vertical="center"/>
    </xf>
    <xf numFmtId="0" fontId="22" fillId="0" borderId="0">
      <alignment vertical="center"/>
    </xf>
    <xf numFmtId="0" fontId="67" fillId="0" borderId="0"/>
    <xf numFmtId="38" fontId="22" fillId="0" borderId="0" applyFont="0" applyFill="0" applyBorder="0" applyAlignment="0" applyProtection="0">
      <alignment vertical="center"/>
    </xf>
    <xf numFmtId="0" fontId="22" fillId="0" borderId="0">
      <alignment vertical="center"/>
    </xf>
    <xf numFmtId="0" fontId="17" fillId="0" borderId="0">
      <alignment vertical="center"/>
    </xf>
    <xf numFmtId="38" fontId="17" fillId="0" borderId="0" applyFont="0" applyFill="0" applyBorder="0" applyAlignment="0" applyProtection="0">
      <alignment vertical="center"/>
    </xf>
    <xf numFmtId="9" fontId="29" fillId="0" borderId="0" applyFont="0" applyFill="0" applyBorder="0" applyAlignment="0" applyProtection="0">
      <alignment vertical="center"/>
    </xf>
    <xf numFmtId="0" fontId="10" fillId="0" borderId="0">
      <alignment vertical="center"/>
    </xf>
    <xf numFmtId="38" fontId="10" fillId="0" borderId="0" applyFont="0" applyFill="0" applyBorder="0" applyAlignment="0" applyProtection="0">
      <alignment vertical="center"/>
    </xf>
    <xf numFmtId="0" fontId="10" fillId="0" borderId="0">
      <alignment vertical="center"/>
    </xf>
    <xf numFmtId="38" fontId="10" fillId="0" borderId="0" applyFont="0" applyFill="0" applyBorder="0" applyAlignment="0" applyProtection="0">
      <alignment vertical="center"/>
    </xf>
    <xf numFmtId="0" fontId="8" fillId="0" borderId="0">
      <alignment vertical="center"/>
    </xf>
    <xf numFmtId="0" fontId="29" fillId="0" borderId="0"/>
    <xf numFmtId="38" fontId="8" fillId="0" borderId="0" applyFont="0" applyFill="0" applyBorder="0" applyAlignment="0" applyProtection="0">
      <alignment vertical="center"/>
    </xf>
    <xf numFmtId="0" fontId="8" fillId="0" borderId="0">
      <alignment vertical="center"/>
    </xf>
    <xf numFmtId="38" fontId="8" fillId="0" borderId="0" applyFont="0" applyFill="0" applyBorder="0" applyAlignment="0" applyProtection="0">
      <alignment vertical="center"/>
    </xf>
    <xf numFmtId="38" fontId="8" fillId="0" borderId="0" applyFont="0" applyFill="0" applyBorder="0" applyAlignment="0" applyProtection="0">
      <alignment vertical="center"/>
    </xf>
    <xf numFmtId="0" fontId="8" fillId="0" borderId="0">
      <alignment vertical="center"/>
    </xf>
    <xf numFmtId="0" fontId="8" fillId="0" borderId="0">
      <alignment vertical="center"/>
    </xf>
    <xf numFmtId="0" fontId="6" fillId="0" borderId="0">
      <alignment vertical="center"/>
    </xf>
    <xf numFmtId="9" fontId="6" fillId="0" borderId="0" applyFont="0" applyFill="0" applyBorder="0" applyAlignment="0" applyProtection="0">
      <alignment vertical="center"/>
    </xf>
    <xf numFmtId="0" fontId="5" fillId="0" borderId="0">
      <alignment vertical="center"/>
    </xf>
    <xf numFmtId="9" fontId="5" fillId="0" borderId="0" applyFont="0" applyFill="0" applyBorder="0" applyAlignment="0" applyProtection="0">
      <alignment vertical="center"/>
    </xf>
    <xf numFmtId="0" fontId="5" fillId="0" borderId="0">
      <alignment vertical="center"/>
    </xf>
    <xf numFmtId="0" fontId="1" fillId="0" borderId="0">
      <alignment vertical="center"/>
    </xf>
    <xf numFmtId="38" fontId="1" fillId="0" borderId="0" applyFont="0" applyFill="0" applyBorder="0" applyAlignment="0" applyProtection="0">
      <alignment vertical="center"/>
    </xf>
  </cellStyleXfs>
  <cellXfs count="1703">
    <xf numFmtId="0" fontId="0" fillId="0" borderId="0" xfId="0"/>
    <xf numFmtId="0" fontId="0" fillId="0" borderId="0" xfId="0" applyFill="1" applyAlignment="1" applyProtection="1">
      <alignment vertical="center"/>
    </xf>
    <xf numFmtId="177" fontId="31" fillId="0" borderId="2" xfId="1" applyNumberFormat="1" applyFont="1" applyFill="1" applyBorder="1" applyAlignment="1" applyProtection="1">
      <alignment horizontal="right" vertical="center" shrinkToFit="1"/>
    </xf>
    <xf numFmtId="0" fontId="32" fillId="0" borderId="3" xfId="0" applyFont="1" applyFill="1" applyBorder="1" applyAlignment="1" applyProtection="1">
      <alignment horizontal="center" vertical="center"/>
    </xf>
    <xf numFmtId="0" fontId="0" fillId="0" borderId="0" xfId="0" applyFill="1" applyBorder="1" applyAlignment="1" applyProtection="1">
      <alignment vertical="center"/>
    </xf>
    <xf numFmtId="177" fontId="31" fillId="0" borderId="19" xfId="1" applyNumberFormat="1" applyFont="1" applyFill="1" applyBorder="1" applyAlignment="1" applyProtection="1">
      <alignment horizontal="right" vertical="center" shrinkToFit="1"/>
    </xf>
    <xf numFmtId="177" fontId="31" fillId="0" borderId="19" xfId="0" applyNumberFormat="1" applyFont="1" applyFill="1" applyBorder="1" applyAlignment="1" applyProtection="1">
      <alignment horizontal="right" vertical="center" shrinkToFit="1"/>
    </xf>
    <xf numFmtId="0" fontId="32" fillId="0" borderId="5" xfId="0" applyFont="1" applyFill="1" applyBorder="1" applyAlignment="1" applyProtection="1">
      <alignment horizontal="right" vertical="center"/>
    </xf>
    <xf numFmtId="0" fontId="32" fillId="0" borderId="20" xfId="0" applyFont="1" applyFill="1" applyBorder="1" applyAlignment="1" applyProtection="1">
      <alignment horizontal="right" vertical="center"/>
    </xf>
    <xf numFmtId="177" fontId="31" fillId="0" borderId="30" xfId="1" applyNumberFormat="1" applyFont="1" applyFill="1" applyBorder="1" applyAlignment="1" applyProtection="1">
      <alignment horizontal="right" vertical="center" shrinkToFit="1"/>
    </xf>
    <xf numFmtId="0" fontId="34" fillId="0" borderId="31" xfId="0" applyFont="1" applyFill="1" applyBorder="1" applyAlignment="1" applyProtection="1">
      <alignment horizontal="center" vertical="center"/>
    </xf>
    <xf numFmtId="0" fontId="32" fillId="0" borderId="0" xfId="0" applyFont="1" applyFill="1" applyBorder="1" applyAlignment="1" applyProtection="1">
      <alignment vertical="center"/>
    </xf>
    <xf numFmtId="38" fontId="34" fillId="0" borderId="0" xfId="1" applyFont="1" applyFill="1" applyBorder="1" applyAlignment="1" applyProtection="1">
      <alignment vertical="center"/>
    </xf>
    <xf numFmtId="0" fontId="0" fillId="0" borderId="0" xfId="0" applyFill="1" applyBorder="1" applyAlignment="1" applyProtection="1">
      <alignment horizontal="center" vertical="center"/>
    </xf>
    <xf numFmtId="0" fontId="34" fillId="0" borderId="0" xfId="0" applyFont="1" applyFill="1" applyBorder="1" applyAlignment="1" applyProtection="1">
      <alignment vertical="center"/>
    </xf>
    <xf numFmtId="177" fontId="31" fillId="0" borderId="38" xfId="1" applyNumberFormat="1" applyFont="1" applyFill="1" applyBorder="1" applyAlignment="1" applyProtection="1">
      <alignment horizontal="right" vertical="center" shrinkToFit="1"/>
    </xf>
    <xf numFmtId="0" fontId="32" fillId="0" borderId="13" xfId="0" applyFont="1" applyFill="1" applyBorder="1" applyAlignment="1" applyProtection="1">
      <alignment horizontal="left" vertical="center"/>
    </xf>
    <xf numFmtId="0" fontId="34" fillId="0" borderId="0" xfId="0" applyFont="1" applyFill="1" applyAlignment="1" applyProtection="1">
      <alignment vertical="center"/>
    </xf>
    <xf numFmtId="177" fontId="31" fillId="0" borderId="18" xfId="1" applyNumberFormat="1" applyFont="1" applyFill="1" applyBorder="1" applyAlignment="1" applyProtection="1">
      <alignment horizontal="right" vertical="center" shrinkToFit="1"/>
    </xf>
    <xf numFmtId="0" fontId="32" fillId="0" borderId="22" xfId="0" applyFont="1" applyFill="1" applyBorder="1" applyAlignment="1" applyProtection="1">
      <alignment vertical="center"/>
    </xf>
    <xf numFmtId="0" fontId="32" fillId="0" borderId="6" xfId="0" applyFont="1" applyFill="1" applyBorder="1" applyAlignment="1" applyProtection="1">
      <alignment vertical="center"/>
    </xf>
    <xf numFmtId="0" fontId="37" fillId="0" borderId="0" xfId="0" applyFont="1" applyFill="1" applyAlignment="1" applyProtection="1">
      <alignment vertical="center"/>
    </xf>
    <xf numFmtId="177" fontId="31" fillId="0" borderId="19" xfId="1" applyNumberFormat="1" applyFont="1" applyFill="1" applyBorder="1" applyAlignment="1" applyProtection="1">
      <alignment horizontal="right" shrinkToFit="1"/>
    </xf>
    <xf numFmtId="176" fontId="31" fillId="0" borderId="18" xfId="0" applyNumberFormat="1" applyFont="1" applyFill="1" applyBorder="1" applyAlignment="1" applyProtection="1">
      <alignment horizontal="right" shrinkToFit="1"/>
    </xf>
    <xf numFmtId="176" fontId="31" fillId="0" borderId="19" xfId="0" applyNumberFormat="1" applyFont="1" applyFill="1" applyBorder="1" applyAlignment="1" applyProtection="1">
      <alignment horizontal="right" shrinkToFit="1"/>
    </xf>
    <xf numFmtId="176" fontId="31" fillId="0" borderId="32" xfId="0" applyNumberFormat="1" applyFont="1" applyFill="1" applyBorder="1" applyAlignment="1" applyProtection="1">
      <alignment horizontal="right" shrinkToFit="1"/>
    </xf>
    <xf numFmtId="176" fontId="31" fillId="0" borderId="20" xfId="0" applyNumberFormat="1" applyFont="1" applyFill="1" applyBorder="1" applyAlignment="1" applyProtection="1">
      <alignment horizontal="right" shrinkToFit="1"/>
    </xf>
    <xf numFmtId="0" fontId="34" fillId="0" borderId="20" xfId="0" applyNumberFormat="1" applyFont="1" applyFill="1" applyBorder="1" applyAlignment="1" applyProtection="1">
      <alignment horizontal="center" vertical="center" shrinkToFit="1"/>
    </xf>
    <xf numFmtId="0" fontId="40" fillId="0" borderId="0" xfId="0" applyFont="1" applyFill="1" applyBorder="1" applyAlignment="1" applyProtection="1">
      <alignment horizontal="right" vertical="center"/>
    </xf>
    <xf numFmtId="177" fontId="31" fillId="0" borderId="19" xfId="3" applyNumberFormat="1" applyFont="1" applyFill="1" applyBorder="1" applyAlignment="1" applyProtection="1">
      <alignment horizontal="center" shrinkToFit="1"/>
    </xf>
    <xf numFmtId="177" fontId="31" fillId="0" borderId="19" xfId="3" applyNumberFormat="1" applyFont="1" applyFill="1" applyBorder="1" applyAlignment="1" applyProtection="1">
      <alignment horizontal="center" shrinkToFit="1"/>
      <protection locked="0"/>
    </xf>
    <xf numFmtId="0" fontId="0" fillId="0" borderId="9" xfId="0" applyFill="1" applyBorder="1" applyAlignment="1" applyProtection="1">
      <alignment horizontal="center" vertical="center"/>
    </xf>
    <xf numFmtId="177" fontId="31" fillId="0" borderId="13" xfId="3" applyNumberFormat="1" applyFont="1" applyFill="1" applyBorder="1" applyAlignment="1" applyProtection="1">
      <alignment horizontal="center" shrinkToFit="1"/>
      <protection locked="0"/>
    </xf>
    <xf numFmtId="177" fontId="31" fillId="0" borderId="25" xfId="3" applyNumberFormat="1" applyFont="1" applyFill="1" applyBorder="1" applyAlignment="1" applyProtection="1">
      <alignment horizontal="center" shrinkToFit="1"/>
      <protection locked="0"/>
    </xf>
    <xf numFmtId="177" fontId="31" fillId="0" borderId="20" xfId="3" applyNumberFormat="1" applyFont="1" applyFill="1" applyBorder="1" applyAlignment="1" applyProtection="1">
      <alignment horizontal="center" shrinkToFit="1"/>
      <protection locked="0"/>
    </xf>
    <xf numFmtId="177" fontId="31" fillId="0" borderId="20" xfId="3" applyNumberFormat="1" applyFont="1" applyFill="1" applyBorder="1" applyAlignment="1" applyProtection="1">
      <alignment horizontal="center" shrinkToFit="1"/>
    </xf>
    <xf numFmtId="0" fontId="32" fillId="0" borderId="106" xfId="0" applyFont="1" applyFill="1" applyBorder="1" applyAlignment="1" applyProtection="1">
      <alignment horizontal="center" vertical="center"/>
    </xf>
    <xf numFmtId="177" fontId="31" fillId="0" borderId="107" xfId="3" applyNumberFormat="1" applyFont="1" applyFill="1" applyBorder="1" applyAlignment="1" applyProtection="1">
      <alignment horizontal="center" shrinkToFit="1"/>
      <protection locked="0"/>
    </xf>
    <xf numFmtId="177" fontId="31" fillId="0" borderId="12" xfId="3" applyNumberFormat="1" applyFont="1" applyFill="1" applyBorder="1" applyAlignment="1" applyProtection="1">
      <alignment horizontal="center" shrinkToFit="1"/>
      <protection locked="0"/>
    </xf>
    <xf numFmtId="177" fontId="31" fillId="0" borderId="32" xfId="3" applyNumberFormat="1" applyFont="1" applyFill="1" applyBorder="1" applyAlignment="1" applyProtection="1">
      <alignment horizontal="center" shrinkToFit="1"/>
      <protection locked="0"/>
    </xf>
    <xf numFmtId="0" fontId="40" fillId="0" borderId="32" xfId="0" applyFont="1" applyFill="1" applyBorder="1" applyAlignment="1" applyProtection="1">
      <alignment horizontal="right" vertical="center"/>
    </xf>
    <xf numFmtId="0" fontId="40" fillId="0" borderId="35" xfId="0" applyFont="1" applyFill="1" applyBorder="1" applyAlignment="1" applyProtection="1">
      <alignment horizontal="right" vertical="center"/>
    </xf>
    <xf numFmtId="177" fontId="35" fillId="0" borderId="24" xfId="3" applyNumberFormat="1" applyFont="1" applyFill="1" applyBorder="1" applyAlignment="1" applyProtection="1">
      <alignment vertical="center" shrinkToFit="1"/>
    </xf>
    <xf numFmtId="177" fontId="32" fillId="0" borderId="27" xfId="3" applyNumberFormat="1" applyFont="1" applyFill="1" applyBorder="1" applyAlignment="1" applyProtection="1">
      <alignment vertical="center" shrinkToFit="1"/>
    </xf>
    <xf numFmtId="177" fontId="32" fillId="0" borderId="43" xfId="3" applyNumberFormat="1" applyFont="1" applyFill="1" applyBorder="1" applyAlignment="1" applyProtection="1">
      <alignment vertical="center" shrinkToFit="1"/>
    </xf>
    <xf numFmtId="0" fontId="35" fillId="0" borderId="25" xfId="0" applyFont="1" applyFill="1" applyBorder="1" applyAlignment="1" applyProtection="1">
      <alignment vertical="center"/>
    </xf>
    <xf numFmtId="0" fontId="35" fillId="0" borderId="24" xfId="0" applyFont="1" applyFill="1" applyBorder="1" applyAlignment="1" applyProtection="1">
      <alignment vertical="center"/>
    </xf>
    <xf numFmtId="0" fontId="32" fillId="0" borderId="34" xfId="0" applyFont="1" applyFill="1" applyBorder="1" applyAlignment="1" applyProtection="1">
      <alignment vertical="center"/>
    </xf>
    <xf numFmtId="0" fontId="35" fillId="0" borderId="26" xfId="0" applyFont="1" applyFill="1" applyBorder="1" applyAlignment="1" applyProtection="1">
      <alignment vertical="center"/>
    </xf>
    <xf numFmtId="0" fontId="35" fillId="0" borderId="0" xfId="0" applyFont="1" applyFill="1" applyBorder="1" applyAlignment="1" applyProtection="1">
      <alignment vertical="center"/>
    </xf>
    <xf numFmtId="0" fontId="35" fillId="0" borderId="6" xfId="0" applyFont="1" applyFill="1" applyBorder="1" applyAlignment="1" applyProtection="1">
      <alignment vertical="center"/>
    </xf>
    <xf numFmtId="0" fontId="35" fillId="0" borderId="7" xfId="0" applyFont="1" applyFill="1" applyBorder="1" applyAlignment="1" applyProtection="1">
      <alignment vertical="center"/>
    </xf>
    <xf numFmtId="0" fontId="35" fillId="0" borderId="34" xfId="0" applyFont="1" applyFill="1" applyBorder="1" applyAlignment="1" applyProtection="1">
      <alignment vertical="center"/>
    </xf>
    <xf numFmtId="0" fontId="35" fillId="0" borderId="33" xfId="0" applyFont="1" applyFill="1" applyBorder="1" applyAlignment="1" applyProtection="1">
      <alignment vertical="center"/>
    </xf>
    <xf numFmtId="177" fontId="32" fillId="0" borderId="34" xfId="3" applyNumberFormat="1" applyFont="1" applyFill="1" applyBorder="1" applyAlignment="1" applyProtection="1">
      <alignment vertical="center" shrinkToFit="1"/>
    </xf>
    <xf numFmtId="177" fontId="32" fillId="0" borderId="33" xfId="3" applyNumberFormat="1" applyFont="1" applyFill="1" applyBorder="1" applyAlignment="1" applyProtection="1">
      <alignment vertical="center" shrinkToFit="1"/>
    </xf>
    <xf numFmtId="0" fontId="35" fillId="0" borderId="35" xfId="0" applyFont="1" applyFill="1" applyBorder="1" applyAlignment="1" applyProtection="1">
      <alignment vertical="center"/>
    </xf>
    <xf numFmtId="0" fontId="35" fillId="0" borderId="36" xfId="0" applyFont="1" applyFill="1" applyBorder="1" applyAlignment="1" applyProtection="1">
      <alignment vertical="center"/>
    </xf>
    <xf numFmtId="177" fontId="35" fillId="0" borderId="34" xfId="3" applyNumberFormat="1" applyFont="1" applyFill="1" applyBorder="1" applyAlignment="1" applyProtection="1">
      <alignment vertical="center" shrinkToFit="1"/>
    </xf>
    <xf numFmtId="177" fontId="35" fillId="0" borderId="33" xfId="3" applyNumberFormat="1" applyFont="1" applyFill="1" applyBorder="1" applyAlignment="1" applyProtection="1">
      <alignment vertical="center" shrinkToFit="1"/>
    </xf>
    <xf numFmtId="0" fontId="32" fillId="0" borderId="28" xfId="0" applyFont="1" applyFill="1" applyBorder="1" applyAlignment="1" applyProtection="1">
      <alignment vertical="center"/>
    </xf>
    <xf numFmtId="0" fontId="32" fillId="0" borderId="27" xfId="0" applyFont="1" applyFill="1" applyBorder="1" applyAlignment="1" applyProtection="1">
      <alignment vertical="center"/>
    </xf>
    <xf numFmtId="0" fontId="32" fillId="0" borderId="43" xfId="0" applyFont="1" applyFill="1" applyBorder="1" applyAlignment="1" applyProtection="1">
      <alignment vertical="center"/>
    </xf>
    <xf numFmtId="0" fontId="32" fillId="0" borderId="41" xfId="0" applyFont="1" applyFill="1" applyBorder="1" applyAlignment="1" applyProtection="1">
      <alignment vertical="center"/>
    </xf>
    <xf numFmtId="0" fontId="32" fillId="0" borderId="16" xfId="0" applyFont="1" applyFill="1" applyBorder="1" applyAlignment="1" applyProtection="1">
      <alignment vertical="center"/>
    </xf>
    <xf numFmtId="0" fontId="32" fillId="0" borderId="7" xfId="0" applyFont="1" applyFill="1" applyBorder="1" applyAlignment="1" applyProtection="1">
      <alignment vertical="center"/>
    </xf>
    <xf numFmtId="0" fontId="32" fillId="0" borderId="15" xfId="0" applyFont="1" applyFill="1" applyBorder="1" applyAlignment="1" applyProtection="1">
      <alignment vertical="center"/>
    </xf>
    <xf numFmtId="0" fontId="32" fillId="0" borderId="14" xfId="0" applyFont="1" applyFill="1" applyBorder="1" applyAlignment="1" applyProtection="1">
      <alignment vertical="center"/>
    </xf>
    <xf numFmtId="0" fontId="32" fillId="0" borderId="108" xfId="0" applyFont="1" applyFill="1" applyBorder="1" applyAlignment="1" applyProtection="1">
      <alignment vertical="center"/>
    </xf>
    <xf numFmtId="0" fontId="29" fillId="0" borderId="108" xfId="0" applyFont="1" applyFill="1" applyBorder="1" applyProtection="1"/>
    <xf numFmtId="177" fontId="32" fillId="0" borderId="35" xfId="3" applyNumberFormat="1" applyFont="1" applyFill="1" applyBorder="1" applyAlignment="1" applyProtection="1">
      <alignment vertical="center"/>
    </xf>
    <xf numFmtId="177" fontId="35" fillId="0" borderId="35" xfId="3" applyNumberFormat="1" applyFont="1" applyFill="1" applyBorder="1" applyAlignment="1" applyProtection="1">
      <alignment vertical="center"/>
    </xf>
    <xf numFmtId="0" fontId="32" fillId="0" borderId="110" xfId="0" applyFont="1" applyFill="1" applyBorder="1" applyAlignment="1" applyProtection="1">
      <alignment horizontal="center" vertical="center"/>
    </xf>
    <xf numFmtId="177" fontId="35" fillId="0" borderId="25" xfId="3" applyNumberFormat="1" applyFont="1" applyFill="1" applyBorder="1" applyAlignment="1" applyProtection="1">
      <alignment vertical="center"/>
    </xf>
    <xf numFmtId="177" fontId="35" fillId="0" borderId="24" xfId="3" applyNumberFormat="1" applyFont="1" applyFill="1" applyBorder="1" applyAlignment="1" applyProtection="1">
      <alignment vertical="center"/>
    </xf>
    <xf numFmtId="177" fontId="31" fillId="0" borderId="13" xfId="3" applyNumberFormat="1" applyFont="1" applyFill="1" applyBorder="1" applyAlignment="1" applyProtection="1">
      <alignment horizontal="right" shrinkToFit="1"/>
    </xf>
    <xf numFmtId="177" fontId="31" fillId="0" borderId="20" xfId="1" applyNumberFormat="1" applyFont="1" applyFill="1" applyBorder="1" applyAlignment="1" applyProtection="1">
      <alignment horizontal="right" shrinkToFit="1"/>
    </xf>
    <xf numFmtId="177" fontId="31" fillId="0" borderId="42" xfId="3" applyNumberFormat="1" applyFont="1" applyFill="1" applyBorder="1" applyAlignment="1" applyProtection="1">
      <alignment horizontal="center" shrinkToFit="1"/>
      <protection locked="0"/>
    </xf>
    <xf numFmtId="177" fontId="31" fillId="0" borderId="18" xfId="3" applyNumberFormat="1" applyFont="1" applyFill="1" applyBorder="1" applyAlignment="1" applyProtection="1">
      <alignment horizontal="center" shrinkToFit="1"/>
      <protection locked="0"/>
    </xf>
    <xf numFmtId="177" fontId="31" fillId="0" borderId="32" xfId="3" applyNumberFormat="1" applyFont="1" applyFill="1" applyBorder="1" applyAlignment="1" applyProtection="1">
      <alignment horizontal="center" shrinkToFit="1"/>
    </xf>
    <xf numFmtId="177" fontId="31" fillId="0" borderId="18" xfId="3" applyNumberFormat="1" applyFont="1" applyFill="1" applyBorder="1" applyAlignment="1" applyProtection="1">
      <alignment horizontal="center" shrinkToFit="1"/>
    </xf>
    <xf numFmtId="177" fontId="31" fillId="0" borderId="0" xfId="3" applyNumberFormat="1" applyFont="1" applyFill="1" applyBorder="1" applyAlignment="1" applyProtection="1">
      <alignment horizontal="center" shrinkToFit="1"/>
      <protection locked="0"/>
    </xf>
    <xf numFmtId="0" fontId="32" fillId="0" borderId="36" xfId="0" applyFont="1" applyFill="1" applyBorder="1" applyAlignment="1" applyProtection="1">
      <alignment horizontal="center" vertical="center"/>
    </xf>
    <xf numFmtId="0" fontId="32" fillId="0" borderId="35" xfId="0" applyFont="1" applyFill="1" applyBorder="1" applyAlignment="1" applyProtection="1">
      <alignment vertical="center"/>
    </xf>
    <xf numFmtId="0" fontId="32" fillId="0" borderId="33" xfId="0" applyFont="1" applyFill="1" applyBorder="1" applyAlignment="1" applyProtection="1">
      <alignment vertical="center"/>
    </xf>
    <xf numFmtId="0" fontId="32" fillId="0" borderId="20" xfId="0" applyFont="1" applyFill="1" applyBorder="1" applyAlignment="1" applyProtection="1">
      <alignment horizontal="center" vertical="center"/>
    </xf>
    <xf numFmtId="177" fontId="31" fillId="0" borderId="25" xfId="3" applyNumberFormat="1" applyFont="1" applyFill="1" applyBorder="1" applyAlignment="1" applyProtection="1">
      <alignment horizontal="right" shrinkToFit="1"/>
      <protection locked="0"/>
    </xf>
    <xf numFmtId="177" fontId="31" fillId="0" borderId="6" xfId="1" applyNumberFormat="1" applyFont="1" applyFill="1" applyBorder="1" applyAlignment="1" applyProtection="1">
      <alignment horizontal="right" shrinkToFit="1"/>
      <protection locked="0"/>
    </xf>
    <xf numFmtId="177" fontId="31" fillId="0" borderId="20" xfId="3" applyNumberFormat="1" applyFont="1" applyFill="1" applyBorder="1" applyAlignment="1" applyProtection="1">
      <alignment horizontal="right" shrinkToFit="1"/>
      <protection locked="0"/>
    </xf>
    <xf numFmtId="177" fontId="31" fillId="0" borderId="20" xfId="1" applyNumberFormat="1" applyFont="1" applyFill="1" applyBorder="1" applyAlignment="1" applyProtection="1">
      <alignment horizontal="right" shrinkToFit="1"/>
      <protection locked="0"/>
    </xf>
    <xf numFmtId="0" fontId="0" fillId="0" borderId="19" xfId="0" applyFill="1" applyBorder="1" applyAlignment="1" applyProtection="1">
      <alignment vertical="center"/>
    </xf>
    <xf numFmtId="0" fontId="0" fillId="0" borderId="18" xfId="0" applyFill="1" applyBorder="1" applyAlignment="1" applyProtection="1">
      <alignment vertical="center"/>
    </xf>
    <xf numFmtId="177" fontId="31" fillId="0" borderId="38" xfId="3" applyNumberFormat="1" applyFont="1" applyFill="1" applyBorder="1" applyAlignment="1" applyProtection="1">
      <alignment horizontal="center" shrinkToFit="1"/>
      <protection locked="0"/>
    </xf>
    <xf numFmtId="177" fontId="31" fillId="0" borderId="20" xfId="3" applyNumberFormat="1" applyFont="1" applyFill="1" applyBorder="1" applyAlignment="1" applyProtection="1">
      <alignment horizontal="right" shrinkToFit="1"/>
    </xf>
    <xf numFmtId="177" fontId="31" fillId="0" borderId="32" xfId="3" applyNumberFormat="1" applyFont="1" applyFill="1" applyBorder="1" applyAlignment="1" applyProtection="1">
      <alignment horizontal="right" shrinkToFit="1"/>
    </xf>
    <xf numFmtId="177" fontId="31" fillId="0" borderId="107" xfId="3" applyNumberFormat="1" applyFont="1" applyFill="1" applyBorder="1" applyAlignment="1" applyProtection="1">
      <alignment horizontal="right" shrinkToFit="1"/>
      <protection locked="0"/>
    </xf>
    <xf numFmtId="177" fontId="31" fillId="0" borderId="42" xfId="3" applyNumberFormat="1" applyFont="1" applyFill="1" applyBorder="1" applyAlignment="1" applyProtection="1">
      <alignment horizontal="right" shrinkToFit="1"/>
      <protection locked="0"/>
    </xf>
    <xf numFmtId="177" fontId="31" fillId="0" borderId="18" xfId="3" applyNumberFormat="1" applyFont="1" applyFill="1" applyBorder="1" applyAlignment="1" applyProtection="1">
      <alignment horizontal="right" shrinkToFit="1"/>
      <protection locked="0"/>
    </xf>
    <xf numFmtId="0" fontId="32" fillId="0" borderId="13" xfId="0" applyFont="1" applyFill="1" applyBorder="1" applyAlignment="1" applyProtection="1">
      <alignment vertical="center" wrapText="1"/>
    </xf>
    <xf numFmtId="177" fontId="35" fillId="0" borderId="41" xfId="3" applyNumberFormat="1" applyFont="1" applyFill="1" applyBorder="1" applyAlignment="1" applyProtection="1">
      <alignment vertical="center" shrinkToFit="1"/>
    </xf>
    <xf numFmtId="177" fontId="35" fillId="0" borderId="0" xfId="3" applyNumberFormat="1" applyFont="1" applyFill="1" applyBorder="1" applyAlignment="1" applyProtection="1">
      <alignment vertical="center" shrinkToFit="1"/>
    </xf>
    <xf numFmtId="177" fontId="35" fillId="0" borderId="45" xfId="3" applyNumberFormat="1" applyFont="1" applyFill="1" applyBorder="1" applyAlignment="1" applyProtection="1">
      <alignment vertical="center" shrinkToFit="1"/>
    </xf>
    <xf numFmtId="177" fontId="35" fillId="0" borderId="7" xfId="3" applyNumberFormat="1" applyFont="1" applyFill="1" applyBorder="1" applyAlignment="1" applyProtection="1">
      <alignment vertical="center" shrinkToFit="1"/>
    </xf>
    <xf numFmtId="177" fontId="35" fillId="0" borderId="22" xfId="3" applyNumberFormat="1" applyFont="1" applyFill="1" applyBorder="1" applyAlignment="1" applyProtection="1">
      <alignment vertical="center" shrinkToFit="1"/>
    </xf>
    <xf numFmtId="0" fontId="35" fillId="0" borderId="23" xfId="0" applyFont="1" applyFill="1" applyBorder="1" applyAlignment="1" applyProtection="1">
      <alignment vertical="center"/>
    </xf>
    <xf numFmtId="0" fontId="35" fillId="0" borderId="21" xfId="0" applyFont="1" applyFill="1" applyBorder="1" applyAlignment="1" applyProtection="1">
      <alignment vertical="center"/>
    </xf>
    <xf numFmtId="0" fontId="32" fillId="0" borderId="10" xfId="0" applyFont="1" applyFill="1" applyBorder="1" applyAlignment="1" applyProtection="1">
      <alignment vertical="center" wrapText="1"/>
    </xf>
    <xf numFmtId="0" fontId="32" fillId="0" borderId="35" xfId="0" applyFont="1" applyFill="1" applyBorder="1" applyAlignment="1" applyProtection="1">
      <alignment horizontal="left" vertical="center"/>
    </xf>
    <xf numFmtId="0" fontId="32" fillId="0" borderId="33" xfId="0" applyFont="1" applyFill="1" applyBorder="1" applyAlignment="1" applyProtection="1">
      <alignment horizontal="left" vertical="center"/>
    </xf>
    <xf numFmtId="0" fontId="32" fillId="0" borderId="16" xfId="0" applyFont="1" applyFill="1" applyBorder="1" applyAlignment="1" applyProtection="1">
      <alignment horizontal="left" vertical="center"/>
    </xf>
    <xf numFmtId="0" fontId="32" fillId="0" borderId="14" xfId="0" applyFont="1" applyFill="1" applyBorder="1" applyAlignment="1" applyProtection="1">
      <alignment horizontal="left" vertical="center"/>
    </xf>
    <xf numFmtId="0" fontId="32" fillId="0" borderId="15" xfId="0" applyFont="1" applyFill="1" applyBorder="1" applyAlignment="1" applyProtection="1">
      <alignment horizontal="left" vertical="center"/>
    </xf>
    <xf numFmtId="0" fontId="29" fillId="0" borderId="0" xfId="0" applyFont="1" applyFill="1" applyAlignment="1" applyProtection="1">
      <alignment horizontal="left" vertical="center"/>
    </xf>
    <xf numFmtId="0" fontId="34" fillId="0" borderId="0" xfId="0" applyFont="1" applyFill="1" applyAlignment="1" applyProtection="1">
      <alignment horizontal="left" vertical="center"/>
    </xf>
    <xf numFmtId="0" fontId="38" fillId="0" borderId="0" xfId="0" applyFont="1" applyFill="1" applyAlignment="1" applyProtection="1">
      <alignment horizontal="left" vertical="center"/>
    </xf>
    <xf numFmtId="49" fontId="29" fillId="0" borderId="86" xfId="0" applyNumberFormat="1" applyFont="1" applyFill="1" applyBorder="1" applyAlignment="1" applyProtection="1">
      <alignment horizontal="left" vertical="center"/>
    </xf>
    <xf numFmtId="0" fontId="32" fillId="0" borderId="20" xfId="0" applyFont="1" applyFill="1" applyBorder="1" applyAlignment="1" applyProtection="1">
      <alignment horizontal="left" vertical="center"/>
    </xf>
    <xf numFmtId="49" fontId="32" fillId="3" borderId="20" xfId="0" applyNumberFormat="1" applyFont="1" applyFill="1" applyBorder="1" applyAlignment="1" applyProtection="1">
      <alignment horizontal="left" vertical="center"/>
      <protection locked="0"/>
    </xf>
    <xf numFmtId="49" fontId="32" fillId="0" borderId="20" xfId="0" applyNumberFormat="1" applyFont="1" applyFill="1" applyBorder="1" applyAlignment="1" applyProtection="1">
      <alignment horizontal="left" vertical="center"/>
    </xf>
    <xf numFmtId="0" fontId="29" fillId="0" borderId="86" xfId="0" applyFont="1" applyFill="1" applyBorder="1" applyAlignment="1" applyProtection="1">
      <alignment horizontal="left" vertical="center"/>
    </xf>
    <xf numFmtId="0" fontId="32" fillId="0" borderId="5" xfId="0" applyFont="1" applyFill="1" applyBorder="1" applyAlignment="1" applyProtection="1">
      <alignment horizontal="left" vertical="center"/>
    </xf>
    <xf numFmtId="0" fontId="32" fillId="0" borderId="5" xfId="0" applyNumberFormat="1" applyFont="1" applyFill="1" applyBorder="1" applyAlignment="1" applyProtection="1">
      <alignment horizontal="left" vertical="center" shrinkToFit="1"/>
    </xf>
    <xf numFmtId="0" fontId="0" fillId="0" borderId="0" xfId="0" applyFont="1" applyAlignment="1">
      <alignment horizontal="left" vertical="center"/>
    </xf>
    <xf numFmtId="0" fontId="32" fillId="0" borderId="0" xfId="0" applyFont="1" applyBorder="1" applyAlignment="1">
      <alignment horizontal="left" vertical="center"/>
    </xf>
    <xf numFmtId="0" fontId="32" fillId="0" borderId="0" xfId="0" applyFont="1" applyAlignment="1">
      <alignment horizontal="left" vertical="center"/>
    </xf>
    <xf numFmtId="0" fontId="32" fillId="0" borderId="17" xfId="0" applyFont="1" applyFill="1" applyBorder="1" applyAlignment="1" applyProtection="1">
      <alignment horizontal="left" vertical="center"/>
    </xf>
    <xf numFmtId="0" fontId="32" fillId="0" borderId="0" xfId="0" applyFont="1" applyFill="1" applyBorder="1" applyAlignment="1" applyProtection="1">
      <alignment horizontal="left" vertical="center"/>
    </xf>
    <xf numFmtId="0" fontId="0" fillId="0" borderId="0" xfId="0" applyFill="1" applyAlignment="1" applyProtection="1">
      <alignment horizontal="left" vertical="center"/>
    </xf>
    <xf numFmtId="0" fontId="32" fillId="0" borderId="11" xfId="0" applyFont="1" applyFill="1" applyBorder="1" applyAlignment="1" applyProtection="1">
      <alignment horizontal="left" vertical="center"/>
    </xf>
    <xf numFmtId="0" fontId="32" fillId="4" borderId="35" xfId="0" applyFont="1" applyFill="1" applyBorder="1" applyAlignment="1" applyProtection="1">
      <alignment horizontal="left" vertical="center"/>
    </xf>
    <xf numFmtId="0" fontId="32" fillId="4" borderId="34" xfId="0" applyFont="1" applyFill="1" applyBorder="1" applyAlignment="1" applyProtection="1">
      <alignment horizontal="left" vertical="center"/>
    </xf>
    <xf numFmtId="0" fontId="32" fillId="4" borderId="33" xfId="0" applyFont="1" applyFill="1" applyBorder="1" applyAlignment="1" applyProtection="1">
      <alignment horizontal="left" vertical="center"/>
    </xf>
    <xf numFmtId="0" fontId="32" fillId="0" borderId="34" xfId="0" applyFont="1" applyFill="1" applyBorder="1" applyAlignment="1" applyProtection="1">
      <alignment horizontal="left" vertical="center"/>
    </xf>
    <xf numFmtId="0" fontId="35" fillId="0" borderId="35" xfId="0" applyFont="1" applyFill="1" applyBorder="1" applyAlignment="1" applyProtection="1">
      <alignment horizontal="left" vertical="center"/>
    </xf>
    <xf numFmtId="0" fontId="35" fillId="0" borderId="34" xfId="0" applyFont="1" applyFill="1" applyBorder="1" applyAlignment="1" applyProtection="1">
      <alignment horizontal="left" vertical="center"/>
    </xf>
    <xf numFmtId="0" fontId="35" fillId="0" borderId="33" xfId="0" applyFont="1" applyFill="1" applyBorder="1" applyAlignment="1" applyProtection="1">
      <alignment horizontal="left" vertical="center"/>
    </xf>
    <xf numFmtId="0" fontId="35" fillId="0" borderId="0" xfId="0" applyFont="1" applyFill="1" applyBorder="1" applyAlignment="1" applyProtection="1">
      <alignment horizontal="left" vertical="center"/>
    </xf>
    <xf numFmtId="0" fontId="32" fillId="0" borderId="13" xfId="0" applyFont="1" applyFill="1" applyBorder="1" applyAlignment="1" applyProtection="1">
      <alignment horizontal="left" vertical="center" wrapText="1"/>
    </xf>
    <xf numFmtId="0" fontId="35" fillId="0" borderId="36" xfId="0" applyFont="1" applyFill="1" applyBorder="1" applyAlignment="1" applyProtection="1">
      <alignment horizontal="left" vertical="center"/>
    </xf>
    <xf numFmtId="0" fontId="32" fillId="0" borderId="8" xfId="0" applyFont="1" applyFill="1" applyBorder="1" applyAlignment="1" applyProtection="1">
      <alignment horizontal="left" vertical="center"/>
    </xf>
    <xf numFmtId="0" fontId="40" fillId="0" borderId="35" xfId="0" applyFont="1" applyFill="1" applyBorder="1" applyAlignment="1" applyProtection="1">
      <alignment horizontal="left" vertical="center"/>
    </xf>
    <xf numFmtId="0" fontId="40" fillId="0" borderId="32" xfId="0" applyFont="1" applyFill="1" applyBorder="1" applyAlignment="1" applyProtection="1">
      <alignment horizontal="left" vertical="center"/>
    </xf>
    <xf numFmtId="0" fontId="40" fillId="0" borderId="0" xfId="0" applyFont="1" applyFill="1" applyBorder="1" applyAlignment="1" applyProtection="1">
      <alignment horizontal="left" vertical="center"/>
    </xf>
    <xf numFmtId="0" fontId="36" fillId="0" borderId="46" xfId="0" applyFont="1" applyFill="1" applyBorder="1" applyAlignment="1" applyProtection="1">
      <alignment horizontal="left" vertical="center"/>
    </xf>
    <xf numFmtId="0" fontId="36" fillId="0" borderId="109" xfId="0" applyFont="1" applyFill="1" applyBorder="1" applyAlignment="1" applyProtection="1">
      <alignment horizontal="left" vertical="center"/>
    </xf>
    <xf numFmtId="0" fontId="32" fillId="0" borderId="106" xfId="0" applyFont="1" applyFill="1" applyBorder="1" applyAlignment="1" applyProtection="1">
      <alignment horizontal="left" vertical="center"/>
    </xf>
    <xf numFmtId="177" fontId="31" fillId="0" borderId="0" xfId="1" applyNumberFormat="1" applyFont="1" applyFill="1" applyBorder="1" applyAlignment="1" applyProtection="1">
      <alignment horizontal="left" vertical="center" shrinkToFit="1"/>
    </xf>
    <xf numFmtId="0" fontId="32" fillId="0" borderId="29" xfId="0" applyFont="1" applyFill="1" applyBorder="1" applyAlignment="1" applyProtection="1">
      <alignment horizontal="left" vertical="center"/>
    </xf>
    <xf numFmtId="177" fontId="32" fillId="0" borderId="28" xfId="3" applyNumberFormat="1" applyFont="1" applyFill="1" applyBorder="1" applyAlignment="1" applyProtection="1">
      <alignment horizontal="left" vertical="center"/>
    </xf>
    <xf numFmtId="177" fontId="32" fillId="0" borderId="27" xfId="3" applyNumberFormat="1" applyFont="1" applyFill="1" applyBorder="1" applyAlignment="1" applyProtection="1">
      <alignment horizontal="left" vertical="center" shrinkToFit="1"/>
    </xf>
    <xf numFmtId="177" fontId="32" fillId="0" borderId="43" xfId="3" applyNumberFormat="1" applyFont="1" applyFill="1" applyBorder="1" applyAlignment="1" applyProtection="1">
      <alignment horizontal="left" vertical="center" shrinkToFit="1"/>
    </xf>
    <xf numFmtId="177" fontId="32" fillId="0" borderId="35" xfId="3" applyNumberFormat="1" applyFont="1" applyFill="1" applyBorder="1" applyAlignment="1" applyProtection="1">
      <alignment horizontal="left" vertical="center"/>
    </xf>
    <xf numFmtId="177" fontId="32" fillId="0" borderId="34" xfId="3" applyNumberFormat="1" applyFont="1" applyFill="1" applyBorder="1" applyAlignment="1" applyProtection="1">
      <alignment horizontal="left" vertical="center" shrinkToFit="1"/>
    </xf>
    <xf numFmtId="177" fontId="32" fillId="0" borderId="33" xfId="3" applyNumberFormat="1" applyFont="1" applyFill="1" applyBorder="1" applyAlignment="1" applyProtection="1">
      <alignment horizontal="left" vertical="center" shrinkToFit="1"/>
    </xf>
    <xf numFmtId="177" fontId="35" fillId="0" borderId="35" xfId="3" applyNumberFormat="1" applyFont="1" applyFill="1" applyBorder="1" applyAlignment="1" applyProtection="1">
      <alignment horizontal="left" vertical="center"/>
    </xf>
    <xf numFmtId="177" fontId="35" fillId="0" borderId="34" xfId="3" applyNumberFormat="1" applyFont="1" applyFill="1" applyBorder="1" applyAlignment="1" applyProtection="1">
      <alignment horizontal="left" vertical="center" shrinkToFit="1"/>
    </xf>
    <xf numFmtId="177" fontId="35" fillId="0" borderId="33" xfId="3" applyNumberFormat="1" applyFont="1" applyFill="1" applyBorder="1" applyAlignment="1" applyProtection="1">
      <alignment horizontal="left" vertical="center" shrinkToFit="1"/>
    </xf>
    <xf numFmtId="0" fontId="36" fillId="0" borderId="47" xfId="0" applyFont="1" applyFill="1" applyBorder="1" applyAlignment="1" applyProtection="1">
      <alignment horizontal="left" vertical="center"/>
    </xf>
    <xf numFmtId="0" fontId="32" fillId="0" borderId="28" xfId="0" applyFont="1" applyFill="1" applyBorder="1" applyAlignment="1" applyProtection="1">
      <alignment horizontal="left" vertical="center"/>
    </xf>
    <xf numFmtId="0" fontId="32" fillId="0" borderId="27" xfId="0" applyFont="1" applyFill="1" applyBorder="1" applyAlignment="1" applyProtection="1">
      <alignment horizontal="left" vertical="center"/>
    </xf>
    <xf numFmtId="177" fontId="35" fillId="4" borderId="24" xfId="3" applyNumberFormat="1" applyFont="1" applyFill="1" applyBorder="1" applyAlignment="1" applyProtection="1">
      <alignment horizontal="left" vertical="center" shrinkToFit="1"/>
    </xf>
    <xf numFmtId="177" fontId="35" fillId="4" borderId="41" xfId="3" applyNumberFormat="1" applyFont="1" applyFill="1" applyBorder="1" applyAlignment="1" applyProtection="1">
      <alignment horizontal="left" vertical="center" shrinkToFit="1"/>
    </xf>
    <xf numFmtId="177" fontId="31" fillId="0" borderId="0" xfId="3" applyNumberFormat="1" applyFont="1" applyFill="1" applyBorder="1" applyAlignment="1" applyProtection="1">
      <alignment horizontal="left" vertical="center" shrinkToFit="1"/>
    </xf>
    <xf numFmtId="177" fontId="35" fillId="4" borderId="0" xfId="3" applyNumberFormat="1" applyFont="1" applyFill="1" applyBorder="1" applyAlignment="1" applyProtection="1">
      <alignment horizontal="left" vertical="center" shrinkToFit="1"/>
    </xf>
    <xf numFmtId="177" fontId="35" fillId="4" borderId="45" xfId="3" applyNumberFormat="1" applyFont="1" applyFill="1" applyBorder="1" applyAlignment="1" applyProtection="1">
      <alignment horizontal="left" vertical="center" shrinkToFit="1"/>
    </xf>
    <xf numFmtId="177" fontId="35" fillId="4" borderId="7" xfId="3" applyNumberFormat="1" applyFont="1" applyFill="1" applyBorder="1" applyAlignment="1" applyProtection="1">
      <alignment horizontal="left" vertical="center" shrinkToFit="1"/>
    </xf>
    <xf numFmtId="177" fontId="35" fillId="4" borderId="22" xfId="3" applyNumberFormat="1" applyFont="1" applyFill="1" applyBorder="1" applyAlignment="1" applyProtection="1">
      <alignment horizontal="left" vertical="center" shrinkToFit="1"/>
    </xf>
    <xf numFmtId="0" fontId="32" fillId="0" borderId="109" xfId="0" applyFont="1" applyFill="1" applyBorder="1" applyAlignment="1" applyProtection="1">
      <alignment horizontal="left" vertical="center"/>
    </xf>
    <xf numFmtId="0" fontId="32" fillId="0" borderId="6" xfId="0" applyFont="1" applyFill="1" applyBorder="1" applyAlignment="1" applyProtection="1">
      <alignment horizontal="left" vertical="center"/>
    </xf>
    <xf numFmtId="0" fontId="32" fillId="0" borderId="7" xfId="0" applyFont="1" applyFill="1" applyBorder="1" applyAlignment="1" applyProtection="1">
      <alignment horizontal="left" vertical="center"/>
    </xf>
    <xf numFmtId="0" fontId="32" fillId="0" borderId="108" xfId="0" applyFont="1" applyFill="1" applyBorder="1" applyAlignment="1" applyProtection="1">
      <alignment horizontal="left" vertical="center"/>
    </xf>
    <xf numFmtId="0" fontId="29" fillId="0" borderId="108" xfId="0" applyFont="1" applyFill="1" applyBorder="1" applyAlignment="1" applyProtection="1">
      <alignment horizontal="left" vertical="center"/>
    </xf>
    <xf numFmtId="0" fontId="35" fillId="0" borderId="25" xfId="0" applyFont="1" applyFill="1" applyBorder="1" applyAlignment="1" applyProtection="1">
      <alignment horizontal="left" vertical="center"/>
    </xf>
    <xf numFmtId="0" fontId="35" fillId="0" borderId="24" xfId="0" applyFont="1" applyFill="1" applyBorder="1" applyAlignment="1" applyProtection="1">
      <alignment horizontal="left" vertical="center"/>
    </xf>
    <xf numFmtId="0" fontId="35" fillId="0" borderId="23" xfId="0" applyFont="1" applyFill="1" applyBorder="1" applyAlignment="1" applyProtection="1">
      <alignment horizontal="left" vertical="center"/>
    </xf>
    <xf numFmtId="0" fontId="32" fillId="0" borderId="41" xfId="0" applyFont="1" applyFill="1" applyBorder="1" applyAlignment="1" applyProtection="1">
      <alignment horizontal="left" vertical="center"/>
    </xf>
    <xf numFmtId="0" fontId="35" fillId="0" borderId="6" xfId="0" applyFont="1" applyFill="1" applyBorder="1" applyAlignment="1" applyProtection="1">
      <alignment horizontal="left" vertical="center"/>
    </xf>
    <xf numFmtId="0" fontId="35" fillId="0" borderId="7" xfId="0" applyFont="1" applyFill="1" applyBorder="1" applyAlignment="1" applyProtection="1">
      <alignment horizontal="left" vertical="center"/>
    </xf>
    <xf numFmtId="0" fontId="35" fillId="0" borderId="26" xfId="0" applyFont="1" applyFill="1" applyBorder="1" applyAlignment="1" applyProtection="1">
      <alignment horizontal="left" vertical="center"/>
    </xf>
    <xf numFmtId="177" fontId="35" fillId="0" borderId="25" xfId="3" applyNumberFormat="1" applyFont="1" applyFill="1" applyBorder="1" applyAlignment="1" applyProtection="1">
      <alignment horizontal="left" vertical="center"/>
    </xf>
    <xf numFmtId="177" fontId="35" fillId="0" borderId="24" xfId="3" applyNumberFormat="1" applyFont="1" applyFill="1" applyBorder="1" applyAlignment="1" applyProtection="1">
      <alignment horizontal="left" vertical="center"/>
    </xf>
    <xf numFmtId="177" fontId="35" fillId="0" borderId="24" xfId="3" applyNumberFormat="1" applyFont="1" applyFill="1" applyBorder="1" applyAlignment="1" applyProtection="1">
      <alignment horizontal="left" vertical="center" shrinkToFit="1"/>
    </xf>
    <xf numFmtId="0" fontId="35" fillId="0" borderId="21" xfId="0" applyFont="1" applyFill="1" applyBorder="1" applyAlignment="1" applyProtection="1">
      <alignment horizontal="left" vertical="center"/>
    </xf>
    <xf numFmtId="0" fontId="32" fillId="0" borderId="10" xfId="0" applyFont="1" applyFill="1" applyBorder="1" applyAlignment="1" applyProtection="1">
      <alignment horizontal="left" vertical="center" wrapText="1"/>
    </xf>
    <xf numFmtId="0" fontId="32" fillId="0" borderId="22" xfId="0" applyFont="1" applyFill="1" applyBorder="1" applyAlignment="1" applyProtection="1">
      <alignment horizontal="left" vertical="center"/>
    </xf>
    <xf numFmtId="0" fontId="0" fillId="0" borderId="9" xfId="0" applyFill="1" applyBorder="1" applyAlignment="1" applyProtection="1">
      <alignment horizontal="left" vertical="center"/>
    </xf>
    <xf numFmtId="0" fontId="29" fillId="0" borderId="0" xfId="0" applyFont="1" applyFill="1" applyBorder="1" applyAlignment="1" applyProtection="1">
      <alignment horizontal="left" vertical="center"/>
    </xf>
    <xf numFmtId="178" fontId="36" fillId="0" borderId="0" xfId="1" applyNumberFormat="1" applyFont="1" applyFill="1" applyBorder="1" applyAlignment="1" applyProtection="1">
      <alignment horizontal="left" vertical="center"/>
    </xf>
    <xf numFmtId="177" fontId="31" fillId="0" borderId="113" xfId="3" applyNumberFormat="1" applyFont="1" applyFill="1" applyBorder="1" applyAlignment="1" applyProtection="1">
      <alignment horizontal="left" vertical="center" shrinkToFit="1"/>
    </xf>
    <xf numFmtId="177" fontId="31" fillId="0" borderId="112" xfId="1" applyNumberFormat="1" applyFont="1" applyFill="1" applyBorder="1" applyAlignment="1" applyProtection="1">
      <alignment horizontal="left" vertical="center" shrinkToFit="1"/>
    </xf>
    <xf numFmtId="0" fontId="32" fillId="0" borderId="110" xfId="0" applyFont="1" applyFill="1" applyBorder="1" applyAlignment="1" applyProtection="1">
      <alignment horizontal="left" vertical="center"/>
    </xf>
    <xf numFmtId="177" fontId="31" fillId="0" borderId="114" xfId="1" applyNumberFormat="1" applyFont="1" applyFill="1" applyBorder="1" applyAlignment="1" applyProtection="1">
      <alignment horizontal="left" vertical="center" shrinkToFit="1"/>
    </xf>
    <xf numFmtId="0" fontId="32" fillId="0" borderId="0" xfId="0" applyFont="1" applyFill="1" applyBorder="1" applyAlignment="1" applyProtection="1">
      <alignment horizontal="left" vertical="center" wrapText="1"/>
    </xf>
    <xf numFmtId="0" fontId="51" fillId="0" borderId="0" xfId="4" applyFont="1" applyFill="1" applyBorder="1" applyAlignment="1" applyProtection="1">
      <alignment horizontal="center" vertical="center" shrinkToFit="1"/>
    </xf>
    <xf numFmtId="0" fontId="51" fillId="0" borderId="0" xfId="4" applyFont="1" applyFill="1" applyProtection="1">
      <alignment vertical="center"/>
    </xf>
    <xf numFmtId="0" fontId="51" fillId="0" borderId="0" xfId="4" applyFont="1" applyFill="1" applyBorder="1" applyAlignment="1" applyProtection="1">
      <alignment vertical="center" wrapText="1" shrinkToFit="1"/>
    </xf>
    <xf numFmtId="0" fontId="52" fillId="0" borderId="0" xfId="4" applyFont="1" applyFill="1" applyProtection="1">
      <alignment vertical="center"/>
    </xf>
    <xf numFmtId="0" fontId="51" fillId="0" borderId="0" xfId="4" applyFont="1" applyFill="1" applyBorder="1" applyAlignment="1" applyProtection="1">
      <alignment horizontal="center" vertical="center" wrapText="1" shrinkToFit="1"/>
    </xf>
    <xf numFmtId="0" fontId="51" fillId="0" borderId="0" xfId="4" applyFont="1" applyFill="1" applyBorder="1" applyAlignment="1" applyProtection="1"/>
    <xf numFmtId="0" fontId="64" fillId="0" borderId="0" xfId="4" applyFont="1" applyFill="1" applyAlignment="1" applyProtection="1">
      <alignment vertical="center"/>
    </xf>
    <xf numFmtId="0" fontId="65" fillId="0" borderId="0" xfId="4" applyFont="1" applyFill="1" applyAlignment="1" applyProtection="1">
      <alignment vertical="center"/>
    </xf>
    <xf numFmtId="0" fontId="66" fillId="0" borderId="0" xfId="4" applyFont="1" applyFill="1" applyAlignment="1" applyProtection="1">
      <alignment vertical="center"/>
    </xf>
    <xf numFmtId="0" fontId="66" fillId="0" borderId="20" xfId="4" applyFont="1" applyFill="1" applyBorder="1" applyAlignment="1" applyProtection="1">
      <alignment horizontal="center" vertical="center"/>
    </xf>
    <xf numFmtId="0" fontId="68" fillId="0" borderId="20" xfId="5" applyNumberFormat="1" applyFont="1" applyBorder="1" applyAlignment="1" applyProtection="1">
      <alignment vertical="center"/>
    </xf>
    <xf numFmtId="0" fontId="68" fillId="0" borderId="20" xfId="5" applyNumberFormat="1" applyFont="1" applyFill="1" applyBorder="1" applyAlignment="1" applyProtection="1">
      <alignment vertical="center"/>
    </xf>
    <xf numFmtId="0" fontId="68" fillId="6" borderId="20" xfId="5" applyNumberFormat="1" applyFont="1" applyFill="1" applyBorder="1" applyAlignment="1" applyProtection="1">
      <alignment vertical="center"/>
    </xf>
    <xf numFmtId="49" fontId="70" fillId="0" borderId="20" xfId="5" applyNumberFormat="1" applyFont="1" applyBorder="1" applyAlignment="1" applyProtection="1">
      <alignment vertical="center"/>
    </xf>
    <xf numFmtId="0" fontId="70" fillId="0" borderId="20" xfId="5" applyNumberFormat="1" applyFont="1" applyFill="1" applyBorder="1" applyAlignment="1" applyProtection="1">
      <alignment vertical="center"/>
    </xf>
    <xf numFmtId="181" fontId="68" fillId="0" borderId="26" xfId="5" applyNumberFormat="1" applyFont="1" applyBorder="1" applyAlignment="1" applyProtection="1">
      <alignment vertical="center"/>
    </xf>
    <xf numFmtId="49" fontId="70" fillId="7" borderId="20" xfId="5" applyNumberFormat="1" applyFont="1" applyFill="1" applyBorder="1" applyAlignment="1" applyProtection="1">
      <alignment vertical="center"/>
    </xf>
    <xf numFmtId="0" fontId="68" fillId="7" borderId="20" xfId="5" applyNumberFormat="1" applyFont="1" applyFill="1" applyBorder="1" applyAlignment="1" applyProtection="1">
      <alignment vertical="center"/>
    </xf>
    <xf numFmtId="182" fontId="22" fillId="0" borderId="24" xfId="4" applyNumberFormat="1" applyFill="1" applyBorder="1" applyAlignment="1" applyProtection="1">
      <alignment horizontal="left" vertical="center"/>
    </xf>
    <xf numFmtId="182" fontId="22" fillId="0" borderId="0" xfId="4" applyNumberFormat="1" applyFill="1" applyBorder="1" applyAlignment="1" applyProtection="1">
      <alignment vertical="center" wrapText="1"/>
    </xf>
    <xf numFmtId="179" fontId="22" fillId="0" borderId="0" xfId="4" applyNumberFormat="1" applyAlignment="1" applyProtection="1">
      <alignment horizontal="right" vertical="center" shrinkToFit="1"/>
      <protection locked="0"/>
    </xf>
    <xf numFmtId="182" fontId="22" fillId="0" borderId="0" xfId="4" applyNumberFormat="1" applyProtection="1">
      <alignment vertical="center"/>
    </xf>
    <xf numFmtId="0" fontId="22" fillId="0" borderId="0" xfId="4" applyProtection="1">
      <alignment vertical="center"/>
    </xf>
    <xf numFmtId="0" fontId="22" fillId="0" borderId="0" xfId="4">
      <alignment vertical="center"/>
    </xf>
    <xf numFmtId="49" fontId="66" fillId="0" borderId="20" xfId="4" applyNumberFormat="1" applyFont="1" applyFill="1" applyBorder="1" applyAlignment="1" applyProtection="1">
      <alignment horizontal="center" vertical="center"/>
    </xf>
    <xf numFmtId="0" fontId="72" fillId="0" borderId="0" xfId="4" applyFont="1" applyFill="1" applyAlignment="1" applyProtection="1">
      <alignment vertical="center"/>
    </xf>
    <xf numFmtId="0" fontId="73" fillId="0" borderId="20" xfId="5" applyNumberFormat="1" applyFont="1" applyBorder="1" applyAlignment="1" applyProtection="1">
      <alignment vertical="center"/>
    </xf>
    <xf numFmtId="0" fontId="73" fillId="0" borderId="20" xfId="5" applyNumberFormat="1" applyFont="1" applyFill="1" applyBorder="1" applyAlignment="1" applyProtection="1">
      <alignment vertical="center"/>
    </xf>
    <xf numFmtId="0" fontId="74" fillId="0" borderId="0" xfId="4" applyFont="1" applyFill="1" applyAlignment="1" applyProtection="1">
      <alignment vertical="center"/>
    </xf>
    <xf numFmtId="0" fontId="70" fillId="0" borderId="20" xfId="5" applyNumberFormat="1" applyFont="1" applyBorder="1" applyAlignment="1" applyProtection="1">
      <alignment vertical="center"/>
    </xf>
    <xf numFmtId="179" fontId="22" fillId="0" borderId="0" xfId="4" applyNumberFormat="1" applyProtection="1">
      <alignment vertical="center"/>
      <protection locked="0"/>
    </xf>
    <xf numFmtId="182" fontId="22" fillId="0" borderId="0" xfId="4" applyNumberFormat="1" applyFill="1" applyBorder="1" applyAlignment="1" applyProtection="1">
      <alignment horizontal="left" vertical="center"/>
    </xf>
    <xf numFmtId="0" fontId="51" fillId="0" borderId="0" xfId="4" applyFont="1" applyFill="1" applyBorder="1" applyAlignment="1" applyProtection="1">
      <alignment horizontal="right"/>
    </xf>
    <xf numFmtId="0" fontId="32" fillId="0" borderId="5" xfId="0" applyFont="1" applyFill="1" applyBorder="1" applyAlignment="1" applyProtection="1">
      <alignment horizontal="center" vertical="center"/>
    </xf>
    <xf numFmtId="0" fontId="29" fillId="0" borderId="0" xfId="0" applyFont="1" applyFill="1" applyBorder="1" applyProtection="1"/>
    <xf numFmtId="0" fontId="36" fillId="0" borderId="8" xfId="0" applyFont="1" applyFill="1" applyBorder="1" applyAlignment="1" applyProtection="1">
      <alignment horizontal="center" vertical="center" wrapText="1"/>
    </xf>
    <xf numFmtId="0" fontId="36" fillId="0" borderId="135" xfId="0" applyFont="1" applyFill="1" applyBorder="1" applyAlignment="1" applyProtection="1">
      <alignment horizontal="center" vertical="center"/>
    </xf>
    <xf numFmtId="0" fontId="0" fillId="0" borderId="0" xfId="0" applyFont="1" applyFill="1" applyBorder="1" applyAlignment="1" applyProtection="1"/>
    <xf numFmtId="0" fontId="32" fillId="0" borderId="4" xfId="0" applyFont="1" applyFill="1" applyBorder="1" applyAlignment="1" applyProtection="1">
      <alignment horizontal="right" vertical="center"/>
    </xf>
    <xf numFmtId="177" fontId="31" fillId="2" borderId="9" xfId="1" applyNumberFormat="1" applyFont="1" applyFill="1" applyBorder="1" applyAlignment="1" applyProtection="1">
      <alignment horizontal="right" shrinkToFit="1"/>
      <protection locked="0"/>
    </xf>
    <xf numFmtId="177" fontId="31" fillId="2" borderId="32" xfId="1" applyNumberFormat="1" applyFont="1" applyFill="1" applyBorder="1" applyAlignment="1" applyProtection="1">
      <alignment horizontal="right" shrinkToFit="1"/>
      <protection locked="0"/>
    </xf>
    <xf numFmtId="0" fontId="32" fillId="0" borderId="136" xfId="0" applyFont="1" applyFill="1" applyBorder="1" applyAlignment="1" applyProtection="1">
      <alignment horizontal="center" vertical="center"/>
    </xf>
    <xf numFmtId="177" fontId="31" fillId="0" borderId="137" xfId="1" applyNumberFormat="1" applyFont="1" applyFill="1" applyBorder="1" applyAlignment="1" applyProtection="1">
      <alignment horizontal="right" shrinkToFit="1"/>
    </xf>
    <xf numFmtId="0" fontId="32" fillId="0" borderId="5" xfId="0" applyFont="1" applyFill="1" applyBorder="1" applyAlignment="1" applyProtection="1">
      <alignment horizontal="center" vertical="center"/>
    </xf>
    <xf numFmtId="177" fontId="31" fillId="0" borderId="152" xfId="1" applyNumberFormat="1" applyFont="1" applyFill="1" applyBorder="1" applyAlignment="1" applyProtection="1">
      <alignment horizontal="right" shrinkToFit="1"/>
    </xf>
    <xf numFmtId="0" fontId="32" fillId="0" borderId="0" xfId="0" applyFont="1" applyFill="1" applyBorder="1" applyAlignment="1" applyProtection="1">
      <alignment horizontal="center" vertical="center"/>
    </xf>
    <xf numFmtId="177" fontId="31" fillId="0" borderId="0" xfId="1" applyNumberFormat="1" applyFont="1" applyFill="1" applyBorder="1" applyAlignment="1" applyProtection="1">
      <alignment horizontal="right" shrinkToFit="1"/>
    </xf>
    <xf numFmtId="176" fontId="31" fillId="0" borderId="0" xfId="0" applyNumberFormat="1" applyFont="1" applyFill="1" applyBorder="1" applyAlignment="1" applyProtection="1">
      <alignment horizontal="right" shrinkToFit="1"/>
    </xf>
    <xf numFmtId="0" fontId="80" fillId="0" borderId="0" xfId="8" applyFont="1" applyProtection="1">
      <alignment vertical="center"/>
    </xf>
    <xf numFmtId="0" fontId="17" fillId="0" borderId="0" xfId="8" applyProtection="1">
      <alignment vertical="center"/>
    </xf>
    <xf numFmtId="0" fontId="17" fillId="0" borderId="0" xfId="8" applyFill="1" applyBorder="1" applyAlignment="1" applyProtection="1">
      <alignment vertical="center" shrinkToFit="1"/>
    </xf>
    <xf numFmtId="0" fontId="81" fillId="0" borderId="1" xfId="8" applyFont="1" applyFill="1" applyBorder="1" applyProtection="1">
      <alignment vertical="center"/>
    </xf>
    <xf numFmtId="0" fontId="17" fillId="0" borderId="1" xfId="8" applyFill="1" applyBorder="1" applyAlignment="1" applyProtection="1">
      <alignment vertical="center" shrinkToFit="1"/>
    </xf>
    <xf numFmtId="0" fontId="82" fillId="0" borderId="0" xfId="8" applyFont="1" applyProtection="1">
      <alignment vertical="center"/>
    </xf>
    <xf numFmtId="0" fontId="82" fillId="0" borderId="156" xfId="8" applyFont="1" applyBorder="1" applyProtection="1">
      <alignment vertical="center"/>
    </xf>
    <xf numFmtId="0" fontId="82" fillId="0" borderId="135" xfId="8" applyFont="1" applyBorder="1" applyAlignment="1" applyProtection="1">
      <alignment horizontal="center" vertical="center" wrapText="1"/>
    </xf>
    <xf numFmtId="0" fontId="82" fillId="0" borderId="36" xfId="8" applyFont="1" applyBorder="1" applyAlignment="1" applyProtection="1">
      <alignment horizontal="center" vertical="center" wrapText="1"/>
    </xf>
    <xf numFmtId="0" fontId="82" fillId="0" borderId="20" xfId="8" applyFont="1" applyBorder="1" applyAlignment="1" applyProtection="1">
      <alignment horizontal="center" vertical="center" wrapText="1"/>
    </xf>
    <xf numFmtId="0" fontId="82" fillId="0" borderId="20" xfId="8" applyFont="1" applyBorder="1" applyAlignment="1" applyProtection="1">
      <alignment horizontal="center" vertical="center" wrapText="1" shrinkToFit="1"/>
    </xf>
    <xf numFmtId="0" fontId="82" fillId="0" borderId="32" xfId="8" applyFont="1" applyBorder="1" applyAlignment="1" applyProtection="1">
      <alignment horizontal="center" vertical="center" wrapText="1"/>
    </xf>
    <xf numFmtId="0" fontId="82" fillId="0" borderId="35" xfId="8" applyFont="1" applyBorder="1" applyAlignment="1" applyProtection="1">
      <alignment horizontal="center" vertical="center" wrapText="1"/>
    </xf>
    <xf numFmtId="38" fontId="82" fillId="8" borderId="135" xfId="9" applyFont="1" applyFill="1" applyBorder="1" applyProtection="1">
      <alignment vertical="center"/>
      <protection locked="0"/>
    </xf>
    <xf numFmtId="38" fontId="82" fillId="8" borderId="36" xfId="9" applyFont="1" applyFill="1" applyBorder="1" applyProtection="1">
      <alignment vertical="center"/>
      <protection locked="0"/>
    </xf>
    <xf numFmtId="38" fontId="82" fillId="8" borderId="20" xfId="9" applyFont="1" applyFill="1" applyBorder="1" applyProtection="1">
      <alignment vertical="center"/>
      <protection locked="0"/>
    </xf>
    <xf numFmtId="38" fontId="82" fillId="8" borderId="32" xfId="9" applyFont="1" applyFill="1" applyBorder="1" applyAlignment="1" applyProtection="1">
      <alignment horizontal="right" vertical="center"/>
      <protection locked="0"/>
    </xf>
    <xf numFmtId="38" fontId="82" fillId="8" borderId="35" xfId="9" applyFont="1" applyFill="1" applyBorder="1" applyAlignment="1" applyProtection="1">
      <alignment horizontal="right" vertical="center"/>
      <protection locked="0"/>
    </xf>
    <xf numFmtId="0" fontId="82" fillId="0" borderId="157" xfId="8" applyFont="1" applyBorder="1" applyAlignment="1" applyProtection="1">
      <alignment horizontal="center" vertical="center"/>
    </xf>
    <xf numFmtId="38" fontId="82" fillId="8" borderId="158" xfId="9" applyFont="1" applyFill="1" applyBorder="1" applyProtection="1">
      <alignment vertical="center"/>
      <protection locked="0"/>
    </xf>
    <xf numFmtId="38" fontId="82" fillId="8" borderId="23" xfId="9" applyFont="1" applyFill="1" applyBorder="1" applyProtection="1">
      <alignment vertical="center"/>
      <protection locked="0"/>
    </xf>
    <xf numFmtId="38" fontId="82" fillId="8" borderId="13" xfId="9" applyFont="1" applyFill="1" applyBorder="1" applyProtection="1">
      <alignment vertical="center"/>
      <protection locked="0"/>
    </xf>
    <xf numFmtId="38" fontId="82" fillId="8" borderId="12" xfId="9" applyFont="1" applyFill="1" applyBorder="1" applyAlignment="1" applyProtection="1">
      <alignment horizontal="right" vertical="center"/>
      <protection locked="0"/>
    </xf>
    <xf numFmtId="38" fontId="82" fillId="8" borderId="25" xfId="9" applyFont="1" applyFill="1" applyBorder="1" applyAlignment="1" applyProtection="1">
      <alignment horizontal="right" vertical="center"/>
      <protection locked="0"/>
    </xf>
    <xf numFmtId="0" fontId="82" fillId="0" borderId="154" xfId="8" applyFont="1" applyBorder="1" applyAlignment="1" applyProtection="1">
      <alignment horizontal="center" vertical="center"/>
    </xf>
    <xf numFmtId="38" fontId="82" fillId="8" borderId="159" xfId="9" applyFont="1" applyFill="1" applyBorder="1" applyProtection="1">
      <alignment vertical="center"/>
      <protection locked="0"/>
    </xf>
    <xf numFmtId="38" fontId="82" fillId="8" borderId="121" xfId="9" applyFont="1" applyFill="1" applyBorder="1" applyProtection="1">
      <alignment vertical="center"/>
      <protection locked="0"/>
    </xf>
    <xf numFmtId="38" fontId="82" fillId="8" borderId="19" xfId="9" applyFont="1" applyFill="1" applyBorder="1" applyProtection="1">
      <alignment vertical="center"/>
      <protection locked="0"/>
    </xf>
    <xf numFmtId="38" fontId="82" fillId="8" borderId="18" xfId="9" applyFont="1" applyFill="1" applyBorder="1" applyAlignment="1" applyProtection="1">
      <alignment horizontal="right" vertical="center"/>
      <protection locked="0"/>
    </xf>
    <xf numFmtId="38" fontId="82" fillId="8" borderId="42" xfId="9" applyFont="1" applyFill="1" applyBorder="1" applyAlignment="1" applyProtection="1">
      <alignment horizontal="right" vertical="center"/>
      <protection locked="0"/>
    </xf>
    <xf numFmtId="0" fontId="17" fillId="0" borderId="0" xfId="8" applyFont="1" applyProtection="1">
      <alignment vertical="center"/>
    </xf>
    <xf numFmtId="0" fontId="17" fillId="0" borderId="0" xfId="8" applyBorder="1" applyProtection="1">
      <alignment vertical="center"/>
    </xf>
    <xf numFmtId="0" fontId="81" fillId="0" borderId="0" xfId="8" applyFont="1" applyFill="1" applyBorder="1" applyProtection="1">
      <alignment vertical="center"/>
    </xf>
    <xf numFmtId="0" fontId="17" fillId="0" borderId="13" xfId="8" applyFont="1" applyBorder="1" applyAlignment="1" applyProtection="1">
      <alignment vertical="center"/>
    </xf>
    <xf numFmtId="0" fontId="17" fillId="0" borderId="12" xfId="8" applyFont="1" applyBorder="1" applyAlignment="1" applyProtection="1">
      <alignment vertical="center"/>
    </xf>
    <xf numFmtId="0" fontId="17" fillId="0" borderId="157" xfId="8" applyFont="1" applyBorder="1" applyAlignment="1" applyProtection="1">
      <alignment vertical="center"/>
    </xf>
    <xf numFmtId="0" fontId="82" fillId="0" borderId="5" xfId="8" applyFont="1" applyBorder="1" applyAlignment="1" applyProtection="1">
      <alignment vertical="center"/>
    </xf>
    <xf numFmtId="0" fontId="82" fillId="0" borderId="4" xfId="8" applyFont="1" applyBorder="1" applyAlignment="1" applyProtection="1">
      <alignment vertical="center"/>
    </xf>
    <xf numFmtId="0" fontId="82" fillId="0" borderId="160" xfId="8" applyFont="1" applyBorder="1" applyAlignment="1" applyProtection="1">
      <alignment vertical="center"/>
    </xf>
    <xf numFmtId="0" fontId="17" fillId="0" borderId="160" xfId="8" applyFont="1" applyBorder="1" applyAlignment="1" applyProtection="1">
      <alignment vertical="center"/>
    </xf>
    <xf numFmtId="0" fontId="82" fillId="0" borderId="35" xfId="8" applyFont="1" applyBorder="1" applyAlignment="1" applyProtection="1">
      <alignment vertical="center" wrapText="1"/>
    </xf>
    <xf numFmtId="0" fontId="82" fillId="0" borderId="32" xfId="8" applyFont="1" applyBorder="1" applyProtection="1">
      <alignment vertical="center"/>
    </xf>
    <xf numFmtId="0" fontId="82" fillId="0" borderId="47" xfId="8" applyFont="1" applyBorder="1" applyProtection="1">
      <alignment vertical="center"/>
    </xf>
    <xf numFmtId="38" fontId="82" fillId="0" borderId="24" xfId="9" applyFont="1" applyFill="1" applyBorder="1" applyProtection="1">
      <alignment vertical="center"/>
    </xf>
    <xf numFmtId="38" fontId="82" fillId="0" borderId="24" xfId="9" applyFont="1" applyFill="1" applyBorder="1" applyAlignment="1" applyProtection="1">
      <alignment horizontal="right" vertical="center"/>
    </xf>
    <xf numFmtId="0" fontId="82" fillId="0" borderId="24" xfId="8" applyFont="1" applyFill="1" applyBorder="1" applyProtection="1">
      <alignment vertical="center"/>
    </xf>
    <xf numFmtId="0" fontId="43" fillId="0" borderId="0" xfId="8" applyFont="1" applyProtection="1">
      <alignment vertical="center"/>
    </xf>
    <xf numFmtId="0" fontId="81" fillId="0" borderId="0" xfId="8" applyFont="1" applyProtection="1">
      <alignment vertical="center"/>
    </xf>
    <xf numFmtId="0" fontId="83" fillId="0" borderId="0" xfId="8" applyFont="1" applyProtection="1">
      <alignment vertical="center"/>
    </xf>
    <xf numFmtId="0" fontId="81" fillId="0" borderId="161" xfId="8" applyFont="1" applyFill="1" applyBorder="1" applyProtection="1">
      <alignment vertical="center"/>
    </xf>
    <xf numFmtId="0" fontId="81" fillId="0" borderId="159" xfId="8" applyFont="1" applyFill="1" applyBorder="1" applyProtection="1">
      <alignment vertical="center"/>
    </xf>
    <xf numFmtId="0" fontId="81" fillId="0" borderId="0" xfId="8" applyFont="1" applyBorder="1" applyProtection="1">
      <alignment vertical="center"/>
    </xf>
    <xf numFmtId="0" fontId="50" fillId="0" borderId="0" xfId="8" applyFont="1" applyProtection="1">
      <alignment vertical="center"/>
    </xf>
    <xf numFmtId="0" fontId="87" fillId="0" borderId="0" xfId="8" applyFont="1" applyFill="1" applyBorder="1" applyAlignment="1" applyProtection="1">
      <alignment horizontal="center" vertical="center"/>
    </xf>
    <xf numFmtId="177" fontId="31" fillId="0" borderId="9" xfId="1" applyNumberFormat="1" applyFont="1" applyFill="1" applyBorder="1" applyAlignment="1" applyProtection="1">
      <alignment horizontal="right" shrinkToFit="1"/>
      <protection locked="0"/>
    </xf>
    <xf numFmtId="177" fontId="31" fillId="0" borderId="32" xfId="1" applyNumberFormat="1" applyFont="1" applyFill="1" applyBorder="1" applyAlignment="1" applyProtection="1">
      <alignment horizontal="right" shrinkToFit="1"/>
      <protection locked="0"/>
    </xf>
    <xf numFmtId="177" fontId="31" fillId="0" borderId="113" xfId="3" applyNumberFormat="1" applyFont="1" applyFill="1" applyBorder="1" applyAlignment="1" applyProtection="1">
      <alignment horizontal="center" shrinkToFit="1"/>
      <protection locked="0"/>
    </xf>
    <xf numFmtId="177" fontId="31" fillId="0" borderId="112" xfId="3" applyNumberFormat="1" applyFont="1" applyFill="1" applyBorder="1" applyAlignment="1" applyProtection="1">
      <alignment horizontal="center" shrinkToFit="1"/>
      <protection locked="0"/>
    </xf>
    <xf numFmtId="177" fontId="31" fillId="0" borderId="111" xfId="3" applyNumberFormat="1" applyFont="1" applyFill="1" applyBorder="1" applyAlignment="1" applyProtection="1">
      <alignment horizontal="center" shrinkToFit="1"/>
      <protection locked="0"/>
    </xf>
    <xf numFmtId="177" fontId="31" fillId="0" borderId="38" xfId="3" applyNumberFormat="1" applyFont="1" applyFill="1" applyBorder="1" applyAlignment="1" applyProtection="1">
      <alignment horizontal="center" shrinkToFit="1"/>
    </xf>
    <xf numFmtId="177" fontId="31" fillId="0" borderId="114" xfId="3" applyNumberFormat="1" applyFont="1" applyFill="1" applyBorder="1" applyAlignment="1" applyProtection="1">
      <alignment horizontal="center" shrinkToFit="1"/>
      <protection locked="0"/>
    </xf>
    <xf numFmtId="0" fontId="51" fillId="8" borderId="35" xfId="4" applyNumberFormat="1" applyFont="1" applyFill="1" applyBorder="1" applyAlignment="1" applyProtection="1">
      <alignment horizontal="center" vertical="center"/>
      <protection locked="0"/>
    </xf>
    <xf numFmtId="0" fontId="51" fillId="8" borderId="36" xfId="4" applyNumberFormat="1" applyFont="1" applyFill="1" applyBorder="1" applyAlignment="1" applyProtection="1">
      <alignment horizontal="center" vertical="center"/>
      <protection locked="0"/>
    </xf>
    <xf numFmtId="49" fontId="54" fillId="8" borderId="35" xfId="4" applyNumberFormat="1" applyFont="1" applyFill="1" applyBorder="1" applyAlignment="1" applyProtection="1">
      <alignment vertical="center" shrinkToFit="1"/>
      <protection locked="0"/>
    </xf>
    <xf numFmtId="0" fontId="51" fillId="8" borderId="20" xfId="4" applyNumberFormat="1" applyFont="1" applyFill="1" applyBorder="1" applyAlignment="1" applyProtection="1">
      <alignment horizontal="center" vertical="center"/>
      <protection locked="0"/>
    </xf>
    <xf numFmtId="0" fontId="51" fillId="8" borderId="155" xfId="4" applyFont="1" applyFill="1" applyBorder="1" applyAlignment="1" applyProtection="1">
      <alignment horizontal="center" vertical="center"/>
      <protection locked="0"/>
    </xf>
    <xf numFmtId="0" fontId="51" fillId="8" borderId="154" xfId="4" applyFont="1" applyFill="1" applyBorder="1" applyAlignment="1" applyProtection="1">
      <alignment horizontal="center" vertical="center"/>
      <protection locked="0"/>
    </xf>
    <xf numFmtId="0" fontId="51" fillId="8" borderId="16" xfId="4" applyNumberFormat="1" applyFont="1" applyFill="1" applyBorder="1" applyAlignment="1" applyProtection="1">
      <alignment horizontal="center" vertical="center"/>
      <protection locked="0"/>
    </xf>
    <xf numFmtId="0" fontId="51" fillId="8" borderId="130" xfId="4" applyNumberFormat="1" applyFont="1" applyFill="1" applyBorder="1" applyAlignment="1" applyProtection="1">
      <alignment horizontal="center" vertical="center"/>
      <protection locked="0"/>
    </xf>
    <xf numFmtId="0" fontId="51" fillId="8" borderId="42" xfId="4" applyNumberFormat="1" applyFont="1" applyFill="1" applyBorder="1" applyAlignment="1" applyProtection="1">
      <alignment horizontal="center" vertical="center"/>
      <protection locked="0"/>
    </xf>
    <xf numFmtId="0" fontId="51" fillId="8" borderId="19" xfId="4" applyNumberFormat="1" applyFont="1" applyFill="1" applyBorder="1" applyAlignment="1" applyProtection="1">
      <alignment horizontal="center" vertical="center"/>
      <protection locked="0"/>
    </xf>
    <xf numFmtId="0" fontId="32" fillId="0" borderId="13" xfId="0" applyFont="1" applyFill="1" applyBorder="1" applyAlignment="1" applyProtection="1">
      <alignment horizontal="center" vertical="center"/>
    </xf>
    <xf numFmtId="0" fontId="32" fillId="0" borderId="23" xfId="0" applyFont="1" applyFill="1" applyBorder="1" applyAlignment="1" applyProtection="1">
      <alignment horizontal="center" vertical="center"/>
    </xf>
    <xf numFmtId="0" fontId="88" fillId="0" borderId="57" xfId="0" applyFont="1" applyFill="1" applyBorder="1" applyAlignment="1" applyProtection="1">
      <alignment vertical="center"/>
    </xf>
    <xf numFmtId="0" fontId="0" fillId="0" borderId="57" xfId="0" applyFont="1" applyFill="1" applyBorder="1" applyAlignment="1" applyProtection="1">
      <alignment vertical="center"/>
    </xf>
    <xf numFmtId="0" fontId="0" fillId="0" borderId="58" xfId="0" applyFont="1" applyFill="1" applyBorder="1" applyAlignment="1" applyProtection="1">
      <alignment vertical="center" wrapText="1"/>
    </xf>
    <xf numFmtId="0" fontId="0" fillId="0" borderId="58" xfId="0" applyFont="1" applyFill="1" applyBorder="1" applyAlignment="1" applyProtection="1">
      <alignment horizontal="center" vertical="center"/>
    </xf>
    <xf numFmtId="177" fontId="31" fillId="0" borderId="19" xfId="3" applyNumberFormat="1" applyFont="1" applyFill="1" applyBorder="1" applyAlignment="1" applyProtection="1">
      <alignment horizontal="right" shrinkToFit="1"/>
    </xf>
    <xf numFmtId="177" fontId="31" fillId="0" borderId="18" xfId="3" applyNumberFormat="1" applyFont="1" applyFill="1" applyBorder="1" applyAlignment="1" applyProtection="1">
      <alignment horizontal="right" shrinkToFit="1"/>
    </xf>
    <xf numFmtId="0" fontId="0" fillId="0" borderId="38" xfId="0" applyFill="1" applyBorder="1" applyAlignment="1" applyProtection="1">
      <alignment vertical="center"/>
    </xf>
    <xf numFmtId="177" fontId="31" fillId="0" borderId="38" xfId="3" applyNumberFormat="1" applyFont="1" applyFill="1" applyBorder="1" applyAlignment="1" applyProtection="1">
      <alignment horizontal="right" shrinkToFit="1"/>
    </xf>
    <xf numFmtId="0" fontId="32" fillId="0" borderId="40" xfId="0" applyFont="1" applyFill="1" applyBorder="1" applyAlignment="1" applyProtection="1">
      <alignment horizontal="center" vertical="center"/>
    </xf>
    <xf numFmtId="0" fontId="0" fillId="0" borderId="43" xfId="0" applyFill="1" applyBorder="1" applyAlignment="1" applyProtection="1">
      <alignment horizontal="left" vertical="center"/>
    </xf>
    <xf numFmtId="0" fontId="64" fillId="0" borderId="0" xfId="0" applyFont="1" applyFill="1" applyAlignment="1" applyProtection="1">
      <alignment vertical="center"/>
    </xf>
    <xf numFmtId="0" fontId="65" fillId="0" borderId="0" xfId="0" applyFont="1" applyFill="1" applyAlignment="1" applyProtection="1">
      <alignment vertical="center"/>
    </xf>
    <xf numFmtId="0" fontId="66" fillId="0" borderId="0" xfId="0" applyFont="1" applyFill="1" applyAlignment="1" applyProtection="1">
      <alignment vertical="center"/>
    </xf>
    <xf numFmtId="0" fontId="66" fillId="2" borderId="25" xfId="0" applyFont="1" applyFill="1" applyBorder="1" applyAlignment="1" applyProtection="1">
      <alignment horizontal="center" vertical="center" shrinkToFit="1"/>
    </xf>
    <xf numFmtId="0" fontId="66" fillId="2" borderId="20" xfId="0" applyFont="1" applyFill="1" applyBorder="1" applyAlignment="1" applyProtection="1">
      <alignment horizontal="center" vertical="center" shrinkToFit="1"/>
    </xf>
    <xf numFmtId="0" fontId="66" fillId="0" borderId="20" xfId="0" applyFont="1" applyFill="1" applyBorder="1" applyAlignment="1" applyProtection="1">
      <alignment horizontal="center" vertical="center"/>
    </xf>
    <xf numFmtId="0" fontId="72" fillId="0" borderId="0" xfId="0" applyFont="1" applyFill="1" applyAlignment="1" applyProtection="1">
      <alignment vertical="center"/>
    </xf>
    <xf numFmtId="0" fontId="74" fillId="0" borderId="0" xfId="0" applyFont="1" applyFill="1" applyAlignment="1" applyProtection="1">
      <alignment vertical="center"/>
    </xf>
    <xf numFmtId="0" fontId="64" fillId="6" borderId="0" xfId="0" applyFont="1" applyFill="1" applyAlignment="1" applyProtection="1">
      <alignment vertical="center"/>
    </xf>
    <xf numFmtId="0" fontId="66" fillId="6" borderId="0" xfId="0" applyFont="1" applyFill="1" applyAlignment="1" applyProtection="1">
      <alignment vertical="center"/>
    </xf>
    <xf numFmtId="0" fontId="52" fillId="0" borderId="0" xfId="0" applyFont="1" applyAlignment="1" applyProtection="1">
      <alignment vertical="center"/>
    </xf>
    <xf numFmtId="181" fontId="52" fillId="0" borderId="26" xfId="0" applyNumberFormat="1" applyFont="1" applyBorder="1" applyAlignment="1" applyProtection="1">
      <alignment vertical="center"/>
    </xf>
    <xf numFmtId="0" fontId="29" fillId="0" borderId="0" xfId="0" applyFont="1" applyFill="1" applyProtection="1"/>
    <xf numFmtId="0" fontId="29" fillId="0" borderId="0" xfId="0" applyFont="1" applyFill="1" applyAlignment="1" applyProtection="1"/>
    <xf numFmtId="0" fontId="32" fillId="0" borderId="0" xfId="0" applyFont="1" applyAlignment="1">
      <alignment vertical="center"/>
    </xf>
    <xf numFmtId="0" fontId="0" fillId="0" borderId="0" xfId="0" applyFont="1" applyFill="1" applyProtection="1"/>
    <xf numFmtId="177" fontId="31" fillId="3" borderId="113" xfId="3" applyNumberFormat="1" applyFont="1" applyFill="1" applyBorder="1" applyAlignment="1" applyProtection="1">
      <alignment horizontal="left" vertical="center" shrinkToFit="1"/>
    </xf>
    <xf numFmtId="177" fontId="31" fillId="3" borderId="112" xfId="1" applyNumberFormat="1" applyFont="1" applyFill="1" applyBorder="1" applyAlignment="1" applyProtection="1">
      <alignment horizontal="left" vertical="center" shrinkToFit="1"/>
    </xf>
    <xf numFmtId="177" fontId="31" fillId="0" borderId="0" xfId="0" applyNumberFormat="1" applyFont="1" applyFill="1" applyBorder="1" applyAlignment="1" applyProtection="1">
      <alignment horizontal="left" vertical="center"/>
    </xf>
    <xf numFmtId="0" fontId="32" fillId="0" borderId="0" xfId="0" applyFont="1" applyAlignment="1" applyProtection="1">
      <alignment horizontal="left" vertical="center"/>
    </xf>
    <xf numFmtId="177" fontId="31" fillId="2" borderId="113" xfId="1" applyNumberFormat="1" applyFont="1" applyFill="1" applyBorder="1" applyAlignment="1" applyProtection="1">
      <alignment horizontal="right" shrinkToFit="1"/>
    </xf>
    <xf numFmtId="177" fontId="31" fillId="2" borderId="112" xfId="1" applyNumberFormat="1" applyFont="1" applyFill="1" applyBorder="1" applyAlignment="1" applyProtection="1">
      <alignment horizontal="right" shrinkToFit="1"/>
    </xf>
    <xf numFmtId="177" fontId="31" fillId="2" borderId="20" xfId="1" applyNumberFormat="1" applyFont="1" applyFill="1" applyBorder="1" applyAlignment="1" applyProtection="1">
      <alignment horizontal="right" shrinkToFit="1"/>
      <protection locked="0"/>
    </xf>
    <xf numFmtId="177" fontId="31" fillId="2" borderId="5" xfId="1" applyNumberFormat="1" applyFont="1" applyFill="1" applyBorder="1" applyAlignment="1" applyProtection="1">
      <alignment horizontal="right" shrinkToFit="1"/>
      <protection locked="0"/>
    </xf>
    <xf numFmtId="177" fontId="31" fillId="2" borderId="6" xfId="1" applyNumberFormat="1" applyFont="1" applyFill="1" applyBorder="1" applyAlignment="1" applyProtection="1">
      <alignment horizontal="right" shrinkToFit="1"/>
      <protection locked="0"/>
    </xf>
    <xf numFmtId="177" fontId="31" fillId="2" borderId="26" xfId="1" applyNumberFormat="1" applyFont="1" applyFill="1" applyBorder="1" applyAlignment="1" applyProtection="1">
      <alignment horizontal="right" shrinkToFit="1"/>
      <protection locked="0"/>
    </xf>
    <xf numFmtId="177" fontId="31" fillId="0" borderId="30" xfId="1" applyNumberFormat="1" applyFont="1" applyFill="1" applyBorder="1" applyAlignment="1" applyProtection="1">
      <alignment horizontal="right" shrinkToFit="1"/>
    </xf>
    <xf numFmtId="177" fontId="31" fillId="0" borderId="44" xfId="1" applyNumberFormat="1" applyFont="1" applyFill="1" applyBorder="1" applyAlignment="1" applyProtection="1">
      <alignment horizontal="right" shrinkToFit="1"/>
    </xf>
    <xf numFmtId="177" fontId="31" fillId="0" borderId="107" xfId="1" applyNumberFormat="1" applyFont="1" applyFill="1" applyBorder="1" applyAlignment="1" applyProtection="1">
      <alignment horizontal="right" shrinkToFit="1"/>
    </xf>
    <xf numFmtId="177" fontId="31" fillId="2" borderId="7" xfId="1" applyNumberFormat="1" applyFont="1" applyFill="1" applyBorder="1" applyAlignment="1" applyProtection="1">
      <alignment horizontal="right" shrinkToFit="1"/>
      <protection locked="0"/>
    </xf>
    <xf numFmtId="177" fontId="31" fillId="2" borderId="4" xfId="1" applyNumberFormat="1" applyFont="1" applyFill="1" applyBorder="1" applyAlignment="1" applyProtection="1">
      <alignment horizontal="right" shrinkToFit="1"/>
      <protection locked="0"/>
    </xf>
    <xf numFmtId="177" fontId="31" fillId="0" borderId="2" xfId="1" applyNumberFormat="1" applyFont="1" applyFill="1" applyBorder="1" applyAlignment="1" applyProtection="1">
      <alignment horizontal="right" shrinkToFit="1"/>
    </xf>
    <xf numFmtId="177" fontId="31" fillId="0" borderId="18" xfId="1" applyNumberFormat="1" applyFont="1" applyFill="1" applyBorder="1" applyAlignment="1" applyProtection="1">
      <alignment horizontal="right" shrinkToFit="1"/>
    </xf>
    <xf numFmtId="177" fontId="31" fillId="3" borderId="25" xfId="3" applyNumberFormat="1" applyFont="1" applyFill="1" applyBorder="1" applyAlignment="1" applyProtection="1">
      <alignment horizontal="right" shrinkToFit="1"/>
      <protection locked="0"/>
    </xf>
    <xf numFmtId="177" fontId="31" fillId="3" borderId="13" xfId="3" applyNumberFormat="1" applyFont="1" applyFill="1" applyBorder="1" applyAlignment="1" applyProtection="1">
      <alignment horizontal="right" shrinkToFit="1"/>
      <protection locked="0"/>
    </xf>
    <xf numFmtId="177" fontId="31" fillId="0" borderId="42" xfId="3" applyNumberFormat="1" applyFont="1" applyFill="1" applyBorder="1" applyAlignment="1" applyProtection="1">
      <alignment horizontal="right" shrinkToFit="1"/>
    </xf>
    <xf numFmtId="177" fontId="31" fillId="0" borderId="12" xfId="3" applyNumberFormat="1" applyFont="1" applyFill="1" applyBorder="1" applyAlignment="1" applyProtection="1">
      <alignment horizontal="right" shrinkToFit="1"/>
    </xf>
    <xf numFmtId="9" fontId="32" fillId="4" borderId="35" xfId="10" applyFont="1" applyFill="1" applyBorder="1" applyAlignment="1" applyProtection="1">
      <alignment horizontal="left" vertical="center"/>
    </xf>
    <xf numFmtId="49" fontId="0" fillId="0" borderId="86" xfId="0" applyNumberFormat="1" applyFont="1" applyFill="1" applyBorder="1" applyAlignment="1" applyProtection="1">
      <alignment horizontal="left" vertical="center"/>
    </xf>
    <xf numFmtId="0" fontId="32" fillId="0" borderId="161" xfId="0" applyFont="1" applyFill="1" applyBorder="1" applyAlignment="1" applyProtection="1">
      <alignment horizontal="left" vertical="center" shrinkToFit="1"/>
    </xf>
    <xf numFmtId="0" fontId="32" fillId="0" borderId="136" xfId="0" applyFont="1" applyFill="1" applyBorder="1" applyAlignment="1" applyProtection="1">
      <alignment horizontal="left" vertical="center" shrinkToFit="1"/>
    </xf>
    <xf numFmtId="0" fontId="32" fillId="0" borderId="163" xfId="0" applyNumberFormat="1" applyFont="1" applyFill="1" applyBorder="1" applyAlignment="1" applyProtection="1">
      <alignment horizontal="left" vertical="center" shrinkToFit="1"/>
    </xf>
    <xf numFmtId="0" fontId="32" fillId="0" borderId="132" xfId="0" applyNumberFormat="1" applyFont="1" applyFill="1" applyBorder="1" applyAlignment="1" applyProtection="1">
      <alignment horizontal="left" vertical="center" shrinkToFit="1"/>
    </xf>
    <xf numFmtId="49" fontId="32" fillId="0" borderId="161" xfId="0" applyNumberFormat="1" applyFont="1" applyFill="1" applyBorder="1" applyAlignment="1" applyProtection="1">
      <alignment horizontal="left" vertical="center" shrinkToFit="1"/>
    </xf>
    <xf numFmtId="177" fontId="31" fillId="3" borderId="25" xfId="3" applyNumberFormat="1" applyFont="1" applyFill="1" applyBorder="1" applyAlignment="1" applyProtection="1">
      <alignment horizontal="right" vertical="center" shrinkToFit="1"/>
      <protection locked="0"/>
    </xf>
    <xf numFmtId="177" fontId="31" fillId="3" borderId="113" xfId="3" applyNumberFormat="1" applyFont="1" applyFill="1" applyBorder="1" applyAlignment="1" applyProtection="1">
      <alignment horizontal="right" vertical="center" shrinkToFit="1"/>
    </xf>
    <xf numFmtId="177" fontId="31" fillId="2" borderId="6" xfId="1" applyNumberFormat="1" applyFont="1" applyFill="1" applyBorder="1" applyAlignment="1" applyProtection="1">
      <alignment horizontal="right" vertical="center" shrinkToFit="1"/>
      <protection locked="0"/>
    </xf>
    <xf numFmtId="177" fontId="31" fillId="3" borderId="20" xfId="3" applyNumberFormat="1" applyFont="1" applyFill="1" applyBorder="1" applyAlignment="1" applyProtection="1">
      <alignment horizontal="right" vertical="center" shrinkToFit="1"/>
      <protection locked="0"/>
    </xf>
    <xf numFmtId="177" fontId="31" fillId="0" borderId="13" xfId="3" applyNumberFormat="1" applyFont="1" applyFill="1" applyBorder="1" applyAlignment="1" applyProtection="1">
      <alignment horizontal="right" vertical="center" shrinkToFit="1"/>
    </xf>
    <xf numFmtId="177" fontId="31" fillId="0" borderId="113" xfId="3" applyNumberFormat="1" applyFont="1" applyFill="1" applyBorder="1" applyAlignment="1" applyProtection="1">
      <alignment horizontal="right" vertical="center" shrinkToFit="1"/>
    </xf>
    <xf numFmtId="176" fontId="31" fillId="0" borderId="20" xfId="0" applyNumberFormat="1" applyFont="1" applyFill="1" applyBorder="1" applyAlignment="1" applyProtection="1">
      <alignment horizontal="right" vertical="center" shrinkToFit="1"/>
    </xf>
    <xf numFmtId="176" fontId="31" fillId="0" borderId="32" xfId="0" applyNumberFormat="1" applyFont="1" applyFill="1" applyBorder="1" applyAlignment="1" applyProtection="1">
      <alignment horizontal="right" vertical="center" shrinkToFit="1"/>
    </xf>
    <xf numFmtId="177" fontId="31" fillId="3" borderId="20" xfId="1" applyNumberFormat="1" applyFont="1" applyFill="1" applyBorder="1" applyAlignment="1" applyProtection="1">
      <alignment horizontal="right" vertical="center" shrinkToFit="1"/>
      <protection locked="0"/>
    </xf>
    <xf numFmtId="177" fontId="31" fillId="3" borderId="112" xfId="1" applyNumberFormat="1" applyFont="1" applyFill="1" applyBorder="1" applyAlignment="1" applyProtection="1">
      <alignment horizontal="right" vertical="center" shrinkToFit="1"/>
    </xf>
    <xf numFmtId="177" fontId="31" fillId="0" borderId="112" xfId="1" applyNumberFormat="1" applyFont="1" applyFill="1" applyBorder="1" applyAlignment="1" applyProtection="1">
      <alignment horizontal="right" vertical="center" shrinkToFit="1"/>
    </xf>
    <xf numFmtId="177" fontId="31" fillId="0" borderId="20" xfId="1" applyNumberFormat="1" applyFont="1" applyFill="1" applyBorder="1" applyAlignment="1" applyProtection="1">
      <alignment horizontal="right" vertical="center" shrinkToFit="1"/>
    </xf>
    <xf numFmtId="177" fontId="31" fillId="0" borderId="114" xfId="1" applyNumberFormat="1" applyFont="1" applyFill="1" applyBorder="1" applyAlignment="1" applyProtection="1">
      <alignment horizontal="right" vertical="center" shrinkToFit="1"/>
    </xf>
    <xf numFmtId="176" fontId="31" fillId="0" borderId="19" xfId="0" applyNumberFormat="1" applyFont="1" applyFill="1" applyBorder="1" applyAlignment="1" applyProtection="1">
      <alignment horizontal="right" vertical="center" shrinkToFit="1"/>
    </xf>
    <xf numFmtId="176" fontId="31" fillId="0" borderId="18" xfId="0" applyNumberFormat="1" applyFont="1" applyFill="1" applyBorder="1" applyAlignment="1" applyProtection="1">
      <alignment horizontal="right" vertical="center" shrinkToFit="1"/>
    </xf>
    <xf numFmtId="179" fontId="22" fillId="0" borderId="165" xfId="4" applyNumberFormat="1" applyBorder="1" applyProtection="1">
      <alignment vertical="center"/>
      <protection locked="0"/>
    </xf>
    <xf numFmtId="179" fontId="22" fillId="0" borderId="171" xfId="4" applyNumberFormat="1" applyBorder="1" applyProtection="1">
      <alignment vertical="center"/>
      <protection locked="0"/>
    </xf>
    <xf numFmtId="0" fontId="51" fillId="6" borderId="0" xfId="11" applyFont="1" applyFill="1" applyAlignment="1" applyProtection="1">
      <alignment vertical="center"/>
    </xf>
    <xf numFmtId="0" fontId="51" fillId="6" borderId="0" xfId="11" applyFont="1" applyFill="1" applyProtection="1">
      <alignment vertical="center"/>
    </xf>
    <xf numFmtId="0" fontId="52" fillId="0" borderId="0" xfId="11" applyFont="1" applyProtection="1">
      <alignment vertical="center"/>
    </xf>
    <xf numFmtId="0" fontId="53" fillId="6" borderId="0" xfId="11" applyFont="1" applyFill="1" applyAlignment="1" applyProtection="1">
      <alignment vertical="center"/>
    </xf>
    <xf numFmtId="49" fontId="54" fillId="8" borderId="35" xfId="11" applyNumberFormat="1" applyFont="1" applyFill="1" applyBorder="1" applyAlignment="1" applyProtection="1">
      <alignment vertical="center" shrinkToFit="1"/>
    </xf>
    <xf numFmtId="0" fontId="64" fillId="0" borderId="0" xfId="11" applyFont="1" applyFill="1" applyAlignment="1" applyProtection="1">
      <alignment vertical="center"/>
    </xf>
    <xf numFmtId="0" fontId="55" fillId="6" borderId="0" xfId="11" applyFont="1" applyFill="1" applyProtection="1">
      <alignment vertical="center"/>
    </xf>
    <xf numFmtId="49" fontId="55" fillId="6" borderId="0" xfId="11" applyNumberFormat="1" applyFont="1" applyFill="1" applyProtection="1">
      <alignment vertical="center"/>
    </xf>
    <xf numFmtId="0" fontId="51" fillId="0" borderId="0" xfId="11" applyFont="1" applyFill="1" applyBorder="1" applyAlignment="1" applyProtection="1">
      <alignment horizontal="center" vertical="center" shrinkToFit="1"/>
    </xf>
    <xf numFmtId="0" fontId="51" fillId="6" borderId="0" xfId="11" applyNumberFormat="1" applyFont="1" applyFill="1" applyBorder="1" applyAlignment="1" applyProtection="1">
      <alignment horizontal="right" vertical="center"/>
    </xf>
    <xf numFmtId="179" fontId="51" fillId="6" borderId="0" xfId="11" applyNumberFormat="1" applyFont="1" applyFill="1" applyBorder="1" applyAlignment="1" applyProtection="1">
      <alignment horizontal="right"/>
    </xf>
    <xf numFmtId="0" fontId="56" fillId="6" borderId="0" xfId="11" applyNumberFormat="1" applyFont="1" applyFill="1" applyBorder="1" applyAlignment="1" applyProtection="1">
      <alignment horizontal="right" vertical="center"/>
    </xf>
    <xf numFmtId="179" fontId="52" fillId="6" borderId="0" xfId="11" applyNumberFormat="1" applyFont="1" applyFill="1" applyBorder="1" applyAlignment="1" applyProtection="1">
      <alignment horizontal="right"/>
    </xf>
    <xf numFmtId="0" fontId="51" fillId="0" borderId="0" xfId="11" applyFont="1" applyProtection="1">
      <alignment vertical="center"/>
    </xf>
    <xf numFmtId="0" fontId="66" fillId="0" borderId="0" xfId="11" applyFont="1" applyFill="1" applyAlignment="1" applyProtection="1">
      <alignment vertical="center"/>
    </xf>
    <xf numFmtId="0" fontId="51" fillId="8" borderId="35" xfId="11" applyNumberFormat="1" applyFont="1" applyFill="1" applyBorder="1" applyAlignment="1" applyProtection="1">
      <alignment horizontal="center" vertical="center"/>
    </xf>
    <xf numFmtId="0" fontId="51" fillId="8" borderId="20" xfId="11" applyNumberFormat="1" applyFont="1" applyFill="1" applyBorder="1" applyAlignment="1" applyProtection="1">
      <alignment horizontal="center" vertical="center"/>
    </xf>
    <xf numFmtId="0" fontId="56" fillId="6" borderId="20" xfId="11" applyNumberFormat="1" applyFont="1" applyFill="1" applyBorder="1" applyAlignment="1" applyProtection="1">
      <alignment horizontal="center" vertical="center"/>
    </xf>
    <xf numFmtId="0" fontId="51" fillId="0" borderId="0" xfId="11" applyFont="1" applyFill="1" applyProtection="1">
      <alignment vertical="center"/>
    </xf>
    <xf numFmtId="0" fontId="57" fillId="6" borderId="0" xfId="11" applyNumberFormat="1" applyFont="1" applyFill="1" applyBorder="1" applyAlignment="1" applyProtection="1">
      <alignment vertical="center"/>
    </xf>
    <xf numFmtId="0" fontId="51" fillId="6" borderId="0" xfId="11" applyFont="1" applyFill="1" applyBorder="1" applyAlignment="1" applyProtection="1">
      <alignment horizontal="center" vertical="center" shrinkToFit="1"/>
    </xf>
    <xf numFmtId="180" fontId="54" fillId="6" borderId="0" xfId="11" applyNumberFormat="1" applyFont="1" applyFill="1" applyBorder="1" applyAlignment="1" applyProtection="1">
      <alignment horizontal="right" vertical="center"/>
    </xf>
    <xf numFmtId="179" fontId="59" fillId="6" borderId="0" xfId="11" applyNumberFormat="1" applyFont="1" applyFill="1" applyBorder="1" applyAlignment="1" applyProtection="1">
      <alignment horizontal="right" vertical="center"/>
    </xf>
    <xf numFmtId="0" fontId="60" fillId="6" borderId="0" xfId="11" applyFont="1" applyFill="1" applyBorder="1" applyAlignment="1" applyProtection="1">
      <alignment vertical="center"/>
    </xf>
    <xf numFmtId="0" fontId="51" fillId="6" borderId="0" xfId="11" applyFont="1" applyFill="1" applyBorder="1" applyAlignment="1" applyProtection="1"/>
    <xf numFmtId="0" fontId="51" fillId="6" borderId="0" xfId="11" applyFont="1" applyFill="1" applyBorder="1" applyAlignment="1" applyProtection="1">
      <alignment horizontal="right"/>
    </xf>
    <xf numFmtId="0" fontId="51" fillId="6" borderId="0" xfId="11" applyFont="1" applyFill="1" applyAlignment="1" applyProtection="1"/>
    <xf numFmtId="0" fontId="51" fillId="6" borderId="0" xfId="11" applyFont="1" applyFill="1" applyBorder="1" applyAlignment="1" applyProtection="1">
      <alignment horizontal="left" vertical="center"/>
    </xf>
    <xf numFmtId="0" fontId="51" fillId="6" borderId="0" xfId="11" applyFont="1" applyFill="1" applyAlignment="1" applyProtection="1">
      <alignment horizontal="left" vertical="center"/>
    </xf>
    <xf numFmtId="0" fontId="51" fillId="8" borderId="155" xfId="11" applyFont="1" applyFill="1" applyBorder="1" applyAlignment="1" applyProtection="1">
      <alignment horizontal="center" vertical="center"/>
    </xf>
    <xf numFmtId="0" fontId="51" fillId="6" borderId="46" xfId="11" applyFont="1" applyFill="1" applyBorder="1" applyAlignment="1" applyProtection="1">
      <alignment vertical="center"/>
    </xf>
    <xf numFmtId="0" fontId="52" fillId="6" borderId="0" xfId="11" applyFont="1" applyFill="1" applyProtection="1">
      <alignment vertical="center"/>
    </xf>
    <xf numFmtId="0" fontId="51" fillId="8" borderId="154" xfId="11" applyFont="1" applyFill="1" applyBorder="1" applyAlignment="1" applyProtection="1">
      <alignment horizontal="center" vertical="center"/>
    </xf>
    <xf numFmtId="0" fontId="51" fillId="0" borderId="0" xfId="11" applyFont="1" applyFill="1" applyBorder="1" applyAlignment="1" applyProtection="1">
      <alignment horizontal="right"/>
    </xf>
    <xf numFmtId="0" fontId="51" fillId="6" borderId="0" xfId="11" applyFont="1" applyFill="1" applyBorder="1" applyAlignment="1" applyProtection="1">
      <alignment vertical="center"/>
    </xf>
    <xf numFmtId="0" fontId="51" fillId="6" borderId="0" xfId="11" applyFont="1" applyFill="1" applyBorder="1" applyProtection="1">
      <alignment vertical="center"/>
    </xf>
    <xf numFmtId="0" fontId="51" fillId="6" borderId="0" xfId="11" applyFont="1" applyFill="1" applyBorder="1" applyAlignment="1" applyProtection="1">
      <alignment horizontal="right" vertical="center"/>
    </xf>
    <xf numFmtId="49" fontId="51" fillId="6" borderId="0" xfId="11" applyNumberFormat="1" applyFont="1" applyFill="1" applyProtection="1">
      <alignment vertical="center"/>
    </xf>
    <xf numFmtId="0" fontId="54" fillId="6" borderId="0" xfId="11" applyFont="1" applyFill="1" applyBorder="1" applyProtection="1">
      <alignment vertical="center"/>
    </xf>
    <xf numFmtId="0" fontId="61" fillId="6" borderId="130" xfId="11" applyFont="1" applyFill="1" applyBorder="1" applyAlignment="1" applyProtection="1">
      <alignment vertical="center"/>
    </xf>
    <xf numFmtId="0" fontId="51" fillId="8" borderId="16" xfId="11" applyNumberFormat="1" applyFont="1" applyFill="1" applyBorder="1" applyAlignment="1" applyProtection="1">
      <alignment horizontal="center" vertical="center"/>
    </xf>
    <xf numFmtId="0" fontId="51" fillId="8" borderId="130" xfId="11" applyNumberFormat="1" applyFont="1" applyFill="1" applyBorder="1" applyAlignment="1" applyProtection="1">
      <alignment horizontal="center" vertical="center"/>
    </xf>
    <xf numFmtId="0" fontId="61" fillId="6" borderId="5" xfId="11" applyFont="1" applyFill="1" applyBorder="1" applyAlignment="1" applyProtection="1">
      <alignment vertical="center"/>
    </xf>
    <xf numFmtId="0" fontId="51" fillId="0" borderId="0" xfId="11" applyFont="1" applyFill="1" applyBorder="1" applyAlignment="1" applyProtection="1">
      <alignment vertical="center" wrapText="1" shrinkToFit="1"/>
    </xf>
    <xf numFmtId="0" fontId="52" fillId="0" borderId="0" xfId="11" applyFont="1" applyFill="1" applyProtection="1">
      <alignment vertical="center"/>
    </xf>
    <xf numFmtId="0" fontId="61" fillId="6" borderId="5" xfId="11" applyFont="1" applyFill="1" applyBorder="1" applyProtection="1">
      <alignment vertical="center"/>
    </xf>
    <xf numFmtId="0" fontId="61" fillId="6" borderId="19" xfId="11" applyFont="1" applyFill="1" applyBorder="1" applyAlignment="1" applyProtection="1">
      <alignment vertical="center"/>
    </xf>
    <xf numFmtId="0" fontId="51" fillId="8" borderId="42" xfId="11" applyNumberFormat="1" applyFont="1" applyFill="1" applyBorder="1" applyAlignment="1" applyProtection="1">
      <alignment horizontal="center" vertical="center"/>
    </xf>
    <xf numFmtId="0" fontId="51" fillId="8" borderId="19" xfId="11" applyNumberFormat="1" applyFont="1" applyFill="1" applyBorder="1" applyAlignment="1" applyProtection="1">
      <alignment horizontal="center" vertical="center"/>
    </xf>
    <xf numFmtId="0" fontId="61" fillId="6" borderId="20" xfId="11" applyFont="1" applyFill="1" applyBorder="1" applyProtection="1">
      <alignment vertical="center"/>
    </xf>
    <xf numFmtId="0" fontId="61" fillId="6" borderId="20" xfId="11" applyFont="1" applyFill="1" applyBorder="1" applyAlignment="1" applyProtection="1">
      <alignment vertical="center"/>
    </xf>
    <xf numFmtId="0" fontId="51" fillId="0" borderId="0" xfId="11" applyFont="1" applyFill="1" applyBorder="1" applyAlignment="1" applyProtection="1">
      <alignment horizontal="center" vertical="center" wrapText="1" shrinkToFit="1"/>
    </xf>
    <xf numFmtId="0" fontId="51" fillId="0" borderId="0" xfId="11" applyFont="1" applyFill="1" applyBorder="1" applyAlignment="1" applyProtection="1"/>
    <xf numFmtId="0" fontId="62" fillId="6" borderId="0" xfId="11" applyNumberFormat="1" applyFont="1" applyFill="1" applyBorder="1" applyAlignment="1" applyProtection="1">
      <alignment vertical="center"/>
    </xf>
    <xf numFmtId="0" fontId="51" fillId="6" borderId="0" xfId="11" applyFont="1" applyFill="1" applyBorder="1" applyAlignment="1" applyProtection="1">
      <alignment horizontal="left" vertical="center" shrinkToFit="1"/>
    </xf>
    <xf numFmtId="0" fontId="51" fillId="6" borderId="0" xfId="11" applyNumberFormat="1" applyFont="1" applyFill="1" applyBorder="1" applyAlignment="1" applyProtection="1">
      <alignment horizontal="center" vertical="center"/>
    </xf>
    <xf numFmtId="0" fontId="66" fillId="6" borderId="0" xfId="11" applyFont="1" applyFill="1" applyAlignment="1" applyProtection="1">
      <alignment vertical="center"/>
    </xf>
    <xf numFmtId="0" fontId="51" fillId="6" borderId="0" xfId="11" applyNumberFormat="1" applyFont="1" applyFill="1" applyBorder="1" applyAlignment="1" applyProtection="1">
      <alignment vertical="center"/>
    </xf>
    <xf numFmtId="0" fontId="51" fillId="8" borderId="36" xfId="11" applyNumberFormat="1" applyFont="1" applyFill="1" applyBorder="1" applyAlignment="1" applyProtection="1">
      <alignment horizontal="center" vertical="center"/>
    </xf>
    <xf numFmtId="0" fontId="54" fillId="6" borderId="0" xfId="11" applyFont="1" applyFill="1" applyProtection="1">
      <alignment vertical="center"/>
    </xf>
    <xf numFmtId="0" fontId="54" fillId="6" borderId="0" xfId="11" applyFont="1" applyFill="1" applyBorder="1" applyAlignment="1" applyProtection="1">
      <alignment horizontal="right" vertical="center"/>
    </xf>
    <xf numFmtId="0" fontId="54" fillId="6" borderId="0" xfId="11" applyFont="1" applyFill="1" applyBorder="1" applyAlignment="1" applyProtection="1">
      <alignment horizontal="right"/>
    </xf>
    <xf numFmtId="0" fontId="54" fillId="6" borderId="0" xfId="11" applyFont="1" applyFill="1" applyBorder="1" applyAlignment="1" applyProtection="1"/>
    <xf numFmtId="0" fontId="63" fillId="6" borderId="0" xfId="11" applyFont="1" applyFill="1" applyProtection="1">
      <alignment vertical="center"/>
    </xf>
    <xf numFmtId="0" fontId="63" fillId="0" borderId="0" xfId="11" applyFont="1" applyProtection="1">
      <alignment vertical="center"/>
    </xf>
    <xf numFmtId="0" fontId="51" fillId="6" borderId="0" xfId="11" applyFont="1" applyFill="1" applyBorder="1" applyAlignment="1" applyProtection="1">
      <alignment horizontal="center" vertical="center"/>
    </xf>
    <xf numFmtId="177" fontId="51" fillId="6" borderId="0" xfId="11" applyNumberFormat="1" applyFont="1" applyFill="1" applyBorder="1" applyAlignment="1" applyProtection="1">
      <alignment horizontal="right" vertical="center"/>
    </xf>
    <xf numFmtId="0" fontId="64" fillId="6" borderId="0" xfId="11" applyFont="1" applyFill="1" applyAlignment="1" applyProtection="1">
      <alignment vertical="center"/>
    </xf>
    <xf numFmtId="0" fontId="57" fillId="6" borderId="0" xfId="11" applyFont="1" applyFill="1" applyBorder="1" applyAlignment="1" applyProtection="1">
      <alignment vertical="center"/>
    </xf>
    <xf numFmtId="49" fontId="32" fillId="3" borderId="20" xfId="0" applyNumberFormat="1" applyFont="1" applyFill="1" applyBorder="1" applyAlignment="1" applyProtection="1">
      <alignment horizontal="left" vertical="center"/>
    </xf>
    <xf numFmtId="0" fontId="0" fillId="0" borderId="0" xfId="0" applyFont="1" applyAlignment="1" applyProtection="1">
      <alignment horizontal="left" vertical="center"/>
    </xf>
    <xf numFmtId="0" fontId="32" fillId="0" borderId="0" xfId="0" applyFont="1" applyBorder="1" applyAlignment="1" applyProtection="1">
      <alignment horizontal="left" vertical="center"/>
    </xf>
    <xf numFmtId="177" fontId="31" fillId="2" borderId="20" xfId="1" applyNumberFormat="1" applyFont="1" applyFill="1" applyBorder="1" applyAlignment="1" applyProtection="1">
      <alignment horizontal="right" shrinkToFit="1"/>
    </xf>
    <xf numFmtId="177" fontId="31" fillId="3" borderId="113" xfId="12" applyNumberFormat="1" applyFont="1" applyFill="1" applyBorder="1" applyAlignment="1" applyProtection="1">
      <alignment horizontal="left" vertical="center" shrinkToFit="1"/>
    </xf>
    <xf numFmtId="177" fontId="31" fillId="2" borderId="6" xfId="1" applyNumberFormat="1" applyFont="1" applyFill="1" applyBorder="1" applyAlignment="1" applyProtection="1">
      <alignment horizontal="right" shrinkToFit="1"/>
    </xf>
    <xf numFmtId="177" fontId="31" fillId="2" borderId="5" xfId="1" applyNumberFormat="1" applyFont="1" applyFill="1" applyBorder="1" applyAlignment="1" applyProtection="1">
      <alignment horizontal="right" shrinkToFit="1"/>
    </xf>
    <xf numFmtId="177" fontId="31" fillId="2" borderId="7" xfId="1" applyNumberFormat="1" applyFont="1" applyFill="1" applyBorder="1" applyAlignment="1" applyProtection="1">
      <alignment horizontal="right" shrinkToFit="1"/>
    </xf>
    <xf numFmtId="177" fontId="31" fillId="2" borderId="4" xfId="1" applyNumberFormat="1" applyFont="1" applyFill="1" applyBorder="1" applyAlignment="1" applyProtection="1">
      <alignment horizontal="right" shrinkToFit="1"/>
    </xf>
    <xf numFmtId="177" fontId="31" fillId="2" borderId="26" xfId="1" applyNumberFormat="1" applyFont="1" applyFill="1" applyBorder="1" applyAlignment="1" applyProtection="1">
      <alignment horizontal="right" shrinkToFit="1"/>
    </xf>
    <xf numFmtId="177" fontId="31" fillId="2" borderId="9" xfId="1" applyNumberFormat="1" applyFont="1" applyFill="1" applyBorder="1" applyAlignment="1" applyProtection="1">
      <alignment horizontal="right" shrinkToFit="1"/>
    </xf>
    <xf numFmtId="177" fontId="32" fillId="0" borderId="28" xfId="12" applyNumberFormat="1" applyFont="1" applyFill="1" applyBorder="1" applyAlignment="1" applyProtection="1">
      <alignment horizontal="left" vertical="center"/>
    </xf>
    <xf numFmtId="177" fontId="32" fillId="0" borderId="27" xfId="12" applyNumberFormat="1" applyFont="1" applyFill="1" applyBorder="1" applyAlignment="1" applyProtection="1">
      <alignment horizontal="left" vertical="center" shrinkToFit="1"/>
    </xf>
    <xf numFmtId="177" fontId="32" fillId="0" borderId="43" xfId="12" applyNumberFormat="1" applyFont="1" applyFill="1" applyBorder="1" applyAlignment="1" applyProtection="1">
      <alignment horizontal="left" vertical="center" shrinkToFit="1"/>
    </xf>
    <xf numFmtId="177" fontId="32" fillId="0" borderId="35" xfId="12" applyNumberFormat="1" applyFont="1" applyFill="1" applyBorder="1" applyAlignment="1" applyProtection="1">
      <alignment horizontal="left" vertical="center"/>
    </xf>
    <xf numFmtId="177" fontId="32" fillId="0" borderId="34" xfId="12" applyNumberFormat="1" applyFont="1" applyFill="1" applyBorder="1" applyAlignment="1" applyProtection="1">
      <alignment horizontal="left" vertical="center" shrinkToFit="1"/>
    </xf>
    <xf numFmtId="177" fontId="32" fillId="0" borderId="33" xfId="12" applyNumberFormat="1" applyFont="1" applyFill="1" applyBorder="1" applyAlignment="1" applyProtection="1">
      <alignment horizontal="left" vertical="center" shrinkToFit="1"/>
    </xf>
    <xf numFmtId="177" fontId="35" fillId="0" borderId="35" xfId="12" applyNumberFormat="1" applyFont="1" applyFill="1" applyBorder="1" applyAlignment="1" applyProtection="1">
      <alignment horizontal="left" vertical="center"/>
    </xf>
    <xf numFmtId="177" fontId="35" fillId="0" borderId="34" xfId="12" applyNumberFormat="1" applyFont="1" applyFill="1" applyBorder="1" applyAlignment="1" applyProtection="1">
      <alignment horizontal="left" vertical="center" shrinkToFit="1"/>
    </xf>
    <xf numFmtId="177" fontId="35" fillId="0" borderId="33" xfId="12" applyNumberFormat="1" applyFont="1" applyFill="1" applyBorder="1" applyAlignment="1" applyProtection="1">
      <alignment horizontal="left" vertical="center" shrinkToFit="1"/>
    </xf>
    <xf numFmtId="177" fontId="31" fillId="3" borderId="25" xfId="12" applyNumberFormat="1" applyFont="1" applyFill="1" applyBorder="1" applyAlignment="1" applyProtection="1">
      <alignment horizontal="right" shrinkToFit="1"/>
    </xf>
    <xf numFmtId="177" fontId="31" fillId="3" borderId="13" xfId="12" applyNumberFormat="1" applyFont="1" applyFill="1" applyBorder="1" applyAlignment="1" applyProtection="1">
      <alignment horizontal="right" shrinkToFit="1"/>
    </xf>
    <xf numFmtId="177" fontId="31" fillId="0" borderId="38" xfId="12" applyNumberFormat="1" applyFont="1" applyFill="1" applyBorder="1" applyAlignment="1" applyProtection="1">
      <alignment horizontal="right" shrinkToFit="1"/>
    </xf>
    <xf numFmtId="177" fontId="31" fillId="0" borderId="19" xfId="12" applyNumberFormat="1" applyFont="1" applyFill="1" applyBorder="1" applyAlignment="1" applyProtection="1">
      <alignment horizontal="right" shrinkToFit="1"/>
    </xf>
    <xf numFmtId="177" fontId="31" fillId="0" borderId="18" xfId="12" applyNumberFormat="1" applyFont="1" applyFill="1" applyBorder="1" applyAlignment="1" applyProtection="1">
      <alignment horizontal="right" shrinkToFit="1"/>
    </xf>
    <xf numFmtId="177" fontId="35" fillId="4" borderId="24" xfId="12" applyNumberFormat="1" applyFont="1" applyFill="1" applyBorder="1" applyAlignment="1" applyProtection="1">
      <alignment horizontal="left" vertical="center" shrinkToFit="1"/>
    </xf>
    <xf numFmtId="177" fontId="35" fillId="4" borderId="41" xfId="12" applyNumberFormat="1" applyFont="1" applyFill="1" applyBorder="1" applyAlignment="1" applyProtection="1">
      <alignment horizontal="left" vertical="center" shrinkToFit="1"/>
    </xf>
    <xf numFmtId="177" fontId="31" fillId="0" borderId="0" xfId="12" applyNumberFormat="1" applyFont="1" applyFill="1" applyBorder="1" applyAlignment="1" applyProtection="1">
      <alignment horizontal="left" vertical="center" shrinkToFit="1"/>
    </xf>
    <xf numFmtId="177" fontId="35" fillId="4" borderId="0" xfId="12" applyNumberFormat="1" applyFont="1" applyFill="1" applyBorder="1" applyAlignment="1" applyProtection="1">
      <alignment horizontal="left" vertical="center" shrinkToFit="1"/>
    </xf>
    <xf numFmtId="177" fontId="35" fillId="4" borderId="45" xfId="12" applyNumberFormat="1" applyFont="1" applyFill="1" applyBorder="1" applyAlignment="1" applyProtection="1">
      <alignment horizontal="left" vertical="center" shrinkToFit="1"/>
    </xf>
    <xf numFmtId="177" fontId="35" fillId="4" borderId="7" xfId="12" applyNumberFormat="1" applyFont="1" applyFill="1" applyBorder="1" applyAlignment="1" applyProtection="1">
      <alignment horizontal="left" vertical="center" shrinkToFit="1"/>
    </xf>
    <xf numFmtId="177" fontId="35" fillId="4" borderId="22" xfId="12" applyNumberFormat="1" applyFont="1" applyFill="1" applyBorder="1" applyAlignment="1" applyProtection="1">
      <alignment horizontal="left" vertical="center" shrinkToFit="1"/>
    </xf>
    <xf numFmtId="177" fontId="31" fillId="0" borderId="13" xfId="12" applyNumberFormat="1" applyFont="1" applyFill="1" applyBorder="1" applyAlignment="1" applyProtection="1">
      <alignment horizontal="right" shrinkToFit="1"/>
    </xf>
    <xf numFmtId="177" fontId="31" fillId="0" borderId="113" xfId="12" applyNumberFormat="1" applyFont="1" applyFill="1" applyBorder="1" applyAlignment="1" applyProtection="1">
      <alignment horizontal="left" vertical="center" shrinkToFit="1"/>
    </xf>
    <xf numFmtId="177" fontId="31" fillId="0" borderId="12" xfId="12" applyNumberFormat="1" applyFont="1" applyFill="1" applyBorder="1" applyAlignment="1" applyProtection="1">
      <alignment horizontal="right" shrinkToFit="1"/>
    </xf>
    <xf numFmtId="177" fontId="31" fillId="0" borderId="42" xfId="12" applyNumberFormat="1" applyFont="1" applyFill="1" applyBorder="1" applyAlignment="1" applyProtection="1">
      <alignment horizontal="right" shrinkToFit="1"/>
    </xf>
    <xf numFmtId="177" fontId="35" fillId="0" borderId="25" xfId="12" applyNumberFormat="1" applyFont="1" applyFill="1" applyBorder="1" applyAlignment="1" applyProtection="1">
      <alignment horizontal="left" vertical="center"/>
    </xf>
    <xf numFmtId="177" fontId="35" fillId="0" borderId="24" xfId="12" applyNumberFormat="1" applyFont="1" applyFill="1" applyBorder="1" applyAlignment="1" applyProtection="1">
      <alignment horizontal="left" vertical="center"/>
    </xf>
    <xf numFmtId="177" fontId="35" fillId="0" borderId="24" xfId="12" applyNumberFormat="1" applyFont="1" applyFill="1" applyBorder="1" applyAlignment="1" applyProtection="1">
      <alignment horizontal="left" vertical="center" shrinkToFit="1"/>
    </xf>
    <xf numFmtId="0" fontId="32" fillId="0" borderId="0" xfId="0" applyFont="1" applyAlignment="1" applyProtection="1">
      <alignment vertical="center"/>
    </xf>
    <xf numFmtId="177" fontId="31" fillId="2" borderId="32" xfId="1" applyNumberFormat="1" applyFont="1" applyFill="1" applyBorder="1" applyAlignment="1" applyProtection="1">
      <alignment horizontal="right" shrinkToFit="1"/>
    </xf>
    <xf numFmtId="0" fontId="32" fillId="0" borderId="6" xfId="0" applyFont="1" applyFill="1" applyBorder="1" applyAlignment="1" applyProtection="1">
      <alignment horizontal="center" vertical="center"/>
    </xf>
    <xf numFmtId="177" fontId="31" fillId="2" borderId="25" xfId="1" applyNumberFormat="1" applyFont="1" applyFill="1" applyBorder="1" applyAlignment="1" applyProtection="1">
      <alignment horizontal="right" shrinkToFit="1"/>
    </xf>
    <xf numFmtId="177" fontId="31" fillId="2" borderId="35" xfId="1" applyNumberFormat="1" applyFont="1" applyFill="1" applyBorder="1" applyAlignment="1" applyProtection="1">
      <alignment horizontal="right" shrinkToFit="1"/>
    </xf>
    <xf numFmtId="177" fontId="31" fillId="2" borderId="6" xfId="1" applyNumberFormat="1" applyFont="1" applyFill="1" applyBorder="1" applyAlignment="1" applyProtection="1">
      <alignment horizontal="right" vertical="center" shrinkToFit="1"/>
    </xf>
    <xf numFmtId="177" fontId="31" fillId="3" borderId="25" xfId="12" applyNumberFormat="1" applyFont="1" applyFill="1" applyBorder="1" applyAlignment="1" applyProtection="1">
      <alignment horizontal="right" vertical="center" shrinkToFit="1"/>
    </xf>
    <xf numFmtId="177" fontId="31" fillId="3" borderId="113" xfId="12" applyNumberFormat="1" applyFont="1" applyFill="1" applyBorder="1" applyAlignment="1" applyProtection="1">
      <alignment horizontal="right" vertical="center" shrinkToFit="1"/>
    </xf>
    <xf numFmtId="177" fontId="31" fillId="3" borderId="20" xfId="12" applyNumberFormat="1" applyFont="1" applyFill="1" applyBorder="1" applyAlignment="1" applyProtection="1">
      <alignment horizontal="right" vertical="center" shrinkToFit="1"/>
    </xf>
    <xf numFmtId="177" fontId="31" fillId="3" borderId="20" xfId="1" applyNumberFormat="1" applyFont="1" applyFill="1" applyBorder="1" applyAlignment="1" applyProtection="1">
      <alignment horizontal="right" vertical="center" shrinkToFit="1"/>
    </xf>
    <xf numFmtId="177" fontId="31" fillId="0" borderId="13" xfId="12" applyNumberFormat="1" applyFont="1" applyFill="1" applyBorder="1" applyAlignment="1" applyProtection="1">
      <alignment horizontal="right" vertical="center" shrinkToFit="1"/>
    </xf>
    <xf numFmtId="177" fontId="31" fillId="0" borderId="113" xfId="12" applyNumberFormat="1" applyFont="1" applyFill="1" applyBorder="1" applyAlignment="1" applyProtection="1">
      <alignment horizontal="right" vertical="center" shrinkToFit="1"/>
    </xf>
    <xf numFmtId="177" fontId="31" fillId="2" borderId="25" xfId="1" applyNumberFormat="1" applyFont="1" applyFill="1" applyBorder="1" applyAlignment="1" applyProtection="1">
      <alignment horizontal="right" shrinkToFit="1"/>
      <protection locked="0"/>
    </xf>
    <xf numFmtId="177" fontId="31" fillId="2" borderId="35" xfId="1" applyNumberFormat="1" applyFont="1" applyFill="1" applyBorder="1" applyAlignment="1" applyProtection="1">
      <alignment horizontal="right" shrinkToFit="1"/>
      <protection locked="0"/>
    </xf>
    <xf numFmtId="0" fontId="32" fillId="0" borderId="4" xfId="0" applyFont="1" applyFill="1" applyBorder="1" applyAlignment="1" applyProtection="1">
      <alignment horizontal="center" vertical="center"/>
    </xf>
    <xf numFmtId="0" fontId="32" fillId="0" borderId="22" xfId="0" applyFont="1" applyFill="1" applyBorder="1" applyAlignment="1" applyProtection="1">
      <alignment horizontal="right" vertical="center"/>
    </xf>
    <xf numFmtId="179" fontId="22" fillId="0" borderId="0" xfId="4" applyNumberFormat="1" applyAlignment="1" applyProtection="1">
      <alignment horizontal="center" vertical="center" shrinkToFit="1"/>
    </xf>
    <xf numFmtId="182" fontId="22" fillId="0" borderId="0" xfId="4" applyNumberFormat="1" applyFill="1" applyProtection="1">
      <alignment vertical="center"/>
    </xf>
    <xf numFmtId="0" fontId="82" fillId="0" borderId="156" xfId="8" applyFont="1" applyBorder="1" applyAlignment="1" applyProtection="1">
      <alignment horizontal="center" vertical="center"/>
    </xf>
    <xf numFmtId="38" fontId="82" fillId="0" borderId="0" xfId="9" applyFont="1" applyFill="1" applyBorder="1" applyAlignment="1" applyProtection="1">
      <alignment horizontal="right" vertical="center"/>
      <protection locked="0"/>
    </xf>
    <xf numFmtId="0" fontId="17" fillId="0" borderId="153" xfId="8" applyFont="1" applyBorder="1" applyAlignment="1" applyProtection="1">
      <alignment vertical="center"/>
    </xf>
    <xf numFmtId="0" fontId="8" fillId="0" borderId="84" xfId="8" applyFont="1" applyFill="1" applyBorder="1" applyAlignment="1" applyProtection="1">
      <alignment vertical="center"/>
    </xf>
    <xf numFmtId="0" fontId="17" fillId="0" borderId="84" xfId="8" applyFont="1" applyBorder="1" applyAlignment="1" applyProtection="1">
      <alignment vertical="center"/>
    </xf>
    <xf numFmtId="0" fontId="82" fillId="0" borderId="153" xfId="8" applyFont="1" applyBorder="1" applyAlignment="1" applyProtection="1">
      <alignment vertical="center"/>
    </xf>
    <xf numFmtId="0" fontId="82" fillId="0" borderId="160" xfId="8" applyFont="1" applyBorder="1" applyProtection="1">
      <alignment vertical="center"/>
    </xf>
    <xf numFmtId="0" fontId="51" fillId="0" borderId="0" xfId="4" applyFont="1" applyFill="1" applyAlignment="1" applyProtection="1">
      <alignment vertical="center"/>
    </xf>
    <xf numFmtId="0" fontId="53" fillId="0" borderId="0" xfId="4" applyFont="1" applyFill="1" applyAlignment="1" applyProtection="1">
      <alignment vertical="center"/>
    </xf>
    <xf numFmtId="0" fontId="66" fillId="0" borderId="25" xfId="0" applyFont="1" applyFill="1" applyBorder="1" applyAlignment="1" applyProtection="1">
      <alignment horizontal="center" vertical="center" shrinkToFit="1"/>
    </xf>
    <xf numFmtId="0" fontId="66" fillId="0" borderId="20" xfId="0" applyFont="1" applyFill="1" applyBorder="1" applyAlignment="1" applyProtection="1">
      <alignment horizontal="center" vertical="center" shrinkToFit="1"/>
    </xf>
    <xf numFmtId="0" fontId="55" fillId="0" borderId="0" xfId="4" applyFont="1" applyFill="1" applyProtection="1">
      <alignment vertical="center"/>
    </xf>
    <xf numFmtId="49" fontId="55" fillId="0" borderId="0" xfId="4" applyNumberFormat="1" applyFont="1" applyFill="1" applyProtection="1">
      <alignment vertical="center"/>
    </xf>
    <xf numFmtId="0" fontId="51" fillId="0" borderId="0" xfId="4" applyNumberFormat="1" applyFont="1" applyFill="1" applyBorder="1" applyAlignment="1" applyProtection="1">
      <alignment horizontal="right" vertical="center"/>
    </xf>
    <xf numFmtId="179" fontId="51" fillId="0" borderId="0" xfId="4" applyNumberFormat="1" applyFont="1" applyFill="1" applyBorder="1" applyAlignment="1" applyProtection="1">
      <alignment horizontal="right"/>
    </xf>
    <xf numFmtId="0" fontId="56" fillId="0" borderId="0" xfId="4" applyNumberFormat="1" applyFont="1" applyFill="1" applyBorder="1" applyAlignment="1" applyProtection="1">
      <alignment horizontal="right" vertical="center"/>
    </xf>
    <xf numFmtId="179" fontId="52" fillId="0" borderId="0" xfId="4" applyNumberFormat="1" applyFont="1" applyFill="1" applyBorder="1" applyAlignment="1" applyProtection="1">
      <alignment horizontal="right"/>
    </xf>
    <xf numFmtId="0" fontId="51" fillId="0" borderId="68" xfId="4" applyFont="1" applyFill="1" applyBorder="1" applyAlignment="1" applyProtection="1">
      <alignment vertical="center"/>
    </xf>
    <xf numFmtId="0" fontId="51" fillId="0" borderId="72" xfId="4" applyFont="1" applyFill="1" applyBorder="1" applyAlignment="1" applyProtection="1">
      <alignment vertical="center"/>
    </xf>
    <xf numFmtId="0" fontId="51" fillId="0" borderId="26" xfId="4" applyFont="1" applyFill="1" applyBorder="1" applyAlignment="1" applyProtection="1">
      <alignment horizontal="center" vertical="center" shrinkToFit="1"/>
    </xf>
    <xf numFmtId="0" fontId="51" fillId="0" borderId="116" xfId="4" applyFont="1" applyFill="1" applyBorder="1" applyAlignment="1" applyProtection="1">
      <alignment horizontal="center" vertical="center"/>
    </xf>
    <xf numFmtId="0" fontId="51" fillId="0" borderId="20" xfId="4" applyFont="1" applyFill="1" applyBorder="1" applyAlignment="1" applyProtection="1">
      <alignment horizontal="center" vertical="center"/>
    </xf>
    <xf numFmtId="0" fontId="56" fillId="0" borderId="20" xfId="4" applyNumberFormat="1" applyFont="1" applyFill="1" applyBorder="1" applyAlignment="1" applyProtection="1">
      <alignment horizontal="center" vertical="center"/>
    </xf>
    <xf numFmtId="0" fontId="57" fillId="0" borderId="0" xfId="4" applyNumberFormat="1" applyFont="1" applyFill="1" applyBorder="1" applyAlignment="1" applyProtection="1">
      <alignment vertical="center"/>
    </xf>
    <xf numFmtId="180" fontId="54" fillId="0" borderId="0" xfId="4" applyNumberFormat="1" applyFont="1" applyFill="1" applyBorder="1" applyAlignment="1" applyProtection="1">
      <alignment horizontal="right" vertical="center"/>
    </xf>
    <xf numFmtId="179" fontId="59" fillId="0" borderId="0" xfId="4" applyNumberFormat="1" applyFont="1" applyFill="1" applyBorder="1" applyAlignment="1" applyProtection="1">
      <alignment horizontal="right" vertical="center"/>
    </xf>
    <xf numFmtId="0" fontId="60" fillId="0" borderId="0" xfId="4" applyFont="1" applyFill="1" applyBorder="1" applyAlignment="1" applyProtection="1">
      <alignment vertical="center"/>
    </xf>
    <xf numFmtId="0" fontId="51" fillId="0" borderId="0" xfId="4" applyFont="1" applyFill="1" applyAlignment="1" applyProtection="1"/>
    <xf numFmtId="0" fontId="51" fillId="0" borderId="0" xfId="4" applyFont="1" applyFill="1" applyBorder="1" applyAlignment="1" applyProtection="1">
      <alignment horizontal="left" vertical="center"/>
    </xf>
    <xf numFmtId="0" fontId="51" fillId="0" borderId="0" xfId="4" applyFont="1" applyFill="1" applyAlignment="1" applyProtection="1">
      <alignment horizontal="left" vertical="center"/>
    </xf>
    <xf numFmtId="0" fontId="51" fillId="0" borderId="35" xfId="4" applyFont="1" applyFill="1" applyBorder="1" applyAlignment="1" applyProtection="1">
      <alignment vertical="center"/>
    </xf>
    <xf numFmtId="0" fontId="51" fillId="0" borderId="34" xfId="4" applyFont="1" applyFill="1" applyBorder="1" applyAlignment="1" applyProtection="1">
      <alignment vertical="center"/>
    </xf>
    <xf numFmtId="0" fontId="51" fillId="0" borderId="46" xfId="4" applyFont="1" applyFill="1" applyBorder="1" applyAlignment="1" applyProtection="1">
      <alignment vertical="center"/>
    </xf>
    <xf numFmtId="0" fontId="51" fillId="0" borderId="35" xfId="4" applyFont="1" applyFill="1" applyBorder="1" applyAlignment="1" applyProtection="1">
      <alignment vertical="center" shrinkToFit="1"/>
    </xf>
    <xf numFmtId="0" fontId="51" fillId="0" borderId="34" xfId="4" applyFont="1" applyFill="1" applyBorder="1" applyAlignment="1" applyProtection="1">
      <alignment vertical="center" shrinkToFit="1"/>
    </xf>
    <xf numFmtId="0" fontId="51" fillId="0" borderId="34" xfId="4" applyFont="1" applyFill="1" applyBorder="1" applyProtection="1">
      <alignment vertical="center"/>
    </xf>
    <xf numFmtId="0" fontId="51" fillId="0" borderId="0" xfId="4" applyFont="1" applyFill="1" applyBorder="1" applyAlignment="1" applyProtection="1">
      <alignment vertical="center"/>
    </xf>
    <xf numFmtId="0" fontId="51" fillId="0" borderId="0" xfId="4" applyFont="1" applyFill="1" applyBorder="1" applyProtection="1">
      <alignment vertical="center"/>
    </xf>
    <xf numFmtId="0" fontId="51" fillId="0" borderId="0" xfId="4" applyFont="1" applyFill="1" applyBorder="1" applyAlignment="1" applyProtection="1">
      <alignment horizontal="right" vertical="center"/>
    </xf>
    <xf numFmtId="49" fontId="51" fillId="0" borderId="0" xfId="4" applyNumberFormat="1" applyFont="1" applyFill="1" applyProtection="1">
      <alignment vertical="center"/>
    </xf>
    <xf numFmtId="0" fontId="54" fillId="0" borderId="0" xfId="4" applyFont="1" applyFill="1" applyBorder="1" applyProtection="1">
      <alignment vertical="center"/>
    </xf>
    <xf numFmtId="0" fontId="51" fillId="0" borderId="13" xfId="4" applyFont="1" applyFill="1" applyBorder="1" applyAlignment="1" applyProtection="1">
      <alignment vertical="center"/>
    </xf>
    <xf numFmtId="0" fontId="51" fillId="0" borderId="122" xfId="4" applyFont="1" applyFill="1" applyBorder="1" applyAlignment="1" applyProtection="1">
      <alignment vertical="center"/>
    </xf>
    <xf numFmtId="0" fontId="61" fillId="0" borderId="122" xfId="4" applyFont="1" applyFill="1" applyBorder="1" applyAlignment="1" applyProtection="1">
      <alignment vertical="center" wrapText="1" shrinkToFit="1"/>
    </xf>
    <xf numFmtId="0" fontId="51" fillId="0" borderId="164" xfId="4" applyFont="1" applyFill="1" applyBorder="1" applyAlignment="1" applyProtection="1">
      <alignment vertical="center" shrinkToFit="1"/>
    </xf>
    <xf numFmtId="0" fontId="51" fillId="0" borderId="2" xfId="4" applyFont="1" applyFill="1" applyBorder="1" applyAlignment="1" applyProtection="1">
      <alignment vertical="center"/>
    </xf>
    <xf numFmtId="0" fontId="51" fillId="0" borderId="165" xfId="4" applyFont="1" applyFill="1" applyBorder="1" applyAlignment="1" applyProtection="1">
      <alignment vertical="center"/>
    </xf>
    <xf numFmtId="0" fontId="51" fillId="0" borderId="129" xfId="4" applyFont="1" applyFill="1" applyBorder="1" applyAlignment="1" applyProtection="1">
      <alignment vertical="center"/>
    </xf>
    <xf numFmtId="0" fontId="51" fillId="0" borderId="39" xfId="4" applyFont="1" applyFill="1" applyBorder="1" applyAlignment="1" applyProtection="1">
      <alignment vertical="center"/>
    </xf>
    <xf numFmtId="0" fontId="51" fillId="0" borderId="131" xfId="4" applyFont="1" applyFill="1" applyBorder="1" applyAlignment="1" applyProtection="1">
      <alignment vertical="center"/>
    </xf>
    <xf numFmtId="0" fontId="61" fillId="0" borderId="130" xfId="4" applyFont="1" applyFill="1" applyBorder="1" applyAlignment="1" applyProtection="1">
      <alignment vertical="center"/>
    </xf>
    <xf numFmtId="0" fontId="61" fillId="0" borderId="5" xfId="4" applyFont="1" applyFill="1" applyBorder="1" applyAlignment="1" applyProtection="1">
      <alignment vertical="center"/>
    </xf>
    <xf numFmtId="0" fontId="61" fillId="0" borderId="5" xfId="4" applyFont="1" applyFill="1" applyBorder="1" applyProtection="1">
      <alignment vertical="center"/>
    </xf>
    <xf numFmtId="0" fontId="61" fillId="0" borderId="19" xfId="4" applyFont="1" applyFill="1" applyBorder="1" applyAlignment="1" applyProtection="1">
      <alignment vertical="center"/>
    </xf>
    <xf numFmtId="0" fontId="51" fillId="0" borderId="127" xfId="4" applyFont="1" applyFill="1" applyBorder="1" applyAlignment="1" applyProtection="1">
      <alignment horizontal="center" vertical="center"/>
    </xf>
    <xf numFmtId="0" fontId="51" fillId="0" borderId="84" xfId="4" applyFont="1" applyFill="1" applyBorder="1" applyAlignment="1" applyProtection="1">
      <alignment horizontal="center" vertical="center"/>
    </xf>
    <xf numFmtId="0" fontId="51" fillId="0" borderId="128" xfId="4" applyFont="1" applyFill="1" applyBorder="1" applyAlignment="1" applyProtection="1">
      <alignment horizontal="center" vertical="center"/>
    </xf>
    <xf numFmtId="0" fontId="61" fillId="0" borderId="20" xfId="4" applyFont="1" applyFill="1" applyBorder="1" applyProtection="1">
      <alignment vertical="center"/>
    </xf>
    <xf numFmtId="0" fontId="61" fillId="0" borderId="20" xfId="4" applyFont="1" applyFill="1" applyBorder="1" applyAlignment="1" applyProtection="1">
      <alignment vertical="center"/>
    </xf>
    <xf numFmtId="0" fontId="62" fillId="0" borderId="0" xfId="4" applyNumberFormat="1" applyFont="1" applyFill="1" applyBorder="1" applyAlignment="1" applyProtection="1">
      <alignment vertical="center"/>
    </xf>
    <xf numFmtId="0" fontId="51" fillId="0" borderId="0" xfId="4" applyFont="1" applyFill="1" applyBorder="1" applyAlignment="1" applyProtection="1">
      <alignment horizontal="left" vertical="center" shrinkToFit="1"/>
    </xf>
    <xf numFmtId="0" fontId="51" fillId="0" borderId="0" xfId="4" applyNumberFormat="1" applyFont="1" applyFill="1" applyBorder="1" applyAlignment="1" applyProtection="1">
      <alignment horizontal="center" vertical="center"/>
    </xf>
    <xf numFmtId="0" fontId="51" fillId="0" borderId="0" xfId="4" applyNumberFormat="1" applyFont="1" applyFill="1" applyBorder="1" applyAlignment="1" applyProtection="1">
      <alignment vertical="center"/>
    </xf>
    <xf numFmtId="0" fontId="54" fillId="0" borderId="0" xfId="4" applyFont="1" applyFill="1" applyProtection="1">
      <alignment vertical="center"/>
    </xf>
    <xf numFmtId="0" fontId="54" fillId="0" borderId="0" xfId="4" applyFont="1" applyFill="1" applyBorder="1" applyAlignment="1" applyProtection="1">
      <alignment horizontal="right" vertical="center"/>
    </xf>
    <xf numFmtId="0" fontId="54" fillId="0" borderId="0" xfId="4" applyFont="1" applyFill="1" applyBorder="1" applyAlignment="1" applyProtection="1">
      <alignment horizontal="right"/>
    </xf>
    <xf numFmtId="0" fontId="54" fillId="0" borderId="0" xfId="4" applyFont="1" applyFill="1" applyBorder="1" applyAlignment="1" applyProtection="1"/>
    <xf numFmtId="0" fontId="63" fillId="0" borderId="0" xfId="4" applyFont="1" applyFill="1" applyProtection="1">
      <alignment vertical="center"/>
    </xf>
    <xf numFmtId="0" fontId="51" fillId="0" borderId="0" xfId="4" applyFont="1" applyFill="1" applyBorder="1" applyAlignment="1" applyProtection="1">
      <alignment horizontal="center" vertical="center"/>
    </xf>
    <xf numFmtId="177" fontId="51" fillId="0" borderId="0" xfId="4" applyNumberFormat="1" applyFont="1" applyFill="1" applyBorder="1" applyAlignment="1" applyProtection="1">
      <alignment horizontal="right" vertical="center"/>
    </xf>
    <xf numFmtId="0" fontId="57" fillId="0" borderId="0" xfId="4" applyFont="1" applyFill="1" applyBorder="1" applyAlignment="1" applyProtection="1">
      <alignment vertical="center"/>
    </xf>
    <xf numFmtId="0" fontId="52" fillId="0" borderId="0" xfId="0" applyFont="1" applyFill="1" applyAlignment="1" applyProtection="1">
      <alignment vertical="center"/>
    </xf>
    <xf numFmtId="49" fontId="70" fillId="0" borderId="20" xfId="5" applyNumberFormat="1" applyFont="1" applyFill="1" applyBorder="1" applyAlignment="1" applyProtection="1">
      <alignment vertical="center"/>
    </xf>
    <xf numFmtId="181" fontId="68" fillId="0" borderId="26" xfId="5" applyNumberFormat="1" applyFont="1" applyFill="1" applyBorder="1" applyAlignment="1" applyProtection="1">
      <alignment vertical="center"/>
    </xf>
    <xf numFmtId="181" fontId="52" fillId="0" borderId="26" xfId="0" applyNumberFormat="1" applyFont="1" applyFill="1" applyBorder="1" applyAlignment="1" applyProtection="1">
      <alignment vertical="center"/>
    </xf>
    <xf numFmtId="0" fontId="51" fillId="0" borderId="68" xfId="11" applyFont="1" applyFill="1" applyBorder="1" applyAlignment="1" applyProtection="1">
      <alignment vertical="center"/>
    </xf>
    <xf numFmtId="0" fontId="51" fillId="0" borderId="72" xfId="11" applyFont="1" applyFill="1" applyBorder="1" applyAlignment="1" applyProtection="1">
      <alignment vertical="center"/>
    </xf>
    <xf numFmtId="0" fontId="51" fillId="0" borderId="26" xfId="11" applyFont="1" applyFill="1" applyBorder="1" applyAlignment="1" applyProtection="1">
      <alignment horizontal="center" vertical="center" shrinkToFit="1"/>
    </xf>
    <xf numFmtId="0" fontId="51" fillId="0" borderId="116" xfId="11" applyFont="1" applyFill="1" applyBorder="1" applyAlignment="1" applyProtection="1">
      <alignment horizontal="center" vertical="center"/>
    </xf>
    <xf numFmtId="0" fontId="51" fillId="0" borderId="20" xfId="11" applyFont="1" applyFill="1" applyBorder="1" applyAlignment="1" applyProtection="1">
      <alignment horizontal="center" vertical="center"/>
    </xf>
    <xf numFmtId="0" fontId="51" fillId="0" borderId="34" xfId="11" applyFont="1" applyFill="1" applyBorder="1" applyAlignment="1" applyProtection="1">
      <alignment vertical="center"/>
    </xf>
    <xf numFmtId="0" fontId="51" fillId="0" borderId="34" xfId="11" applyFont="1" applyFill="1" applyBorder="1" applyProtection="1">
      <alignment vertical="center"/>
    </xf>
    <xf numFmtId="0" fontId="51" fillId="0" borderId="35" xfId="11" applyFont="1" applyFill="1" applyBorder="1" applyAlignment="1" applyProtection="1">
      <alignment vertical="center"/>
    </xf>
    <xf numFmtId="0" fontId="51" fillId="0" borderId="35" xfId="11" applyFont="1" applyFill="1" applyBorder="1" applyAlignment="1" applyProtection="1">
      <alignment vertical="center" shrinkToFit="1"/>
    </xf>
    <xf numFmtId="0" fontId="51" fillId="0" borderId="34" xfId="11" applyFont="1" applyFill="1" applyBorder="1" applyAlignment="1" applyProtection="1">
      <alignment vertical="center" shrinkToFit="1"/>
    </xf>
    <xf numFmtId="0" fontId="51" fillId="0" borderId="13" xfId="11" applyFont="1" applyFill="1" applyBorder="1" applyAlignment="1" applyProtection="1">
      <alignment vertical="center"/>
    </xf>
    <xf numFmtId="0" fontId="51" fillId="0" borderId="122" xfId="11" applyFont="1" applyFill="1" applyBorder="1" applyAlignment="1" applyProtection="1">
      <alignment vertical="center"/>
    </xf>
    <xf numFmtId="0" fontId="61" fillId="0" borderId="122" xfId="11" applyFont="1" applyFill="1" applyBorder="1" applyAlignment="1" applyProtection="1">
      <alignment vertical="center" wrapText="1" shrinkToFit="1"/>
    </xf>
    <xf numFmtId="0" fontId="51" fillId="0" borderId="164" xfId="11" applyFont="1" applyFill="1" applyBorder="1" applyAlignment="1" applyProtection="1">
      <alignment vertical="center" shrinkToFit="1"/>
    </xf>
    <xf numFmtId="0" fontId="51" fillId="0" borderId="2" xfId="11" applyFont="1" applyFill="1" applyBorder="1" applyAlignment="1" applyProtection="1">
      <alignment vertical="center"/>
    </xf>
    <xf numFmtId="0" fontId="51" fillId="0" borderId="165" xfId="11" applyFont="1" applyFill="1" applyBorder="1" applyAlignment="1" applyProtection="1">
      <alignment vertical="center"/>
    </xf>
    <xf numFmtId="0" fontId="51" fillId="0" borderId="129" xfId="11" applyFont="1" applyFill="1" applyBorder="1" applyAlignment="1" applyProtection="1">
      <alignment vertical="center"/>
    </xf>
    <xf numFmtId="0" fontId="51" fillId="0" borderId="39" xfId="11" applyFont="1" applyFill="1" applyBorder="1" applyAlignment="1" applyProtection="1">
      <alignment vertical="center"/>
    </xf>
    <xf numFmtId="0" fontId="51" fillId="0" borderId="131" xfId="11" applyFont="1" applyFill="1" applyBorder="1" applyAlignment="1" applyProtection="1">
      <alignment vertical="center"/>
    </xf>
    <xf numFmtId="0" fontId="51" fillId="0" borderId="127" xfId="11" applyFont="1" applyFill="1" applyBorder="1" applyAlignment="1" applyProtection="1">
      <alignment horizontal="center" vertical="center"/>
    </xf>
    <xf numFmtId="0" fontId="51" fillId="0" borderId="84" xfId="11" applyFont="1" applyFill="1" applyBorder="1" applyAlignment="1" applyProtection="1">
      <alignment horizontal="center" vertical="center"/>
    </xf>
    <xf numFmtId="0" fontId="51" fillId="0" borderId="128" xfId="11" applyFont="1" applyFill="1" applyBorder="1" applyAlignment="1" applyProtection="1">
      <alignment horizontal="center" vertical="center"/>
    </xf>
    <xf numFmtId="0" fontId="82" fillId="0" borderId="0" xfId="8" applyFont="1" applyBorder="1" applyAlignment="1" applyProtection="1">
      <alignment horizontal="center" vertical="center"/>
    </xf>
    <xf numFmtId="38" fontId="82" fillId="8" borderId="0" xfId="9" applyFont="1" applyFill="1" applyBorder="1" applyAlignment="1" applyProtection="1">
      <alignment horizontal="right" vertical="center"/>
      <protection locked="0"/>
    </xf>
    <xf numFmtId="38" fontId="82" fillId="0" borderId="0" xfId="9" applyFont="1" applyFill="1" applyBorder="1" applyProtection="1">
      <alignment vertical="center"/>
      <protection locked="0"/>
    </xf>
    <xf numFmtId="179" fontId="22" fillId="8" borderId="20" xfId="4" applyNumberFormat="1" applyFill="1" applyBorder="1" applyAlignment="1" applyProtection="1">
      <alignment horizontal="center" vertical="center" shrinkToFit="1"/>
      <protection locked="0"/>
    </xf>
    <xf numFmtId="179" fontId="20" fillId="8" borderId="20" xfId="4" applyNumberFormat="1" applyFont="1" applyFill="1" applyBorder="1" applyAlignment="1" applyProtection="1">
      <alignment horizontal="center" vertical="center" shrinkToFit="1"/>
      <protection locked="0"/>
    </xf>
    <xf numFmtId="179" fontId="22" fillId="8" borderId="35" xfId="4" applyNumberFormat="1" applyFill="1" applyBorder="1" applyAlignment="1" applyProtection="1">
      <alignment horizontal="center" vertical="center" shrinkToFit="1"/>
      <protection locked="0"/>
    </xf>
    <xf numFmtId="179" fontId="21" fillId="8" borderId="20" xfId="4" applyNumberFormat="1" applyFont="1" applyFill="1" applyBorder="1" applyAlignment="1" applyProtection="1">
      <alignment horizontal="center" vertical="center" shrinkToFit="1"/>
      <protection locked="0"/>
    </xf>
    <xf numFmtId="182" fontId="21" fillId="0" borderId="24" xfId="4" applyNumberFormat="1" applyFont="1" applyFill="1" applyBorder="1" applyAlignment="1" applyProtection="1">
      <alignment horizontal="left" vertical="center"/>
    </xf>
    <xf numFmtId="182" fontId="21" fillId="0" borderId="25" xfId="4" applyNumberFormat="1" applyFont="1" applyFill="1" applyBorder="1" applyAlignment="1" applyProtection="1">
      <alignment horizontal="left" vertical="center"/>
    </xf>
    <xf numFmtId="182" fontId="21" fillId="0" borderId="35" xfId="4" applyNumberFormat="1" applyFont="1" applyFill="1" applyBorder="1" applyAlignment="1" applyProtection="1">
      <alignment vertical="center"/>
    </xf>
    <xf numFmtId="182" fontId="21" fillId="0" borderId="6" xfId="4" applyNumberFormat="1" applyFont="1" applyFill="1" applyBorder="1" applyAlignment="1" applyProtection="1">
      <alignment vertical="center" wrapText="1"/>
    </xf>
    <xf numFmtId="182" fontId="22" fillId="0" borderId="21" xfId="4" applyNumberFormat="1" applyFill="1" applyBorder="1" applyAlignment="1" applyProtection="1">
      <alignment vertical="center" wrapText="1"/>
    </xf>
    <xf numFmtId="182" fontId="21" fillId="0" borderId="36" xfId="4" applyNumberFormat="1" applyFont="1" applyFill="1" applyBorder="1" applyAlignment="1" applyProtection="1">
      <alignment vertical="center" wrapText="1"/>
    </xf>
    <xf numFmtId="182" fontId="21" fillId="0" borderId="20" xfId="4" applyNumberFormat="1" applyFont="1" applyFill="1" applyBorder="1" applyAlignment="1" applyProtection="1">
      <alignment vertical="center" wrapText="1"/>
    </xf>
    <xf numFmtId="182" fontId="75" fillId="0" borderId="20" xfId="4" applyNumberFormat="1" applyFont="1" applyFill="1" applyBorder="1" applyAlignment="1" applyProtection="1">
      <alignment horizontal="center" vertical="center" wrapText="1"/>
    </xf>
    <xf numFmtId="182" fontId="76" fillId="0" borderId="20" xfId="4" applyNumberFormat="1" applyFont="1" applyFill="1" applyBorder="1" applyAlignment="1" applyProtection="1">
      <alignment horizontal="center" vertical="center" shrinkToFit="1"/>
    </xf>
    <xf numFmtId="182" fontId="76" fillId="0" borderId="20" xfId="4" applyNumberFormat="1" applyFont="1" applyFill="1" applyBorder="1" applyAlignment="1" applyProtection="1">
      <alignment horizontal="center" vertical="center" wrapText="1"/>
    </xf>
    <xf numFmtId="182" fontId="76" fillId="0" borderId="5" xfId="4" applyNumberFormat="1" applyFont="1" applyFill="1" applyBorder="1" applyAlignment="1" applyProtection="1">
      <alignment horizontal="center" vertical="center" wrapText="1"/>
    </xf>
    <xf numFmtId="182" fontId="21" fillId="0" borderId="34" xfId="4" applyNumberFormat="1" applyFont="1" applyFill="1" applyBorder="1" applyAlignment="1" applyProtection="1">
      <alignment vertical="center"/>
    </xf>
    <xf numFmtId="182" fontId="21" fillId="0" borderId="36" xfId="4" applyNumberFormat="1" applyFont="1" applyFill="1" applyBorder="1" applyAlignment="1" applyProtection="1">
      <alignment vertical="center"/>
    </xf>
    <xf numFmtId="182" fontId="21" fillId="0" borderId="21" xfId="4" applyNumberFormat="1" applyFont="1" applyFill="1" applyBorder="1" applyAlignment="1" applyProtection="1">
      <alignment vertical="center" wrapText="1"/>
    </xf>
    <xf numFmtId="179" fontId="22" fillId="8" borderId="20" xfId="4" applyNumberFormat="1" applyFill="1" applyBorder="1" applyAlignment="1" applyProtection="1">
      <alignment horizontal="left" vertical="center" shrinkToFit="1"/>
      <protection locked="0"/>
    </xf>
    <xf numFmtId="179" fontId="22" fillId="8" borderId="35" xfId="4" applyNumberFormat="1" applyFill="1" applyBorder="1" applyAlignment="1" applyProtection="1">
      <alignment horizontal="right" vertical="center" shrinkToFit="1"/>
      <protection locked="0"/>
    </xf>
    <xf numFmtId="179" fontId="22" fillId="8" borderId="20" xfId="4" applyNumberFormat="1" applyFill="1" applyBorder="1" applyAlignment="1" applyProtection="1">
      <alignment horizontal="right" vertical="center" shrinkToFit="1"/>
      <protection locked="0"/>
    </xf>
    <xf numFmtId="179" fontId="22" fillId="8" borderId="13" xfId="4" applyNumberFormat="1" applyFill="1" applyBorder="1" applyAlignment="1" applyProtection="1">
      <alignment horizontal="left" vertical="center" shrinkToFit="1"/>
      <protection locked="0"/>
    </xf>
    <xf numFmtId="179" fontId="22" fillId="8" borderId="13" xfId="4" applyNumberFormat="1" applyFill="1" applyBorder="1" applyAlignment="1" applyProtection="1">
      <alignment horizontal="right" vertical="center" shrinkToFit="1"/>
      <protection locked="0"/>
    </xf>
    <xf numFmtId="179" fontId="22" fillId="8" borderId="25" xfId="4" applyNumberFormat="1" applyFill="1" applyBorder="1" applyAlignment="1" applyProtection="1">
      <alignment horizontal="right" vertical="center" shrinkToFit="1"/>
      <protection locked="0"/>
    </xf>
    <xf numFmtId="0" fontId="66" fillId="0" borderId="25" xfId="4" applyFont="1" applyFill="1" applyBorder="1" applyAlignment="1" applyProtection="1">
      <alignment horizontal="center" vertical="center" shrinkToFit="1"/>
    </xf>
    <xf numFmtId="0" fontId="66" fillId="0" borderId="20" xfId="4" applyFont="1" applyFill="1" applyBorder="1" applyAlignment="1" applyProtection="1">
      <alignment horizontal="center" vertical="center" shrinkToFit="1"/>
    </xf>
    <xf numFmtId="0" fontId="51" fillId="0" borderId="20" xfId="4" applyFont="1" applyFill="1" applyBorder="1" applyAlignment="1" applyProtection="1">
      <alignment horizontal="center" vertical="center" shrinkToFit="1"/>
    </xf>
    <xf numFmtId="0" fontId="52" fillId="0" borderId="0" xfId="4" applyFont="1" applyFill="1" applyBorder="1" applyAlignment="1" applyProtection="1"/>
    <xf numFmtId="0" fontId="52" fillId="0" borderId="0" xfId="4" applyFont="1" applyFill="1" applyBorder="1" applyAlignment="1" applyProtection="1">
      <alignment horizontal="right"/>
    </xf>
    <xf numFmtId="0" fontId="51" fillId="0" borderId="86" xfId="4" applyFont="1" applyFill="1" applyBorder="1" applyAlignment="1" applyProtection="1">
      <alignment vertical="center"/>
    </xf>
    <xf numFmtId="0" fontId="52" fillId="0" borderId="0" xfId="4" applyFont="1" applyFill="1" applyBorder="1" applyAlignment="1" applyProtection="1">
      <alignment horizontal="right" vertical="center"/>
    </xf>
    <xf numFmtId="0" fontId="51" fillId="0" borderId="25" xfId="4" applyFont="1" applyFill="1" applyBorder="1" applyAlignment="1" applyProtection="1">
      <alignment vertical="center"/>
    </xf>
    <xf numFmtId="0" fontId="51" fillId="0" borderId="24" xfId="4" applyFont="1" applyFill="1" applyBorder="1" applyAlignment="1" applyProtection="1">
      <alignment vertical="center"/>
    </xf>
    <xf numFmtId="0" fontId="51" fillId="0" borderId="122" xfId="4" applyFont="1" applyFill="1" applyBorder="1" applyAlignment="1" applyProtection="1">
      <alignment vertical="center" shrinkToFit="1"/>
    </xf>
    <xf numFmtId="0" fontId="71" fillId="0" borderId="0" xfId="4" applyFont="1" applyFill="1" applyProtection="1">
      <alignment vertical="center"/>
    </xf>
    <xf numFmtId="0" fontId="71" fillId="0" borderId="0" xfId="4" applyFont="1" applyFill="1" applyBorder="1" applyAlignment="1" applyProtection="1">
      <alignment horizontal="right" vertical="center"/>
    </xf>
    <xf numFmtId="0" fontId="51" fillId="0" borderId="132" xfId="4" applyFont="1" applyFill="1" applyBorder="1" applyAlignment="1" applyProtection="1">
      <alignment vertical="center"/>
    </xf>
    <xf numFmtId="0" fontId="51" fillId="0" borderId="1" xfId="4" applyFont="1" applyFill="1" applyBorder="1" applyAlignment="1" applyProtection="1">
      <alignment vertical="center"/>
    </xf>
    <xf numFmtId="0" fontId="51" fillId="0" borderId="124" xfId="4" applyFont="1" applyFill="1" applyBorder="1" applyAlignment="1" applyProtection="1">
      <alignment vertical="center"/>
    </xf>
    <xf numFmtId="0" fontId="51" fillId="0" borderId="125" xfId="4" applyFont="1" applyFill="1" applyBorder="1" applyAlignment="1" applyProtection="1">
      <alignment vertical="center"/>
    </xf>
    <xf numFmtId="0" fontId="51" fillId="0" borderId="126" xfId="4" applyFont="1" applyFill="1" applyBorder="1" applyAlignment="1" applyProtection="1">
      <alignment vertical="center"/>
    </xf>
    <xf numFmtId="0" fontId="51" fillId="0" borderId="127" xfId="4" applyFont="1" applyFill="1" applyBorder="1" applyAlignment="1" applyProtection="1">
      <alignment vertical="center"/>
    </xf>
    <xf numFmtId="0" fontId="51" fillId="0" borderId="84" xfId="4" applyFont="1" applyFill="1" applyBorder="1" applyAlignment="1" applyProtection="1">
      <alignment vertical="center"/>
    </xf>
    <xf numFmtId="0" fontId="51" fillId="0" borderId="16" xfId="4" applyNumberFormat="1" applyFont="1" applyFill="1" applyBorder="1" applyAlignment="1" applyProtection="1">
      <alignment horizontal="right" vertical="center"/>
    </xf>
    <xf numFmtId="0" fontId="51" fillId="0" borderId="130" xfId="4" applyNumberFormat="1" applyFont="1" applyFill="1" applyBorder="1" applyAlignment="1" applyProtection="1">
      <alignment horizontal="right" vertical="center"/>
    </xf>
    <xf numFmtId="0" fontId="51" fillId="0" borderId="20" xfId="4" applyNumberFormat="1" applyFont="1" applyFill="1" applyBorder="1" applyAlignment="1" applyProtection="1">
      <alignment horizontal="right" vertical="center"/>
    </xf>
    <xf numFmtId="0" fontId="51" fillId="0" borderId="127" xfId="4" applyFont="1" applyFill="1" applyBorder="1" applyAlignment="1" applyProtection="1">
      <alignment horizontal="left" vertical="center"/>
    </xf>
    <xf numFmtId="0" fontId="51" fillId="0" borderId="84" xfId="4" applyFont="1" applyFill="1" applyBorder="1" applyAlignment="1" applyProtection="1">
      <alignment horizontal="left" vertical="center"/>
    </xf>
    <xf numFmtId="0" fontId="51" fillId="0" borderId="127" xfId="4" applyFont="1" applyFill="1" applyBorder="1" applyAlignment="1" applyProtection="1">
      <alignment horizontal="right" vertical="center"/>
    </xf>
    <xf numFmtId="0" fontId="51" fillId="0" borderId="84" xfId="4" applyFont="1" applyFill="1" applyBorder="1" applyAlignment="1" applyProtection="1">
      <alignment horizontal="right" vertical="center"/>
    </xf>
    <xf numFmtId="0" fontId="51" fillId="0" borderId="128" xfId="4" applyFont="1" applyFill="1" applyBorder="1" applyAlignment="1" applyProtection="1">
      <alignment horizontal="right" vertical="center"/>
    </xf>
    <xf numFmtId="0" fontId="51" fillId="0" borderId="25" xfId="4" applyFont="1" applyFill="1" applyBorder="1" applyAlignment="1" applyProtection="1">
      <alignment horizontal="left" vertical="center"/>
    </xf>
    <xf numFmtId="0" fontId="51" fillId="0" borderId="24" xfId="4" applyFont="1" applyFill="1" applyBorder="1" applyAlignment="1" applyProtection="1">
      <alignment horizontal="left" vertical="center"/>
    </xf>
    <xf numFmtId="0" fontId="51" fillId="0" borderId="122" xfId="4" applyFont="1" applyFill="1" applyBorder="1" applyAlignment="1" applyProtection="1">
      <alignment horizontal="left" vertical="center"/>
    </xf>
    <xf numFmtId="0" fontId="51" fillId="0" borderId="122" xfId="4" applyFont="1" applyFill="1" applyBorder="1" applyAlignment="1" applyProtection="1">
      <alignment horizontal="left" vertical="center" shrinkToFit="1"/>
    </xf>
    <xf numFmtId="0" fontId="51" fillId="0" borderId="5" xfId="4" applyFont="1" applyFill="1" applyBorder="1" applyAlignment="1" applyProtection="1">
      <alignment vertical="center"/>
    </xf>
    <xf numFmtId="0" fontId="51" fillId="0" borderId="6" xfId="4" applyFont="1" applyFill="1" applyBorder="1" applyAlignment="1" applyProtection="1">
      <alignment horizontal="left" vertical="center"/>
    </xf>
    <xf numFmtId="0" fontId="51" fillId="0" borderId="7" xfId="4" applyFont="1" applyFill="1" applyBorder="1" applyAlignment="1" applyProtection="1">
      <alignment horizontal="left" vertical="center"/>
    </xf>
    <xf numFmtId="0" fontId="51" fillId="0" borderId="23" xfId="4" applyFont="1" applyFill="1" applyBorder="1" applyAlignment="1" applyProtection="1">
      <alignment vertical="center"/>
    </xf>
    <xf numFmtId="181" fontId="52" fillId="0" borderId="26" xfId="4" applyNumberFormat="1" applyFont="1" applyFill="1" applyBorder="1" applyProtection="1">
      <alignment vertical="center"/>
    </xf>
    <xf numFmtId="0" fontId="15" fillId="8" borderId="48" xfId="2" applyNumberFormat="1" applyFont="1" applyFill="1" applyBorder="1" applyProtection="1">
      <alignment vertical="center"/>
      <protection locked="0"/>
    </xf>
    <xf numFmtId="0" fontId="15" fillId="8" borderId="83" xfId="2" applyNumberFormat="1" applyFont="1" applyFill="1" applyBorder="1" applyAlignment="1" applyProtection="1">
      <alignment horizontal="left" vertical="center"/>
      <protection locked="0"/>
    </xf>
    <xf numFmtId="0" fontId="28" fillId="8" borderId="89" xfId="2" applyNumberFormat="1" applyFill="1" applyBorder="1" applyProtection="1">
      <alignment vertical="center"/>
      <protection locked="0"/>
    </xf>
    <xf numFmtId="38" fontId="0" fillId="8" borderId="89" xfId="1" applyFont="1" applyFill="1" applyBorder="1" applyAlignment="1" applyProtection="1">
      <alignment vertical="center"/>
      <protection locked="0"/>
    </xf>
    <xf numFmtId="38" fontId="0" fillId="8" borderId="172" xfId="1" applyFont="1" applyFill="1" applyBorder="1" applyAlignment="1" applyProtection="1">
      <alignment vertical="center"/>
      <protection locked="0"/>
    </xf>
    <xf numFmtId="38" fontId="0" fillId="8" borderId="90" xfId="1" applyFont="1" applyFill="1" applyBorder="1" applyAlignment="1" applyProtection="1">
      <alignment vertical="center"/>
      <protection locked="0"/>
    </xf>
    <xf numFmtId="0" fontId="28" fillId="8" borderId="53" xfId="2" applyNumberFormat="1" applyFill="1" applyBorder="1" applyProtection="1">
      <alignment vertical="center"/>
      <protection locked="0"/>
    </xf>
    <xf numFmtId="0" fontId="28" fillId="8" borderId="64" xfId="2" applyNumberFormat="1" applyFill="1" applyBorder="1" applyAlignment="1" applyProtection="1">
      <alignment horizontal="left" vertical="center"/>
      <protection locked="0"/>
    </xf>
    <xf numFmtId="0" fontId="28" fillId="8" borderId="57" xfId="2" applyFill="1" applyBorder="1" applyProtection="1">
      <alignment vertical="center"/>
      <protection locked="0"/>
    </xf>
    <xf numFmtId="0" fontId="15" fillId="8" borderId="91" xfId="2" applyFont="1" applyFill="1" applyBorder="1" applyProtection="1">
      <alignment vertical="center"/>
      <protection locked="0"/>
    </xf>
    <xf numFmtId="38" fontId="15" fillId="8" borderId="57" xfId="1" applyFont="1" applyFill="1" applyBorder="1" applyAlignment="1" applyProtection="1">
      <alignment vertical="center"/>
      <protection locked="0"/>
    </xf>
    <xf numFmtId="38" fontId="15" fillId="8" borderId="146" xfId="1" applyFont="1" applyFill="1" applyBorder="1" applyAlignment="1" applyProtection="1">
      <alignment vertical="center"/>
      <protection locked="0"/>
    </xf>
    <xf numFmtId="38" fontId="15" fillId="8" borderId="59" xfId="1" applyFont="1" applyFill="1" applyBorder="1" applyAlignment="1" applyProtection="1">
      <alignment vertical="center"/>
      <protection locked="0"/>
    </xf>
    <xf numFmtId="38" fontId="15" fillId="8" borderId="91" xfId="1" applyFont="1" applyFill="1" applyBorder="1" applyAlignment="1" applyProtection="1">
      <alignment vertical="center"/>
      <protection locked="0"/>
    </xf>
    <xf numFmtId="0" fontId="28" fillId="8" borderId="91" xfId="2" applyFill="1" applyBorder="1" applyProtection="1">
      <alignment vertical="center"/>
      <protection locked="0"/>
    </xf>
    <xf numFmtId="0" fontId="15" fillId="8" borderId="57" xfId="2" applyFont="1" applyFill="1" applyBorder="1" applyProtection="1">
      <alignment vertical="center"/>
      <protection locked="0"/>
    </xf>
    <xf numFmtId="0" fontId="28" fillId="8" borderId="56" xfId="2" applyNumberFormat="1" applyFill="1" applyBorder="1" applyProtection="1">
      <alignment vertical="center"/>
      <protection locked="0"/>
    </xf>
    <xf numFmtId="0" fontId="28" fillId="8" borderId="63" xfId="2" applyNumberFormat="1" applyFill="1" applyBorder="1" applyAlignment="1" applyProtection="1">
      <alignment horizontal="right" vertical="center"/>
      <protection locked="0"/>
    </xf>
    <xf numFmtId="0" fontId="28" fillId="8" borderId="58" xfId="2" applyFill="1" applyBorder="1" applyProtection="1">
      <alignment vertical="center"/>
      <protection locked="0"/>
    </xf>
    <xf numFmtId="0" fontId="9" fillId="8" borderId="73" xfId="2" applyFont="1" applyFill="1" applyBorder="1" applyProtection="1">
      <alignment vertical="center"/>
      <protection locked="0"/>
    </xf>
    <xf numFmtId="38" fontId="15" fillId="8" borderId="58" xfId="1" applyFont="1" applyFill="1" applyBorder="1" applyAlignment="1" applyProtection="1">
      <alignment vertical="center"/>
      <protection locked="0"/>
    </xf>
    <xf numFmtId="38" fontId="15" fillId="8" borderId="60" xfId="1" applyFont="1" applyFill="1" applyBorder="1" applyAlignment="1" applyProtection="1">
      <alignment vertical="center"/>
      <protection locked="0"/>
    </xf>
    <xf numFmtId="38" fontId="15" fillId="8" borderId="73" xfId="1" applyFont="1" applyFill="1" applyBorder="1" applyAlignment="1" applyProtection="1">
      <alignment vertical="center"/>
      <protection locked="0"/>
    </xf>
    <xf numFmtId="0" fontId="34" fillId="8" borderId="20" xfId="0" applyNumberFormat="1" applyFont="1" applyFill="1" applyBorder="1" applyAlignment="1" applyProtection="1">
      <alignment horizontal="center" vertical="center" shrinkToFit="1"/>
    </xf>
    <xf numFmtId="0" fontId="28" fillId="0" borderId="0" xfId="2" applyFill="1" applyProtection="1">
      <alignment vertical="center"/>
    </xf>
    <xf numFmtId="0" fontId="27" fillId="5" borderId="84" xfId="2" applyFont="1" applyFill="1" applyBorder="1" applyProtection="1">
      <alignment vertical="center"/>
    </xf>
    <xf numFmtId="0" fontId="28" fillId="5" borderId="84" xfId="2" applyFill="1" applyBorder="1" applyProtection="1">
      <alignment vertical="center"/>
    </xf>
    <xf numFmtId="0" fontId="27" fillId="4" borderId="87" xfId="2" applyFont="1" applyFill="1" applyBorder="1" applyProtection="1">
      <alignment vertical="center"/>
    </xf>
    <xf numFmtId="0" fontId="28" fillId="4" borderId="84" xfId="2" applyFill="1" applyBorder="1" applyProtection="1">
      <alignment vertical="center"/>
    </xf>
    <xf numFmtId="0" fontId="24" fillId="0" borderId="87" xfId="2" applyFont="1" applyFill="1" applyBorder="1" applyProtection="1">
      <alignment vertical="center"/>
    </xf>
    <xf numFmtId="0" fontId="28" fillId="0" borderId="84" xfId="2" applyFill="1" applyBorder="1" applyProtection="1">
      <alignment vertical="center"/>
    </xf>
    <xf numFmtId="0" fontId="28" fillId="0" borderId="1" xfId="2" applyFill="1" applyBorder="1" applyProtection="1">
      <alignment vertical="center"/>
    </xf>
    <xf numFmtId="0" fontId="23" fillId="0" borderId="50" xfId="2" applyFont="1" applyFill="1" applyBorder="1" applyProtection="1">
      <alignment vertical="center"/>
    </xf>
    <xf numFmtId="0" fontId="28" fillId="0" borderId="50" xfId="2" applyFill="1" applyBorder="1" applyProtection="1">
      <alignment vertical="center"/>
    </xf>
    <xf numFmtId="0" fontId="28" fillId="0" borderId="51" xfId="2" applyFill="1" applyBorder="1" applyProtection="1">
      <alignment vertical="center"/>
    </xf>
    <xf numFmtId="0" fontId="17" fillId="0" borderId="52" xfId="2" applyFont="1" applyFill="1" applyBorder="1" applyProtection="1">
      <alignment vertical="center"/>
    </xf>
    <xf numFmtId="0" fontId="17" fillId="0" borderId="50" xfId="2" applyFont="1" applyFill="1" applyBorder="1" applyProtection="1">
      <alignment vertical="center"/>
    </xf>
    <xf numFmtId="0" fontId="28" fillId="0" borderId="141" xfId="2" applyFill="1" applyBorder="1" applyProtection="1">
      <alignment vertical="center"/>
    </xf>
    <xf numFmtId="0" fontId="23" fillId="0" borderId="139" xfId="2" applyFont="1" applyFill="1" applyBorder="1" applyProtection="1">
      <alignment vertical="center"/>
    </xf>
    <xf numFmtId="0" fontId="16" fillId="0" borderId="85" xfId="2" applyFont="1" applyFill="1" applyBorder="1" applyAlignment="1" applyProtection="1">
      <alignment vertical="center"/>
    </xf>
    <xf numFmtId="0" fontId="28" fillId="0" borderId="85" xfId="2" applyFill="1" applyBorder="1" applyAlignment="1" applyProtection="1">
      <alignment vertical="center"/>
    </xf>
    <xf numFmtId="0" fontId="28" fillId="0" borderId="64" xfId="2" applyFill="1" applyBorder="1" applyAlignment="1" applyProtection="1">
      <alignment vertical="center"/>
    </xf>
    <xf numFmtId="0" fontId="28" fillId="0" borderId="58" xfId="2" applyFill="1" applyBorder="1" applyAlignment="1" applyProtection="1">
      <alignment vertical="center" wrapText="1"/>
    </xf>
    <xf numFmtId="0" fontId="25" fillId="0" borderId="60" xfId="2" applyFont="1" applyFill="1" applyBorder="1" applyAlignment="1" applyProtection="1">
      <alignment vertical="center"/>
    </xf>
    <xf numFmtId="0" fontId="28" fillId="0" borderId="61" xfId="2" applyFill="1" applyBorder="1" applyAlignment="1" applyProtection="1">
      <alignment vertical="center"/>
    </xf>
    <xf numFmtId="0" fontId="18" fillId="0" borderId="62" xfId="2" applyFont="1" applyFill="1" applyBorder="1" applyAlignment="1" applyProtection="1">
      <alignment vertical="center"/>
    </xf>
    <xf numFmtId="0" fontId="18" fillId="0" borderId="67" xfId="2" applyFont="1" applyFill="1" applyBorder="1" applyAlignment="1" applyProtection="1">
      <alignment vertical="center"/>
    </xf>
    <xf numFmtId="0" fontId="28" fillId="0" borderId="67" xfId="2" applyFill="1" applyBorder="1" applyAlignment="1" applyProtection="1">
      <alignment vertical="center"/>
    </xf>
    <xf numFmtId="0" fontId="28" fillId="0" borderId="142" xfId="2" applyFill="1" applyBorder="1" applyAlignment="1" applyProtection="1">
      <alignment vertical="center"/>
    </xf>
    <xf numFmtId="0" fontId="16" fillId="0" borderId="97" xfId="2" applyFont="1" applyFill="1" applyBorder="1" applyAlignment="1" applyProtection="1">
      <alignment vertical="center"/>
    </xf>
    <xf numFmtId="0" fontId="25" fillId="0" borderId="67" xfId="2" applyFont="1" applyFill="1" applyBorder="1" applyAlignment="1" applyProtection="1">
      <alignment horizontal="left" vertical="center"/>
    </xf>
    <xf numFmtId="0" fontId="28" fillId="0" borderId="67" xfId="2" applyFill="1" applyBorder="1" applyAlignment="1" applyProtection="1">
      <alignment horizontal="center" vertical="center"/>
    </xf>
    <xf numFmtId="0" fontId="26" fillId="0" borderId="85" xfId="2" applyFont="1" applyFill="1" applyBorder="1" applyAlignment="1" applyProtection="1">
      <alignment vertical="center"/>
    </xf>
    <xf numFmtId="0" fontId="25" fillId="0" borderId="85" xfId="2" applyFont="1" applyFill="1" applyBorder="1" applyAlignment="1" applyProtection="1">
      <alignment vertical="center"/>
    </xf>
    <xf numFmtId="0" fontId="28" fillId="0" borderId="63" xfId="2" applyFill="1" applyBorder="1" applyAlignment="1" applyProtection="1">
      <alignment vertical="center"/>
    </xf>
    <xf numFmtId="0" fontId="28" fillId="0" borderId="65" xfId="2" applyFill="1" applyBorder="1" applyAlignment="1" applyProtection="1">
      <alignment vertical="center" wrapText="1"/>
    </xf>
    <xf numFmtId="0" fontId="28" fillId="0" borderId="54" xfId="2" applyFill="1" applyBorder="1" applyAlignment="1" applyProtection="1">
      <alignment horizontal="center" vertical="center"/>
    </xf>
    <xf numFmtId="0" fontId="28" fillId="0" borderId="37" xfId="2" applyFill="1" applyBorder="1" applyAlignment="1" applyProtection="1">
      <alignment horizontal="center" vertical="center"/>
    </xf>
    <xf numFmtId="0" fontId="18" fillId="0" borderId="26" xfId="2" applyFont="1" applyFill="1" applyBorder="1" applyAlignment="1" applyProtection="1">
      <alignment horizontal="center" vertical="center"/>
    </xf>
    <xf numFmtId="0" fontId="18" fillId="0" borderId="0" xfId="2" applyFont="1" applyFill="1" applyBorder="1" applyAlignment="1" applyProtection="1">
      <alignment horizontal="center" vertical="center"/>
    </xf>
    <xf numFmtId="0" fontId="28" fillId="0" borderId="0" xfId="2" applyFill="1" applyBorder="1" applyAlignment="1" applyProtection="1">
      <alignment horizontal="center" vertical="center"/>
    </xf>
    <xf numFmtId="0" fontId="28" fillId="0" borderId="45" xfId="2" applyFill="1" applyBorder="1" applyAlignment="1" applyProtection="1">
      <alignment horizontal="center" vertical="center"/>
    </xf>
    <xf numFmtId="0" fontId="25" fillId="0" borderId="140" xfId="2" applyFont="1" applyFill="1" applyBorder="1" applyAlignment="1" applyProtection="1">
      <alignment horizontal="left" vertical="center"/>
    </xf>
    <xf numFmtId="0" fontId="25" fillId="0" borderId="67" xfId="2" applyFont="1" applyFill="1" applyBorder="1" applyAlignment="1" applyProtection="1">
      <alignment vertical="center"/>
    </xf>
    <xf numFmtId="0" fontId="28" fillId="0" borderId="63" xfId="2" applyFill="1" applyBorder="1" applyAlignment="1" applyProtection="1">
      <alignment horizontal="center" vertical="center"/>
    </xf>
    <xf numFmtId="0" fontId="28" fillId="0" borderId="54" xfId="2" applyFill="1" applyBorder="1" applyAlignment="1" applyProtection="1">
      <alignment vertical="center"/>
    </xf>
    <xf numFmtId="0" fontId="28" fillId="0" borderId="0" xfId="2" applyFill="1" applyBorder="1" applyAlignment="1" applyProtection="1">
      <alignment vertical="center"/>
    </xf>
    <xf numFmtId="0" fontId="28" fillId="0" borderId="55" xfId="2" applyFill="1" applyBorder="1" applyAlignment="1" applyProtection="1">
      <alignment vertical="center"/>
    </xf>
    <xf numFmtId="0" fontId="28" fillId="0" borderId="65" xfId="2" applyFill="1" applyBorder="1" applyAlignment="1" applyProtection="1">
      <alignment horizontal="center" vertical="center" wrapText="1"/>
    </xf>
    <xf numFmtId="0" fontId="28" fillId="0" borderId="26" xfId="2" applyFill="1" applyBorder="1" applyAlignment="1" applyProtection="1">
      <alignment horizontal="center" vertical="center"/>
    </xf>
    <xf numFmtId="0" fontId="25" fillId="0" borderId="59" xfId="2" applyFont="1" applyFill="1" applyBorder="1" applyAlignment="1" applyProtection="1">
      <alignment vertical="center"/>
    </xf>
    <xf numFmtId="0" fontId="28" fillId="0" borderId="72" xfId="2" applyFill="1" applyBorder="1" applyProtection="1">
      <alignment vertical="center"/>
    </xf>
    <xf numFmtId="0" fontId="28" fillId="0" borderId="72" xfId="2" applyFill="1" applyBorder="1" applyAlignment="1" applyProtection="1">
      <alignment vertical="center"/>
    </xf>
    <xf numFmtId="0" fontId="28" fillId="0" borderId="69" xfId="2" applyFill="1" applyBorder="1" applyAlignment="1" applyProtection="1">
      <alignment vertical="center"/>
    </xf>
    <xf numFmtId="0" fontId="28" fillId="0" borderId="70" xfId="2" applyFill="1" applyBorder="1" applyAlignment="1" applyProtection="1">
      <alignment horizontal="center" vertical="center"/>
    </xf>
    <xf numFmtId="0" fontId="28" fillId="0" borderId="72" xfId="2" applyFill="1" applyBorder="1" applyAlignment="1" applyProtection="1">
      <alignment horizontal="center" vertical="center"/>
    </xf>
    <xf numFmtId="0" fontId="28" fillId="0" borderId="69" xfId="2" applyFill="1" applyBorder="1" applyAlignment="1" applyProtection="1">
      <alignment horizontal="center" vertical="center"/>
    </xf>
    <xf numFmtId="0" fontId="19" fillId="0" borderId="70" xfId="2" applyFont="1" applyFill="1" applyBorder="1" applyAlignment="1" applyProtection="1">
      <alignment vertical="center"/>
    </xf>
    <xf numFmtId="0" fontId="28" fillId="0" borderId="65" xfId="2" applyFill="1" applyBorder="1" applyAlignment="1" applyProtection="1">
      <alignment horizontal="center" vertical="center"/>
    </xf>
    <xf numFmtId="0" fontId="28" fillId="0" borderId="71" xfId="2" applyFill="1" applyBorder="1" applyAlignment="1" applyProtection="1">
      <alignment horizontal="center" vertical="center"/>
    </xf>
    <xf numFmtId="0" fontId="28" fillId="0" borderId="68" xfId="2" applyFill="1" applyBorder="1" applyAlignment="1" applyProtection="1">
      <alignment horizontal="center" vertical="center"/>
    </xf>
    <xf numFmtId="0" fontId="28" fillId="0" borderId="143" xfId="2" applyFill="1" applyBorder="1" applyAlignment="1" applyProtection="1">
      <alignment horizontal="center" vertical="center"/>
    </xf>
    <xf numFmtId="0" fontId="25" fillId="0" borderId="97" xfId="2" applyFont="1" applyFill="1" applyBorder="1" applyAlignment="1" applyProtection="1">
      <alignment vertical="center"/>
    </xf>
    <xf numFmtId="0" fontId="28" fillId="0" borderId="55" xfId="2" applyFill="1" applyBorder="1" applyAlignment="1" applyProtection="1">
      <alignment horizontal="center" vertical="center"/>
    </xf>
    <xf numFmtId="0" fontId="28" fillId="0" borderId="58" xfId="2" applyFill="1" applyBorder="1" applyAlignment="1" applyProtection="1">
      <alignment horizontal="center" vertical="center"/>
    </xf>
    <xf numFmtId="0" fontId="25" fillId="0" borderId="58" xfId="2" applyFont="1" applyFill="1" applyBorder="1" applyAlignment="1" applyProtection="1">
      <alignment horizontal="center" vertical="center"/>
    </xf>
    <xf numFmtId="0" fontId="26" fillId="0" borderId="58" xfId="2" applyFont="1" applyFill="1" applyBorder="1" applyAlignment="1" applyProtection="1">
      <alignment horizontal="center" vertical="center"/>
    </xf>
    <xf numFmtId="0" fontId="25" fillId="0" borderId="65" xfId="2" applyFont="1" applyFill="1" applyBorder="1" applyAlignment="1" applyProtection="1">
      <alignment horizontal="center" vertical="center"/>
    </xf>
    <xf numFmtId="0" fontId="28" fillId="0" borderId="66" xfId="2" applyFill="1" applyBorder="1" applyAlignment="1" applyProtection="1">
      <alignment horizontal="center" vertical="center"/>
    </xf>
    <xf numFmtId="0" fontId="18" fillId="0" borderId="62" xfId="2" applyFont="1" applyFill="1" applyBorder="1" applyAlignment="1" applyProtection="1">
      <alignment horizontal="center" vertical="center"/>
    </xf>
    <xf numFmtId="0" fontId="9" fillId="0" borderId="58" xfId="2" applyFont="1" applyFill="1" applyBorder="1" applyAlignment="1" applyProtection="1">
      <alignment horizontal="center" vertical="center"/>
    </xf>
    <xf numFmtId="0" fontId="18" fillId="0" borderId="67" xfId="2" applyFont="1" applyFill="1" applyBorder="1" applyAlignment="1" applyProtection="1">
      <alignment horizontal="center" vertical="center"/>
    </xf>
    <xf numFmtId="0" fontId="18" fillId="0" borderId="73" xfId="2" applyFont="1" applyFill="1" applyBorder="1" applyAlignment="1" applyProtection="1">
      <alignment horizontal="center" vertical="center"/>
    </xf>
    <xf numFmtId="0" fontId="9" fillId="0" borderId="67" xfId="2" applyFont="1" applyFill="1" applyBorder="1" applyAlignment="1" applyProtection="1">
      <alignment horizontal="center" vertical="center"/>
    </xf>
    <xf numFmtId="0" fontId="26" fillId="0" borderId="76" xfId="2" applyFont="1" applyFill="1" applyBorder="1" applyAlignment="1" applyProtection="1">
      <alignment horizontal="center" vertical="center"/>
    </xf>
    <xf numFmtId="0" fontId="28" fillId="0" borderId="76" xfId="2" applyFill="1" applyBorder="1" applyAlignment="1" applyProtection="1">
      <alignment horizontal="center" vertical="center"/>
    </xf>
    <xf numFmtId="0" fontId="25" fillId="0" borderId="77" xfId="2" applyFont="1" applyFill="1" applyBorder="1" applyAlignment="1" applyProtection="1">
      <alignment horizontal="center" vertical="center"/>
    </xf>
    <xf numFmtId="0" fontId="25" fillId="0" borderId="132" xfId="2" applyFont="1" applyFill="1" applyBorder="1" applyAlignment="1" applyProtection="1">
      <alignment horizontal="center" vertical="center"/>
    </xf>
    <xf numFmtId="0" fontId="9" fillId="0" borderId="76" xfId="2" applyFont="1" applyFill="1" applyBorder="1" applyAlignment="1" applyProtection="1">
      <alignment horizontal="center" vertical="center"/>
    </xf>
    <xf numFmtId="0" fontId="18" fillId="0" borderId="1" xfId="2" applyFont="1" applyFill="1" applyBorder="1" applyAlignment="1" applyProtection="1">
      <alignment horizontal="center" vertical="center"/>
    </xf>
    <xf numFmtId="0" fontId="18" fillId="0" borderId="144" xfId="2" applyFont="1" applyFill="1" applyBorder="1" applyAlignment="1" applyProtection="1">
      <alignment horizontal="center" vertical="center"/>
    </xf>
    <xf numFmtId="0" fontId="9" fillId="0" borderId="1" xfId="2" applyFont="1" applyFill="1" applyBorder="1" applyAlignment="1" applyProtection="1">
      <alignment horizontal="center" vertical="center"/>
    </xf>
    <xf numFmtId="0" fontId="27" fillId="8" borderId="79" xfId="2" applyNumberFormat="1" applyFont="1" applyFill="1" applyBorder="1" applyProtection="1">
      <alignment vertical="center"/>
    </xf>
    <xf numFmtId="0" fontId="27" fillId="8" borderId="82" xfId="2" applyNumberFormat="1" applyFont="1" applyFill="1" applyBorder="1" applyProtection="1">
      <alignment vertical="center"/>
    </xf>
    <xf numFmtId="0" fontId="28" fillId="8" borderId="80" xfId="2" applyNumberFormat="1" applyFill="1" applyBorder="1" applyProtection="1">
      <alignment vertical="center"/>
    </xf>
    <xf numFmtId="0" fontId="28" fillId="8" borderId="81" xfId="2" applyNumberFormat="1" applyFill="1" applyBorder="1" applyProtection="1">
      <alignment vertical="center"/>
    </xf>
    <xf numFmtId="38" fontId="0" fillId="8" borderId="82" xfId="1" applyFont="1" applyFill="1" applyBorder="1" applyAlignment="1" applyProtection="1">
      <alignment vertical="center"/>
    </xf>
    <xf numFmtId="38" fontId="0" fillId="8" borderId="80" xfId="1" applyFont="1" applyFill="1" applyBorder="1" applyAlignment="1" applyProtection="1">
      <alignment vertical="center"/>
    </xf>
    <xf numFmtId="38" fontId="90" fillId="8" borderId="115" xfId="1" applyFont="1" applyFill="1" applyBorder="1" applyAlignment="1" applyProtection="1">
      <alignment vertical="center"/>
    </xf>
    <xf numFmtId="38" fontId="90" fillId="8" borderId="80" xfId="1" applyFont="1" applyFill="1" applyBorder="1" applyAlignment="1" applyProtection="1">
      <alignment vertical="center"/>
    </xf>
    <xf numFmtId="38" fontId="90" fillId="8" borderId="173" xfId="1" applyFont="1" applyFill="1" applyBorder="1" applyAlignment="1" applyProtection="1">
      <alignment vertical="center"/>
    </xf>
    <xf numFmtId="38" fontId="0" fillId="8" borderId="84" xfId="1" applyFont="1" applyFill="1" applyBorder="1" applyAlignment="1" applyProtection="1">
      <alignment vertical="center"/>
    </xf>
    <xf numFmtId="38" fontId="0" fillId="8" borderId="166" xfId="1" applyFont="1" applyFill="1" applyBorder="1" applyAlignment="1" applyProtection="1">
      <alignment vertical="center"/>
    </xf>
    <xf numFmtId="38" fontId="90" fillId="8" borderId="169" xfId="1" applyFont="1" applyFill="1" applyBorder="1" applyAlignment="1" applyProtection="1">
      <alignment vertical="center"/>
    </xf>
    <xf numFmtId="38" fontId="0" fillId="8" borderId="79" xfId="1" applyFont="1" applyFill="1" applyBorder="1" applyAlignment="1" applyProtection="1">
      <alignment vertical="center"/>
    </xf>
    <xf numFmtId="38" fontId="0" fillId="8" borderId="81" xfId="1" applyFont="1" applyFill="1" applyBorder="1" applyAlignment="1" applyProtection="1">
      <alignment vertical="center"/>
    </xf>
    <xf numFmtId="38" fontId="0" fillId="8" borderId="145" xfId="1" applyFont="1" applyFill="1" applyBorder="1" applyAlignment="1" applyProtection="1">
      <alignment vertical="center"/>
    </xf>
    <xf numFmtId="0" fontId="28" fillId="0" borderId="0" xfId="2" applyNumberFormat="1" applyFill="1" applyProtection="1">
      <alignment vertical="center"/>
    </xf>
    <xf numFmtId="0" fontId="50" fillId="0" borderId="39" xfId="2" applyFont="1" applyFill="1" applyBorder="1" applyProtection="1">
      <alignment vertical="center"/>
    </xf>
    <xf numFmtId="0" fontId="28" fillId="0" borderId="39" xfId="2" applyFill="1" applyBorder="1" applyProtection="1">
      <alignment vertical="center"/>
    </xf>
    <xf numFmtId="0" fontId="28" fillId="0" borderId="0" xfId="2" applyFill="1" applyAlignment="1" applyProtection="1">
      <alignment horizontal="right" vertical="center"/>
    </xf>
    <xf numFmtId="0" fontId="15" fillId="5" borderId="87" xfId="2" applyFont="1" applyFill="1" applyBorder="1" applyProtection="1">
      <alignment vertical="center"/>
    </xf>
    <xf numFmtId="0" fontId="28" fillId="5" borderId="88" xfId="2" applyFill="1" applyBorder="1" applyProtection="1">
      <alignment vertical="center"/>
    </xf>
    <xf numFmtId="0" fontId="15" fillId="4" borderId="87" xfId="2" applyFont="1" applyFill="1" applyBorder="1" applyProtection="1">
      <alignment vertical="center"/>
    </xf>
    <xf numFmtId="0" fontId="28" fillId="4" borderId="88" xfId="2" applyFill="1" applyBorder="1" applyProtection="1">
      <alignment vertical="center"/>
    </xf>
    <xf numFmtId="0" fontId="28" fillId="0" borderId="0" xfId="2" applyFill="1" applyBorder="1" applyProtection="1">
      <alignment vertical="center"/>
    </xf>
    <xf numFmtId="0" fontId="28" fillId="0" borderId="137" xfId="2" applyFill="1" applyBorder="1" applyProtection="1">
      <alignment vertical="center"/>
    </xf>
    <xf numFmtId="0" fontId="15" fillId="0" borderId="139" xfId="2" applyFont="1" applyFill="1" applyBorder="1" applyProtection="1">
      <alignment vertical="center"/>
    </xf>
    <xf numFmtId="0" fontId="15" fillId="0" borderId="52" xfId="2" applyFont="1" applyFill="1" applyBorder="1" applyProtection="1">
      <alignment vertical="center"/>
    </xf>
    <xf numFmtId="0" fontId="15" fillId="0" borderId="50" xfId="2" applyFont="1" applyFill="1" applyBorder="1" applyProtection="1">
      <alignment vertical="center"/>
    </xf>
    <xf numFmtId="0" fontId="15" fillId="0" borderId="97" xfId="2" applyFont="1" applyFill="1" applyBorder="1" applyAlignment="1" applyProtection="1">
      <alignment vertical="center"/>
    </xf>
    <xf numFmtId="0" fontId="15" fillId="0" borderId="60" xfId="2" applyFont="1" applyFill="1" applyBorder="1" applyAlignment="1" applyProtection="1">
      <alignment vertical="center"/>
    </xf>
    <xf numFmtId="0" fontId="15" fillId="0" borderId="62" xfId="2" applyFont="1" applyFill="1" applyBorder="1" applyAlignment="1" applyProtection="1">
      <alignment vertical="center"/>
    </xf>
    <xf numFmtId="0" fontId="15" fillId="0" borderId="67" xfId="2" applyFont="1" applyFill="1" applyBorder="1" applyAlignment="1" applyProtection="1">
      <alignment vertical="center"/>
    </xf>
    <xf numFmtId="0" fontId="15" fillId="0" borderId="85" xfId="2" applyFont="1" applyFill="1" applyBorder="1" applyAlignment="1" applyProtection="1">
      <alignment vertical="center"/>
    </xf>
    <xf numFmtId="0" fontId="15" fillId="0" borderId="140" xfId="2" applyFont="1" applyFill="1" applyBorder="1" applyAlignment="1" applyProtection="1">
      <alignment horizontal="left" vertical="center"/>
    </xf>
    <xf numFmtId="0" fontId="15" fillId="0" borderId="67" xfId="2" applyFont="1" applyFill="1" applyBorder="1" applyAlignment="1" applyProtection="1">
      <alignment horizontal="left" vertical="center"/>
    </xf>
    <xf numFmtId="0" fontId="15" fillId="0" borderId="26" xfId="2" applyFont="1" applyFill="1" applyBorder="1" applyAlignment="1" applyProtection="1">
      <alignment horizontal="center" vertical="center"/>
    </xf>
    <xf numFmtId="0" fontId="15" fillId="0" borderId="0" xfId="2" applyFont="1" applyFill="1" applyBorder="1" applyAlignment="1" applyProtection="1">
      <alignment horizontal="center" vertical="center"/>
    </xf>
    <xf numFmtId="0" fontId="12" fillId="0" borderId="140" xfId="2" applyFont="1" applyFill="1" applyBorder="1" applyAlignment="1" applyProtection="1">
      <alignment horizontal="left" vertical="center"/>
    </xf>
    <xf numFmtId="0" fontId="12" fillId="0" borderId="85" xfId="2" applyFont="1" applyFill="1" applyBorder="1" applyAlignment="1" applyProtection="1">
      <alignment vertical="center"/>
    </xf>
    <xf numFmtId="0" fontId="12" fillId="0" borderId="60" xfId="2" applyFont="1" applyFill="1" applyBorder="1" applyAlignment="1" applyProtection="1">
      <alignment vertical="center"/>
    </xf>
    <xf numFmtId="0" fontId="12" fillId="0" borderId="67" xfId="2" applyFont="1" applyFill="1" applyBorder="1" applyAlignment="1" applyProtection="1">
      <alignment horizontal="left" vertical="center"/>
    </xf>
    <xf numFmtId="0" fontId="15" fillId="0" borderId="59" xfId="2" applyFont="1" applyFill="1" applyBorder="1" applyAlignment="1" applyProtection="1">
      <alignment vertical="center"/>
    </xf>
    <xf numFmtId="0" fontId="12" fillId="0" borderId="59" xfId="2" applyFont="1" applyFill="1" applyBorder="1" applyAlignment="1" applyProtection="1">
      <alignment vertical="center"/>
    </xf>
    <xf numFmtId="0" fontId="15" fillId="0" borderId="70" xfId="2" applyFont="1" applyFill="1" applyBorder="1" applyAlignment="1" applyProtection="1">
      <alignment vertical="center"/>
    </xf>
    <xf numFmtId="0" fontId="15" fillId="0" borderId="0" xfId="2" applyFont="1" applyFill="1" applyProtection="1">
      <alignment vertical="center"/>
    </xf>
    <xf numFmtId="0" fontId="15" fillId="0" borderId="58" xfId="2" applyFont="1" applyFill="1" applyBorder="1" applyAlignment="1" applyProtection="1">
      <alignment horizontal="center" vertical="center"/>
    </xf>
    <xf numFmtId="0" fontId="15" fillId="0" borderId="65" xfId="2" applyFont="1" applyFill="1" applyBorder="1" applyAlignment="1" applyProtection="1">
      <alignment horizontal="center" vertical="center"/>
    </xf>
    <xf numFmtId="0" fontId="15" fillId="0" borderId="62" xfId="2" applyFont="1" applyFill="1" applyBorder="1" applyAlignment="1" applyProtection="1">
      <alignment horizontal="center" vertical="center"/>
    </xf>
    <xf numFmtId="0" fontId="15" fillId="0" borderId="73" xfId="2" applyFont="1" applyFill="1" applyBorder="1" applyAlignment="1" applyProtection="1">
      <alignment horizontal="center" vertical="center"/>
    </xf>
    <xf numFmtId="0" fontId="15" fillId="0" borderId="76" xfId="2" applyFont="1" applyFill="1" applyBorder="1" applyAlignment="1" applyProtection="1">
      <alignment horizontal="center" vertical="center"/>
    </xf>
    <xf numFmtId="0" fontId="15" fillId="0" borderId="77" xfId="2" applyFont="1" applyFill="1" applyBorder="1" applyAlignment="1" applyProtection="1">
      <alignment horizontal="center" vertical="center"/>
    </xf>
    <xf numFmtId="0" fontId="15" fillId="0" borderId="132" xfId="2" applyFont="1" applyFill="1" applyBorder="1" applyAlignment="1" applyProtection="1">
      <alignment horizontal="center" vertical="center"/>
    </xf>
    <xf numFmtId="0" fontId="15" fillId="0" borderId="144" xfId="2" applyFont="1" applyFill="1" applyBorder="1" applyAlignment="1" applyProtection="1">
      <alignment horizontal="center" vertical="center"/>
    </xf>
    <xf numFmtId="0" fontId="28" fillId="0" borderId="103" xfId="2" applyFill="1" applyBorder="1" applyProtection="1">
      <alignment vertical="center"/>
    </xf>
    <xf numFmtId="0" fontId="28" fillId="0" borderId="104" xfId="2" applyFill="1" applyBorder="1" applyProtection="1">
      <alignment vertical="center"/>
    </xf>
    <xf numFmtId="38" fontId="15" fillId="0" borderId="101" xfId="1" applyFont="1" applyFill="1" applyBorder="1" applyAlignment="1" applyProtection="1">
      <alignment vertical="center"/>
    </xf>
    <xf numFmtId="38" fontId="15" fillId="0" borderId="103" xfId="1" applyFont="1" applyFill="1" applyBorder="1" applyAlignment="1" applyProtection="1">
      <alignment vertical="center"/>
    </xf>
    <xf numFmtId="38" fontId="15" fillId="0" borderId="102" xfId="1" applyFont="1" applyFill="1" applyBorder="1" applyAlignment="1" applyProtection="1">
      <alignment vertical="center"/>
    </xf>
    <xf numFmtId="0" fontId="28" fillId="0" borderId="59" xfId="2" applyFill="1" applyBorder="1" applyProtection="1">
      <alignment vertical="center"/>
    </xf>
    <xf numFmtId="0" fontId="28" fillId="0" borderId="105" xfId="2" applyFill="1" applyBorder="1" applyProtection="1">
      <alignment vertical="center"/>
    </xf>
    <xf numFmtId="38" fontId="15" fillId="0" borderId="57" xfId="1" applyFont="1" applyFill="1" applyBorder="1" applyAlignment="1" applyProtection="1">
      <alignment vertical="center"/>
    </xf>
    <xf numFmtId="38" fontId="15" fillId="0" borderId="59" xfId="1" applyFont="1" applyFill="1" applyBorder="1" applyAlignment="1" applyProtection="1">
      <alignment vertical="center"/>
    </xf>
    <xf numFmtId="38" fontId="15" fillId="0" borderId="91" xfId="1" applyFont="1" applyFill="1" applyBorder="1" applyAlignment="1" applyProtection="1">
      <alignment vertical="center"/>
    </xf>
    <xf numFmtId="0" fontId="28" fillId="0" borderId="93" xfId="2" applyFill="1" applyBorder="1" applyProtection="1">
      <alignment vertical="center"/>
    </xf>
    <xf numFmtId="0" fontId="15" fillId="0" borderId="95" xfId="2" applyFont="1" applyFill="1" applyBorder="1" applyProtection="1">
      <alignment vertical="center"/>
    </xf>
    <xf numFmtId="38" fontId="15" fillId="0" borderId="78" xfId="1" applyFont="1" applyFill="1" applyBorder="1" applyAlignment="1" applyProtection="1">
      <alignment vertical="center"/>
    </xf>
    <xf numFmtId="38" fontId="15" fillId="0" borderId="93" xfId="1" applyFont="1" applyFill="1" applyBorder="1" applyAlignment="1" applyProtection="1">
      <alignment vertical="center"/>
    </xf>
    <xf numFmtId="38" fontId="15" fillId="0" borderId="92" xfId="1" applyFont="1" applyFill="1" applyBorder="1" applyAlignment="1" applyProtection="1">
      <alignment vertical="center"/>
    </xf>
    <xf numFmtId="38" fontId="90" fillId="8" borderId="147" xfId="1" applyFont="1" applyFill="1" applyBorder="1" applyAlignment="1" applyProtection="1">
      <alignment vertical="center"/>
      <protection locked="0"/>
    </xf>
    <xf numFmtId="38" fontId="92" fillId="8" borderId="148" xfId="1" applyFont="1" applyFill="1" applyBorder="1" applyAlignment="1" applyProtection="1">
      <alignment vertical="center"/>
      <protection locked="0"/>
    </xf>
    <xf numFmtId="38" fontId="92" fillId="8" borderId="149" xfId="1" applyFont="1" applyFill="1" applyBorder="1" applyAlignment="1" applyProtection="1">
      <alignment vertical="center"/>
      <protection locked="0"/>
    </xf>
    <xf numFmtId="38" fontId="92" fillId="0" borderId="150" xfId="1" applyFont="1" applyFill="1" applyBorder="1" applyAlignment="1" applyProtection="1">
      <alignment vertical="center"/>
    </xf>
    <xf numFmtId="38" fontId="92" fillId="0" borderId="148" xfId="1" applyFont="1" applyFill="1" applyBorder="1" applyAlignment="1" applyProtection="1">
      <alignment vertical="center"/>
    </xf>
    <xf numFmtId="38" fontId="92" fillId="0" borderId="151" xfId="1" applyFont="1" applyFill="1" applyBorder="1" applyAlignment="1" applyProtection="1">
      <alignment vertical="center"/>
    </xf>
    <xf numFmtId="38" fontId="29" fillId="8" borderId="89" xfId="1" applyFont="1" applyFill="1" applyBorder="1" applyAlignment="1" applyProtection="1">
      <alignment vertical="center"/>
      <protection locked="0"/>
    </xf>
    <xf numFmtId="49" fontId="32" fillId="8" borderId="138" xfId="0" applyNumberFormat="1" applyFont="1" applyFill="1" applyBorder="1" applyAlignment="1" applyProtection="1">
      <alignment horizontal="left" vertical="center"/>
    </xf>
    <xf numFmtId="49" fontId="32" fillId="8" borderId="16" xfId="0" applyNumberFormat="1" applyFont="1" applyFill="1" applyBorder="1" applyAlignment="1" applyProtection="1">
      <alignment horizontal="left" vertical="center"/>
    </xf>
    <xf numFmtId="49" fontId="32" fillId="8" borderId="16" xfId="0" applyNumberFormat="1" applyFont="1" applyFill="1" applyBorder="1" applyAlignment="1" applyProtection="1">
      <alignment horizontal="left" vertical="center"/>
      <protection locked="0"/>
    </xf>
    <xf numFmtId="49" fontId="32" fillId="8" borderId="138" xfId="0" applyNumberFormat="1" applyFont="1" applyFill="1" applyBorder="1" applyAlignment="1" applyProtection="1">
      <alignment horizontal="left" vertical="center"/>
      <protection locked="0"/>
    </xf>
    <xf numFmtId="49" fontId="82" fillId="8" borderId="35" xfId="8" applyNumberFormat="1" applyFont="1" applyFill="1" applyBorder="1" applyAlignment="1" applyProtection="1">
      <alignment horizontal="center" vertical="center" shrinkToFit="1"/>
    </xf>
    <xf numFmtId="0" fontId="82" fillId="8" borderId="47" xfId="8" applyFont="1" applyFill="1" applyBorder="1" applyAlignment="1" applyProtection="1">
      <alignment horizontal="center" vertical="center"/>
    </xf>
    <xf numFmtId="38" fontId="82" fillId="8" borderId="135" xfId="9" applyFont="1" applyFill="1" applyBorder="1" applyProtection="1">
      <alignment vertical="center"/>
    </xf>
    <xf numFmtId="38" fontId="82" fillId="8" borderId="36" xfId="9" applyFont="1" applyFill="1" applyBorder="1" applyProtection="1">
      <alignment vertical="center"/>
    </xf>
    <xf numFmtId="38" fontId="82" fillId="8" borderId="20" xfId="9" applyFont="1" applyFill="1" applyBorder="1" applyProtection="1">
      <alignment vertical="center"/>
    </xf>
    <xf numFmtId="38" fontId="82" fillId="8" borderId="35" xfId="9" applyFont="1" applyFill="1" applyBorder="1" applyAlignment="1" applyProtection="1">
      <alignment horizontal="right" vertical="center"/>
    </xf>
    <xf numFmtId="38" fontId="82" fillId="8" borderId="35" xfId="9" applyFont="1" applyFill="1" applyBorder="1" applyProtection="1">
      <alignment vertical="center"/>
    </xf>
    <xf numFmtId="38" fontId="82" fillId="8" borderId="135" xfId="9" applyFont="1" applyFill="1" applyBorder="1" applyAlignment="1" applyProtection="1">
      <alignment horizontal="right" vertical="center"/>
    </xf>
    <xf numFmtId="0" fontId="82" fillId="0" borderId="47" xfId="8" applyFont="1" applyBorder="1" applyAlignment="1" applyProtection="1">
      <alignment vertical="center" wrapText="1" shrinkToFit="1"/>
    </xf>
    <xf numFmtId="0" fontId="82" fillId="0" borderId="135" xfId="8" applyFont="1" applyBorder="1" applyAlignment="1" applyProtection="1">
      <alignment vertical="center" wrapText="1" shrinkToFit="1"/>
    </xf>
    <xf numFmtId="0" fontId="82" fillId="0" borderId="47" xfId="8" applyFont="1" applyFill="1" applyBorder="1" applyAlignment="1" applyProtection="1">
      <alignment horizontal="center" vertical="center" shrinkToFit="1"/>
    </xf>
    <xf numFmtId="49" fontId="81" fillId="8" borderId="138" xfId="8" applyNumberFormat="1" applyFont="1" applyFill="1" applyBorder="1" applyAlignment="1" applyProtection="1">
      <alignment horizontal="center" vertical="center"/>
      <protection locked="0"/>
    </xf>
    <xf numFmtId="0" fontId="81" fillId="8" borderId="18" xfId="8" applyFont="1" applyFill="1" applyBorder="1" applyAlignment="1" applyProtection="1">
      <alignment horizontal="center" vertical="center"/>
      <protection locked="0"/>
    </xf>
    <xf numFmtId="0" fontId="82" fillId="8" borderId="135" xfId="8" applyFont="1" applyFill="1" applyBorder="1" applyAlignment="1" applyProtection="1">
      <alignment horizontal="center" vertical="center" shrinkToFit="1"/>
      <protection locked="0"/>
    </xf>
    <xf numFmtId="0" fontId="82" fillId="8" borderId="34" xfId="8" applyFont="1" applyFill="1" applyBorder="1" applyAlignment="1" applyProtection="1">
      <alignment horizontal="center" vertical="center" shrinkToFit="1"/>
      <protection locked="0"/>
    </xf>
    <xf numFmtId="0" fontId="82" fillId="8" borderId="109" xfId="8" applyFont="1" applyFill="1" applyBorder="1" applyAlignment="1" applyProtection="1">
      <alignment horizontal="center" vertical="center"/>
      <protection locked="0"/>
    </xf>
    <xf numFmtId="0" fontId="82" fillId="8" borderId="156" xfId="8" applyFont="1" applyFill="1" applyBorder="1" applyAlignment="1" applyProtection="1">
      <alignment horizontal="center" vertical="center"/>
      <protection locked="0"/>
    </xf>
    <xf numFmtId="0" fontId="82" fillId="8" borderId="47" xfId="8" applyFont="1" applyFill="1" applyBorder="1" applyAlignment="1" applyProtection="1">
      <alignment horizontal="center" vertical="center"/>
      <protection locked="0"/>
    </xf>
    <xf numFmtId="0" fontId="82" fillId="8" borderId="135" xfId="8" applyFont="1" applyFill="1" applyBorder="1" applyProtection="1">
      <alignment vertical="center"/>
      <protection locked="0"/>
    </xf>
    <xf numFmtId="0" fontId="82" fillId="8" borderId="20" xfId="8" applyFont="1" applyFill="1" applyBorder="1" applyProtection="1">
      <alignment vertical="center"/>
      <protection locked="0"/>
    </xf>
    <xf numFmtId="0" fontId="82" fillId="8" borderId="32" xfId="8" applyFont="1" applyFill="1" applyBorder="1" applyProtection="1">
      <alignment vertical="center"/>
      <protection locked="0"/>
    </xf>
    <xf numFmtId="0" fontId="17" fillId="8" borderId="135" xfId="8" applyFill="1" applyBorder="1" applyProtection="1">
      <alignment vertical="center"/>
      <protection locked="0"/>
    </xf>
    <xf numFmtId="0" fontId="17" fillId="8" borderId="20" xfId="8" applyFill="1" applyBorder="1" applyProtection="1">
      <alignment vertical="center"/>
      <protection locked="0"/>
    </xf>
    <xf numFmtId="0" fontId="17" fillId="8" borderId="32" xfId="8" applyFill="1" applyBorder="1" applyProtection="1">
      <alignment vertical="center"/>
      <protection locked="0"/>
    </xf>
    <xf numFmtId="0" fontId="82" fillId="8" borderId="159" xfId="8" applyFont="1" applyFill="1" applyBorder="1" applyAlignment="1" applyProtection="1">
      <alignment horizontal="center" vertical="center" shrinkToFit="1"/>
      <protection locked="0"/>
    </xf>
    <xf numFmtId="0" fontId="82" fillId="8" borderId="120" xfId="8" applyFont="1" applyFill="1" applyBorder="1" applyAlignment="1" applyProtection="1">
      <alignment horizontal="center" vertical="center" shrinkToFit="1"/>
      <protection locked="0"/>
    </xf>
    <xf numFmtId="0" fontId="82" fillId="8" borderId="154" xfId="8" applyFont="1" applyFill="1" applyBorder="1" applyAlignment="1" applyProtection="1">
      <alignment horizontal="center" vertical="center"/>
      <protection locked="0"/>
    </xf>
    <xf numFmtId="0" fontId="17" fillId="8" borderId="159" xfId="8" applyFill="1" applyBorder="1" applyProtection="1">
      <alignment vertical="center"/>
      <protection locked="0"/>
    </xf>
    <xf numFmtId="0" fontId="17" fillId="8" borderId="19" xfId="8" applyFill="1" applyBorder="1" applyProtection="1">
      <alignment vertical="center"/>
      <protection locked="0"/>
    </xf>
    <xf numFmtId="0" fontId="17" fillId="8" borderId="18" xfId="8" applyFill="1" applyBorder="1" applyProtection="1">
      <alignment vertical="center"/>
      <protection locked="0"/>
    </xf>
    <xf numFmtId="0" fontId="5" fillId="0" borderId="0" xfId="25" applyFont="1" applyProtection="1">
      <alignment vertical="center"/>
    </xf>
    <xf numFmtId="0" fontId="81" fillId="0" borderId="0" xfId="25" applyFont="1" applyProtection="1">
      <alignment vertical="center"/>
    </xf>
    <xf numFmtId="0" fontId="81" fillId="0" borderId="0" xfId="25" applyFont="1" applyFill="1" applyBorder="1" applyAlignment="1" applyProtection="1">
      <alignment horizontal="center" vertical="center"/>
    </xf>
    <xf numFmtId="0" fontId="81" fillId="0" borderId="159" xfId="25" applyFont="1" applyFill="1" applyBorder="1" applyAlignment="1" applyProtection="1">
      <alignment horizontal="center" vertical="center"/>
    </xf>
    <xf numFmtId="0" fontId="81" fillId="0" borderId="18" xfId="25" applyFont="1" applyFill="1" applyBorder="1" applyAlignment="1" applyProtection="1">
      <alignment horizontal="center" vertical="center"/>
    </xf>
    <xf numFmtId="0" fontId="81" fillId="0" borderId="19" xfId="25" applyFont="1" applyFill="1" applyBorder="1" applyAlignment="1" applyProtection="1">
      <alignment horizontal="center" vertical="center"/>
    </xf>
    <xf numFmtId="183" fontId="81" fillId="8" borderId="135" xfId="25" applyNumberFormat="1" applyFont="1" applyFill="1" applyBorder="1" applyProtection="1">
      <alignment vertical="center"/>
      <protection locked="0"/>
    </xf>
    <xf numFmtId="14" fontId="81" fillId="0" borderId="20" xfId="25" applyNumberFormat="1" applyFont="1" applyBorder="1" applyProtection="1">
      <alignment vertical="center"/>
    </xf>
    <xf numFmtId="183" fontId="81" fillId="8" borderId="20" xfId="25" applyNumberFormat="1" applyFont="1" applyFill="1" applyBorder="1" applyProtection="1">
      <alignment vertical="center"/>
      <protection locked="0"/>
    </xf>
    <xf numFmtId="9" fontId="81" fillId="0" borderId="20" xfId="26" applyFont="1" applyFill="1" applyBorder="1" applyProtection="1">
      <alignment vertical="center"/>
    </xf>
    <xf numFmtId="14" fontId="81" fillId="0" borderId="32" xfId="25" applyNumberFormat="1" applyFont="1" applyBorder="1" applyProtection="1">
      <alignment vertical="center"/>
    </xf>
    <xf numFmtId="183" fontId="81" fillId="0" borderId="135" xfId="25" applyNumberFormat="1" applyFont="1" applyFill="1" applyBorder="1" applyProtection="1">
      <alignment vertical="center"/>
    </xf>
    <xf numFmtId="184" fontId="81" fillId="8" borderId="20" xfId="25" applyNumberFormat="1" applyFont="1" applyFill="1" applyBorder="1" applyProtection="1">
      <alignment vertical="center"/>
      <protection locked="0"/>
    </xf>
    <xf numFmtId="184" fontId="81" fillId="0" borderId="20" xfId="26" applyNumberFormat="1" applyFont="1" applyFill="1" applyBorder="1" applyAlignment="1" applyProtection="1">
      <alignment vertical="center" shrinkToFit="1"/>
    </xf>
    <xf numFmtId="0" fontId="81" fillId="8" borderId="20" xfId="25" applyFont="1" applyFill="1" applyBorder="1" applyProtection="1">
      <alignment vertical="center"/>
      <protection locked="0"/>
    </xf>
    <xf numFmtId="0" fontId="81" fillId="0" borderId="20" xfId="25" applyFont="1" applyBorder="1" applyProtection="1">
      <alignment vertical="center"/>
    </xf>
    <xf numFmtId="0" fontId="81" fillId="0" borderId="32" xfId="25" applyFont="1" applyBorder="1" applyProtection="1">
      <alignment vertical="center"/>
    </xf>
    <xf numFmtId="184" fontId="81" fillId="0" borderId="20" xfId="26" applyNumberFormat="1" applyFont="1" applyFill="1" applyBorder="1" applyProtection="1">
      <alignment vertical="center"/>
    </xf>
    <xf numFmtId="0" fontId="81" fillId="8" borderId="135" xfId="25" applyNumberFormat="1" applyFont="1" applyFill="1" applyBorder="1" applyProtection="1">
      <alignment vertical="center"/>
      <protection locked="0"/>
    </xf>
    <xf numFmtId="14" fontId="81" fillId="0" borderId="20" xfId="25" applyNumberFormat="1" applyFont="1" applyBorder="1" applyProtection="1">
      <alignment vertical="center"/>
      <protection locked="0"/>
    </xf>
    <xf numFmtId="0" fontId="81" fillId="8" borderId="20" xfId="26" applyNumberFormat="1" applyFont="1" applyFill="1" applyBorder="1" applyProtection="1">
      <alignment vertical="center"/>
      <protection locked="0"/>
    </xf>
    <xf numFmtId="0" fontId="81" fillId="8" borderId="20" xfId="25" applyNumberFormat="1" applyFont="1" applyFill="1" applyBorder="1" applyProtection="1">
      <alignment vertical="center"/>
      <protection locked="0"/>
    </xf>
    <xf numFmtId="14" fontId="81" fillId="0" borderId="32" xfId="25" applyNumberFormat="1" applyFont="1" applyBorder="1" applyProtection="1">
      <alignment vertical="center"/>
      <protection locked="0"/>
    </xf>
    <xf numFmtId="0" fontId="81" fillId="8" borderId="135" xfId="25" applyNumberFormat="1" applyFont="1" applyFill="1" applyBorder="1" applyAlignment="1" applyProtection="1">
      <alignment horizontal="right" vertical="center"/>
      <protection locked="0"/>
    </xf>
    <xf numFmtId="0" fontId="81" fillId="8" borderId="159" xfId="25" applyNumberFormat="1" applyFont="1" applyFill="1" applyBorder="1" applyAlignment="1" applyProtection="1">
      <alignment horizontal="right" vertical="center"/>
      <protection locked="0"/>
    </xf>
    <xf numFmtId="14" fontId="81" fillId="0" borderId="19" xfId="25" applyNumberFormat="1" applyFont="1" applyBorder="1" applyProtection="1">
      <alignment vertical="center"/>
      <protection locked="0"/>
    </xf>
    <xf numFmtId="0" fontId="81" fillId="8" borderId="19" xfId="25" applyNumberFormat="1" applyFont="1" applyFill="1" applyBorder="1" applyProtection="1">
      <alignment vertical="center"/>
      <protection locked="0"/>
    </xf>
    <xf numFmtId="14" fontId="81" fillId="0" borderId="18" xfId="25" applyNumberFormat="1" applyFont="1" applyBorder="1" applyProtection="1">
      <alignment vertical="center"/>
      <protection locked="0"/>
    </xf>
    <xf numFmtId="0" fontId="81" fillId="0" borderId="0" xfId="25" applyFont="1" applyBorder="1" applyProtection="1">
      <alignment vertical="center"/>
    </xf>
    <xf numFmtId="0" fontId="95" fillId="0" borderId="0" xfId="25" applyFont="1" applyBorder="1" applyProtection="1">
      <alignment vertical="center"/>
    </xf>
    <xf numFmtId="14" fontId="81" fillId="0" borderId="0" xfId="25" applyNumberFormat="1" applyFont="1" applyBorder="1" applyProtection="1">
      <alignment vertical="center"/>
    </xf>
    <xf numFmtId="183" fontId="81" fillId="0" borderId="0" xfId="25" applyNumberFormat="1" applyFont="1" applyBorder="1" applyProtection="1">
      <alignment vertical="center"/>
    </xf>
    <xf numFmtId="9" fontId="81" fillId="0" borderId="0" xfId="26" applyFont="1" applyBorder="1" applyProtection="1">
      <alignment vertical="center"/>
    </xf>
    <xf numFmtId="0" fontId="5" fillId="0" borderId="0" xfId="25" applyProtection="1">
      <alignment vertical="center"/>
    </xf>
    <xf numFmtId="0" fontId="82" fillId="0" borderId="0" xfId="25" applyFont="1" applyProtection="1">
      <alignment vertical="center"/>
    </xf>
    <xf numFmtId="0" fontId="83" fillId="0" borderId="0" xfId="25" applyFont="1" applyProtection="1">
      <alignment vertical="center"/>
    </xf>
    <xf numFmtId="0" fontId="81" fillId="0" borderId="161" xfId="25" applyFont="1" applyFill="1" applyBorder="1" applyProtection="1">
      <alignment vertical="center"/>
    </xf>
    <xf numFmtId="0" fontId="81" fillId="0" borderId="153" xfId="25" applyFont="1" applyFill="1" applyBorder="1" applyProtection="1">
      <alignment vertical="center"/>
    </xf>
    <xf numFmtId="0" fontId="81" fillId="0" borderId="155" xfId="25" applyFont="1" applyFill="1" applyBorder="1" applyProtection="1">
      <alignment vertical="center"/>
    </xf>
    <xf numFmtId="0" fontId="81" fillId="0" borderId="158" xfId="25" applyFont="1" applyFill="1" applyBorder="1" applyAlignment="1" applyProtection="1">
      <alignment horizontal="center" vertical="center"/>
    </xf>
    <xf numFmtId="0" fontId="81" fillId="0" borderId="12" xfId="25" applyFont="1" applyFill="1" applyBorder="1" applyAlignment="1" applyProtection="1">
      <alignment horizontal="center" vertical="center"/>
    </xf>
    <xf numFmtId="0" fontId="81" fillId="0" borderId="13" xfId="25" applyFont="1" applyFill="1" applyBorder="1" applyAlignment="1" applyProtection="1">
      <alignment horizontal="center" vertical="center"/>
    </xf>
    <xf numFmtId="0" fontId="81" fillId="0" borderId="17" xfId="25" applyFont="1" applyFill="1" applyBorder="1" applyAlignment="1" applyProtection="1">
      <alignment horizontal="center" vertical="center"/>
    </xf>
    <xf numFmtId="0" fontId="81" fillId="0" borderId="176" xfId="25" applyFont="1" applyFill="1" applyBorder="1" applyAlignment="1" applyProtection="1">
      <alignment horizontal="center" vertical="center"/>
    </xf>
    <xf numFmtId="0" fontId="81" fillId="0" borderId="162" xfId="25" applyFont="1" applyFill="1" applyBorder="1" applyAlignment="1" applyProtection="1">
      <alignment horizontal="center" vertical="center"/>
    </xf>
    <xf numFmtId="0" fontId="87" fillId="0" borderId="154" xfId="25" applyFont="1" applyFill="1" applyBorder="1" applyAlignment="1" applyProtection="1">
      <alignment horizontal="center" vertical="center" wrapText="1" shrinkToFit="1"/>
    </xf>
    <xf numFmtId="0" fontId="81" fillId="0" borderId="170" xfId="25" applyFont="1" applyFill="1" applyBorder="1" applyAlignment="1" applyProtection="1">
      <alignment horizontal="center" vertical="center"/>
    </xf>
    <xf numFmtId="0" fontId="81" fillId="0" borderId="171" xfId="25" applyFont="1" applyFill="1" applyBorder="1" applyAlignment="1" applyProtection="1">
      <alignment horizontal="center" vertical="center"/>
    </xf>
    <xf numFmtId="0" fontId="81" fillId="0" borderId="165" xfId="25" applyFont="1" applyFill="1" applyBorder="1" applyAlignment="1" applyProtection="1">
      <alignment horizontal="center" vertical="center"/>
    </xf>
    <xf numFmtId="0" fontId="81" fillId="0" borderId="0" xfId="25" applyFont="1" applyAlignment="1" applyProtection="1">
      <alignment vertical="center" wrapText="1" shrinkToFit="1"/>
    </xf>
    <xf numFmtId="0" fontId="87" fillId="0" borderId="45" xfId="25" applyFont="1" applyFill="1" applyBorder="1" applyAlignment="1" applyProtection="1">
      <alignment horizontal="center" vertical="center" wrapText="1" shrinkToFit="1"/>
    </xf>
    <xf numFmtId="0" fontId="87" fillId="0" borderId="177" xfId="25" applyFont="1" applyFill="1" applyBorder="1" applyAlignment="1" applyProtection="1">
      <alignment horizontal="center" vertical="center" wrapText="1" shrinkToFit="1"/>
    </xf>
    <xf numFmtId="0" fontId="81" fillId="8" borderId="20" xfId="25" applyFont="1" applyFill="1" applyBorder="1" applyProtection="1">
      <alignment vertical="center"/>
    </xf>
    <xf numFmtId="0" fontId="81" fillId="8" borderId="35" xfId="25" applyFont="1" applyFill="1" applyBorder="1" applyProtection="1">
      <alignment vertical="center"/>
    </xf>
    <xf numFmtId="0" fontId="81" fillId="8" borderId="156" xfId="25" applyFont="1" applyFill="1" applyBorder="1" applyProtection="1">
      <alignment vertical="center"/>
    </xf>
    <xf numFmtId="0" fontId="81" fillId="8" borderId="135" xfId="25" applyNumberFormat="1" applyFont="1" applyFill="1" applyBorder="1" applyAlignment="1" applyProtection="1">
      <alignment horizontal="center" vertical="center"/>
    </xf>
    <xf numFmtId="0" fontId="81" fillId="8" borderId="32" xfId="25" applyFont="1" applyFill="1" applyBorder="1" applyAlignment="1" applyProtection="1">
      <alignment horizontal="center" vertical="center"/>
    </xf>
    <xf numFmtId="0" fontId="81" fillId="8" borderId="135" xfId="25" applyFont="1" applyFill="1" applyBorder="1" applyProtection="1">
      <alignment vertical="center"/>
    </xf>
    <xf numFmtId="14" fontId="81" fillId="8" borderId="20" xfId="25" applyNumberFormat="1" applyFont="1" applyFill="1" applyBorder="1" applyProtection="1">
      <alignment vertical="center"/>
    </xf>
    <xf numFmtId="9" fontId="81" fillId="8" borderId="20" xfId="25" applyNumberFormat="1" applyFont="1" applyFill="1" applyBorder="1" applyProtection="1">
      <alignment vertical="center"/>
    </xf>
    <xf numFmtId="14" fontId="81" fillId="8" borderId="32" xfId="25" applyNumberFormat="1" applyFont="1" applyFill="1" applyBorder="1" applyProtection="1">
      <alignment vertical="center"/>
    </xf>
    <xf numFmtId="0" fontId="81" fillId="8" borderId="36" xfId="25" applyNumberFormat="1" applyFont="1" applyFill="1" applyBorder="1" applyAlignment="1" applyProtection="1">
      <alignment horizontal="center" vertical="center"/>
    </xf>
    <xf numFmtId="1" fontId="81" fillId="8" borderId="20" xfId="25" applyNumberFormat="1" applyFont="1" applyFill="1" applyBorder="1" applyProtection="1">
      <alignment vertical="center"/>
    </xf>
    <xf numFmtId="0" fontId="81" fillId="8" borderId="20" xfId="25" applyNumberFormat="1" applyFont="1" applyFill="1" applyBorder="1" applyProtection="1">
      <alignment vertical="center"/>
    </xf>
    <xf numFmtId="0" fontId="81" fillId="8" borderId="47" xfId="25" applyNumberFormat="1" applyFont="1" applyFill="1" applyBorder="1" applyAlignment="1" applyProtection="1">
      <alignment horizontal="center" vertical="center"/>
    </xf>
    <xf numFmtId="0" fontId="81" fillId="8" borderId="32" xfId="25" applyNumberFormat="1" applyFont="1" applyFill="1" applyBorder="1" applyAlignment="1" applyProtection="1">
      <alignment horizontal="center" vertical="center"/>
    </xf>
    <xf numFmtId="0" fontId="81" fillId="8" borderId="135" xfId="25" applyNumberFormat="1" applyFont="1" applyFill="1" applyBorder="1" applyProtection="1">
      <alignment vertical="center"/>
    </xf>
    <xf numFmtId="0" fontId="81" fillId="8" borderId="159" xfId="25" applyNumberFormat="1" applyFont="1" applyFill="1" applyBorder="1" applyAlignment="1" applyProtection="1">
      <alignment horizontal="center" vertical="center"/>
    </xf>
    <xf numFmtId="14" fontId="81" fillId="8" borderId="19" xfId="25" applyNumberFormat="1" applyFont="1" applyFill="1" applyBorder="1" applyAlignment="1" applyProtection="1">
      <alignment horizontal="center" vertical="center"/>
    </xf>
    <xf numFmtId="0" fontId="81" fillId="8" borderId="19" xfId="25" applyNumberFormat="1" applyFont="1" applyFill="1" applyBorder="1" applyAlignment="1" applyProtection="1">
      <alignment horizontal="center" vertical="center"/>
    </xf>
    <xf numFmtId="14" fontId="81" fillId="8" borderId="18" xfId="25" applyNumberFormat="1" applyFont="1" applyFill="1" applyBorder="1" applyAlignment="1" applyProtection="1">
      <alignment horizontal="center" vertical="center"/>
    </xf>
    <xf numFmtId="0" fontId="81" fillId="8" borderId="18" xfId="25" applyNumberFormat="1" applyFont="1" applyFill="1" applyBorder="1" applyAlignment="1" applyProtection="1">
      <alignment horizontal="center" vertical="center"/>
    </xf>
    <xf numFmtId="0" fontId="43" fillId="0" borderId="0" xfId="25" applyFont="1" applyProtection="1">
      <alignment vertical="center"/>
    </xf>
    <xf numFmtId="0" fontId="81" fillId="0" borderId="0" xfId="25" applyFont="1" applyAlignment="1" applyProtection="1">
      <alignment horizontal="center" vertical="center"/>
    </xf>
    <xf numFmtId="0" fontId="81" fillId="0" borderId="119" xfId="25" applyFont="1" applyFill="1" applyBorder="1" applyProtection="1">
      <alignment vertical="center"/>
    </xf>
    <xf numFmtId="0" fontId="81" fillId="8" borderId="153" xfId="25" applyFont="1" applyFill="1" applyBorder="1" applyAlignment="1" applyProtection="1">
      <alignment horizontal="center" vertical="center"/>
    </xf>
    <xf numFmtId="0" fontId="81" fillId="0" borderId="110" xfId="25" applyFont="1" applyFill="1" applyBorder="1" applyProtection="1">
      <alignment vertical="center"/>
    </xf>
    <xf numFmtId="0" fontId="81" fillId="8" borderId="154" xfId="25" applyFont="1" applyFill="1" applyBorder="1" applyAlignment="1" applyProtection="1">
      <alignment horizontal="center" vertical="center"/>
    </xf>
    <xf numFmtId="0" fontId="50" fillId="0" borderId="0" xfId="25" applyFont="1" applyProtection="1">
      <alignment vertical="center"/>
    </xf>
    <xf numFmtId="0" fontId="86" fillId="0" borderId="0" xfId="25" applyFont="1" applyFill="1" applyBorder="1" applyAlignment="1" applyProtection="1">
      <alignment horizontal="center" vertical="center"/>
    </xf>
    <xf numFmtId="0" fontId="97" fillId="0" borderId="0" xfId="25" applyFont="1" applyProtection="1">
      <alignment vertical="center"/>
    </xf>
    <xf numFmtId="0" fontId="81" fillId="0" borderId="130" xfId="25" applyFont="1" applyFill="1" applyBorder="1" applyProtection="1">
      <alignment vertical="center"/>
    </xf>
    <xf numFmtId="0" fontId="81" fillId="0" borderId="16" xfId="25" applyFont="1" applyFill="1" applyBorder="1" applyProtection="1">
      <alignment vertical="center"/>
    </xf>
    <xf numFmtId="0" fontId="81" fillId="0" borderId="19" xfId="25" applyFont="1" applyFill="1" applyBorder="1" applyAlignment="1" applyProtection="1">
      <alignment vertical="center" shrinkToFit="1"/>
    </xf>
    <xf numFmtId="0" fontId="81" fillId="0" borderId="42" xfId="25" applyFont="1" applyFill="1" applyBorder="1" applyAlignment="1" applyProtection="1">
      <alignment vertical="center" shrinkToFit="1"/>
    </xf>
    <xf numFmtId="0" fontId="81" fillId="0" borderId="5" xfId="25" applyFont="1" applyBorder="1" applyProtection="1">
      <alignment vertical="center"/>
    </xf>
    <xf numFmtId="0" fontId="81" fillId="0" borderId="6" xfId="25" applyFont="1" applyBorder="1" applyProtection="1">
      <alignment vertical="center"/>
    </xf>
    <xf numFmtId="0" fontId="81" fillId="0" borderId="160" xfId="25" applyFont="1" applyBorder="1" applyProtection="1">
      <alignment vertical="center"/>
    </xf>
    <xf numFmtId="0" fontId="81" fillId="0" borderId="161" xfId="25" applyFont="1" applyBorder="1" applyAlignment="1" applyProtection="1">
      <alignment horizontal="center" vertical="center"/>
    </xf>
    <xf numFmtId="0" fontId="81" fillId="0" borderId="138" xfId="25" applyFont="1" applyBorder="1" applyAlignment="1" applyProtection="1">
      <alignment horizontal="center" vertical="center"/>
    </xf>
    <xf numFmtId="0" fontId="81" fillId="0" borderId="161" xfId="25" applyFont="1" applyBorder="1" applyProtection="1">
      <alignment vertical="center"/>
    </xf>
    <xf numFmtId="14" fontId="81" fillId="0" borderId="130" xfId="25" applyNumberFormat="1" applyFont="1" applyBorder="1" applyProtection="1">
      <alignment vertical="center"/>
    </xf>
    <xf numFmtId="0" fontId="81" fillId="0" borderId="130" xfId="25" applyFont="1" applyBorder="1" applyProtection="1">
      <alignment vertical="center"/>
    </xf>
    <xf numFmtId="9" fontId="81" fillId="0" borderId="130" xfId="25" applyNumberFormat="1" applyFont="1" applyBorder="1" applyProtection="1">
      <alignment vertical="center"/>
    </xf>
    <xf numFmtId="14" fontId="81" fillId="0" borderId="138" xfId="25" applyNumberFormat="1" applyFont="1" applyBorder="1" applyProtection="1">
      <alignment vertical="center"/>
    </xf>
    <xf numFmtId="1" fontId="81" fillId="0" borderId="130" xfId="25" applyNumberFormat="1" applyFont="1" applyBorder="1" applyProtection="1">
      <alignment vertical="center"/>
    </xf>
    <xf numFmtId="0" fontId="81" fillId="0" borderId="21" xfId="25" applyFont="1" applyBorder="1" applyProtection="1">
      <alignment vertical="center"/>
    </xf>
    <xf numFmtId="14" fontId="81" fillId="0" borderId="5" xfId="25" applyNumberFormat="1" applyFont="1" applyBorder="1" applyProtection="1">
      <alignment vertical="center"/>
    </xf>
    <xf numFmtId="1" fontId="81" fillId="0" borderId="5" xfId="25" applyNumberFormat="1" applyFont="1" applyBorder="1" applyProtection="1">
      <alignment vertical="center"/>
    </xf>
    <xf numFmtId="14" fontId="81" fillId="0" borderId="6" xfId="25" applyNumberFormat="1" applyFont="1" applyBorder="1" applyProtection="1">
      <alignment vertical="center"/>
    </xf>
    <xf numFmtId="0" fontId="81" fillId="0" borderId="35" xfId="25" applyFont="1" applyBorder="1" applyProtection="1">
      <alignment vertical="center"/>
    </xf>
    <xf numFmtId="0" fontId="81" fillId="0" borderId="156" xfId="25" applyFont="1" applyBorder="1" applyProtection="1">
      <alignment vertical="center"/>
    </xf>
    <xf numFmtId="0" fontId="81" fillId="0" borderId="135" xfId="25" applyFont="1" applyBorder="1" applyAlignment="1" applyProtection="1">
      <alignment horizontal="center" vertical="center"/>
    </xf>
    <xf numFmtId="0" fontId="81" fillId="0" borderId="32" xfId="25" applyFont="1" applyBorder="1" applyAlignment="1" applyProtection="1">
      <alignment horizontal="center" vertical="center"/>
    </xf>
    <xf numFmtId="0" fontId="81" fillId="0" borderId="135" xfId="25" applyFont="1" applyBorder="1" applyProtection="1">
      <alignment vertical="center"/>
    </xf>
    <xf numFmtId="9" fontId="81" fillId="0" borderId="20" xfId="25" applyNumberFormat="1" applyFont="1" applyBorder="1" applyProtection="1">
      <alignment vertical="center"/>
    </xf>
    <xf numFmtId="1" fontId="81" fillId="0" borderId="20" xfId="25" applyNumberFormat="1" applyFont="1" applyBorder="1" applyProtection="1">
      <alignment vertical="center"/>
    </xf>
    <xf numFmtId="0" fontId="81" fillId="0" borderId="36" xfId="25" applyFont="1" applyBorder="1" applyProtection="1">
      <alignment vertical="center"/>
    </xf>
    <xf numFmtId="14" fontId="81" fillId="0" borderId="35" xfId="25" applyNumberFormat="1" applyFont="1" applyBorder="1" applyProtection="1">
      <alignment vertical="center"/>
    </xf>
    <xf numFmtId="0" fontId="81" fillId="0" borderId="154" xfId="25" applyFont="1" applyBorder="1" applyProtection="1">
      <alignment vertical="center"/>
    </xf>
    <xf numFmtId="0" fontId="81" fillId="0" borderId="159" xfId="25" applyFont="1" applyBorder="1" applyAlignment="1" applyProtection="1">
      <alignment horizontal="center" vertical="center"/>
    </xf>
    <xf numFmtId="0" fontId="81" fillId="0" borderId="18" xfId="25" applyFont="1" applyBorder="1" applyAlignment="1" applyProtection="1">
      <alignment horizontal="center" vertical="center"/>
    </xf>
    <xf numFmtId="0" fontId="81" fillId="0" borderId="159" xfId="25" applyFont="1" applyBorder="1" applyProtection="1">
      <alignment vertical="center"/>
    </xf>
    <xf numFmtId="14" fontId="81" fillId="0" borderId="19" xfId="25" applyNumberFormat="1" applyFont="1" applyBorder="1" applyProtection="1">
      <alignment vertical="center"/>
    </xf>
    <xf numFmtId="0" fontId="81" fillId="0" borderId="19" xfId="25" applyFont="1" applyBorder="1" applyProtection="1">
      <alignment vertical="center"/>
    </xf>
    <xf numFmtId="9" fontId="81" fillId="0" borderId="19" xfId="25" applyNumberFormat="1" applyFont="1" applyBorder="1" applyProtection="1">
      <alignment vertical="center"/>
    </xf>
    <xf numFmtId="14" fontId="81" fillId="0" borderId="18" xfId="25" applyNumberFormat="1" applyFont="1" applyBorder="1" applyProtection="1">
      <alignment vertical="center"/>
    </xf>
    <xf numFmtId="1" fontId="81" fillId="0" borderId="19" xfId="25" applyNumberFormat="1" applyFont="1" applyBorder="1" applyProtection="1">
      <alignment vertical="center"/>
    </xf>
    <xf numFmtId="0" fontId="98" fillId="0" borderId="0" xfId="25" applyFont="1" applyProtection="1">
      <alignment vertical="center"/>
    </xf>
    <xf numFmtId="0" fontId="98" fillId="0" borderId="0" xfId="25" applyFont="1" applyAlignment="1" applyProtection="1">
      <alignment horizontal="center" vertical="center"/>
    </xf>
    <xf numFmtId="9" fontId="81" fillId="8" borderId="20" xfId="26" applyFont="1" applyFill="1" applyBorder="1" applyProtection="1">
      <alignment vertical="center"/>
      <protection locked="0"/>
    </xf>
    <xf numFmtId="0" fontId="81" fillId="8" borderId="36" xfId="25" applyFont="1" applyFill="1" applyBorder="1" applyProtection="1">
      <alignment vertical="center"/>
      <protection locked="0"/>
    </xf>
    <xf numFmtId="0" fontId="81" fillId="8" borderId="135" xfId="25" applyFont="1" applyFill="1" applyBorder="1" applyProtection="1">
      <alignment vertical="center"/>
      <protection locked="0"/>
    </xf>
    <xf numFmtId="0" fontId="81" fillId="0" borderId="32" xfId="25" applyFont="1" applyBorder="1" applyProtection="1">
      <alignment vertical="center"/>
      <protection locked="0"/>
    </xf>
    <xf numFmtId="0" fontId="81" fillId="8" borderId="159" xfId="25" applyFont="1" applyFill="1" applyBorder="1" applyProtection="1">
      <alignment vertical="center"/>
      <protection locked="0"/>
    </xf>
    <xf numFmtId="183" fontId="81" fillId="8" borderId="19" xfId="25" applyNumberFormat="1" applyFont="1" applyFill="1" applyBorder="1" applyProtection="1">
      <alignment vertical="center"/>
      <protection locked="0"/>
    </xf>
    <xf numFmtId="9" fontId="81" fillId="8" borderId="19" xfId="26" applyFont="1" applyFill="1" applyBorder="1" applyProtection="1">
      <alignment vertical="center"/>
      <protection locked="0"/>
    </xf>
    <xf numFmtId="0" fontId="81" fillId="8" borderId="19" xfId="25" applyFont="1" applyFill="1" applyBorder="1" applyProtection="1">
      <alignment vertical="center"/>
      <protection locked="0"/>
    </xf>
    <xf numFmtId="0" fontId="81" fillId="0" borderId="18" xfId="25" applyFont="1" applyBorder="1" applyProtection="1">
      <alignment vertical="center"/>
      <protection locked="0"/>
    </xf>
    <xf numFmtId="0" fontId="101" fillId="0" borderId="0" xfId="0" applyFont="1" applyAlignment="1" applyProtection="1">
      <alignment horizontal="left" vertical="center"/>
    </xf>
    <xf numFmtId="0" fontId="0" fillId="0" borderId="0" xfId="0" applyProtection="1"/>
    <xf numFmtId="0" fontId="54" fillId="0" borderId="25" xfId="0" applyFont="1" applyBorder="1" applyAlignment="1" applyProtection="1">
      <alignment horizontal="center" vertical="center" wrapText="1"/>
    </xf>
    <xf numFmtId="0" fontId="54" fillId="0" borderId="24" xfId="0" applyFont="1" applyBorder="1" applyAlignment="1" applyProtection="1">
      <alignment horizontal="left" vertical="center" wrapText="1"/>
    </xf>
    <xf numFmtId="0" fontId="54" fillId="0" borderId="0" xfId="0" applyFont="1" applyBorder="1" applyAlignment="1" applyProtection="1">
      <alignment horizontal="right" vertical="center" wrapText="1"/>
    </xf>
    <xf numFmtId="0" fontId="54" fillId="0" borderId="0" xfId="0" applyFont="1" applyFill="1" applyBorder="1" applyAlignment="1" applyProtection="1">
      <alignment horizontal="center" vertical="center" wrapText="1"/>
    </xf>
    <xf numFmtId="0" fontId="54" fillId="0" borderId="0" xfId="0" applyFont="1" applyBorder="1" applyAlignment="1" applyProtection="1">
      <alignment horizontal="left" vertical="center" wrapText="1"/>
    </xf>
    <xf numFmtId="0" fontId="54" fillId="0" borderId="23" xfId="0" applyFont="1" applyBorder="1" applyAlignment="1" applyProtection="1">
      <alignment vertical="center" wrapText="1"/>
    </xf>
    <xf numFmtId="0" fontId="54" fillId="0" borderId="185" xfId="0" applyFont="1" applyBorder="1" applyAlignment="1" applyProtection="1">
      <alignment horizontal="right" vertical="center" wrapText="1"/>
    </xf>
    <xf numFmtId="0" fontId="54" fillId="0" borderId="0" xfId="0" applyFont="1" applyBorder="1" applyAlignment="1" applyProtection="1">
      <alignment horizontal="center" vertical="center" wrapText="1"/>
    </xf>
    <xf numFmtId="0" fontId="54" fillId="0" borderId="20" xfId="0" applyFont="1" applyBorder="1" applyAlignment="1" applyProtection="1">
      <alignment horizontal="center" vertical="center" shrinkToFit="1"/>
    </xf>
    <xf numFmtId="0" fontId="102" fillId="0" borderId="87" xfId="0" applyFont="1" applyBorder="1" applyAlignment="1" applyProtection="1">
      <alignment horizontal="center" vertical="center" wrapText="1"/>
    </xf>
    <xf numFmtId="0" fontId="102" fillId="0" borderId="84" xfId="0" applyFont="1" applyBorder="1" applyAlignment="1" applyProtection="1">
      <alignment horizontal="center" vertical="center" wrapText="1"/>
    </xf>
    <xf numFmtId="0" fontId="102" fillId="0" borderId="88" xfId="0" applyFont="1" applyBorder="1" applyAlignment="1" applyProtection="1">
      <alignment horizontal="center" vertical="center" wrapText="1"/>
    </xf>
    <xf numFmtId="0" fontId="102" fillId="0" borderId="3" xfId="0" applyFont="1" applyBorder="1" applyAlignment="1" applyProtection="1">
      <alignment horizontal="center" vertical="center" wrapText="1"/>
    </xf>
    <xf numFmtId="0" fontId="102" fillId="0" borderId="96" xfId="0" applyFont="1" applyBorder="1" applyAlignment="1" applyProtection="1">
      <alignment horizontal="center" vertical="center" wrapText="1"/>
    </xf>
    <xf numFmtId="0" fontId="102" fillId="0" borderId="137" xfId="0" applyFont="1" applyBorder="1" applyAlignment="1" applyProtection="1">
      <alignment horizontal="center" vertical="center" wrapText="1"/>
    </xf>
    <xf numFmtId="0" fontId="102" fillId="0" borderId="46" xfId="0" applyFont="1" applyBorder="1" applyAlignment="1" applyProtection="1">
      <alignment horizontal="center" vertical="center" wrapText="1"/>
    </xf>
    <xf numFmtId="0" fontId="102" fillId="0" borderId="45" xfId="0" applyFont="1" applyBorder="1" applyAlignment="1" applyProtection="1">
      <alignment horizontal="center" vertical="center" wrapText="1"/>
    </xf>
    <xf numFmtId="0" fontId="102" fillId="0" borderId="39" xfId="0" applyFont="1" applyBorder="1" applyAlignment="1" applyProtection="1">
      <alignment horizontal="center" vertical="center" wrapText="1"/>
    </xf>
    <xf numFmtId="0" fontId="102" fillId="0" borderId="178" xfId="0" applyFont="1" applyBorder="1" applyAlignment="1" applyProtection="1">
      <alignment horizontal="center" vertical="center" wrapText="1"/>
    </xf>
    <xf numFmtId="0" fontId="102" fillId="0" borderId="167" xfId="0" applyFont="1" applyBorder="1" applyAlignment="1" applyProtection="1">
      <alignment horizontal="center" vertical="center" wrapText="1"/>
    </xf>
    <xf numFmtId="0" fontId="102" fillId="0" borderId="0" xfId="0" applyFont="1" applyBorder="1" applyAlignment="1" applyProtection="1">
      <alignment horizontal="center" vertical="center" wrapText="1"/>
    </xf>
    <xf numFmtId="0" fontId="54" fillId="0" borderId="13" xfId="0" applyFont="1" applyFill="1" applyBorder="1" applyAlignment="1" applyProtection="1">
      <alignment horizontal="left" vertical="center" shrinkToFit="1"/>
    </xf>
    <xf numFmtId="0" fontId="54" fillId="0" borderId="13" xfId="0" applyNumberFormat="1" applyFont="1" applyFill="1" applyBorder="1" applyAlignment="1" applyProtection="1">
      <alignment horizontal="left" vertical="center" shrinkToFit="1"/>
    </xf>
    <xf numFmtId="49" fontId="54" fillId="0" borderId="20" xfId="0" applyNumberFormat="1" applyFont="1" applyFill="1" applyBorder="1" applyAlignment="1" applyProtection="1">
      <alignment horizontal="left" vertical="center" shrinkToFit="1"/>
    </xf>
    <xf numFmtId="0" fontId="54" fillId="0" borderId="20" xfId="0" applyNumberFormat="1" applyFont="1" applyFill="1" applyBorder="1" applyAlignment="1" applyProtection="1">
      <alignment horizontal="left" vertical="center" shrinkToFit="1"/>
    </xf>
    <xf numFmtId="0" fontId="102" fillId="0" borderId="1" xfId="0" applyFont="1" applyBorder="1" applyAlignment="1" applyProtection="1">
      <alignment horizontal="center" vertical="center" wrapText="1"/>
    </xf>
    <xf numFmtId="0" fontId="102" fillId="0" borderId="80" xfId="0" applyFont="1" applyBorder="1" applyAlignment="1" applyProtection="1">
      <alignment horizontal="center" vertical="center" wrapText="1"/>
    </xf>
    <xf numFmtId="0" fontId="102" fillId="0" borderId="145" xfId="0" applyFont="1" applyBorder="1" applyAlignment="1" applyProtection="1">
      <alignment horizontal="center" vertical="center" wrapText="1"/>
    </xf>
    <xf numFmtId="0" fontId="102" fillId="0" borderId="86" xfId="0" applyFont="1" applyBorder="1" applyAlignment="1" applyProtection="1">
      <alignment horizontal="center" vertical="center" wrapText="1"/>
    </xf>
    <xf numFmtId="0" fontId="102" fillId="0" borderId="79" xfId="0" applyFont="1" applyBorder="1" applyAlignment="1" applyProtection="1">
      <alignment horizontal="center" vertical="center" wrapText="1"/>
    </xf>
    <xf numFmtId="0" fontId="31" fillId="0" borderId="79" xfId="0" applyFont="1" applyBorder="1" applyAlignment="1" applyProtection="1">
      <alignment horizontal="center" vertical="center" wrapText="1"/>
    </xf>
    <xf numFmtId="49" fontId="0" fillId="8" borderId="87" xfId="0" applyNumberFormat="1" applyFill="1" applyBorder="1" applyAlignment="1">
      <alignment horizontal="center" vertical="center"/>
    </xf>
    <xf numFmtId="0" fontId="0" fillId="8" borderId="88" xfId="0" applyFill="1" applyBorder="1" applyAlignment="1">
      <alignment horizontal="center" vertical="center"/>
    </xf>
    <xf numFmtId="0" fontId="0" fillId="8" borderId="87" xfId="0" applyFill="1" applyBorder="1" applyAlignment="1">
      <alignment horizontal="center" vertical="center"/>
    </xf>
    <xf numFmtId="0" fontId="0" fillId="8" borderId="80" xfId="0" applyFill="1" applyBorder="1" applyAlignment="1">
      <alignment horizontal="center" vertical="center"/>
    </xf>
    <xf numFmtId="0" fontId="0" fillId="8" borderId="79" xfId="0" applyFill="1" applyBorder="1" applyAlignment="1">
      <alignment horizontal="center" vertical="center"/>
    </xf>
    <xf numFmtId="0" fontId="0" fillId="8" borderId="145" xfId="0" applyFill="1" applyBorder="1" applyAlignment="1">
      <alignment horizontal="center" vertical="center"/>
    </xf>
    <xf numFmtId="0" fontId="51" fillId="0" borderId="0" xfId="0" applyFont="1" applyAlignment="1" applyProtection="1">
      <alignment horizontal="center" vertical="center"/>
    </xf>
    <xf numFmtId="0" fontId="51" fillId="0" borderId="0" xfId="0" applyFont="1" applyProtection="1"/>
    <xf numFmtId="0" fontId="103" fillId="0" borderId="0" xfId="0" applyFont="1" applyProtection="1"/>
    <xf numFmtId="0" fontId="0" fillId="0" borderId="0" xfId="0" applyAlignment="1" applyProtection="1">
      <alignment horizontal="center" vertical="center"/>
    </xf>
    <xf numFmtId="0" fontId="51" fillId="0" borderId="24" xfId="0" applyFont="1" applyBorder="1" applyAlignment="1" applyProtection="1">
      <alignment vertical="center" wrapText="1"/>
    </xf>
    <xf numFmtId="0" fontId="51" fillId="0" borderId="25" xfId="0" applyFont="1" applyBorder="1" applyAlignment="1" applyProtection="1">
      <alignment horizontal="left" vertical="center" wrapText="1"/>
    </xf>
    <xf numFmtId="0" fontId="51" fillId="0" borderId="20" xfId="0" applyFont="1" applyBorder="1" applyAlignment="1" applyProtection="1">
      <alignment horizontal="left" vertical="center" wrapText="1"/>
    </xf>
    <xf numFmtId="0" fontId="51" fillId="0" borderId="13" xfId="0" applyFont="1" applyBorder="1" applyAlignment="1" applyProtection="1">
      <alignment horizontal="center" vertical="center" wrapText="1"/>
    </xf>
    <xf numFmtId="0" fontId="0" fillId="0" borderId="0" xfId="0" applyBorder="1" applyProtection="1"/>
    <xf numFmtId="0" fontId="51" fillId="6" borderId="35" xfId="0" applyFont="1" applyFill="1" applyBorder="1" applyAlignment="1" applyProtection="1">
      <alignment horizontal="center" vertical="center" wrapText="1"/>
    </xf>
    <xf numFmtId="0" fontId="51" fillId="6" borderId="34" xfId="0" applyFont="1" applyFill="1" applyBorder="1" applyAlignment="1" applyProtection="1">
      <alignment horizontal="center" vertical="center" wrapText="1"/>
    </xf>
    <xf numFmtId="0" fontId="0" fillId="6" borderId="187" xfId="0" applyFill="1" applyBorder="1" applyProtection="1"/>
    <xf numFmtId="0" fontId="51" fillId="6" borderId="36" xfId="0" applyFont="1" applyFill="1" applyBorder="1" applyAlignment="1" applyProtection="1">
      <alignment horizontal="center" vertical="center" wrapText="1"/>
    </xf>
    <xf numFmtId="0" fontId="51" fillId="0" borderId="0" xfId="0" applyFont="1" applyBorder="1" applyAlignment="1" applyProtection="1">
      <alignment horizontal="center" vertical="center" wrapText="1"/>
    </xf>
    <xf numFmtId="0" fontId="51" fillId="0" borderId="35" xfId="0" applyFont="1" applyBorder="1" applyAlignment="1" applyProtection="1">
      <alignment horizontal="center" vertical="center" wrapText="1"/>
    </xf>
    <xf numFmtId="0" fontId="51" fillId="0" borderId="36" xfId="0" applyFont="1" applyBorder="1" applyAlignment="1" applyProtection="1">
      <alignment horizontal="center" vertical="center" wrapText="1"/>
    </xf>
    <xf numFmtId="0" fontId="31" fillId="0" borderId="0" xfId="0" applyFont="1" applyAlignment="1" applyProtection="1">
      <alignment horizontal="left" vertical="center"/>
    </xf>
    <xf numFmtId="0" fontId="51" fillId="0" borderId="0" xfId="0" applyFont="1" applyBorder="1" applyAlignment="1" applyProtection="1">
      <alignment horizontal="center" vertical="center"/>
    </xf>
    <xf numFmtId="0" fontId="51" fillId="0" borderId="0" xfId="0" applyFont="1" applyFill="1" applyBorder="1" applyAlignment="1" applyProtection="1">
      <alignment horizontal="center" vertical="center" wrapText="1"/>
    </xf>
    <xf numFmtId="0" fontId="0" fillId="0" borderId="0" xfId="0" applyFill="1" applyBorder="1" applyProtection="1"/>
    <xf numFmtId="0" fontId="34" fillId="0" borderId="0" xfId="0" applyFont="1" applyAlignment="1" applyProtection="1">
      <alignment horizontal="left" vertical="center"/>
    </xf>
    <xf numFmtId="0" fontId="51" fillId="8" borderId="20" xfId="0" applyFont="1" applyFill="1" applyBorder="1" applyAlignment="1" applyProtection="1">
      <alignment horizontal="center" vertical="center" shrinkToFit="1"/>
      <protection locked="0"/>
    </xf>
    <xf numFmtId="0" fontId="54" fillId="8" borderId="20" xfId="0" applyFont="1" applyFill="1" applyBorder="1" applyAlignment="1" applyProtection="1">
      <alignment horizontal="center" vertical="center" shrinkToFit="1"/>
      <protection locked="0"/>
    </xf>
    <xf numFmtId="0" fontId="54" fillId="8" borderId="20" xfId="0" applyFont="1" applyFill="1" applyBorder="1" applyAlignment="1" applyProtection="1">
      <alignment horizontal="center" vertical="center" wrapText="1"/>
      <protection locked="0"/>
    </xf>
    <xf numFmtId="0" fontId="51" fillId="8" borderId="20" xfId="0" applyFont="1" applyFill="1" applyBorder="1" applyAlignment="1" applyProtection="1">
      <alignment horizontal="center" vertical="center" wrapText="1"/>
      <protection locked="0"/>
    </xf>
    <xf numFmtId="0" fontId="51" fillId="8" borderId="35" xfId="0" applyFont="1" applyFill="1" applyBorder="1" applyAlignment="1" applyProtection="1">
      <alignment horizontal="center" vertical="center" wrapText="1"/>
      <protection locked="0"/>
    </xf>
    <xf numFmtId="0" fontId="4" fillId="0" borderId="0" xfId="27" applyFont="1" applyProtection="1">
      <alignment vertical="center"/>
    </xf>
    <xf numFmtId="0" fontId="102" fillId="0" borderId="138" xfId="0" applyFont="1" applyBorder="1" applyAlignment="1" applyProtection="1">
      <alignment horizontal="center" vertical="center" wrapText="1"/>
    </xf>
    <xf numFmtId="0" fontId="102" fillId="0" borderId="180" xfId="0" applyFont="1" applyBorder="1" applyAlignment="1" applyProtection="1">
      <alignment horizontal="center" vertical="center" wrapText="1"/>
    </xf>
    <xf numFmtId="0" fontId="102" fillId="0" borderId="49" xfId="0" applyFont="1" applyBorder="1" applyAlignment="1" applyProtection="1">
      <alignment horizontal="center" vertical="center" wrapText="1"/>
    </xf>
    <xf numFmtId="0" fontId="102" fillId="0" borderId="179" xfId="0" applyFont="1" applyBorder="1" applyAlignment="1" applyProtection="1">
      <alignment horizontal="center" vertical="center" wrapText="1"/>
    </xf>
    <xf numFmtId="49" fontId="0" fillId="8" borderId="35" xfId="0" applyNumberFormat="1" applyFill="1" applyBorder="1" applyAlignment="1" applyProtection="1">
      <alignment horizontal="center" vertical="center"/>
      <protection locked="0"/>
    </xf>
    <xf numFmtId="0" fontId="0" fillId="8" borderId="32" xfId="0" applyFill="1" applyBorder="1" applyAlignment="1" applyProtection="1">
      <alignment horizontal="center" vertical="center"/>
      <protection locked="0"/>
    </xf>
    <xf numFmtId="49" fontId="0" fillId="8" borderId="47" xfId="0" applyNumberFormat="1" applyFill="1" applyBorder="1" applyAlignment="1" applyProtection="1">
      <alignment horizontal="center" vertical="center"/>
      <protection locked="0"/>
    </xf>
    <xf numFmtId="0" fontId="0" fillId="8" borderId="47" xfId="0" applyFill="1" applyBorder="1" applyAlignment="1" applyProtection="1">
      <alignment horizontal="center" vertical="center"/>
      <protection locked="0"/>
    </xf>
    <xf numFmtId="0" fontId="0" fillId="8" borderId="182" xfId="0" applyFill="1" applyBorder="1" applyAlignment="1" applyProtection="1">
      <alignment horizontal="center" vertical="center"/>
      <protection locked="0"/>
    </xf>
    <xf numFmtId="0" fontId="0" fillId="8" borderId="33" xfId="0" applyFill="1" applyBorder="1" applyAlignment="1" applyProtection="1">
      <alignment horizontal="center" vertical="center"/>
      <protection locked="0"/>
    </xf>
    <xf numFmtId="0" fontId="0" fillId="8" borderId="181" xfId="0" applyFill="1" applyBorder="1" applyAlignment="1" applyProtection="1">
      <alignment horizontal="center" vertical="center"/>
      <protection locked="0"/>
    </xf>
    <xf numFmtId="0" fontId="0" fillId="8" borderId="183" xfId="0" applyFill="1" applyBorder="1" applyAlignment="1" applyProtection="1">
      <alignment horizontal="center" vertical="center"/>
      <protection locked="0"/>
    </xf>
    <xf numFmtId="49" fontId="51" fillId="9" borderId="25" xfId="0" applyNumberFormat="1" applyFont="1" applyFill="1" applyBorder="1" applyAlignment="1" applyProtection="1">
      <alignment horizontal="center" vertical="center"/>
      <protection locked="0"/>
    </xf>
    <xf numFmtId="49" fontId="51" fillId="9" borderId="32" xfId="0" applyNumberFormat="1" applyFont="1" applyFill="1" applyBorder="1" applyAlignment="1" applyProtection="1">
      <alignment horizontal="center" vertical="center"/>
      <protection locked="0"/>
    </xf>
    <xf numFmtId="0" fontId="51" fillId="8" borderId="184" xfId="0" applyFont="1" applyFill="1" applyBorder="1" applyAlignment="1" applyProtection="1">
      <alignment horizontal="center" vertical="center"/>
      <protection locked="0"/>
    </xf>
    <xf numFmtId="0" fontId="51" fillId="0" borderId="0" xfId="0" applyFont="1" applyAlignment="1" applyProtection="1">
      <alignment horizontal="left" vertical="center"/>
    </xf>
    <xf numFmtId="0" fontId="51" fillId="0" borderId="34" xfId="4" applyFont="1" applyFill="1" applyBorder="1" applyAlignment="1" applyProtection="1">
      <alignment horizontal="center" vertical="center"/>
    </xf>
    <xf numFmtId="0" fontId="51" fillId="0" borderId="36" xfId="4" applyFont="1" applyFill="1" applyBorder="1" applyAlignment="1" applyProtection="1">
      <alignment horizontal="center" vertical="center"/>
    </xf>
    <xf numFmtId="182" fontId="21" fillId="0" borderId="23" xfId="4" applyNumberFormat="1" applyFont="1" applyFill="1" applyBorder="1" applyAlignment="1" applyProtection="1">
      <alignment horizontal="center" vertical="center" wrapText="1"/>
    </xf>
    <xf numFmtId="182" fontId="21" fillId="0" borderId="20" xfId="4" applyNumberFormat="1" applyFont="1" applyFill="1" applyBorder="1" applyAlignment="1" applyProtection="1">
      <alignment horizontal="center" vertical="center" wrapText="1"/>
    </xf>
    <xf numFmtId="182" fontId="21" fillId="0" borderId="35" xfId="4" applyNumberFormat="1" applyFont="1" applyFill="1" applyBorder="1" applyAlignment="1" applyProtection="1">
      <alignment horizontal="left" vertical="center"/>
    </xf>
    <xf numFmtId="0" fontId="51" fillId="0" borderId="35" xfId="4" applyFont="1" applyFill="1" applyBorder="1" applyAlignment="1" applyProtection="1">
      <alignment horizontal="left" vertical="center" shrinkToFit="1"/>
    </xf>
    <xf numFmtId="0" fontId="51" fillId="0" borderId="0" xfId="4" applyFont="1" applyFill="1" applyBorder="1" applyAlignment="1" applyProtection="1">
      <alignment horizontal="center" vertical="center" wrapText="1" shrinkToFit="1"/>
    </xf>
    <xf numFmtId="49" fontId="51" fillId="0" borderId="13" xfId="4" applyNumberFormat="1" applyFont="1" applyFill="1" applyBorder="1" applyAlignment="1" applyProtection="1">
      <alignment horizontal="center" vertical="center"/>
    </xf>
    <xf numFmtId="49" fontId="51" fillId="0" borderId="20" xfId="4" applyNumberFormat="1" applyFont="1" applyFill="1" applyBorder="1" applyAlignment="1" applyProtection="1">
      <alignment horizontal="center" vertical="center"/>
    </xf>
    <xf numFmtId="0" fontId="61" fillId="0" borderId="130" xfId="4" applyFont="1" applyFill="1" applyBorder="1" applyAlignment="1" applyProtection="1">
      <alignment horizontal="center" vertical="center"/>
    </xf>
    <xf numFmtId="0" fontId="61" fillId="0" borderId="5" xfId="4" applyFont="1" applyFill="1" applyBorder="1" applyAlignment="1" applyProtection="1">
      <alignment horizontal="center" vertical="center"/>
    </xf>
    <xf numFmtId="0" fontId="61" fillId="0" borderId="19" xfId="4" applyFont="1" applyFill="1" applyBorder="1" applyAlignment="1" applyProtection="1">
      <alignment horizontal="center" vertical="center"/>
    </xf>
    <xf numFmtId="0" fontId="51" fillId="0" borderId="165" xfId="4" applyFont="1" applyFill="1" applyBorder="1" applyAlignment="1" applyProtection="1">
      <alignment horizontal="center" vertical="center"/>
    </xf>
    <xf numFmtId="0" fontId="61" fillId="0" borderId="20" xfId="4" applyFont="1" applyFill="1" applyBorder="1" applyAlignment="1" applyProtection="1">
      <alignment horizontal="center" vertical="center"/>
    </xf>
    <xf numFmtId="182" fontId="3" fillId="0" borderId="35" xfId="4" applyNumberFormat="1" applyFont="1" applyFill="1" applyBorder="1" applyAlignment="1" applyProtection="1">
      <alignment vertical="center"/>
    </xf>
    <xf numFmtId="179" fontId="22" fillId="8" borderId="36" xfId="4" applyNumberFormat="1" applyFill="1" applyBorder="1" applyAlignment="1" applyProtection="1">
      <alignment horizontal="right" vertical="center" shrinkToFit="1"/>
      <protection locked="0"/>
    </xf>
    <xf numFmtId="179" fontId="22" fillId="8" borderId="23" xfId="4" applyNumberFormat="1" applyFill="1" applyBorder="1" applyAlignment="1" applyProtection="1">
      <alignment horizontal="right" vertical="center" shrinkToFit="1"/>
      <protection locked="0"/>
    </xf>
    <xf numFmtId="179" fontId="22" fillId="0" borderId="170" xfId="4" applyNumberFormat="1" applyBorder="1" applyAlignment="1" applyProtection="1">
      <alignment horizontal="right" vertical="center"/>
      <protection locked="0"/>
    </xf>
    <xf numFmtId="179" fontId="22" fillId="0" borderId="165" xfId="4" applyNumberFormat="1" applyBorder="1" applyAlignment="1" applyProtection="1">
      <alignment horizontal="right" vertical="center"/>
      <protection locked="0"/>
    </xf>
    <xf numFmtId="179" fontId="22" fillId="8" borderId="19" xfId="4" applyNumberFormat="1" applyFill="1" applyBorder="1" applyAlignment="1" applyProtection="1">
      <alignment horizontal="right" vertical="center" shrinkToFit="1"/>
      <protection locked="0"/>
    </xf>
    <xf numFmtId="179" fontId="22" fillId="0" borderId="127" xfId="4" applyNumberFormat="1" applyBorder="1" applyProtection="1">
      <alignment vertical="center"/>
      <protection locked="0"/>
    </xf>
    <xf numFmtId="0" fontId="51" fillId="0" borderId="35" xfId="0" applyFont="1" applyBorder="1" applyAlignment="1" applyProtection="1">
      <alignment horizontal="center" vertical="center" wrapText="1"/>
    </xf>
    <xf numFmtId="0" fontId="51" fillId="0" borderId="36" xfId="0" applyFont="1" applyBorder="1" applyAlignment="1" applyProtection="1">
      <alignment horizontal="center" vertical="center" wrapText="1"/>
    </xf>
    <xf numFmtId="0" fontId="51" fillId="8" borderId="20" xfId="0" applyFont="1" applyFill="1" applyBorder="1" applyAlignment="1" applyProtection="1">
      <alignment horizontal="center" vertical="center" wrapText="1"/>
      <protection locked="0"/>
    </xf>
    <xf numFmtId="0" fontId="51" fillId="0" borderId="13" xfId="0" applyFont="1" applyBorder="1" applyAlignment="1" applyProtection="1">
      <alignment horizontal="center" vertical="center" wrapText="1"/>
    </xf>
    <xf numFmtId="0" fontId="102" fillId="0" borderId="87" xfId="0" applyFont="1" applyBorder="1" applyAlignment="1" applyProtection="1">
      <alignment horizontal="center" vertical="center" wrapText="1"/>
    </xf>
    <xf numFmtId="0" fontId="102" fillId="0" borderId="84" xfId="0" applyFont="1" applyBorder="1" applyAlignment="1" applyProtection="1">
      <alignment horizontal="center" vertical="center" wrapText="1"/>
    </xf>
    <xf numFmtId="0" fontId="102" fillId="0" borderId="88" xfId="0" applyFont="1" applyBorder="1" applyAlignment="1" applyProtection="1">
      <alignment horizontal="center" vertical="center" wrapText="1"/>
    </xf>
    <xf numFmtId="0" fontId="102" fillId="0" borderId="175" xfId="0" applyFont="1" applyBorder="1" applyAlignment="1" applyProtection="1">
      <alignment horizontal="center" vertical="center" wrapText="1"/>
    </xf>
    <xf numFmtId="0" fontId="102" fillId="0" borderId="174" xfId="0" applyFont="1" applyBorder="1" applyAlignment="1" applyProtection="1">
      <alignment horizontal="center" vertical="center" wrapText="1"/>
    </xf>
    <xf numFmtId="0" fontId="102" fillId="0" borderId="3" xfId="0" applyFont="1" applyBorder="1" applyAlignment="1" applyProtection="1">
      <alignment horizontal="center" vertical="center" wrapText="1"/>
    </xf>
    <xf numFmtId="0" fontId="102" fillId="0" borderId="137" xfId="0" applyFont="1" applyBorder="1" applyAlignment="1" applyProtection="1">
      <alignment horizontal="center" vertical="center" wrapText="1"/>
    </xf>
    <xf numFmtId="49" fontId="54" fillId="8" borderId="35" xfId="4" applyNumberFormat="1" applyFont="1" applyFill="1" applyBorder="1" applyAlignment="1" applyProtection="1">
      <alignment vertical="center" shrinkToFit="1"/>
    </xf>
    <xf numFmtId="0" fontId="51" fillId="0" borderId="35" xfId="4" applyNumberFormat="1" applyFont="1" applyFill="1" applyBorder="1" applyAlignment="1" applyProtection="1">
      <alignment vertical="center"/>
    </xf>
    <xf numFmtId="0" fontId="51" fillId="0" borderId="20" xfId="4" applyNumberFormat="1" applyFont="1" applyFill="1" applyBorder="1" applyAlignment="1" applyProtection="1">
      <alignment vertical="center"/>
    </xf>
    <xf numFmtId="0" fontId="51" fillId="0" borderId="86" xfId="4" applyFont="1" applyFill="1" applyBorder="1" applyAlignment="1" applyProtection="1">
      <alignment vertical="center" shrinkToFit="1"/>
    </xf>
    <xf numFmtId="0" fontId="51" fillId="0" borderId="5" xfId="4" applyNumberFormat="1" applyFont="1" applyFill="1" applyBorder="1" applyAlignment="1" applyProtection="1">
      <alignment horizontal="right" vertical="center"/>
    </xf>
    <xf numFmtId="0" fontId="51" fillId="0" borderId="0" xfId="4" applyNumberFormat="1" applyFont="1" applyFill="1" applyBorder="1" applyAlignment="1" applyProtection="1">
      <alignment horizontal="left" vertical="center"/>
    </xf>
    <xf numFmtId="0" fontId="51" fillId="0" borderId="35" xfId="4" applyNumberFormat="1" applyFont="1" applyFill="1" applyBorder="1" applyAlignment="1" applyProtection="1">
      <alignment horizontal="right" vertical="center"/>
    </xf>
    <xf numFmtId="0" fontId="51" fillId="0" borderId="34" xfId="4" applyNumberFormat="1" applyFont="1" applyFill="1" applyBorder="1" applyAlignment="1" applyProtection="1">
      <alignment horizontal="right" vertical="center"/>
    </xf>
    <xf numFmtId="0" fontId="51" fillId="0" borderId="36" xfId="4" applyNumberFormat="1" applyFont="1" applyFill="1" applyBorder="1" applyAlignment="1" applyProtection="1">
      <alignment vertical="center"/>
    </xf>
    <xf numFmtId="0" fontId="2" fillId="8" borderId="90" xfId="2" applyNumberFormat="1" applyFont="1" applyFill="1" applyBorder="1" applyProtection="1">
      <alignment vertical="center"/>
      <protection locked="0"/>
    </xf>
    <xf numFmtId="0" fontId="82" fillId="0" borderId="34" xfId="8" applyFont="1" applyBorder="1" applyAlignment="1" applyProtection="1">
      <alignment horizontal="center" vertical="center" shrinkToFit="1"/>
    </xf>
    <xf numFmtId="0" fontId="81" fillId="0" borderId="1" xfId="25" applyFont="1" applyFill="1" applyBorder="1" applyAlignment="1" applyProtection="1">
      <alignment horizontal="center" vertical="center"/>
    </xf>
    <xf numFmtId="0" fontId="81" fillId="0" borderId="1" xfId="25" applyFont="1" applyFill="1" applyBorder="1" applyProtection="1">
      <alignment vertical="center"/>
    </xf>
    <xf numFmtId="0" fontId="81" fillId="0" borderId="45" xfId="25" applyFont="1" applyBorder="1" applyProtection="1">
      <alignment vertical="center"/>
    </xf>
    <xf numFmtId="0" fontId="81" fillId="0" borderId="45" xfId="25" applyFont="1" applyFill="1" applyBorder="1" applyAlignment="1" applyProtection="1">
      <alignment vertical="center" shrinkToFit="1"/>
    </xf>
    <xf numFmtId="0" fontId="51" fillId="0" borderId="0" xfId="4" applyFont="1" applyFill="1" applyBorder="1" applyAlignment="1" applyProtection="1">
      <alignment vertical="center" shrinkToFit="1"/>
    </xf>
    <xf numFmtId="49" fontId="81" fillId="8" borderId="20" xfId="25" applyNumberFormat="1" applyFont="1" applyFill="1" applyBorder="1" applyProtection="1">
      <alignment vertical="center"/>
    </xf>
    <xf numFmtId="0" fontId="81" fillId="8" borderId="35" xfId="25" applyNumberFormat="1" applyFont="1" applyFill="1" applyBorder="1" applyProtection="1">
      <alignment vertical="center"/>
    </xf>
    <xf numFmtId="0" fontId="81" fillId="0" borderId="176" xfId="25" applyFont="1" applyFill="1" applyBorder="1" applyProtection="1">
      <alignment vertical="center"/>
    </xf>
    <xf numFmtId="0" fontId="81" fillId="0" borderId="162" xfId="25" applyFont="1" applyFill="1" applyBorder="1" applyProtection="1">
      <alignment vertical="center"/>
    </xf>
    <xf numFmtId="0" fontId="51" fillId="0" borderId="14" xfId="4" applyFont="1" applyFill="1" applyBorder="1" applyAlignment="1" applyProtection="1">
      <alignment horizontal="center" vertical="center"/>
    </xf>
    <xf numFmtId="0" fontId="51" fillId="0" borderId="188" xfId="4" applyFont="1" applyFill="1" applyBorder="1" applyAlignment="1" applyProtection="1">
      <alignment horizontal="center" vertical="center"/>
    </xf>
    <xf numFmtId="0" fontId="51" fillId="0" borderId="155" xfId="4" applyFont="1" applyFill="1" applyBorder="1" applyAlignment="1" applyProtection="1">
      <alignment horizontal="center" vertical="center" shrinkToFit="1"/>
    </xf>
    <xf numFmtId="49" fontId="54" fillId="8" borderId="154" xfId="4" applyNumberFormat="1" applyFont="1" applyFill="1" applyBorder="1" applyAlignment="1" applyProtection="1">
      <alignment horizontal="center" vertical="center" shrinkToFit="1"/>
      <protection locked="0"/>
    </xf>
    <xf numFmtId="0" fontId="0" fillId="8" borderId="84" xfId="0" applyFill="1" applyBorder="1" applyAlignment="1">
      <alignment horizontal="center" vertical="center"/>
    </xf>
    <xf numFmtId="0" fontId="102" fillId="0" borderId="170" xfId="0" applyFont="1" applyBorder="1" applyAlignment="1" applyProtection="1">
      <alignment horizontal="center" vertical="center" wrapText="1"/>
    </xf>
    <xf numFmtId="0" fontId="102" fillId="0" borderId="165" xfId="0" applyFont="1" applyBorder="1" applyAlignment="1" applyProtection="1">
      <alignment horizontal="center" vertical="center" wrapText="1"/>
    </xf>
    <xf numFmtId="0" fontId="102" fillId="0" borderId="171" xfId="0" applyFont="1" applyBorder="1" applyAlignment="1" applyProtection="1">
      <alignment horizontal="center" vertical="center" wrapText="1"/>
    </xf>
    <xf numFmtId="0" fontId="0" fillId="8" borderId="84" xfId="0" applyNumberFormat="1" applyFill="1" applyBorder="1" applyAlignment="1">
      <alignment horizontal="center" vertical="center"/>
    </xf>
    <xf numFmtId="0" fontId="0" fillId="8" borderId="80" xfId="0" applyNumberFormat="1" applyFill="1" applyBorder="1" applyAlignment="1">
      <alignment horizontal="center" vertical="center"/>
    </xf>
    <xf numFmtId="0" fontId="102" fillId="0" borderId="76" xfId="0" applyFont="1" applyBorder="1" applyAlignment="1" applyProtection="1">
      <alignment horizontal="center" vertical="center" wrapText="1"/>
    </xf>
    <xf numFmtId="0" fontId="0" fillId="8" borderId="34" xfId="0" applyFill="1" applyBorder="1" applyAlignment="1" applyProtection="1">
      <alignment horizontal="center" vertical="center"/>
      <protection locked="0"/>
    </xf>
    <xf numFmtId="0" fontId="0" fillId="0" borderId="0" xfId="0" applyAlignment="1">
      <alignment horizontal="center" vertical="center"/>
    </xf>
    <xf numFmtId="0" fontId="31" fillId="8" borderId="79" xfId="0" applyFont="1" applyFill="1" applyBorder="1" applyAlignment="1" applyProtection="1">
      <alignment horizontal="center" vertical="center" wrapText="1"/>
    </xf>
    <xf numFmtId="0" fontId="31" fillId="6" borderId="79" xfId="0" applyFont="1" applyFill="1" applyBorder="1" applyAlignment="1" applyProtection="1">
      <alignment horizontal="center" vertical="center" wrapText="1"/>
    </xf>
    <xf numFmtId="0" fontId="0" fillId="8" borderId="181" xfId="0" applyFill="1" applyBorder="1" applyAlignment="1" applyProtection="1">
      <alignment horizontal="center" vertical="center" shrinkToFit="1"/>
      <protection locked="0"/>
    </xf>
    <xf numFmtId="0" fontId="102" fillId="0" borderId="189" xfId="0" applyFont="1" applyBorder="1" applyAlignment="1" applyProtection="1">
      <alignment horizontal="center" vertical="center" wrapText="1"/>
    </xf>
    <xf numFmtId="0" fontId="0" fillId="8" borderId="190" xfId="0" applyFill="1" applyBorder="1" applyAlignment="1" applyProtection="1">
      <alignment horizontal="center" vertical="center"/>
      <protection locked="0"/>
    </xf>
    <xf numFmtId="0" fontId="102" fillId="0" borderId="176" xfId="0" applyFont="1" applyBorder="1" applyAlignment="1" applyProtection="1">
      <alignment horizontal="center" vertical="center" wrapText="1"/>
    </xf>
    <xf numFmtId="0" fontId="0" fillId="8" borderId="20" xfId="0" applyFill="1" applyBorder="1" applyAlignment="1" applyProtection="1">
      <alignment horizontal="center" vertical="center"/>
      <protection locked="0"/>
    </xf>
    <xf numFmtId="49" fontId="0" fillId="8" borderId="25" xfId="0" applyNumberFormat="1" applyFill="1" applyBorder="1" applyAlignment="1" applyProtection="1">
      <alignment horizontal="center" vertical="center"/>
      <protection locked="0"/>
    </xf>
    <xf numFmtId="0" fontId="0" fillId="8" borderId="12" xfId="0" applyFill="1" applyBorder="1" applyAlignment="1" applyProtection="1">
      <alignment horizontal="center" vertical="center"/>
      <protection locked="0"/>
    </xf>
    <xf numFmtId="49" fontId="0" fillId="8" borderId="109" xfId="0" applyNumberFormat="1" applyFill="1" applyBorder="1" applyAlignment="1" applyProtection="1">
      <alignment horizontal="center" vertical="center"/>
      <protection locked="0"/>
    </xf>
    <xf numFmtId="0" fontId="0" fillId="8" borderId="24" xfId="0" applyFill="1" applyBorder="1" applyAlignment="1" applyProtection="1">
      <alignment horizontal="center" vertical="center"/>
      <protection locked="0"/>
    </xf>
    <xf numFmtId="0" fontId="0" fillId="8" borderId="13" xfId="0" applyFill="1" applyBorder="1" applyAlignment="1" applyProtection="1">
      <alignment horizontal="center" vertical="center"/>
      <protection locked="0"/>
    </xf>
    <xf numFmtId="0" fontId="0" fillId="8" borderId="109" xfId="0" applyFill="1" applyBorder="1" applyAlignment="1" applyProtection="1">
      <alignment horizontal="center" vertical="center"/>
      <protection locked="0"/>
    </xf>
    <xf numFmtId="0" fontId="0" fillId="8" borderId="192" xfId="0" applyFill="1" applyBorder="1" applyAlignment="1" applyProtection="1">
      <alignment horizontal="center" vertical="center"/>
      <protection locked="0"/>
    </xf>
    <xf numFmtId="0" fontId="0" fillId="8" borderId="41" xfId="0" applyFill="1" applyBorder="1" applyAlignment="1" applyProtection="1">
      <alignment horizontal="center" vertical="center"/>
      <protection locked="0"/>
    </xf>
    <xf numFmtId="0" fontId="0" fillId="8" borderId="193" xfId="0" applyFill="1" applyBorder="1" applyAlignment="1" applyProtection="1">
      <alignment horizontal="center" vertical="center"/>
      <protection locked="0"/>
    </xf>
    <xf numFmtId="0" fontId="0" fillId="8" borderId="194" xfId="0" applyFill="1" applyBorder="1" applyAlignment="1" applyProtection="1">
      <alignment horizontal="center" vertical="center"/>
      <protection locked="0"/>
    </xf>
    <xf numFmtId="0" fontId="0" fillId="8" borderId="193" xfId="0" applyFill="1" applyBorder="1" applyAlignment="1" applyProtection="1">
      <alignment horizontal="center" vertical="center" shrinkToFit="1"/>
      <protection locked="0"/>
    </xf>
    <xf numFmtId="49" fontId="0" fillId="8" borderId="28" xfId="0" applyNumberFormat="1" applyFill="1" applyBorder="1" applyAlignment="1" applyProtection="1">
      <alignment horizontal="center" vertical="center"/>
      <protection locked="0"/>
    </xf>
    <xf numFmtId="0" fontId="0" fillId="8" borderId="195" xfId="0" applyFill="1" applyBorder="1" applyAlignment="1" applyProtection="1">
      <alignment horizontal="center" vertical="center"/>
      <protection locked="0"/>
    </xf>
    <xf numFmtId="49" fontId="0" fillId="8" borderId="196" xfId="0" applyNumberFormat="1" applyFill="1" applyBorder="1" applyAlignment="1" applyProtection="1">
      <alignment horizontal="center" vertical="center"/>
      <protection locked="0"/>
    </xf>
    <xf numFmtId="0" fontId="0" fillId="8" borderId="27" xfId="0" applyFill="1" applyBorder="1" applyAlignment="1" applyProtection="1">
      <alignment horizontal="center" vertical="center"/>
      <protection locked="0"/>
    </xf>
    <xf numFmtId="0" fontId="0" fillId="8" borderId="191" xfId="0" applyFill="1" applyBorder="1" applyAlignment="1" applyProtection="1">
      <alignment horizontal="center" vertical="center"/>
      <protection locked="0"/>
    </xf>
    <xf numFmtId="0" fontId="0" fillId="8" borderId="196" xfId="0" applyFill="1" applyBorder="1" applyAlignment="1" applyProtection="1">
      <alignment horizontal="center" vertical="center"/>
      <protection locked="0"/>
    </xf>
    <xf numFmtId="0" fontId="0" fillId="8" borderId="197" xfId="0" applyFill="1" applyBorder="1" applyAlignment="1" applyProtection="1">
      <alignment horizontal="center" vertical="center"/>
      <protection locked="0"/>
    </xf>
    <xf numFmtId="0" fontId="0" fillId="8" borderId="43" xfId="0" applyFill="1" applyBorder="1" applyAlignment="1" applyProtection="1">
      <alignment horizontal="center" vertical="center"/>
      <protection locked="0"/>
    </xf>
    <xf numFmtId="0" fontId="0" fillId="8" borderId="198" xfId="0" applyFill="1" applyBorder="1" applyAlignment="1" applyProtection="1">
      <alignment horizontal="center" vertical="center"/>
      <protection locked="0"/>
    </xf>
    <xf numFmtId="0" fontId="0" fillId="8" borderId="199" xfId="0" applyFill="1" applyBorder="1" applyAlignment="1" applyProtection="1">
      <alignment horizontal="center" vertical="center"/>
      <protection locked="0"/>
    </xf>
    <xf numFmtId="0" fontId="0" fillId="8" borderId="198" xfId="0" applyFill="1" applyBorder="1" applyAlignment="1" applyProtection="1">
      <alignment horizontal="center" vertical="center" shrinkToFit="1"/>
      <protection locked="0"/>
    </xf>
    <xf numFmtId="0" fontId="66" fillId="0" borderId="35" xfId="0" applyFont="1" applyFill="1" applyBorder="1" applyAlignment="1" applyProtection="1">
      <alignment horizontal="center" vertical="center"/>
    </xf>
    <xf numFmtId="0" fontId="66" fillId="0" borderId="36" xfId="0" applyFont="1" applyFill="1" applyBorder="1" applyAlignment="1" applyProtection="1">
      <alignment horizontal="center" vertical="center"/>
    </xf>
    <xf numFmtId="0" fontId="51" fillId="0" borderId="35" xfId="4" applyFont="1" applyFill="1" applyBorder="1" applyAlignment="1" applyProtection="1">
      <alignment horizontal="left" vertical="center" shrinkToFit="1"/>
    </xf>
    <xf numFmtId="0" fontId="51" fillId="0" borderId="34" xfId="4" applyFont="1" applyFill="1" applyBorder="1" applyAlignment="1" applyProtection="1">
      <alignment horizontal="left" vertical="center" shrinkToFit="1"/>
    </xf>
    <xf numFmtId="0" fontId="51" fillId="0" borderId="36" xfId="4" applyFont="1" applyFill="1" applyBorder="1" applyAlignment="1" applyProtection="1">
      <alignment horizontal="left" vertical="center" shrinkToFit="1"/>
    </xf>
    <xf numFmtId="0" fontId="52" fillId="0" borderId="13" xfId="4" applyFont="1" applyFill="1" applyBorder="1" applyAlignment="1" applyProtection="1">
      <alignment horizontal="center" vertical="center"/>
    </xf>
    <xf numFmtId="0" fontId="52" fillId="0" borderId="10" xfId="4" applyFont="1" applyFill="1" applyBorder="1" applyAlignment="1" applyProtection="1">
      <alignment horizontal="center" vertical="center"/>
    </xf>
    <xf numFmtId="0" fontId="52" fillId="0" borderId="5" xfId="4" applyFont="1" applyFill="1" applyBorder="1" applyAlignment="1" applyProtection="1">
      <alignment horizontal="center" vertical="center"/>
    </xf>
    <xf numFmtId="0" fontId="51" fillId="0" borderId="16" xfId="4" applyFont="1" applyFill="1" applyBorder="1" applyAlignment="1" applyProtection="1">
      <alignment horizontal="left" vertical="center" shrinkToFit="1"/>
    </xf>
    <xf numFmtId="0" fontId="51" fillId="0" borderId="15" xfId="4" applyFont="1" applyFill="1" applyBorder="1" applyAlignment="1" applyProtection="1">
      <alignment horizontal="left" vertical="center" shrinkToFit="1"/>
    </xf>
    <xf numFmtId="0" fontId="51" fillId="0" borderId="134" xfId="4" applyFont="1" applyFill="1" applyBorder="1" applyAlignment="1" applyProtection="1">
      <alignment horizontal="left" vertical="center" shrinkToFit="1"/>
    </xf>
    <xf numFmtId="0" fontId="51" fillId="0" borderId="25" xfId="4" applyFont="1" applyFill="1" applyBorder="1" applyAlignment="1" applyProtection="1">
      <alignment horizontal="center" vertical="center"/>
    </xf>
    <xf numFmtId="0" fontId="51" fillId="0" borderId="24" xfId="4" applyFont="1" applyFill="1" applyBorder="1" applyAlignment="1" applyProtection="1">
      <alignment horizontal="center" vertical="center"/>
    </xf>
    <xf numFmtId="0" fontId="51" fillId="0" borderId="23" xfId="4" applyFont="1" applyFill="1" applyBorder="1" applyAlignment="1" applyProtection="1">
      <alignment horizontal="center" vertical="center"/>
    </xf>
    <xf numFmtId="0" fontId="51" fillId="0" borderId="132" xfId="4" applyFont="1" applyFill="1" applyBorder="1" applyAlignment="1" applyProtection="1">
      <alignment horizontal="center" vertical="center"/>
    </xf>
    <xf numFmtId="0" fontId="51" fillId="0" borderId="1" xfId="4" applyFont="1" applyFill="1" applyBorder="1" applyAlignment="1" applyProtection="1">
      <alignment horizontal="center" vertical="center"/>
    </xf>
    <xf numFmtId="0" fontId="51" fillId="0" borderId="133" xfId="4" applyFont="1" applyFill="1" applyBorder="1" applyAlignment="1" applyProtection="1">
      <alignment horizontal="center" vertical="center"/>
    </xf>
    <xf numFmtId="0" fontId="51" fillId="0" borderId="127" xfId="4" applyFont="1" applyFill="1" applyBorder="1" applyAlignment="1" applyProtection="1">
      <alignment horizontal="center" vertical="center"/>
    </xf>
    <xf numFmtId="0" fontId="51" fillId="0" borderId="84" xfId="4" applyFont="1" applyFill="1" applyBorder="1" applyAlignment="1" applyProtection="1">
      <alignment horizontal="center" vertical="center"/>
    </xf>
    <xf numFmtId="0" fontId="51" fillId="0" borderId="128" xfId="4" applyFont="1" applyFill="1" applyBorder="1" applyAlignment="1" applyProtection="1">
      <alignment horizontal="center" vertical="center"/>
    </xf>
    <xf numFmtId="0" fontId="51" fillId="0" borderId="25" xfId="4" applyFont="1" applyFill="1" applyBorder="1" applyAlignment="1" applyProtection="1">
      <alignment horizontal="center" vertical="center" wrapText="1" shrinkToFit="1"/>
    </xf>
    <xf numFmtId="0" fontId="51" fillId="0" borderId="24" xfId="4" applyFont="1" applyFill="1" applyBorder="1" applyAlignment="1" applyProtection="1">
      <alignment horizontal="center" vertical="center" wrapText="1" shrinkToFit="1"/>
    </xf>
    <xf numFmtId="0" fontId="51" fillId="0" borderId="23" xfId="4" applyFont="1" applyFill="1" applyBorder="1" applyAlignment="1" applyProtection="1">
      <alignment horizontal="center" vertical="center" wrapText="1" shrinkToFit="1"/>
    </xf>
    <xf numFmtId="0" fontId="51" fillId="0" borderId="26" xfId="4" applyFont="1" applyFill="1" applyBorder="1" applyAlignment="1" applyProtection="1">
      <alignment horizontal="center" vertical="center" wrapText="1" shrinkToFit="1"/>
    </xf>
    <xf numFmtId="0" fontId="51" fillId="0" borderId="0" xfId="4" applyFont="1" applyFill="1" applyBorder="1" applyAlignment="1" applyProtection="1">
      <alignment horizontal="center" vertical="center" wrapText="1" shrinkToFit="1"/>
    </xf>
    <xf numFmtId="0" fontId="51" fillId="0" borderId="37" xfId="4" applyFont="1" applyFill="1" applyBorder="1" applyAlignment="1" applyProtection="1">
      <alignment horizontal="center" vertical="center" wrapText="1" shrinkToFit="1"/>
    </xf>
    <xf numFmtId="0" fontId="51" fillId="0" borderId="6" xfId="4" applyFont="1" applyFill="1" applyBorder="1" applyAlignment="1" applyProtection="1">
      <alignment horizontal="center" vertical="center" wrapText="1" shrinkToFit="1"/>
    </xf>
    <xf numFmtId="0" fontId="51" fillId="0" borderId="7" xfId="4" applyFont="1" applyFill="1" applyBorder="1" applyAlignment="1" applyProtection="1">
      <alignment horizontal="center" vertical="center" wrapText="1" shrinkToFit="1"/>
    </xf>
    <xf numFmtId="0" fontId="51" fillId="0" borderId="21" xfId="4" applyFont="1" applyFill="1" applyBorder="1" applyAlignment="1" applyProtection="1">
      <alignment horizontal="center" vertical="center" wrapText="1" shrinkToFit="1"/>
    </xf>
    <xf numFmtId="0" fontId="51" fillId="0" borderId="42" xfId="4" applyFont="1" applyFill="1" applyBorder="1" applyAlignment="1" applyProtection="1">
      <alignment horizontal="center" vertical="center" shrinkToFit="1"/>
    </xf>
    <xf numFmtId="0" fontId="51" fillId="0" borderId="120" xfId="4" applyFont="1" applyFill="1" applyBorder="1" applyAlignment="1" applyProtection="1">
      <alignment horizontal="center" vertical="center" shrinkToFit="1"/>
    </xf>
    <xf numFmtId="0" fontId="51" fillId="0" borderId="121" xfId="4" applyFont="1" applyFill="1" applyBorder="1" applyAlignment="1" applyProtection="1">
      <alignment horizontal="center" vertical="center" shrinkToFit="1"/>
    </xf>
    <xf numFmtId="0" fontId="51" fillId="0" borderId="25" xfId="4" applyFont="1" applyFill="1" applyBorder="1" applyAlignment="1" applyProtection="1">
      <alignment horizontal="center" vertical="center" shrinkToFit="1"/>
    </xf>
    <xf numFmtId="0" fontId="51" fillId="0" borderId="24" xfId="4" applyFont="1" applyFill="1" applyBorder="1" applyAlignment="1" applyProtection="1">
      <alignment horizontal="center" vertical="center" shrinkToFit="1"/>
    </xf>
    <xf numFmtId="0" fontId="51" fillId="0" borderId="23" xfId="4" applyFont="1" applyFill="1" applyBorder="1" applyAlignment="1" applyProtection="1">
      <alignment horizontal="center" vertical="center" shrinkToFit="1"/>
    </xf>
    <xf numFmtId="0" fontId="52" fillId="0" borderId="122" xfId="4" applyFont="1" applyFill="1" applyBorder="1" applyAlignment="1" applyProtection="1">
      <alignment horizontal="center" vertical="center" shrinkToFit="1"/>
    </xf>
    <xf numFmtId="0" fontId="52" fillId="0" borderId="23" xfId="4" applyFont="1" applyFill="1" applyBorder="1" applyAlignment="1" applyProtection="1">
      <alignment horizontal="center" vertical="center" shrinkToFit="1"/>
    </xf>
    <xf numFmtId="0" fontId="52" fillId="0" borderId="123" xfId="4" applyFont="1" applyFill="1" applyBorder="1" applyAlignment="1" applyProtection="1">
      <alignment horizontal="center" vertical="center" shrinkToFit="1"/>
    </xf>
    <xf numFmtId="0" fontId="51" fillId="0" borderId="13" xfId="4" applyFont="1" applyFill="1" applyBorder="1" applyAlignment="1" applyProtection="1">
      <alignment horizontal="center" vertical="center"/>
    </xf>
    <xf numFmtId="0" fontId="51" fillId="0" borderId="5" xfId="4" applyFont="1" applyFill="1" applyBorder="1" applyAlignment="1" applyProtection="1">
      <alignment horizontal="center" vertical="center"/>
    </xf>
    <xf numFmtId="0" fontId="54" fillId="0" borderId="20" xfId="4" applyFont="1" applyFill="1" applyBorder="1" applyAlignment="1" applyProtection="1">
      <alignment horizontal="center" vertical="center" shrinkToFit="1"/>
    </xf>
    <xf numFmtId="0" fontId="78" fillId="8" borderId="20" xfId="4" applyFont="1" applyFill="1" applyBorder="1" applyAlignment="1" applyProtection="1">
      <alignment horizontal="center" vertical="center" shrinkToFit="1"/>
      <protection locked="0"/>
    </xf>
    <xf numFmtId="0" fontId="51" fillId="0" borderId="20" xfId="4" applyFont="1" applyFill="1" applyBorder="1" applyAlignment="1" applyProtection="1">
      <alignment horizontal="left" vertical="center" shrinkToFit="1"/>
    </xf>
    <xf numFmtId="0" fontId="54" fillId="0" borderId="20" xfId="4" applyFont="1" applyFill="1" applyBorder="1" applyAlignment="1" applyProtection="1">
      <alignment horizontal="left" vertical="center" shrinkToFit="1"/>
    </xf>
    <xf numFmtId="0" fontId="51" fillId="0" borderId="35" xfId="4" applyFont="1" applyFill="1" applyBorder="1" applyAlignment="1" applyProtection="1">
      <alignment horizontal="center" vertical="center" shrinkToFit="1"/>
    </xf>
    <xf numFmtId="0" fontId="51" fillId="0" borderId="34" xfId="4" applyFont="1" applyFill="1" applyBorder="1" applyAlignment="1" applyProtection="1">
      <alignment horizontal="center" vertical="center" shrinkToFit="1"/>
    </xf>
    <xf numFmtId="0" fontId="78" fillId="8" borderId="119" xfId="4" applyFont="1" applyFill="1" applyBorder="1" applyAlignment="1" applyProtection="1">
      <alignment horizontal="left" vertical="center" shrinkToFit="1"/>
      <protection locked="0"/>
    </xf>
    <xf numFmtId="0" fontId="78" fillId="8" borderId="15" xfId="4" applyFont="1" applyFill="1" applyBorder="1" applyAlignment="1" applyProtection="1">
      <alignment horizontal="left" vertical="center" shrinkToFit="1"/>
      <protection locked="0"/>
    </xf>
    <xf numFmtId="0" fontId="78" fillId="8" borderId="134" xfId="4" applyFont="1" applyFill="1" applyBorder="1" applyAlignment="1" applyProtection="1">
      <alignment horizontal="left" vertical="center" shrinkToFit="1"/>
      <protection locked="0"/>
    </xf>
    <xf numFmtId="0" fontId="51" fillId="0" borderId="35" xfId="4" applyFont="1" applyFill="1" applyBorder="1" applyAlignment="1" applyProtection="1">
      <alignment horizontal="center" vertical="center"/>
    </xf>
    <xf numFmtId="0" fontId="51" fillId="0" borderId="34" xfId="4" applyFont="1" applyFill="1" applyBorder="1" applyAlignment="1" applyProtection="1">
      <alignment horizontal="center" vertical="center"/>
    </xf>
    <xf numFmtId="0" fontId="51" fillId="0" borderId="36" xfId="4" applyFont="1" applyFill="1" applyBorder="1" applyAlignment="1" applyProtection="1">
      <alignment horizontal="center" vertical="center"/>
    </xf>
    <xf numFmtId="0" fontId="53" fillId="0" borderId="0" xfId="4" applyFont="1" applyFill="1" applyAlignment="1" applyProtection="1">
      <alignment horizontal="center" vertical="center"/>
    </xf>
    <xf numFmtId="0" fontId="51" fillId="0" borderId="36" xfId="4" applyFont="1" applyFill="1" applyBorder="1" applyAlignment="1" applyProtection="1">
      <alignment horizontal="center" vertical="center" shrinkToFit="1"/>
    </xf>
    <xf numFmtId="0" fontId="79" fillId="8" borderId="87" xfId="4" applyFont="1" applyFill="1" applyBorder="1" applyAlignment="1" applyProtection="1">
      <alignment horizontal="center" vertical="center" shrinkToFit="1"/>
      <protection locked="0"/>
    </xf>
    <xf numFmtId="0" fontId="79" fillId="8" borderId="84" xfId="4" applyFont="1" applyFill="1" applyBorder="1" applyAlignment="1" applyProtection="1">
      <alignment horizontal="center" vertical="center" shrinkToFit="1"/>
      <protection locked="0"/>
    </xf>
    <xf numFmtId="0" fontId="79" fillId="8" borderId="88" xfId="4" applyFont="1" applyFill="1" applyBorder="1" applyAlignment="1" applyProtection="1">
      <alignment horizontal="center" vertical="center" shrinkToFit="1"/>
      <protection locked="0"/>
    </xf>
    <xf numFmtId="0" fontId="51" fillId="0" borderId="116" xfId="4" applyFont="1" applyFill="1" applyBorder="1" applyAlignment="1" applyProtection="1">
      <alignment horizontal="center" vertical="center" shrinkToFit="1"/>
    </xf>
    <xf numFmtId="0" fontId="51" fillId="0" borderId="117" xfId="4" applyFont="1" applyFill="1" applyBorder="1" applyAlignment="1" applyProtection="1">
      <alignment horizontal="center" vertical="center" shrinkToFit="1"/>
    </xf>
    <xf numFmtId="0" fontId="51" fillId="0" borderId="118" xfId="4" applyFont="1" applyFill="1" applyBorder="1" applyAlignment="1" applyProtection="1">
      <alignment horizontal="center" vertical="center" shrinkToFit="1"/>
    </xf>
    <xf numFmtId="0" fontId="51" fillId="0" borderId="124" xfId="4" applyFont="1" applyFill="1" applyBorder="1" applyAlignment="1" applyProtection="1">
      <alignment horizontal="center" vertical="center"/>
    </xf>
    <xf numFmtId="0" fontId="51" fillId="0" borderId="125" xfId="4" applyFont="1" applyFill="1" applyBorder="1" applyAlignment="1" applyProtection="1">
      <alignment horizontal="center" vertical="center"/>
    </xf>
    <xf numFmtId="0" fontId="51" fillId="0" borderId="126" xfId="4" applyFont="1" applyFill="1" applyBorder="1" applyAlignment="1" applyProtection="1">
      <alignment horizontal="center" vertical="center"/>
    </xf>
    <xf numFmtId="0" fontId="51" fillId="0" borderId="42" xfId="4" applyFont="1" applyFill="1" applyBorder="1" applyAlignment="1" applyProtection="1">
      <alignment horizontal="left" vertical="center" shrinkToFit="1"/>
    </xf>
    <xf numFmtId="0" fontId="51" fillId="0" borderId="120" xfId="4" applyFont="1" applyFill="1" applyBorder="1" applyAlignment="1" applyProtection="1">
      <alignment horizontal="left" vertical="center" shrinkToFit="1"/>
    </xf>
    <xf numFmtId="0" fontId="51" fillId="0" borderId="121" xfId="4" applyFont="1" applyFill="1" applyBorder="1" applyAlignment="1" applyProtection="1">
      <alignment horizontal="left" vertical="center" shrinkToFit="1"/>
    </xf>
    <xf numFmtId="0" fontId="54" fillId="0" borderId="35" xfId="4" applyFont="1" applyFill="1" applyBorder="1" applyAlignment="1" applyProtection="1">
      <alignment horizontal="center" vertical="center" shrinkToFit="1"/>
    </xf>
    <xf numFmtId="0" fontId="54" fillId="0" borderId="36" xfId="4" applyFont="1" applyFill="1" applyBorder="1" applyAlignment="1" applyProtection="1">
      <alignment horizontal="center" vertical="center" shrinkToFit="1"/>
    </xf>
    <xf numFmtId="0" fontId="51" fillId="0" borderId="35" xfId="4" applyFont="1" applyFill="1" applyBorder="1" applyAlignment="1" applyProtection="1">
      <alignment horizontal="left" vertical="center"/>
    </xf>
    <xf numFmtId="0" fontId="51" fillId="0" borderId="34" xfId="4" applyFont="1" applyFill="1" applyBorder="1" applyAlignment="1" applyProtection="1">
      <alignment horizontal="left" vertical="center"/>
    </xf>
    <xf numFmtId="0" fontId="51" fillId="0" borderId="36" xfId="4" applyFont="1" applyFill="1" applyBorder="1" applyAlignment="1" applyProtection="1">
      <alignment horizontal="left" vertical="center"/>
    </xf>
    <xf numFmtId="0" fontId="51" fillId="0" borderId="25" xfId="4" applyFont="1" applyFill="1" applyBorder="1" applyAlignment="1" applyProtection="1">
      <alignment horizontal="left" vertical="center" shrinkToFit="1"/>
    </xf>
    <xf numFmtId="0" fontId="51" fillId="0" borderId="24" xfId="4" applyFont="1" applyFill="1" applyBorder="1" applyAlignment="1" applyProtection="1">
      <alignment horizontal="left" vertical="center" shrinkToFit="1"/>
    </xf>
    <xf numFmtId="0" fontId="51" fillId="0" borderId="23" xfId="4" applyFont="1" applyFill="1" applyBorder="1" applyAlignment="1" applyProtection="1">
      <alignment horizontal="left" vertical="center" shrinkToFit="1"/>
    </xf>
    <xf numFmtId="0" fontId="51" fillId="0" borderId="6" xfId="4" applyFont="1" applyFill="1" applyBorder="1" applyAlignment="1" applyProtection="1">
      <alignment horizontal="center" vertical="center"/>
    </xf>
    <xf numFmtId="0" fontId="51" fillId="0" borderId="7" xfId="4" applyFont="1" applyFill="1" applyBorder="1" applyAlignment="1" applyProtection="1">
      <alignment horizontal="center" vertical="center"/>
    </xf>
    <xf numFmtId="0" fontId="51" fillId="0" borderId="21" xfId="4" applyFont="1" applyFill="1" applyBorder="1" applyAlignment="1" applyProtection="1">
      <alignment horizontal="center" vertical="center"/>
    </xf>
    <xf numFmtId="0" fontId="78" fillId="8" borderId="35" xfId="4" applyFont="1" applyFill="1" applyBorder="1" applyAlignment="1" applyProtection="1">
      <alignment horizontal="center" vertical="center" shrinkToFit="1"/>
      <protection locked="0"/>
    </xf>
    <xf numFmtId="0" fontId="78" fillId="8" borderId="34" xfId="4" applyFont="1" applyFill="1" applyBorder="1" applyAlignment="1" applyProtection="1">
      <alignment horizontal="center" vertical="center" shrinkToFit="1"/>
      <protection locked="0"/>
    </xf>
    <xf numFmtId="0" fontId="78" fillId="8" borderId="36" xfId="4" applyFont="1" applyFill="1" applyBorder="1" applyAlignment="1" applyProtection="1">
      <alignment horizontal="center" vertical="center" shrinkToFit="1"/>
      <protection locked="0"/>
    </xf>
    <xf numFmtId="0" fontId="51" fillId="6" borderId="35" xfId="11" applyFont="1" applyFill="1" applyBorder="1" applyAlignment="1" applyProtection="1">
      <alignment horizontal="left" vertical="center" shrinkToFit="1"/>
    </xf>
    <xf numFmtId="0" fontId="51" fillId="6" borderId="34" xfId="11" applyFont="1" applyFill="1" applyBorder="1" applyAlignment="1" applyProtection="1">
      <alignment horizontal="left" vertical="center" shrinkToFit="1"/>
    </xf>
    <xf numFmtId="0" fontId="51" fillId="6" borderId="36" xfId="11" applyFont="1" applyFill="1" applyBorder="1" applyAlignment="1" applyProtection="1">
      <alignment horizontal="left" vertical="center" shrinkToFit="1"/>
    </xf>
    <xf numFmtId="0" fontId="51" fillId="6" borderId="25" xfId="11" applyFont="1" applyFill="1" applyBorder="1" applyAlignment="1" applyProtection="1">
      <alignment horizontal="left" vertical="center" shrinkToFit="1"/>
    </xf>
    <xf numFmtId="0" fontId="51" fillId="6" borderId="24" xfId="11" applyFont="1" applyFill="1" applyBorder="1" applyAlignment="1" applyProtection="1">
      <alignment horizontal="left" vertical="center" shrinkToFit="1"/>
    </xf>
    <xf numFmtId="0" fontId="51" fillId="6" borderId="23" xfId="11" applyFont="1" applyFill="1" applyBorder="1" applyAlignment="1" applyProtection="1">
      <alignment horizontal="left" vertical="center" shrinkToFit="1"/>
    </xf>
    <xf numFmtId="0" fontId="51" fillId="6" borderId="35" xfId="11" applyFont="1" applyFill="1" applyBorder="1" applyAlignment="1" applyProtection="1">
      <alignment horizontal="center" vertical="center" shrinkToFit="1"/>
    </xf>
    <xf numFmtId="0" fontId="51" fillId="6" borderId="34" xfId="11" applyFont="1" applyFill="1" applyBorder="1" applyAlignment="1" applyProtection="1">
      <alignment horizontal="center" vertical="center" shrinkToFit="1"/>
    </xf>
    <xf numFmtId="0" fontId="78" fillId="8" borderId="119" xfId="11" applyFont="1" applyFill="1" applyBorder="1" applyAlignment="1" applyProtection="1">
      <alignment horizontal="left" vertical="center" shrinkToFit="1"/>
    </xf>
    <xf numFmtId="0" fontId="78" fillId="8" borderId="15" xfId="11" applyFont="1" applyFill="1" applyBorder="1" applyAlignment="1" applyProtection="1">
      <alignment horizontal="left" vertical="center" shrinkToFit="1"/>
    </xf>
    <xf numFmtId="0" fontId="78" fillId="8" borderId="134" xfId="11" applyFont="1" applyFill="1" applyBorder="1" applyAlignment="1" applyProtection="1">
      <alignment horizontal="left" vertical="center" shrinkToFit="1"/>
    </xf>
    <xf numFmtId="0" fontId="51" fillId="0" borderId="35" xfId="11" applyFont="1" applyFill="1" applyBorder="1" applyAlignment="1" applyProtection="1">
      <alignment horizontal="center" vertical="center"/>
    </xf>
    <xf numFmtId="0" fontId="51" fillId="0" borderId="34" xfId="11" applyFont="1" applyFill="1" applyBorder="1" applyAlignment="1" applyProtection="1">
      <alignment horizontal="center" vertical="center"/>
    </xf>
    <xf numFmtId="0" fontId="51" fillId="0" borderId="36" xfId="11" applyFont="1" applyFill="1" applyBorder="1" applyAlignment="1" applyProtection="1">
      <alignment horizontal="center" vertical="center"/>
    </xf>
    <xf numFmtId="0" fontId="51" fillId="6" borderId="20" xfId="11" applyFont="1" applyFill="1" applyBorder="1" applyAlignment="1" applyProtection="1">
      <alignment horizontal="left" vertical="center" shrinkToFit="1"/>
    </xf>
    <xf numFmtId="0" fontId="54" fillId="6" borderId="20" xfId="11" applyFont="1" applyFill="1" applyBorder="1" applyAlignment="1" applyProtection="1">
      <alignment horizontal="left" vertical="center" shrinkToFit="1"/>
    </xf>
    <xf numFmtId="0" fontId="54" fillId="6" borderId="20" xfId="11" applyFont="1" applyFill="1" applyBorder="1" applyAlignment="1" applyProtection="1">
      <alignment horizontal="center" vertical="center" shrinkToFit="1"/>
    </xf>
    <xf numFmtId="0" fontId="78" fillId="8" borderId="20" xfId="11" applyFont="1" applyFill="1" applyBorder="1" applyAlignment="1" applyProtection="1">
      <alignment horizontal="center" vertical="center" shrinkToFit="1"/>
    </xf>
    <xf numFmtId="0" fontId="51" fillId="0" borderId="116" xfId="11" applyFont="1" applyFill="1" applyBorder="1" applyAlignment="1" applyProtection="1">
      <alignment horizontal="center" vertical="center" shrinkToFit="1"/>
    </xf>
    <xf numFmtId="0" fontId="51" fillId="0" borderId="117" xfId="11" applyFont="1" applyFill="1" applyBorder="1" applyAlignment="1" applyProtection="1">
      <alignment horizontal="center" vertical="center" shrinkToFit="1"/>
    </xf>
    <xf numFmtId="0" fontId="51" fillId="0" borderId="118" xfId="11" applyFont="1" applyFill="1" applyBorder="1" applyAlignment="1" applyProtection="1">
      <alignment horizontal="center" vertical="center" shrinkToFit="1"/>
    </xf>
    <xf numFmtId="0" fontId="51" fillId="0" borderId="13" xfId="11" applyFont="1" applyFill="1" applyBorder="1" applyAlignment="1" applyProtection="1">
      <alignment horizontal="center" vertical="center"/>
    </xf>
    <xf numFmtId="0" fontId="51" fillId="0" borderId="5" xfId="11" applyFont="1" applyFill="1" applyBorder="1" applyAlignment="1" applyProtection="1">
      <alignment horizontal="center" vertical="center"/>
    </xf>
    <xf numFmtId="0" fontId="51" fillId="0" borderId="25" xfId="11" applyFont="1" applyFill="1" applyBorder="1" applyAlignment="1" applyProtection="1">
      <alignment horizontal="center" vertical="center"/>
    </xf>
    <xf numFmtId="0" fontId="51" fillId="0" borderId="24" xfId="11" applyFont="1" applyFill="1" applyBorder="1" applyAlignment="1" applyProtection="1">
      <alignment horizontal="center" vertical="center"/>
    </xf>
    <xf numFmtId="0" fontId="51" fillId="0" borderId="23" xfId="11" applyFont="1" applyFill="1" applyBorder="1" applyAlignment="1" applyProtection="1">
      <alignment horizontal="center" vertical="center"/>
    </xf>
    <xf numFmtId="0" fontId="51" fillId="0" borderId="6" xfId="11" applyFont="1" applyFill="1" applyBorder="1" applyAlignment="1" applyProtection="1">
      <alignment horizontal="center" vertical="center"/>
    </xf>
    <xf numFmtId="0" fontId="51" fillId="0" borderId="7" xfId="11" applyFont="1" applyFill="1" applyBorder="1" applyAlignment="1" applyProtection="1">
      <alignment horizontal="center" vertical="center"/>
    </xf>
    <xf numFmtId="0" fontId="51" fillId="0" borderId="21" xfId="11" applyFont="1" applyFill="1" applyBorder="1" applyAlignment="1" applyProtection="1">
      <alignment horizontal="center" vertical="center"/>
    </xf>
    <xf numFmtId="0" fontId="51" fillId="6" borderId="42" xfId="11" applyFont="1" applyFill="1" applyBorder="1" applyAlignment="1" applyProtection="1">
      <alignment horizontal="left" vertical="center" shrinkToFit="1"/>
    </xf>
    <xf numFmtId="0" fontId="51" fillId="6" borderId="120" xfId="11" applyFont="1" applyFill="1" applyBorder="1" applyAlignment="1" applyProtection="1">
      <alignment horizontal="left" vertical="center" shrinkToFit="1"/>
    </xf>
    <xf numFmtId="0" fontId="51" fillId="6" borderId="121" xfId="11" applyFont="1" applyFill="1" applyBorder="1" applyAlignment="1" applyProtection="1">
      <alignment horizontal="left" vertical="center" shrinkToFit="1"/>
    </xf>
    <xf numFmtId="0" fontId="51" fillId="0" borderId="127" xfId="11" applyFont="1" applyFill="1" applyBorder="1" applyAlignment="1" applyProtection="1">
      <alignment horizontal="center" vertical="center"/>
    </xf>
    <xf numFmtId="0" fontId="51" fillId="0" borderId="84" xfId="11" applyFont="1" applyFill="1" applyBorder="1" applyAlignment="1" applyProtection="1">
      <alignment horizontal="center" vertical="center"/>
    </xf>
    <xf numFmtId="0" fontId="51" fillId="0" borderId="128" xfId="11" applyFont="1" applyFill="1" applyBorder="1" applyAlignment="1" applyProtection="1">
      <alignment horizontal="center" vertical="center"/>
    </xf>
    <xf numFmtId="0" fontId="51" fillId="6" borderId="16" xfId="11" applyFont="1" applyFill="1" applyBorder="1" applyAlignment="1" applyProtection="1">
      <alignment horizontal="left" vertical="center" shrinkToFit="1"/>
    </xf>
    <xf numFmtId="0" fontId="51" fillId="6" borderId="15" xfId="11" applyFont="1" applyFill="1" applyBorder="1" applyAlignment="1" applyProtection="1">
      <alignment horizontal="left" vertical="center" shrinkToFit="1"/>
    </xf>
    <xf numFmtId="0" fontId="51" fillId="6" borderId="134" xfId="11" applyFont="1" applyFill="1" applyBorder="1" applyAlignment="1" applyProtection="1">
      <alignment horizontal="left" vertical="center" shrinkToFit="1"/>
    </xf>
    <xf numFmtId="0" fontId="51" fillId="0" borderId="25" xfId="11" applyFont="1" applyFill="1" applyBorder="1" applyAlignment="1" applyProtection="1">
      <alignment horizontal="center" vertical="center" wrapText="1" shrinkToFit="1"/>
    </xf>
    <xf numFmtId="0" fontId="51" fillId="0" borderId="24" xfId="11" applyFont="1" applyFill="1" applyBorder="1" applyAlignment="1" applyProtection="1">
      <alignment horizontal="center" vertical="center" wrapText="1" shrinkToFit="1"/>
    </xf>
    <xf numFmtId="0" fontId="51" fillId="0" borderId="23" xfId="11" applyFont="1" applyFill="1" applyBorder="1" applyAlignment="1" applyProtection="1">
      <alignment horizontal="center" vertical="center" wrapText="1" shrinkToFit="1"/>
    </xf>
    <xf numFmtId="0" fontId="51" fillId="0" borderId="26" xfId="11" applyFont="1" applyFill="1" applyBorder="1" applyAlignment="1" applyProtection="1">
      <alignment horizontal="center" vertical="center" wrapText="1" shrinkToFit="1"/>
    </xf>
    <xf numFmtId="0" fontId="51" fillId="0" borderId="0" xfId="11" applyFont="1" applyFill="1" applyBorder="1" applyAlignment="1" applyProtection="1">
      <alignment horizontal="center" vertical="center" wrapText="1" shrinkToFit="1"/>
    </xf>
    <xf numFmtId="0" fontId="51" fillId="0" borderId="37" xfId="11" applyFont="1" applyFill="1" applyBorder="1" applyAlignment="1" applyProtection="1">
      <alignment horizontal="center" vertical="center" wrapText="1" shrinkToFit="1"/>
    </xf>
    <xf numFmtId="0" fontId="51" fillId="0" borderId="6" xfId="11" applyFont="1" applyFill="1" applyBorder="1" applyAlignment="1" applyProtection="1">
      <alignment horizontal="center" vertical="center" wrapText="1" shrinkToFit="1"/>
    </xf>
    <xf numFmtId="0" fontId="51" fillId="0" borderId="7" xfId="11" applyFont="1" applyFill="1" applyBorder="1" applyAlignment="1" applyProtection="1">
      <alignment horizontal="center" vertical="center" wrapText="1" shrinkToFit="1"/>
    </xf>
    <xf numFmtId="0" fontId="51" fillId="0" borderId="21" xfId="11" applyFont="1" applyFill="1" applyBorder="1" applyAlignment="1" applyProtection="1">
      <alignment horizontal="center" vertical="center" wrapText="1" shrinkToFit="1"/>
    </xf>
    <xf numFmtId="0" fontId="51" fillId="0" borderId="25" xfId="11" applyFont="1" applyFill="1" applyBorder="1" applyAlignment="1" applyProtection="1">
      <alignment horizontal="center" vertical="center" shrinkToFit="1"/>
    </xf>
    <xf numFmtId="0" fontId="51" fillId="0" borderId="24" xfId="11" applyFont="1" applyFill="1" applyBorder="1" applyAlignment="1" applyProtection="1">
      <alignment horizontal="center" vertical="center" shrinkToFit="1"/>
    </xf>
    <xf numFmtId="0" fontId="51" fillId="0" borderId="23" xfId="11" applyFont="1" applyFill="1" applyBorder="1" applyAlignment="1" applyProtection="1">
      <alignment horizontal="center" vertical="center" shrinkToFit="1"/>
    </xf>
    <xf numFmtId="0" fontId="52" fillId="0" borderId="13" xfId="11" applyFont="1" applyFill="1" applyBorder="1" applyAlignment="1" applyProtection="1">
      <alignment horizontal="center" vertical="center"/>
    </xf>
    <xf numFmtId="0" fontId="52" fillId="0" borderId="10" xfId="11" applyFont="1" applyFill="1" applyBorder="1" applyAlignment="1" applyProtection="1">
      <alignment horizontal="center" vertical="center"/>
    </xf>
    <xf numFmtId="0" fontId="52" fillId="0" borderId="5" xfId="11" applyFont="1" applyFill="1" applyBorder="1" applyAlignment="1" applyProtection="1">
      <alignment horizontal="center" vertical="center"/>
    </xf>
    <xf numFmtId="0" fontId="52" fillId="0" borderId="122" xfId="11" applyFont="1" applyFill="1" applyBorder="1" applyAlignment="1" applyProtection="1">
      <alignment horizontal="center" vertical="center" shrinkToFit="1"/>
    </xf>
    <xf numFmtId="0" fontId="52" fillId="0" borderId="123" xfId="11" applyFont="1" applyFill="1" applyBorder="1" applyAlignment="1" applyProtection="1">
      <alignment horizontal="center" vertical="center" shrinkToFit="1"/>
    </xf>
    <xf numFmtId="0" fontId="51" fillId="0" borderId="42" xfId="11" applyFont="1" applyFill="1" applyBorder="1" applyAlignment="1" applyProtection="1">
      <alignment horizontal="center" vertical="center" shrinkToFit="1"/>
    </xf>
    <xf numFmtId="0" fontId="51" fillId="0" borderId="120" xfId="11" applyFont="1" applyFill="1" applyBorder="1" applyAlignment="1" applyProtection="1">
      <alignment horizontal="center" vertical="center" shrinkToFit="1"/>
    </xf>
    <xf numFmtId="0" fontId="51" fillId="0" borderId="121" xfId="11" applyFont="1" applyFill="1" applyBorder="1" applyAlignment="1" applyProtection="1">
      <alignment horizontal="center" vertical="center" shrinkToFit="1"/>
    </xf>
    <xf numFmtId="0" fontId="79" fillId="8" borderId="87" xfId="11" applyFont="1" applyFill="1" applyBorder="1" applyAlignment="1" applyProtection="1">
      <alignment horizontal="center" vertical="center" shrinkToFit="1"/>
    </xf>
    <xf numFmtId="0" fontId="79" fillId="8" borderId="84" xfId="11" applyFont="1" applyFill="1" applyBorder="1" applyAlignment="1" applyProtection="1">
      <alignment horizontal="center" vertical="center" shrinkToFit="1"/>
    </xf>
    <xf numFmtId="0" fontId="79" fillId="8" borderId="88" xfId="11" applyFont="1" applyFill="1" applyBorder="1" applyAlignment="1" applyProtection="1">
      <alignment horizontal="center" vertical="center" shrinkToFit="1"/>
    </xf>
    <xf numFmtId="0" fontId="51" fillId="0" borderId="132" xfId="11" applyFont="1" applyFill="1" applyBorder="1" applyAlignment="1" applyProtection="1">
      <alignment horizontal="center" vertical="center"/>
    </xf>
    <xf numFmtId="0" fontId="51" fillId="0" borderId="1" xfId="11" applyFont="1" applyFill="1" applyBorder="1" applyAlignment="1" applyProtection="1">
      <alignment horizontal="center" vertical="center"/>
    </xf>
    <xf numFmtId="0" fontId="51" fillId="0" borderId="133" xfId="11" applyFont="1" applyFill="1" applyBorder="1" applyAlignment="1" applyProtection="1">
      <alignment horizontal="center" vertical="center"/>
    </xf>
    <xf numFmtId="0" fontId="51" fillId="0" borderId="124" xfId="11" applyFont="1" applyFill="1" applyBorder="1" applyAlignment="1" applyProtection="1">
      <alignment horizontal="center" vertical="center"/>
    </xf>
    <xf numFmtId="0" fontId="51" fillId="0" borderId="125" xfId="11" applyFont="1" applyFill="1" applyBorder="1" applyAlignment="1" applyProtection="1">
      <alignment horizontal="center" vertical="center"/>
    </xf>
    <xf numFmtId="0" fontId="51" fillId="0" borderId="126" xfId="11" applyFont="1" applyFill="1" applyBorder="1" applyAlignment="1" applyProtection="1">
      <alignment horizontal="center" vertical="center"/>
    </xf>
    <xf numFmtId="0" fontId="52" fillId="0" borderId="23" xfId="11" applyFont="1" applyFill="1" applyBorder="1" applyAlignment="1" applyProtection="1">
      <alignment horizontal="center" vertical="center" shrinkToFit="1"/>
    </xf>
    <xf numFmtId="0" fontId="66" fillId="2" borderId="35" xfId="0" applyFont="1" applyFill="1" applyBorder="1" applyAlignment="1" applyProtection="1">
      <alignment horizontal="center" vertical="center"/>
    </xf>
    <xf numFmtId="0" fontId="66" fillId="2" borderId="36" xfId="0" applyFont="1" applyFill="1" applyBorder="1" applyAlignment="1" applyProtection="1">
      <alignment horizontal="center" vertical="center"/>
    </xf>
    <xf numFmtId="0" fontId="53" fillId="6" borderId="0" xfId="11" applyFont="1" applyFill="1" applyAlignment="1" applyProtection="1">
      <alignment horizontal="center" vertical="center"/>
    </xf>
    <xf numFmtId="0" fontId="51" fillId="0" borderId="35" xfId="11" applyFont="1" applyFill="1" applyBorder="1" applyAlignment="1" applyProtection="1">
      <alignment horizontal="center" vertical="center" shrinkToFit="1"/>
    </xf>
    <xf numFmtId="0" fontId="51" fillId="0" borderId="34" xfId="11" applyFont="1" applyFill="1" applyBorder="1" applyAlignment="1" applyProtection="1">
      <alignment horizontal="center" vertical="center" shrinkToFit="1"/>
    </xf>
    <xf numFmtId="0" fontId="51" fillId="0" borderId="36" xfId="11" applyFont="1" applyFill="1" applyBorder="1" applyAlignment="1" applyProtection="1">
      <alignment horizontal="center" vertical="center" shrinkToFit="1"/>
    </xf>
    <xf numFmtId="177" fontId="35" fillId="4" borderId="25" xfId="3" applyNumberFormat="1" applyFont="1" applyFill="1" applyBorder="1" applyAlignment="1" applyProtection="1">
      <alignment horizontal="center" vertical="center" shrinkToFit="1"/>
    </xf>
    <xf numFmtId="177" fontId="35" fillId="4" borderId="24" xfId="3" applyNumberFormat="1" applyFont="1" applyFill="1" applyBorder="1" applyAlignment="1" applyProtection="1">
      <alignment horizontal="center" vertical="center" shrinkToFit="1"/>
    </xf>
    <xf numFmtId="177" fontId="35" fillId="4" borderId="26" xfId="3" applyNumberFormat="1" applyFont="1" applyFill="1" applyBorder="1" applyAlignment="1" applyProtection="1">
      <alignment horizontal="center" vertical="center" shrinkToFit="1"/>
    </xf>
    <xf numFmtId="177" fontId="35" fillId="4" borderId="0" xfId="3" applyNumberFormat="1" applyFont="1" applyFill="1" applyBorder="1" applyAlignment="1" applyProtection="1">
      <alignment horizontal="center" vertical="center" shrinkToFit="1"/>
    </xf>
    <xf numFmtId="177" fontId="35" fillId="4" borderId="6" xfId="3" applyNumberFormat="1" applyFont="1" applyFill="1" applyBorder="1" applyAlignment="1" applyProtection="1">
      <alignment horizontal="center" vertical="center" shrinkToFit="1"/>
    </xf>
    <xf numFmtId="177" fontId="35" fillId="4" borderId="7" xfId="3" applyNumberFormat="1" applyFont="1" applyFill="1" applyBorder="1" applyAlignment="1" applyProtection="1">
      <alignment horizontal="center" vertical="center" shrinkToFit="1"/>
    </xf>
    <xf numFmtId="0" fontId="32" fillId="0" borderId="17" xfId="0" applyFont="1" applyFill="1" applyBorder="1" applyAlignment="1" applyProtection="1">
      <alignment horizontal="center" vertical="center"/>
    </xf>
    <xf numFmtId="0" fontId="32" fillId="0" borderId="8" xfId="0" applyFont="1" applyFill="1" applyBorder="1" applyAlignment="1" applyProtection="1">
      <alignment horizontal="center" vertical="center"/>
    </xf>
    <xf numFmtId="0" fontId="32" fillId="0" borderId="13" xfId="0" applyFont="1" applyFill="1" applyBorder="1" applyAlignment="1" applyProtection="1">
      <alignment horizontal="center" vertical="center" wrapText="1"/>
    </xf>
    <xf numFmtId="0" fontId="32" fillId="0" borderId="5" xfId="0" applyFont="1" applyFill="1" applyBorder="1" applyAlignment="1" applyProtection="1">
      <alignment horizontal="center" vertical="center" wrapText="1"/>
    </xf>
    <xf numFmtId="177" fontId="35" fillId="4" borderId="25" xfId="12" applyNumberFormat="1" applyFont="1" applyFill="1" applyBorder="1" applyAlignment="1" applyProtection="1">
      <alignment horizontal="center" vertical="center" shrinkToFit="1"/>
    </xf>
    <xf numFmtId="177" fontId="35" fillId="4" borderId="24" xfId="12" applyNumberFormat="1" applyFont="1" applyFill="1" applyBorder="1" applyAlignment="1" applyProtection="1">
      <alignment horizontal="center" vertical="center" shrinkToFit="1"/>
    </xf>
    <xf numFmtId="177" fontId="35" fillId="4" borderId="26" xfId="12" applyNumberFormat="1" applyFont="1" applyFill="1" applyBorder="1" applyAlignment="1" applyProtection="1">
      <alignment horizontal="center" vertical="center" shrinkToFit="1"/>
    </xf>
    <xf numFmtId="177" fontId="35" fillId="4" borderId="0" xfId="12" applyNumberFormat="1" applyFont="1" applyFill="1" applyBorder="1" applyAlignment="1" applyProtection="1">
      <alignment horizontal="center" vertical="center" shrinkToFit="1"/>
    </xf>
    <xf numFmtId="177" fontId="35" fillId="4" borderId="6" xfId="12" applyNumberFormat="1" applyFont="1" applyFill="1" applyBorder="1" applyAlignment="1" applyProtection="1">
      <alignment horizontal="center" vertical="center" shrinkToFit="1"/>
    </xf>
    <xf numFmtId="177" fontId="35" fillId="4" borderId="7" xfId="12" applyNumberFormat="1" applyFont="1" applyFill="1" applyBorder="1" applyAlignment="1" applyProtection="1">
      <alignment horizontal="center" vertical="center" shrinkToFit="1"/>
    </xf>
    <xf numFmtId="0" fontId="82" fillId="0" borderId="47" xfId="8" applyFont="1" applyBorder="1" applyAlignment="1" applyProtection="1">
      <alignment horizontal="center" vertical="center"/>
    </xf>
    <xf numFmtId="0" fontId="82" fillId="0" borderId="34" xfId="8" applyFont="1" applyBorder="1" applyAlignment="1" applyProtection="1">
      <alignment horizontal="center" vertical="center"/>
    </xf>
    <xf numFmtId="0" fontId="82" fillId="0" borderId="33" xfId="8" applyFont="1" applyBorder="1" applyAlignment="1" applyProtection="1">
      <alignment horizontal="center" vertical="center"/>
    </xf>
    <xf numFmtId="0" fontId="91" fillId="0" borderId="119" xfId="8" applyFont="1" applyBorder="1" applyAlignment="1" applyProtection="1">
      <alignment horizontal="center" vertical="center"/>
    </xf>
    <xf numFmtId="0" fontId="91" fillId="0" borderId="15" xfId="8" applyFont="1" applyBorder="1" applyAlignment="1" applyProtection="1">
      <alignment horizontal="center" vertical="center"/>
    </xf>
    <xf numFmtId="0" fontId="91" fillId="0" borderId="14" xfId="8" applyFont="1" applyBorder="1" applyAlignment="1" applyProtection="1">
      <alignment horizontal="center" vertical="center"/>
    </xf>
    <xf numFmtId="0" fontId="82" fillId="0" borderId="135" xfId="8" applyFont="1" applyBorder="1" applyAlignment="1" applyProtection="1">
      <alignment horizontal="center" vertical="center"/>
    </xf>
    <xf numFmtId="0" fontId="82" fillId="0" borderId="20" xfId="8" applyFont="1" applyBorder="1" applyAlignment="1" applyProtection="1">
      <alignment horizontal="center" vertical="center"/>
    </xf>
    <xf numFmtId="0" fontId="82" fillId="0" borderId="32" xfId="8" applyFont="1" applyBorder="1" applyAlignment="1" applyProtection="1">
      <alignment horizontal="center" vertical="center"/>
    </xf>
    <xf numFmtId="0" fontId="82" fillId="0" borderId="40" xfId="8" applyFont="1" applyBorder="1" applyAlignment="1" applyProtection="1">
      <alignment horizontal="center" vertical="center"/>
    </xf>
    <xf numFmtId="0" fontId="82" fillId="0" borderId="7" xfId="8" applyFont="1" applyBorder="1" applyAlignment="1" applyProtection="1">
      <alignment horizontal="center" vertical="center"/>
    </xf>
    <xf numFmtId="0" fontId="82" fillId="0" borderId="22" xfId="8" applyFont="1" applyBorder="1" applyAlignment="1" applyProtection="1">
      <alignment horizontal="center" vertical="center"/>
    </xf>
    <xf numFmtId="0" fontId="82" fillId="0" borderId="36" xfId="8" applyFont="1" applyBorder="1" applyAlignment="1" applyProtection="1">
      <alignment horizontal="center" vertical="center"/>
    </xf>
    <xf numFmtId="0" fontId="82" fillId="0" borderId="35" xfId="8" applyFont="1" applyBorder="1" applyAlignment="1" applyProtection="1">
      <alignment horizontal="center" vertical="center"/>
    </xf>
    <xf numFmtId="0" fontId="81" fillId="0" borderId="47" xfId="25" applyNumberFormat="1" applyFont="1" applyBorder="1" applyAlignment="1" applyProtection="1">
      <alignment horizontal="left" vertical="center" shrinkToFit="1"/>
      <protection locked="0"/>
    </xf>
    <xf numFmtId="0" fontId="81" fillId="0" borderId="36" xfId="25" applyNumberFormat="1" applyFont="1" applyBorder="1" applyAlignment="1" applyProtection="1">
      <alignment horizontal="left" vertical="center" shrinkToFit="1"/>
      <protection locked="0"/>
    </xf>
    <xf numFmtId="0" fontId="83" fillId="0" borderId="35" xfId="25" applyNumberFormat="1" applyFont="1" applyBorder="1" applyAlignment="1" applyProtection="1">
      <alignment horizontal="left" vertical="center" shrinkToFit="1"/>
      <protection locked="0"/>
    </xf>
    <xf numFmtId="0" fontId="83" fillId="0" borderId="36" xfId="25" applyNumberFormat="1" applyFont="1" applyBorder="1" applyAlignment="1" applyProtection="1">
      <alignment horizontal="left" vertical="center" shrinkToFit="1"/>
      <protection locked="0"/>
    </xf>
    <xf numFmtId="0" fontId="81" fillId="0" borderId="35" xfId="25" applyNumberFormat="1" applyFont="1" applyBorder="1" applyAlignment="1" applyProtection="1">
      <alignment horizontal="left" vertical="center" shrinkToFit="1"/>
      <protection locked="0"/>
    </xf>
    <xf numFmtId="0" fontId="81" fillId="0" borderId="33" xfId="25" applyNumberFormat="1" applyFont="1" applyBorder="1" applyAlignment="1" applyProtection="1">
      <alignment horizontal="left" vertical="center" shrinkToFit="1"/>
      <protection locked="0"/>
    </xf>
    <xf numFmtId="0" fontId="83" fillId="0" borderId="33" xfId="25" applyNumberFormat="1" applyFont="1" applyBorder="1" applyAlignment="1" applyProtection="1">
      <alignment horizontal="left" vertical="center" shrinkToFit="1"/>
      <protection locked="0"/>
    </xf>
    <xf numFmtId="0" fontId="83" fillId="0" borderId="47" xfId="25" applyNumberFormat="1" applyFont="1" applyBorder="1" applyAlignment="1" applyProtection="1">
      <alignment horizontal="left" vertical="center" shrinkToFit="1"/>
      <protection locked="0"/>
    </xf>
    <xf numFmtId="0" fontId="81" fillId="0" borderId="158" xfId="25" applyFont="1" applyBorder="1" applyAlignment="1" applyProtection="1">
      <alignment horizontal="center" vertical="center"/>
      <protection locked="0"/>
    </xf>
    <xf numFmtId="0" fontId="81" fillId="0" borderId="136" xfId="25" applyFont="1" applyBorder="1" applyAlignment="1" applyProtection="1">
      <alignment horizontal="center" vertical="center"/>
      <protection locked="0"/>
    </xf>
    <xf numFmtId="0" fontId="95" fillId="0" borderId="25" xfId="25" applyFont="1" applyBorder="1" applyAlignment="1" applyProtection="1">
      <alignment horizontal="left" vertical="center"/>
      <protection locked="0"/>
    </xf>
    <xf numFmtId="0" fontId="95" fillId="0" borderId="41" xfId="25" applyFont="1" applyBorder="1" applyAlignment="1" applyProtection="1">
      <alignment horizontal="left" vertical="center"/>
      <protection locked="0"/>
    </xf>
    <xf numFmtId="0" fontId="95" fillId="0" borderId="132" xfId="25" applyFont="1" applyBorder="1" applyAlignment="1" applyProtection="1">
      <alignment horizontal="left" vertical="center"/>
      <protection locked="0"/>
    </xf>
    <xf numFmtId="0" fontId="95" fillId="0" borderId="137" xfId="25" applyFont="1" applyBorder="1" applyAlignment="1" applyProtection="1">
      <alignment horizontal="left" vertical="center"/>
      <protection locked="0"/>
    </xf>
    <xf numFmtId="0" fontId="81" fillId="8" borderId="109" xfId="25" applyFont="1" applyFill="1" applyBorder="1" applyAlignment="1" applyProtection="1">
      <alignment horizontal="center" vertical="center"/>
      <protection locked="0"/>
    </xf>
    <xf numFmtId="0" fontId="81" fillId="8" borderId="3" xfId="25" applyFont="1" applyFill="1" applyBorder="1" applyAlignment="1" applyProtection="1">
      <alignment horizontal="center" vertical="center"/>
      <protection locked="0"/>
    </xf>
    <xf numFmtId="0" fontId="81" fillId="8" borderId="12" xfId="25" applyFont="1" applyFill="1" applyBorder="1" applyAlignment="1" applyProtection="1">
      <alignment horizontal="center" vertical="center"/>
      <protection locked="0"/>
    </xf>
    <xf numFmtId="0" fontId="81" fillId="8" borderId="163" xfId="25" applyFont="1" applyFill="1" applyBorder="1" applyAlignment="1" applyProtection="1">
      <alignment horizontal="center" vertical="center"/>
      <protection locked="0"/>
    </xf>
    <xf numFmtId="0" fontId="81" fillId="0" borderId="8" xfId="25" applyFont="1" applyBorder="1" applyAlignment="1" applyProtection="1">
      <alignment horizontal="center" vertical="center"/>
      <protection locked="0"/>
    </xf>
    <xf numFmtId="0" fontId="95" fillId="0" borderId="6" xfId="25" applyFont="1" applyBorder="1" applyAlignment="1" applyProtection="1">
      <alignment horizontal="left" vertical="center"/>
      <protection locked="0"/>
    </xf>
    <xf numFmtId="0" fontId="95" fillId="0" borderId="22" xfId="25" applyFont="1" applyBorder="1" applyAlignment="1" applyProtection="1">
      <alignment horizontal="left" vertical="center"/>
      <protection locked="0"/>
    </xf>
    <xf numFmtId="0" fontId="81" fillId="8" borderId="40" xfId="25" applyFont="1" applyFill="1" applyBorder="1" applyAlignment="1" applyProtection="1">
      <alignment horizontal="center" vertical="center"/>
      <protection locked="0"/>
    </xf>
    <xf numFmtId="0" fontId="81" fillId="8" borderId="4" xfId="25" applyFont="1" applyFill="1" applyBorder="1" applyAlignment="1" applyProtection="1">
      <alignment horizontal="center" vertical="center"/>
      <protection locked="0"/>
    </xf>
    <xf numFmtId="0" fontId="93" fillId="0" borderId="25" xfId="25" applyFont="1" applyBorder="1" applyAlignment="1" applyProtection="1">
      <alignment horizontal="left" vertical="center"/>
      <protection locked="0"/>
    </xf>
    <xf numFmtId="0" fontId="93" fillId="0" borderId="41" xfId="25" applyFont="1" applyBorder="1" applyAlignment="1" applyProtection="1">
      <alignment horizontal="left" vertical="center"/>
      <protection locked="0"/>
    </xf>
    <xf numFmtId="0" fontId="93" fillId="0" borderId="6" xfId="25" applyFont="1" applyBorder="1" applyAlignment="1" applyProtection="1">
      <alignment horizontal="left" vertical="center"/>
      <protection locked="0"/>
    </xf>
    <xf numFmtId="0" fontId="93" fillId="0" borderId="22" xfId="25" applyFont="1" applyBorder="1" applyAlignment="1" applyProtection="1">
      <alignment horizontal="left" vertical="center"/>
      <protection locked="0"/>
    </xf>
    <xf numFmtId="0" fontId="81" fillId="0" borderId="35" xfId="25" applyFont="1" applyBorder="1" applyAlignment="1" applyProtection="1">
      <alignment horizontal="left" vertical="center" shrinkToFit="1"/>
    </xf>
    <xf numFmtId="0" fontId="81" fillId="0" borderId="33" xfId="25" applyFont="1" applyBorder="1" applyAlignment="1" applyProtection="1">
      <alignment horizontal="left" vertical="center" shrinkToFit="1"/>
    </xf>
    <xf numFmtId="0" fontId="86" fillId="0" borderId="35" xfId="25" applyFont="1" applyBorder="1" applyAlignment="1" applyProtection="1">
      <alignment horizontal="left" vertical="center" shrinkToFit="1"/>
    </xf>
    <xf numFmtId="0" fontId="86" fillId="0" borderId="36" xfId="25" applyFont="1" applyBorder="1" applyAlignment="1" applyProtection="1">
      <alignment horizontal="left" vertical="center" shrinkToFit="1"/>
    </xf>
    <xf numFmtId="0" fontId="81" fillId="0" borderId="35" xfId="25" applyFont="1" applyBorder="1" applyAlignment="1" applyProtection="1">
      <alignment horizontal="center" vertical="center" shrinkToFit="1"/>
    </xf>
    <xf numFmtId="0" fontId="81" fillId="0" borderId="33" xfId="25" applyFont="1" applyBorder="1" applyAlignment="1" applyProtection="1">
      <alignment horizontal="center" vertical="center" shrinkToFit="1"/>
    </xf>
    <xf numFmtId="0" fontId="81" fillId="0" borderId="47" xfId="25" applyFont="1" applyBorder="1" applyAlignment="1" applyProtection="1">
      <alignment horizontal="left" vertical="center" wrapText="1" shrinkToFit="1"/>
    </xf>
    <xf numFmtId="0" fontId="81" fillId="0" borderId="36" xfId="25" applyFont="1" applyBorder="1" applyAlignment="1" applyProtection="1">
      <alignment horizontal="left" vertical="center" shrinkToFit="1"/>
    </xf>
    <xf numFmtId="0" fontId="81" fillId="0" borderId="35" xfId="25" applyFont="1" applyBorder="1" applyAlignment="1" applyProtection="1">
      <alignment horizontal="left" vertical="center" wrapText="1" shrinkToFit="1"/>
    </xf>
    <xf numFmtId="0" fontId="81" fillId="0" borderId="36" xfId="25" applyFont="1" applyBorder="1" applyAlignment="1" applyProtection="1">
      <alignment horizontal="left" vertical="center" wrapText="1" shrinkToFit="1"/>
    </xf>
    <xf numFmtId="0" fontId="94" fillId="0" borderId="35" xfId="25" applyFont="1" applyBorder="1" applyAlignment="1" applyProtection="1">
      <alignment horizontal="left" vertical="center" wrapText="1" shrinkToFit="1"/>
    </xf>
    <xf numFmtId="0" fontId="84" fillId="0" borderId="36" xfId="25" applyFont="1" applyBorder="1" applyAlignment="1" applyProtection="1">
      <alignment horizontal="left" vertical="center" shrinkToFit="1"/>
    </xf>
    <xf numFmtId="0" fontId="81" fillId="0" borderId="16" xfId="25" applyFont="1" applyBorder="1" applyAlignment="1" applyProtection="1">
      <alignment horizontal="left" vertical="center" wrapText="1" shrinkToFit="1"/>
    </xf>
    <xf numFmtId="0" fontId="81" fillId="0" borderId="134" xfId="25" applyFont="1" applyBorder="1" applyAlignment="1" applyProtection="1">
      <alignment horizontal="left" vertical="center" wrapText="1" shrinkToFit="1"/>
    </xf>
    <xf numFmtId="0" fontId="83" fillId="0" borderId="16" xfId="25" applyFont="1" applyBorder="1" applyAlignment="1" applyProtection="1">
      <alignment horizontal="left" vertical="center" wrapText="1" shrinkToFit="1"/>
    </xf>
    <xf numFmtId="0" fontId="81" fillId="0" borderId="134" xfId="25" applyFont="1" applyBorder="1" applyAlignment="1" applyProtection="1">
      <alignment horizontal="left" vertical="center" shrinkToFit="1"/>
    </xf>
    <xf numFmtId="0" fontId="81" fillId="0" borderId="14" xfId="25" applyFont="1" applyBorder="1" applyAlignment="1" applyProtection="1">
      <alignment horizontal="left" vertical="center" wrapText="1" shrinkToFit="1"/>
    </xf>
    <xf numFmtId="0" fontId="81" fillId="0" borderId="158" xfId="25" applyFont="1" applyBorder="1" applyAlignment="1" applyProtection="1">
      <alignment horizontal="center" vertical="center"/>
    </xf>
    <xf numFmtId="0" fontId="81" fillId="0" borderId="8" xfId="25" applyFont="1" applyBorder="1" applyAlignment="1" applyProtection="1">
      <alignment horizontal="center" vertical="center"/>
    </xf>
    <xf numFmtId="0" fontId="93" fillId="0" borderId="25" xfId="25" applyFont="1" applyBorder="1" applyAlignment="1" applyProtection="1">
      <alignment horizontal="left" vertical="center"/>
    </xf>
    <xf numFmtId="0" fontId="93" fillId="0" borderId="41" xfId="25" applyFont="1" applyBorder="1" applyAlignment="1" applyProtection="1">
      <alignment horizontal="left" vertical="center"/>
    </xf>
    <xf numFmtId="0" fontId="93" fillId="0" borderId="6" xfId="25" applyFont="1" applyBorder="1" applyAlignment="1" applyProtection="1">
      <alignment horizontal="left" vertical="center"/>
    </xf>
    <xf numFmtId="0" fontId="93" fillId="0" borderId="22" xfId="25" applyFont="1" applyBorder="1" applyAlignment="1" applyProtection="1">
      <alignment horizontal="left" vertical="center"/>
    </xf>
    <xf numFmtId="0" fontId="81" fillId="0" borderId="16" xfId="25" applyFont="1" applyBorder="1" applyAlignment="1" applyProtection="1">
      <alignment horizontal="left" vertical="center" wrapText="1"/>
    </xf>
    <xf numFmtId="0" fontId="81" fillId="0" borderId="134" xfId="25" applyFont="1" applyBorder="1" applyAlignment="1" applyProtection="1">
      <alignment horizontal="left" vertical="center" wrapText="1"/>
    </xf>
    <xf numFmtId="0" fontId="83" fillId="0" borderId="6" xfId="25" applyFont="1" applyBorder="1" applyAlignment="1" applyProtection="1">
      <alignment horizontal="left" vertical="center" wrapText="1" shrinkToFit="1"/>
    </xf>
    <xf numFmtId="0" fontId="81" fillId="0" borderId="21" xfId="25" applyFont="1" applyBorder="1" applyAlignment="1" applyProtection="1">
      <alignment horizontal="left" vertical="center" shrinkToFit="1"/>
    </xf>
    <xf numFmtId="0" fontId="81" fillId="0" borderId="40" xfId="25" applyFont="1" applyBorder="1" applyAlignment="1" applyProtection="1">
      <alignment horizontal="left" vertical="center" wrapText="1" shrinkToFit="1"/>
    </xf>
    <xf numFmtId="0" fontId="81" fillId="0" borderId="17" xfId="25" applyFont="1" applyFill="1" applyBorder="1" applyAlignment="1" applyProtection="1">
      <alignment horizontal="center" vertical="center"/>
    </xf>
    <xf numFmtId="0" fontId="81" fillId="0" borderId="136" xfId="25" applyFont="1" applyFill="1" applyBorder="1" applyAlignment="1" applyProtection="1">
      <alignment horizontal="center" vertical="center"/>
    </xf>
    <xf numFmtId="0" fontId="81" fillId="0" borderId="129" xfId="25" applyFont="1" applyFill="1" applyBorder="1" applyAlignment="1" applyProtection="1">
      <alignment horizontal="center" vertical="center"/>
    </xf>
    <xf numFmtId="0" fontId="81" fillId="0" borderId="174" xfId="25" applyFont="1" applyFill="1" applyBorder="1" applyAlignment="1" applyProtection="1">
      <alignment horizontal="center" vertical="center"/>
    </xf>
    <xf numFmtId="0" fontId="81" fillId="0" borderId="132" xfId="25" applyFont="1" applyFill="1" applyBorder="1" applyAlignment="1" applyProtection="1">
      <alignment horizontal="center" vertical="center"/>
    </xf>
    <xf numFmtId="0" fontId="81" fillId="0" borderId="137" xfId="25" applyFont="1" applyFill="1" applyBorder="1" applyAlignment="1" applyProtection="1">
      <alignment horizontal="center" vertical="center"/>
    </xf>
    <xf numFmtId="0" fontId="81" fillId="0" borderId="161" xfId="25" applyFont="1" applyFill="1" applyBorder="1" applyAlignment="1" applyProtection="1">
      <alignment horizontal="center" vertical="center"/>
    </xf>
    <xf numFmtId="0" fontId="81" fillId="0" borderId="138" xfId="25" applyFont="1" applyFill="1" applyBorder="1" applyAlignment="1" applyProtection="1">
      <alignment horizontal="center" vertical="center"/>
    </xf>
    <xf numFmtId="0" fontId="81" fillId="0" borderId="119" xfId="25" applyFont="1" applyFill="1" applyBorder="1" applyAlignment="1" applyProtection="1">
      <alignment horizontal="center" vertical="center"/>
    </xf>
    <xf numFmtId="0" fontId="81" fillId="0" borderId="15" xfId="25" applyFont="1" applyFill="1" applyBorder="1" applyAlignment="1" applyProtection="1">
      <alignment horizontal="center" vertical="center"/>
    </xf>
    <xf numFmtId="0" fontId="81" fillId="0" borderId="14" xfId="25" applyFont="1" applyFill="1" applyBorder="1" applyAlignment="1" applyProtection="1">
      <alignment horizontal="center" vertical="center"/>
    </xf>
    <xf numFmtId="0" fontId="81" fillId="0" borderId="17" xfId="25" applyFont="1" applyBorder="1" applyAlignment="1" applyProtection="1">
      <alignment horizontal="center" vertical="center"/>
    </xf>
    <xf numFmtId="0" fontId="93" fillId="0" borderId="129" xfId="25" applyFont="1" applyBorder="1" applyAlignment="1" applyProtection="1">
      <alignment horizontal="left" vertical="center"/>
    </xf>
    <xf numFmtId="0" fontId="93" fillId="0" borderId="174" xfId="25" applyFont="1" applyBorder="1" applyAlignment="1" applyProtection="1">
      <alignment horizontal="left" vertical="center"/>
    </xf>
    <xf numFmtId="0" fontId="81" fillId="8" borderId="17" xfId="25" applyFont="1" applyFill="1" applyBorder="1" applyAlignment="1" applyProtection="1">
      <alignment horizontal="center" vertical="center"/>
      <protection locked="0"/>
    </xf>
    <xf numFmtId="0" fontId="81" fillId="8" borderId="8" xfId="25" applyFont="1" applyFill="1" applyBorder="1" applyAlignment="1" applyProtection="1">
      <alignment horizontal="center" vertical="center"/>
      <protection locked="0"/>
    </xf>
    <xf numFmtId="0" fontId="81" fillId="8" borderId="162" xfId="25" applyFont="1" applyFill="1" applyBorder="1" applyAlignment="1" applyProtection="1">
      <alignment horizontal="center" vertical="center"/>
      <protection locked="0"/>
    </xf>
    <xf numFmtId="0" fontId="81" fillId="0" borderId="47" xfId="25" applyFont="1" applyBorder="1" applyAlignment="1" applyProtection="1">
      <alignment horizontal="left" vertical="center"/>
      <protection locked="0"/>
    </xf>
    <xf numFmtId="0" fontId="81" fillId="0" borderId="36" xfId="25" applyFont="1" applyBorder="1" applyAlignment="1" applyProtection="1">
      <alignment horizontal="left" vertical="center"/>
      <protection locked="0"/>
    </xf>
    <xf numFmtId="0" fontId="100" fillId="0" borderId="35" xfId="25" applyFont="1" applyBorder="1" applyAlignment="1" applyProtection="1">
      <alignment horizontal="left" vertical="center"/>
      <protection locked="0"/>
    </xf>
    <xf numFmtId="0" fontId="100" fillId="0" borderId="36" xfId="25" applyFont="1" applyBorder="1" applyAlignment="1" applyProtection="1">
      <alignment horizontal="left" vertical="center"/>
      <protection locked="0"/>
    </xf>
    <xf numFmtId="0" fontId="83" fillId="0" borderId="35" xfId="25" applyFont="1" applyBorder="1" applyAlignment="1" applyProtection="1">
      <alignment horizontal="left" vertical="center"/>
      <protection locked="0"/>
    </xf>
    <xf numFmtId="0" fontId="83" fillId="0" borderId="36" xfId="25" applyFont="1" applyBorder="1" applyAlignment="1" applyProtection="1">
      <alignment horizontal="left" vertical="center"/>
      <protection locked="0"/>
    </xf>
    <xf numFmtId="0" fontId="99" fillId="0" borderId="35" xfId="25" applyFont="1" applyBorder="1" applyAlignment="1" applyProtection="1">
      <alignment horizontal="left" vertical="center"/>
      <protection locked="0"/>
    </xf>
    <xf numFmtId="0" fontId="81" fillId="0" borderId="35" xfId="25" applyFont="1" applyBorder="1" applyAlignment="1" applyProtection="1">
      <alignment horizontal="left" vertical="center"/>
      <protection locked="0"/>
    </xf>
    <xf numFmtId="0" fontId="81" fillId="0" borderId="33" xfId="25" applyFont="1" applyBorder="1" applyAlignment="1" applyProtection="1">
      <alignment horizontal="left" vertical="center"/>
      <protection locked="0"/>
    </xf>
    <xf numFmtId="0" fontId="81" fillId="0" borderId="35" xfId="25" applyFont="1" applyBorder="1" applyAlignment="1" applyProtection="1">
      <alignment horizontal="center" vertical="center"/>
      <protection locked="0"/>
    </xf>
    <xf numFmtId="0" fontId="81" fillId="0" borderId="33" xfId="25" applyFont="1" applyBorder="1" applyAlignment="1" applyProtection="1">
      <alignment horizontal="center" vertical="center"/>
      <protection locked="0"/>
    </xf>
    <xf numFmtId="0" fontId="86" fillId="0" borderId="35" xfId="25" applyFont="1" applyBorder="1" applyAlignment="1" applyProtection="1">
      <alignment horizontal="left" vertical="center"/>
      <protection locked="0"/>
    </xf>
    <xf numFmtId="0" fontId="86" fillId="0" borderId="36" xfId="25" applyFont="1" applyBorder="1" applyAlignment="1" applyProtection="1">
      <alignment horizontal="left" vertical="center"/>
      <protection locked="0"/>
    </xf>
    <xf numFmtId="0" fontId="81" fillId="0" borderId="35" xfId="25" applyFont="1" applyBorder="1" applyAlignment="1" applyProtection="1">
      <alignment horizontal="left" vertical="center" wrapText="1"/>
    </xf>
    <xf numFmtId="0" fontId="81" fillId="0" borderId="36" xfId="25" applyFont="1" applyBorder="1" applyAlignment="1" applyProtection="1">
      <alignment horizontal="left" vertical="center" wrapText="1"/>
    </xf>
    <xf numFmtId="0" fontId="81" fillId="0" borderId="35" xfId="25" applyFont="1" applyBorder="1" applyAlignment="1" applyProtection="1">
      <alignment horizontal="left" vertical="center"/>
    </xf>
    <xf numFmtId="0" fontId="81" fillId="0" borderId="36" xfId="25" applyFont="1" applyBorder="1" applyAlignment="1" applyProtection="1">
      <alignment horizontal="left" vertical="center"/>
    </xf>
    <xf numFmtId="0" fontId="81" fillId="0" borderId="34" xfId="25" applyFont="1" applyBorder="1" applyAlignment="1" applyProtection="1">
      <alignment horizontal="left" vertical="center"/>
    </xf>
    <xf numFmtId="0" fontId="81" fillId="0" borderId="33" xfId="25" applyFont="1" applyBorder="1" applyAlignment="1" applyProtection="1">
      <alignment horizontal="left" vertical="center"/>
    </xf>
    <xf numFmtId="0" fontId="83" fillId="0" borderId="35" xfId="25" applyFont="1" applyBorder="1" applyAlignment="1" applyProtection="1">
      <alignment horizontal="left" vertical="center" wrapText="1"/>
    </xf>
    <xf numFmtId="0" fontId="83" fillId="0" borderId="36" xfId="25" applyFont="1" applyBorder="1" applyAlignment="1" applyProtection="1">
      <alignment horizontal="left" vertical="center" wrapText="1"/>
    </xf>
    <xf numFmtId="0" fontId="83" fillId="0" borderId="36" xfId="25" applyFont="1" applyBorder="1" applyAlignment="1" applyProtection="1">
      <alignment horizontal="left" vertical="center"/>
    </xf>
    <xf numFmtId="0" fontId="81" fillId="0" borderId="35" xfId="25" applyFont="1" applyBorder="1" applyAlignment="1" applyProtection="1">
      <alignment horizontal="center" vertical="center"/>
    </xf>
    <xf numFmtId="0" fontId="81" fillId="0" borderId="33" xfId="25" applyFont="1" applyBorder="1" applyAlignment="1" applyProtection="1">
      <alignment horizontal="center" vertical="center"/>
    </xf>
    <xf numFmtId="0" fontId="83" fillId="0" borderId="47" xfId="25" applyFont="1" applyBorder="1" applyAlignment="1" applyProtection="1">
      <alignment horizontal="left" vertical="center" wrapText="1"/>
    </xf>
    <xf numFmtId="14" fontId="81" fillId="0" borderId="35" xfId="25" applyNumberFormat="1" applyFont="1" applyBorder="1" applyAlignment="1" applyProtection="1">
      <alignment horizontal="left" vertical="center" wrapText="1"/>
    </xf>
    <xf numFmtId="14" fontId="83" fillId="0" borderId="33" xfId="25" applyNumberFormat="1" applyFont="1" applyBorder="1" applyAlignment="1" applyProtection="1">
      <alignment horizontal="left" vertical="center" wrapText="1"/>
    </xf>
    <xf numFmtId="0" fontId="51" fillId="0" borderId="25" xfId="0" applyFont="1" applyBorder="1" applyAlignment="1" applyProtection="1">
      <alignment horizontal="center" vertical="center"/>
    </xf>
    <xf numFmtId="0" fontId="51" fillId="0" borderId="26" xfId="0" applyFont="1" applyBorder="1" applyAlignment="1" applyProtection="1">
      <alignment horizontal="center" vertical="center"/>
    </xf>
    <xf numFmtId="0" fontId="51" fillId="0" borderId="6" xfId="0" applyFont="1" applyBorder="1" applyAlignment="1" applyProtection="1">
      <alignment horizontal="center" vertical="center"/>
    </xf>
    <xf numFmtId="0" fontId="54" fillId="0" borderId="23" xfId="0" applyFont="1" applyBorder="1" applyAlignment="1" applyProtection="1">
      <alignment horizontal="center" vertical="center" wrapText="1"/>
    </xf>
    <xf numFmtId="0" fontId="54" fillId="0" borderId="37" xfId="0" applyFont="1" applyBorder="1" applyAlignment="1" applyProtection="1">
      <alignment horizontal="center" vertical="center" wrapText="1"/>
    </xf>
    <xf numFmtId="0" fontId="54" fillId="0" borderId="21" xfId="0" applyFont="1" applyBorder="1" applyAlignment="1" applyProtection="1">
      <alignment horizontal="center" vertical="center" wrapText="1"/>
    </xf>
    <xf numFmtId="0" fontId="51" fillId="0" borderId="35" xfId="0" applyFont="1" applyBorder="1" applyAlignment="1" applyProtection="1">
      <alignment horizontal="left" vertical="center" wrapText="1"/>
    </xf>
    <xf numFmtId="0" fontId="51" fillId="0" borderId="36" xfId="0" applyFont="1" applyBorder="1" applyAlignment="1" applyProtection="1">
      <alignment horizontal="left" vertical="center" wrapText="1"/>
    </xf>
    <xf numFmtId="0" fontId="51" fillId="0" borderId="23" xfId="0" applyFont="1" applyBorder="1" applyAlignment="1" applyProtection="1">
      <alignment horizontal="center" vertical="center"/>
    </xf>
    <xf numFmtId="0" fontId="51" fillId="0" borderId="37" xfId="0" applyFont="1" applyBorder="1" applyAlignment="1" applyProtection="1">
      <alignment horizontal="center" vertical="center"/>
    </xf>
    <xf numFmtId="0" fontId="51" fillId="0" borderId="21" xfId="0" applyFont="1" applyBorder="1" applyAlignment="1" applyProtection="1">
      <alignment horizontal="center" vertical="center"/>
    </xf>
    <xf numFmtId="0" fontId="51" fillId="8" borderId="35" xfId="0" applyFont="1" applyFill="1" applyBorder="1" applyAlignment="1" applyProtection="1">
      <alignment horizontal="center" vertical="center" shrinkToFit="1"/>
      <protection locked="0"/>
    </xf>
    <xf numFmtId="0" fontId="51" fillId="8" borderId="36" xfId="0" applyFont="1" applyFill="1" applyBorder="1" applyAlignment="1" applyProtection="1">
      <alignment horizontal="center" vertical="center" shrinkToFit="1"/>
      <protection locked="0"/>
    </xf>
    <xf numFmtId="49" fontId="51" fillId="0" borderId="20" xfId="0" applyNumberFormat="1" applyFont="1" applyBorder="1" applyAlignment="1" applyProtection="1">
      <alignment horizontal="center" vertical="center" wrapText="1"/>
    </xf>
    <xf numFmtId="0" fontId="54" fillId="0" borderId="66" xfId="0" applyFont="1" applyBorder="1" applyAlignment="1" applyProtection="1">
      <alignment horizontal="right" vertical="center" wrapText="1"/>
    </xf>
    <xf numFmtId="0" fontId="54" fillId="0" borderId="186" xfId="0" applyFont="1" applyBorder="1" applyAlignment="1" applyProtection="1">
      <alignment horizontal="right" vertical="center" wrapText="1"/>
    </xf>
    <xf numFmtId="0" fontId="51" fillId="8" borderId="20" xfId="0" applyFont="1" applyFill="1" applyBorder="1" applyAlignment="1" applyProtection="1">
      <alignment horizontal="center" vertical="center" wrapText="1"/>
      <protection locked="0"/>
    </xf>
    <xf numFmtId="0" fontId="51" fillId="0" borderId="20" xfId="0" applyFont="1" applyBorder="1" applyAlignment="1" applyProtection="1">
      <alignment horizontal="center" vertical="center" wrapText="1"/>
    </xf>
    <xf numFmtId="0" fontId="51" fillId="0" borderId="13" xfId="0" applyFont="1" applyBorder="1" applyAlignment="1" applyProtection="1">
      <alignment horizontal="center" vertical="center" wrapText="1"/>
    </xf>
    <xf numFmtId="0" fontId="51" fillId="0" borderId="10" xfId="0" applyFont="1" applyBorder="1" applyAlignment="1" applyProtection="1">
      <alignment horizontal="center" vertical="center" wrapText="1"/>
    </xf>
    <xf numFmtId="0" fontId="51" fillId="0" borderId="5" xfId="0" applyFont="1" applyBorder="1" applyAlignment="1" applyProtection="1">
      <alignment horizontal="center" vertical="center" wrapText="1"/>
    </xf>
    <xf numFmtId="0" fontId="54" fillId="0" borderId="13" xfId="0" applyFont="1" applyBorder="1" applyAlignment="1" applyProtection="1">
      <alignment horizontal="center" vertical="center" wrapText="1"/>
    </xf>
    <xf numFmtId="0" fontId="54" fillId="0" borderId="10" xfId="0" applyFont="1" applyBorder="1" applyAlignment="1" applyProtection="1">
      <alignment horizontal="center" vertical="center" wrapText="1"/>
    </xf>
    <xf numFmtId="0" fontId="54" fillId="0" borderId="5" xfId="0" applyFont="1" applyBorder="1" applyAlignment="1" applyProtection="1">
      <alignment horizontal="center" vertical="center" wrapText="1"/>
    </xf>
    <xf numFmtId="0" fontId="51" fillId="0" borderId="10" xfId="0" applyFont="1" applyBorder="1" applyAlignment="1" applyProtection="1">
      <alignment horizontal="center" vertical="center"/>
    </xf>
    <xf numFmtId="0" fontId="51" fillId="0" borderId="5" xfId="0" applyFont="1" applyBorder="1" applyAlignment="1" applyProtection="1">
      <alignment horizontal="center" vertical="center"/>
    </xf>
    <xf numFmtId="0" fontId="51" fillId="0" borderId="35" xfId="0" applyFont="1" applyBorder="1" applyAlignment="1" applyProtection="1">
      <alignment horizontal="center" vertical="center" wrapText="1"/>
    </xf>
    <xf numFmtId="0" fontId="51" fillId="0" borderId="34" xfId="0" applyFont="1" applyBorder="1" applyAlignment="1" applyProtection="1">
      <alignment horizontal="center" vertical="center" wrapText="1"/>
    </xf>
    <xf numFmtId="0" fontId="51" fillId="0" borderId="187" xfId="0" applyFont="1" applyBorder="1" applyAlignment="1" applyProtection="1">
      <alignment horizontal="center" vertical="center" wrapText="1"/>
    </xf>
    <xf numFmtId="0" fontId="51" fillId="0" borderId="36" xfId="0" applyFont="1" applyBorder="1" applyAlignment="1" applyProtection="1">
      <alignment horizontal="center" vertical="center" wrapText="1"/>
    </xf>
    <xf numFmtId="49" fontId="51" fillId="8" borderId="20" xfId="0" applyNumberFormat="1" applyFont="1" applyFill="1" applyBorder="1" applyAlignment="1" applyProtection="1">
      <alignment horizontal="center" vertical="center" wrapText="1"/>
      <protection locked="0"/>
    </xf>
    <xf numFmtId="182" fontId="21" fillId="0" borderId="35" xfId="4" applyNumberFormat="1" applyFont="1" applyFill="1" applyBorder="1" applyAlignment="1" applyProtection="1">
      <alignment horizontal="center" vertical="center" wrapText="1"/>
    </xf>
    <xf numFmtId="182" fontId="21" fillId="0" borderId="36" xfId="4" applyNumberFormat="1" applyFont="1" applyFill="1" applyBorder="1" applyAlignment="1" applyProtection="1">
      <alignment horizontal="center" vertical="center" wrapText="1"/>
    </xf>
    <xf numFmtId="182" fontId="21" fillId="0" borderId="13" xfId="4" applyNumberFormat="1" applyFont="1" applyFill="1" applyBorder="1" applyAlignment="1" applyProtection="1">
      <alignment horizontal="center" vertical="center" wrapText="1"/>
    </xf>
    <xf numFmtId="182" fontId="21" fillId="0" borderId="5" xfId="4" applyNumberFormat="1" applyFont="1" applyFill="1" applyBorder="1" applyAlignment="1" applyProtection="1">
      <alignment horizontal="center" vertical="center" wrapText="1"/>
    </xf>
    <xf numFmtId="182" fontId="22" fillId="0" borderId="13" xfId="4" applyNumberFormat="1" applyFill="1" applyBorder="1" applyAlignment="1" applyProtection="1">
      <alignment horizontal="center" vertical="center" wrapText="1"/>
    </xf>
    <xf numFmtId="182" fontId="22" fillId="0" borderId="10" xfId="4" applyNumberFormat="1" applyFill="1" applyBorder="1" applyAlignment="1" applyProtection="1">
      <alignment horizontal="center" vertical="center" wrapText="1"/>
    </xf>
    <xf numFmtId="182" fontId="22" fillId="0" borderId="5" xfId="4" applyNumberFormat="1" applyFill="1" applyBorder="1" applyAlignment="1" applyProtection="1">
      <alignment horizontal="center" vertical="center" wrapText="1"/>
    </xf>
    <xf numFmtId="182" fontId="21" fillId="0" borderId="10" xfId="4" applyNumberFormat="1" applyFont="1" applyFill="1" applyBorder="1" applyAlignment="1" applyProtection="1">
      <alignment horizontal="center" vertical="center" wrapText="1"/>
    </xf>
    <xf numFmtId="182" fontId="21" fillId="0" borderId="34" xfId="4" applyNumberFormat="1" applyFont="1" applyFill="1" applyBorder="1" applyAlignment="1" applyProtection="1">
      <alignment horizontal="left" vertical="center"/>
    </xf>
    <xf numFmtId="182" fontId="21" fillId="0" borderId="35" xfId="4" applyNumberFormat="1" applyFont="1" applyFill="1" applyBorder="1" applyAlignment="1" applyProtection="1">
      <alignment horizontal="left" vertical="center"/>
    </xf>
    <xf numFmtId="182" fontId="21" fillId="0" borderId="36" xfId="4" applyNumberFormat="1" applyFont="1" applyFill="1" applyBorder="1" applyAlignment="1" applyProtection="1">
      <alignment horizontal="left" vertical="center"/>
    </xf>
    <xf numFmtId="182" fontId="21" fillId="0" borderId="25" xfId="4" applyNumberFormat="1" applyFont="1" applyFill="1" applyBorder="1" applyAlignment="1" applyProtection="1">
      <alignment horizontal="center" vertical="center" wrapText="1"/>
    </xf>
    <xf numFmtId="182" fontId="21" fillId="0" borderId="24" xfId="4" applyNumberFormat="1" applyFont="1" applyFill="1" applyBorder="1" applyAlignment="1" applyProtection="1">
      <alignment horizontal="center" vertical="center" wrapText="1"/>
    </xf>
    <xf numFmtId="182" fontId="21" fillId="0" borderId="23" xfId="4" applyNumberFormat="1" applyFont="1" applyFill="1" applyBorder="1" applyAlignment="1" applyProtection="1">
      <alignment horizontal="center" vertical="center" wrapText="1"/>
    </xf>
    <xf numFmtId="182" fontId="21" fillId="0" borderId="34" xfId="4" applyNumberFormat="1" applyFont="1" applyFill="1" applyBorder="1" applyAlignment="1" applyProtection="1">
      <alignment horizontal="center" vertical="center" wrapText="1"/>
    </xf>
    <xf numFmtId="182" fontId="21" fillId="0" borderId="26" xfId="4" applyNumberFormat="1" applyFont="1" applyFill="1" applyBorder="1" applyAlignment="1" applyProtection="1">
      <alignment horizontal="center" vertical="center" wrapText="1"/>
    </xf>
    <xf numFmtId="182" fontId="21" fillId="0" borderId="6" xfId="4" applyNumberFormat="1" applyFont="1" applyFill="1" applyBorder="1" applyAlignment="1" applyProtection="1">
      <alignment horizontal="center" vertical="center" wrapText="1"/>
    </xf>
    <xf numFmtId="182" fontId="21" fillId="0" borderId="0" xfId="4" applyNumberFormat="1" applyFont="1" applyFill="1" applyBorder="1" applyAlignment="1" applyProtection="1">
      <alignment horizontal="center" vertical="center" wrapText="1"/>
    </xf>
    <xf numFmtId="182" fontId="21" fillId="0" borderId="37" xfId="4" applyNumberFormat="1" applyFont="1" applyFill="1" applyBorder="1" applyAlignment="1" applyProtection="1">
      <alignment horizontal="center" vertical="center" wrapText="1"/>
    </xf>
    <xf numFmtId="182" fontId="3" fillId="0" borderId="26" xfId="4" applyNumberFormat="1" applyFont="1" applyFill="1" applyBorder="1" applyAlignment="1" applyProtection="1">
      <alignment horizontal="center" vertical="center" wrapText="1"/>
    </xf>
    <xf numFmtId="182" fontId="21" fillId="0" borderId="35" xfId="4" applyNumberFormat="1" applyFont="1" applyFill="1" applyBorder="1" applyAlignment="1" applyProtection="1">
      <alignment horizontal="center" vertical="center" shrinkToFit="1"/>
    </xf>
    <xf numFmtId="182" fontId="21" fillId="0" borderId="36" xfId="4" applyNumberFormat="1" applyFont="1" applyFill="1" applyBorder="1" applyAlignment="1" applyProtection="1">
      <alignment horizontal="center" vertical="center" shrinkToFit="1"/>
    </xf>
    <xf numFmtId="182" fontId="21" fillId="0" borderId="20" xfId="4" applyNumberFormat="1" applyFont="1" applyFill="1" applyBorder="1" applyAlignment="1" applyProtection="1">
      <alignment horizontal="center" vertical="center" wrapText="1"/>
    </xf>
    <xf numFmtId="182" fontId="3" fillId="0" borderId="10" xfId="4" applyNumberFormat="1" applyFont="1" applyFill="1" applyBorder="1" applyAlignment="1" applyProtection="1">
      <alignment horizontal="center" vertical="center" wrapText="1"/>
    </xf>
    <xf numFmtId="182" fontId="3" fillId="0" borderId="25" xfId="4" applyNumberFormat="1" applyFont="1" applyFill="1" applyBorder="1" applyAlignment="1" applyProtection="1">
      <alignment horizontal="center" vertical="center" wrapText="1"/>
    </xf>
    <xf numFmtId="182" fontId="3" fillId="0" borderId="23" xfId="4" applyNumberFormat="1" applyFont="1" applyFill="1" applyBorder="1" applyAlignment="1" applyProtection="1">
      <alignment horizontal="center" vertical="center" wrapText="1"/>
    </xf>
    <xf numFmtId="182" fontId="3" fillId="0" borderId="37" xfId="4" applyNumberFormat="1" applyFont="1" applyFill="1" applyBorder="1" applyAlignment="1" applyProtection="1">
      <alignment horizontal="center" vertical="center" wrapText="1"/>
    </xf>
    <xf numFmtId="182" fontId="3" fillId="0" borderId="6" xfId="4" applyNumberFormat="1" applyFont="1" applyFill="1" applyBorder="1" applyAlignment="1" applyProtection="1">
      <alignment horizontal="center" vertical="center" wrapText="1"/>
    </xf>
    <xf numFmtId="182" fontId="3" fillId="0" borderId="21" xfId="4" applyNumberFormat="1" applyFont="1" applyFill="1" applyBorder="1" applyAlignment="1" applyProtection="1">
      <alignment horizontal="center" vertical="center" wrapText="1"/>
    </xf>
    <xf numFmtId="182" fontId="21" fillId="0" borderId="21" xfId="4" applyNumberFormat="1" applyFont="1" applyFill="1" applyBorder="1" applyAlignment="1" applyProtection="1">
      <alignment horizontal="center" vertical="center" wrapText="1"/>
    </xf>
    <xf numFmtId="182" fontId="20" fillId="0" borderId="25" xfId="4" applyNumberFormat="1" applyFont="1" applyFill="1" applyBorder="1" applyAlignment="1" applyProtection="1">
      <alignment horizontal="center" vertical="center" wrapText="1"/>
    </xf>
    <xf numFmtId="182" fontId="20" fillId="0" borderId="24" xfId="4" applyNumberFormat="1" applyFont="1" applyFill="1" applyBorder="1" applyAlignment="1" applyProtection="1">
      <alignment horizontal="center" vertical="center" wrapText="1"/>
    </xf>
    <xf numFmtId="182" fontId="20" fillId="0" borderId="23" xfId="4" applyNumberFormat="1" applyFont="1" applyFill="1" applyBorder="1" applyAlignment="1" applyProtection="1">
      <alignment horizontal="center" vertical="center" wrapText="1"/>
    </xf>
    <xf numFmtId="182" fontId="20" fillId="0" borderId="26" xfId="4" applyNumberFormat="1" applyFont="1" applyFill="1" applyBorder="1" applyAlignment="1" applyProtection="1">
      <alignment horizontal="center" vertical="center" wrapText="1"/>
    </xf>
    <xf numFmtId="182" fontId="20" fillId="0" borderId="0" xfId="4" applyNumberFormat="1" applyFont="1" applyFill="1" applyBorder="1" applyAlignment="1" applyProtection="1">
      <alignment horizontal="center" vertical="center" wrapText="1"/>
    </xf>
    <xf numFmtId="182" fontId="20" fillId="0" borderId="37" xfId="4" applyNumberFormat="1" applyFont="1" applyFill="1" applyBorder="1" applyAlignment="1" applyProtection="1">
      <alignment horizontal="center" vertical="center" wrapText="1"/>
    </xf>
    <xf numFmtId="182" fontId="13" fillId="0" borderId="25" xfId="4" applyNumberFormat="1" applyFont="1" applyFill="1" applyBorder="1" applyAlignment="1" applyProtection="1">
      <alignment horizontal="center" vertical="center" wrapText="1"/>
    </xf>
    <xf numFmtId="182" fontId="13" fillId="0" borderId="35" xfId="4" applyNumberFormat="1" applyFont="1" applyFill="1" applyBorder="1" applyAlignment="1" applyProtection="1">
      <alignment horizontal="center" vertical="center" shrinkToFit="1"/>
    </xf>
    <xf numFmtId="179" fontId="11" fillId="0" borderId="20" xfId="4" applyNumberFormat="1" applyFont="1" applyBorder="1" applyAlignment="1" applyProtection="1">
      <alignment horizontal="center" vertical="center"/>
      <protection locked="0"/>
    </xf>
    <xf numFmtId="179" fontId="11" fillId="0" borderId="35" xfId="4" applyNumberFormat="1" applyFont="1" applyBorder="1" applyAlignment="1" applyProtection="1">
      <alignment horizontal="center" vertical="center"/>
      <protection locked="0"/>
    </xf>
    <xf numFmtId="0" fontId="66" fillId="0" borderId="35" xfId="4" applyFont="1" applyFill="1" applyBorder="1" applyAlignment="1" applyProtection="1">
      <alignment horizontal="center" vertical="center"/>
    </xf>
    <xf numFmtId="0" fontId="66" fillId="0" borderId="36" xfId="4" applyFont="1" applyFill="1" applyBorder="1" applyAlignment="1" applyProtection="1">
      <alignment horizontal="center" vertical="center"/>
    </xf>
    <xf numFmtId="0" fontId="54" fillId="0" borderId="35" xfId="4" applyFont="1" applyFill="1" applyBorder="1" applyAlignment="1" applyProtection="1">
      <alignment horizontal="left" vertical="center" shrinkToFit="1"/>
    </xf>
    <xf numFmtId="0" fontId="54" fillId="0" borderId="34" xfId="4" applyFont="1" applyFill="1" applyBorder="1" applyAlignment="1" applyProtection="1">
      <alignment horizontal="left" vertical="center" shrinkToFit="1"/>
    </xf>
    <xf numFmtId="0" fontId="54" fillId="0" borderId="36" xfId="4" applyFont="1" applyFill="1" applyBorder="1" applyAlignment="1" applyProtection="1">
      <alignment horizontal="left" vertical="center" shrinkToFit="1"/>
    </xf>
    <xf numFmtId="0" fontId="54" fillId="0" borderId="25" xfId="4" applyFont="1" applyFill="1" applyBorder="1" applyAlignment="1" applyProtection="1">
      <alignment horizontal="left" vertical="center" shrinkToFit="1"/>
    </xf>
    <xf numFmtId="0" fontId="54" fillId="0" borderId="24" xfId="4" applyFont="1" applyFill="1" applyBorder="1" applyAlignment="1" applyProtection="1">
      <alignment horizontal="left" vertical="center" shrinkToFit="1"/>
    </xf>
    <xf numFmtId="0" fontId="54" fillId="0" borderId="23" xfId="4" applyFont="1" applyFill="1" applyBorder="1" applyAlignment="1" applyProtection="1">
      <alignment horizontal="left" vertical="center" shrinkToFit="1"/>
    </xf>
    <xf numFmtId="0" fontId="27" fillId="0" borderId="48" xfId="2" applyFont="1" applyFill="1" applyBorder="1" applyAlignment="1" applyProtection="1">
      <alignment horizontal="center" vertical="center" wrapText="1"/>
    </xf>
    <xf numFmtId="0" fontId="28" fillId="0" borderId="53" xfId="2" applyFill="1" applyBorder="1" applyAlignment="1" applyProtection="1">
      <alignment horizontal="center" vertical="center" wrapText="1"/>
    </xf>
    <xf numFmtId="0" fontId="28" fillId="0" borderId="74" xfId="2" applyFill="1" applyBorder="1" applyAlignment="1" applyProtection="1">
      <alignment horizontal="center" vertical="center" wrapText="1"/>
    </xf>
    <xf numFmtId="0" fontId="28" fillId="0" borderId="49" xfId="2" applyFill="1" applyBorder="1" applyAlignment="1" applyProtection="1">
      <alignment horizontal="center" vertical="center" wrapText="1"/>
    </xf>
    <xf numFmtId="0" fontId="28" fillId="0" borderId="54" xfId="2" applyFill="1" applyBorder="1" applyAlignment="1" applyProtection="1">
      <alignment horizontal="center" vertical="center" wrapText="1"/>
    </xf>
    <xf numFmtId="0" fontId="28" fillId="0" borderId="75" xfId="2" applyFill="1" applyBorder="1" applyAlignment="1" applyProtection="1">
      <alignment horizontal="center" vertical="center" wrapText="1"/>
    </xf>
    <xf numFmtId="0" fontId="27" fillId="0" borderId="96" xfId="2" applyFont="1" applyFill="1" applyBorder="1" applyAlignment="1" applyProtection="1">
      <alignment horizontal="center" vertical="center" wrapText="1"/>
    </xf>
    <xf numFmtId="0" fontId="28" fillId="0" borderId="65" xfId="2" applyFill="1" applyBorder="1" applyAlignment="1" applyProtection="1">
      <alignment horizontal="center" vertical="center" wrapText="1"/>
    </xf>
    <xf numFmtId="0" fontId="28" fillId="0" borderId="76" xfId="2" applyFill="1" applyBorder="1" applyAlignment="1" applyProtection="1">
      <alignment horizontal="center" vertical="center" wrapText="1"/>
    </xf>
    <xf numFmtId="0" fontId="0" fillId="0" borderId="58" xfId="0" applyFont="1" applyFill="1" applyBorder="1" applyAlignment="1" applyProtection="1">
      <alignment horizontal="center" vertical="center" wrapText="1"/>
    </xf>
    <xf numFmtId="0" fontId="0" fillId="0" borderId="65" xfId="0" applyFont="1" applyFill="1" applyBorder="1" applyAlignment="1" applyProtection="1">
      <alignment horizontal="center" vertical="center" wrapText="1"/>
    </xf>
    <xf numFmtId="0" fontId="0" fillId="0" borderId="76" xfId="0" applyFont="1" applyFill="1" applyBorder="1" applyAlignment="1" applyProtection="1">
      <alignment horizontal="center" vertical="center" wrapText="1"/>
    </xf>
    <xf numFmtId="0" fontId="14" fillId="0" borderId="52" xfId="2" applyFont="1" applyFill="1" applyBorder="1" applyAlignment="1" applyProtection="1">
      <alignment horizontal="center" vertical="center" shrinkToFit="1"/>
    </xf>
    <xf numFmtId="0" fontId="14" fillId="0" borderId="50" xfId="2" applyFont="1" applyFill="1" applyBorder="1" applyAlignment="1" applyProtection="1">
      <alignment horizontal="center" vertical="center" shrinkToFit="1"/>
    </xf>
    <xf numFmtId="0" fontId="14" fillId="0" borderId="141" xfId="2" applyFont="1" applyFill="1" applyBorder="1" applyAlignment="1" applyProtection="1">
      <alignment horizontal="center" vertical="center" shrinkToFit="1"/>
    </xf>
    <xf numFmtId="0" fontId="15" fillId="0" borderId="98" xfId="2" applyFont="1" applyFill="1" applyBorder="1" applyAlignment="1" applyProtection="1">
      <alignment horizontal="center" vertical="center"/>
    </xf>
    <xf numFmtId="0" fontId="15" fillId="0" borderId="94" xfId="2" applyFont="1" applyFill="1" applyBorder="1" applyAlignment="1" applyProtection="1">
      <alignment horizontal="center" vertical="center"/>
    </xf>
    <xf numFmtId="0" fontId="15" fillId="0" borderId="99" xfId="2" applyNumberFormat="1" applyFont="1" applyFill="1" applyBorder="1" applyAlignment="1" applyProtection="1">
      <alignment horizontal="center" vertical="center"/>
    </xf>
    <xf numFmtId="0" fontId="28" fillId="0" borderId="100" xfId="2" applyNumberFormat="1" applyFill="1" applyBorder="1" applyAlignment="1" applyProtection="1">
      <alignment horizontal="center" vertical="center"/>
    </xf>
    <xf numFmtId="0" fontId="15" fillId="0" borderId="97" xfId="2" applyFont="1" applyFill="1" applyBorder="1" applyAlignment="1" applyProtection="1">
      <alignment horizontal="center" vertical="center"/>
    </xf>
    <xf numFmtId="0" fontId="28" fillId="0" borderId="64" xfId="2" applyFill="1" applyBorder="1" applyAlignment="1" applyProtection="1">
      <alignment horizontal="center" vertical="center"/>
    </xf>
    <xf numFmtId="0" fontId="15" fillId="0" borderId="48" xfId="2" applyFont="1" applyFill="1" applyBorder="1" applyAlignment="1" applyProtection="1">
      <alignment horizontal="center" vertical="center" wrapText="1"/>
    </xf>
    <xf numFmtId="0" fontId="28" fillId="0" borderId="167" xfId="2" applyFill="1" applyBorder="1" applyAlignment="1" applyProtection="1">
      <alignment horizontal="center" vertical="center" wrapText="1"/>
    </xf>
    <xf numFmtId="0" fontId="28" fillId="0" borderId="168" xfId="2" applyFill="1" applyBorder="1" applyAlignment="1" applyProtection="1">
      <alignment horizontal="center" vertical="center" wrapText="1"/>
    </xf>
    <xf numFmtId="0" fontId="28" fillId="0" borderId="144" xfId="2" applyFill="1" applyBorder="1" applyAlignment="1" applyProtection="1">
      <alignment horizontal="center" vertical="center" wrapText="1"/>
    </xf>
    <xf numFmtId="0" fontId="15" fillId="0" borderId="96" xfId="2" applyFont="1" applyFill="1" applyBorder="1" applyAlignment="1" applyProtection="1">
      <alignment horizontal="center" vertical="center" wrapText="1"/>
    </xf>
    <xf numFmtId="0" fontId="32" fillId="0" borderId="29" xfId="0" applyFont="1" applyFill="1" applyBorder="1" applyAlignment="1" applyProtection="1">
      <alignment horizontal="center" vertical="center"/>
    </xf>
    <xf numFmtId="0" fontId="32" fillId="0" borderId="11" xfId="0" applyFont="1" applyFill="1" applyBorder="1" applyAlignment="1" applyProtection="1">
      <alignment horizontal="center" vertical="center"/>
    </xf>
    <xf numFmtId="0" fontId="32" fillId="0" borderId="25" xfId="0" applyFont="1" applyFill="1" applyBorder="1" applyAlignment="1" applyProtection="1">
      <alignment horizontal="center" vertical="center" wrapText="1"/>
    </xf>
    <xf numFmtId="0" fontId="32" fillId="0" borderId="6" xfId="0" applyFont="1" applyFill="1" applyBorder="1" applyAlignment="1" applyProtection="1">
      <alignment horizontal="center" vertical="center" wrapText="1"/>
    </xf>
    <xf numFmtId="0" fontId="38" fillId="0" borderId="0" xfId="0" applyFont="1" applyFill="1" applyAlignment="1" applyProtection="1">
      <alignment horizontal="center" vertical="center"/>
    </xf>
    <xf numFmtId="177" fontId="35" fillId="0" borderId="25" xfId="3" applyNumberFormat="1" applyFont="1" applyFill="1" applyBorder="1" applyAlignment="1" applyProtection="1">
      <alignment horizontal="center" vertical="center" shrinkToFit="1"/>
    </xf>
    <xf numFmtId="177" fontId="35" fillId="0" borderId="24" xfId="3" applyNumberFormat="1" applyFont="1" applyFill="1" applyBorder="1" applyAlignment="1" applyProtection="1">
      <alignment horizontal="center" vertical="center" shrinkToFit="1"/>
    </xf>
    <xf numFmtId="177" fontId="35" fillId="0" borderId="26" xfId="3" applyNumberFormat="1" applyFont="1" applyFill="1" applyBorder="1" applyAlignment="1" applyProtection="1">
      <alignment horizontal="center" vertical="center" shrinkToFit="1"/>
    </xf>
    <xf numFmtId="177" fontId="35" fillId="0" borderId="0" xfId="3" applyNumberFormat="1" applyFont="1" applyFill="1" applyBorder="1" applyAlignment="1" applyProtection="1">
      <alignment horizontal="center" vertical="center" shrinkToFit="1"/>
    </xf>
    <xf numFmtId="177" fontId="35" fillId="0" borderId="6" xfId="3" applyNumberFormat="1" applyFont="1" applyFill="1" applyBorder="1" applyAlignment="1" applyProtection="1">
      <alignment horizontal="center" vertical="center" shrinkToFit="1"/>
    </xf>
    <xf numFmtId="177" fontId="35" fillId="0" borderId="7" xfId="3" applyNumberFormat="1" applyFont="1" applyFill="1" applyBorder="1" applyAlignment="1" applyProtection="1">
      <alignment horizontal="center" vertical="center" shrinkToFit="1"/>
    </xf>
    <xf numFmtId="0" fontId="32" fillId="0" borderId="10" xfId="0" applyFont="1" applyFill="1" applyBorder="1" applyAlignment="1" applyProtection="1">
      <alignment horizontal="center" vertical="center" wrapText="1"/>
    </xf>
    <xf numFmtId="0" fontId="8" fillId="0" borderId="119" xfId="8" applyFont="1" applyBorder="1" applyAlignment="1" applyProtection="1">
      <alignment horizontal="center" vertical="center"/>
    </xf>
    <xf numFmtId="0" fontId="17" fillId="0" borderId="15" xfId="8" applyFont="1" applyBorder="1" applyAlignment="1" applyProtection="1">
      <alignment horizontal="center" vertical="center"/>
    </xf>
    <xf numFmtId="0" fontId="17" fillId="0" borderId="14" xfId="8" applyFont="1" applyBorder="1" applyAlignment="1" applyProtection="1">
      <alignment horizontal="center" vertical="center"/>
    </xf>
    <xf numFmtId="0" fontId="17" fillId="0" borderId="119" xfId="8" applyFont="1" applyBorder="1" applyAlignment="1" applyProtection="1">
      <alignment horizontal="center" vertical="center"/>
    </xf>
    <xf numFmtId="0" fontId="7" fillId="0" borderId="119" xfId="8" applyFont="1" applyBorder="1" applyAlignment="1" applyProtection="1">
      <alignment horizontal="center" vertical="center"/>
    </xf>
    <xf numFmtId="0" fontId="86" fillId="0" borderId="46" xfId="8" applyFont="1" applyFill="1" applyBorder="1" applyAlignment="1" applyProtection="1">
      <alignment horizontal="center" vertical="center"/>
    </xf>
    <xf numFmtId="0" fontId="86" fillId="0" borderId="0" xfId="8" applyFont="1" applyFill="1" applyBorder="1" applyAlignment="1" applyProtection="1">
      <alignment horizontal="center" vertical="center"/>
    </xf>
    <xf numFmtId="0" fontId="17" fillId="0" borderId="153" xfId="8" applyFont="1" applyBorder="1" applyAlignment="1" applyProtection="1">
      <alignment horizontal="center" vertical="center"/>
    </xf>
    <xf numFmtId="0" fontId="17" fillId="0" borderId="160" xfId="8" applyFont="1" applyBorder="1" applyAlignment="1" applyProtection="1">
      <alignment horizontal="center" vertical="center"/>
    </xf>
    <xf numFmtId="0" fontId="17" fillId="0" borderId="17" xfId="8" applyFont="1" applyBorder="1" applyAlignment="1" applyProtection="1">
      <alignment horizontal="center" vertical="center"/>
    </xf>
    <xf numFmtId="0" fontId="17" fillId="0" borderId="8" xfId="8" applyFont="1" applyBorder="1" applyAlignment="1" applyProtection="1">
      <alignment horizontal="center" vertical="center"/>
    </xf>
    <xf numFmtId="0" fontId="17" fillId="0" borderId="162" xfId="8" applyFont="1" applyBorder="1" applyAlignment="1" applyProtection="1">
      <alignment horizontal="center" vertical="center"/>
    </xf>
    <xf numFmtId="0" fontId="17" fillId="0" borderId="4" xfId="8" applyFont="1" applyBorder="1" applyAlignment="1" applyProtection="1">
      <alignment horizontal="center" vertical="center"/>
    </xf>
    <xf numFmtId="0" fontId="83" fillId="0" borderId="25" xfId="25" applyFont="1" applyBorder="1" applyAlignment="1" applyProtection="1">
      <alignment horizontal="left" vertical="center" wrapText="1"/>
    </xf>
    <xf numFmtId="0" fontId="81" fillId="0" borderId="23" xfId="25" applyFont="1" applyBorder="1" applyAlignment="1" applyProtection="1">
      <alignment horizontal="left" vertical="center" wrapText="1"/>
    </xf>
    <xf numFmtId="0" fontId="83" fillId="0" borderId="23" xfId="25" applyFont="1" applyBorder="1" applyAlignment="1" applyProtection="1">
      <alignment horizontal="left" vertical="center" wrapText="1"/>
    </xf>
    <xf numFmtId="0" fontId="81" fillId="0" borderId="25" xfId="25" applyNumberFormat="1" applyFont="1" applyBorder="1" applyAlignment="1" applyProtection="1">
      <alignment horizontal="left" vertical="center" wrapText="1"/>
    </xf>
    <xf numFmtId="0" fontId="83" fillId="0" borderId="41" xfId="25" applyNumberFormat="1" applyFont="1" applyBorder="1" applyAlignment="1" applyProtection="1">
      <alignment horizontal="left" vertical="center" wrapText="1"/>
    </xf>
    <xf numFmtId="0" fontId="81" fillId="0" borderId="25" xfId="25" applyFont="1" applyBorder="1" applyAlignment="1" applyProtection="1">
      <alignment horizontal="left" vertical="center" wrapText="1"/>
    </xf>
    <xf numFmtId="0" fontId="83" fillId="0" borderId="109" xfId="25" applyFont="1" applyBorder="1" applyAlignment="1" applyProtection="1">
      <alignment horizontal="left" vertical="center" wrapText="1"/>
    </xf>
    <xf numFmtId="0" fontId="81" fillId="0" borderId="23" xfId="25" applyFont="1" applyBorder="1" applyAlignment="1" applyProtection="1">
      <alignment horizontal="left" vertical="center"/>
    </xf>
    <xf numFmtId="0" fontId="96" fillId="0" borderId="25" xfId="25" applyFont="1" applyBorder="1" applyAlignment="1" applyProtection="1">
      <alignment horizontal="left" vertical="center"/>
    </xf>
    <xf numFmtId="0" fontId="96" fillId="0" borderId="23" xfId="25" applyFont="1" applyBorder="1" applyAlignment="1" applyProtection="1">
      <alignment horizontal="left" vertical="center"/>
    </xf>
    <xf numFmtId="0" fontId="81" fillId="0" borderId="109" xfId="25" applyFont="1" applyBorder="1" applyAlignment="1" applyProtection="1">
      <alignment horizontal="left" vertical="center" wrapText="1"/>
    </xf>
    <xf numFmtId="0" fontId="81" fillId="0" borderId="25" xfId="25" applyFont="1" applyBorder="1" applyAlignment="1" applyProtection="1">
      <alignment horizontal="left" vertical="center"/>
    </xf>
    <xf numFmtId="0" fontId="81" fillId="0" borderId="41" xfId="25" applyFont="1" applyBorder="1" applyAlignment="1" applyProtection="1">
      <alignment horizontal="left" vertical="center"/>
    </xf>
    <xf numFmtId="0" fontId="81" fillId="0" borderId="158" xfId="25" applyFont="1" applyFill="1" applyBorder="1" applyAlignment="1" applyProtection="1">
      <alignment horizontal="center" vertical="center" wrapText="1" shrinkToFit="1"/>
    </xf>
    <xf numFmtId="0" fontId="81" fillId="0" borderId="8" xfId="25" applyFont="1" applyFill="1" applyBorder="1" applyAlignment="1" applyProtection="1">
      <alignment horizontal="center" vertical="center" shrinkToFit="1"/>
    </xf>
    <xf numFmtId="0" fontId="81" fillId="0" borderId="12" xfId="25" applyFont="1" applyFill="1" applyBorder="1" applyAlignment="1" applyProtection="1">
      <alignment horizontal="center" vertical="center" shrinkToFit="1"/>
    </xf>
    <xf numFmtId="0" fontId="81" fillId="0" borderId="4" xfId="25" applyFont="1" applyFill="1" applyBorder="1" applyAlignment="1" applyProtection="1">
      <alignment horizontal="center" vertical="center" shrinkToFit="1"/>
    </xf>
    <xf numFmtId="0" fontId="87" fillId="0" borderId="153" xfId="25" applyFont="1" applyFill="1" applyBorder="1" applyAlignment="1" applyProtection="1">
      <alignment horizontal="center" vertical="center" wrapText="1" shrinkToFit="1"/>
    </xf>
    <xf numFmtId="0" fontId="87" fillId="0" borderId="177" xfId="25" applyFont="1" applyFill="1" applyBorder="1" applyAlignment="1" applyProtection="1">
      <alignment horizontal="center" vertical="center" wrapText="1" shrinkToFit="1"/>
    </xf>
    <xf numFmtId="0" fontId="81" fillId="0" borderId="13" xfId="25" applyFont="1" applyFill="1" applyBorder="1" applyAlignment="1" applyProtection="1">
      <alignment horizontal="center" vertical="center" shrinkToFit="1"/>
    </xf>
    <xf numFmtId="0" fontId="81" fillId="0" borderId="5" xfId="25" applyFont="1" applyFill="1" applyBorder="1" applyAlignment="1" applyProtection="1">
      <alignment horizontal="center" vertical="center" shrinkToFit="1"/>
    </xf>
    <xf numFmtId="0" fontId="81" fillId="0" borderId="162" xfId="25" applyFont="1" applyFill="1" applyBorder="1" applyAlignment="1" applyProtection="1">
      <alignment horizontal="center" vertical="center"/>
    </xf>
    <xf numFmtId="0" fontId="81" fillId="0" borderId="175" xfId="25" applyFont="1" applyFill="1" applyBorder="1" applyAlignment="1" applyProtection="1">
      <alignment horizontal="center" vertical="center"/>
    </xf>
    <xf numFmtId="0" fontId="81" fillId="0" borderId="39" xfId="25" applyFont="1" applyFill="1" applyBorder="1" applyAlignment="1" applyProtection="1">
      <alignment horizontal="center" vertical="center"/>
    </xf>
    <xf numFmtId="0" fontId="81" fillId="0" borderId="25" xfId="25" applyFont="1" applyBorder="1" applyAlignment="1" applyProtection="1">
      <alignment horizontal="center" vertical="center"/>
    </xf>
    <xf numFmtId="0" fontId="81" fillId="0" borderId="41" xfId="25" applyFont="1" applyBorder="1" applyAlignment="1" applyProtection="1">
      <alignment horizontal="center" vertical="center"/>
    </xf>
    <xf numFmtId="0" fontId="86" fillId="0" borderId="46" xfId="25" applyFont="1" applyFill="1" applyBorder="1" applyAlignment="1" applyProtection="1">
      <alignment horizontal="center" vertical="center"/>
    </xf>
    <xf numFmtId="0" fontId="86" fillId="0" borderId="0" xfId="25" applyFont="1" applyFill="1" applyBorder="1" applyAlignment="1" applyProtection="1">
      <alignment horizontal="center" vertical="center"/>
    </xf>
    <xf numFmtId="0" fontId="102" fillId="0" borderId="87" xfId="0" applyFont="1" applyBorder="1" applyAlignment="1" applyProtection="1">
      <alignment horizontal="center" vertical="center" wrapText="1"/>
    </xf>
    <xf numFmtId="0" fontId="102" fillId="0" borderId="84" xfId="0" applyFont="1" applyBorder="1" applyAlignment="1" applyProtection="1">
      <alignment horizontal="center" vertical="center" wrapText="1"/>
    </xf>
    <xf numFmtId="0" fontId="102" fillId="0" borderId="88" xfId="0" applyFont="1" applyBorder="1" applyAlignment="1" applyProtection="1">
      <alignment horizontal="center" vertical="center" wrapText="1"/>
    </xf>
    <xf numFmtId="0" fontId="102" fillId="0" borderId="175" xfId="0" applyFont="1" applyBorder="1" applyAlignment="1" applyProtection="1">
      <alignment horizontal="center" vertical="center" wrapText="1"/>
    </xf>
    <xf numFmtId="0" fontId="102" fillId="0" borderId="174" xfId="0" applyFont="1" applyBorder="1" applyAlignment="1" applyProtection="1">
      <alignment horizontal="center" vertical="center" wrapText="1"/>
    </xf>
    <xf numFmtId="0" fontId="102" fillId="0" borderId="3" xfId="0" applyFont="1" applyBorder="1" applyAlignment="1" applyProtection="1">
      <alignment horizontal="center" vertical="center" wrapText="1"/>
    </xf>
    <xf numFmtId="0" fontId="102" fillId="0" borderId="137" xfId="0" applyFont="1" applyBorder="1" applyAlignment="1" applyProtection="1">
      <alignment horizontal="center" vertical="center" wrapText="1"/>
    </xf>
    <xf numFmtId="0" fontId="102" fillId="0" borderId="39" xfId="0" applyFont="1" applyBorder="1" applyAlignment="1" applyProtection="1">
      <alignment horizontal="center" vertical="center" wrapText="1"/>
    </xf>
    <xf numFmtId="0" fontId="80" fillId="0" borderId="0" xfId="28" applyFont="1" applyProtection="1">
      <alignment vertical="center"/>
    </xf>
    <xf numFmtId="0" fontId="1" fillId="0" borderId="0" xfId="28" applyProtection="1">
      <alignment vertical="center"/>
    </xf>
    <xf numFmtId="0" fontId="81" fillId="0" borderId="1" xfId="28" applyFont="1" applyFill="1" applyBorder="1" applyProtection="1">
      <alignment vertical="center"/>
    </xf>
    <xf numFmtId="0" fontId="1" fillId="0" borderId="1" xfId="28" applyFill="1" applyBorder="1" applyAlignment="1" applyProtection="1">
      <alignment vertical="center" shrinkToFit="1"/>
    </xf>
    <xf numFmtId="0" fontId="1" fillId="0" borderId="153" xfId="28" applyFont="1" applyBorder="1" applyAlignment="1" applyProtection="1">
      <alignment vertical="center"/>
    </xf>
    <xf numFmtId="0" fontId="91" fillId="0" borderId="119" xfId="28" applyFont="1" applyBorder="1" applyAlignment="1" applyProtection="1">
      <alignment horizontal="center" vertical="center"/>
    </xf>
    <xf numFmtId="0" fontId="91" fillId="0" borderId="15" xfId="28" applyFont="1" applyBorder="1" applyAlignment="1" applyProtection="1">
      <alignment horizontal="center" vertical="center"/>
    </xf>
    <xf numFmtId="0" fontId="91" fillId="0" borderId="14" xfId="28" applyFont="1" applyBorder="1" applyAlignment="1" applyProtection="1">
      <alignment horizontal="center" vertical="center"/>
    </xf>
    <xf numFmtId="0" fontId="82" fillId="0" borderId="0" xfId="28" applyFont="1" applyProtection="1">
      <alignment vertical="center"/>
    </xf>
    <xf numFmtId="0" fontId="82" fillId="0" borderId="160" xfId="28" applyFont="1" applyBorder="1" applyAlignment="1" applyProtection="1">
      <alignment vertical="center"/>
    </xf>
    <xf numFmtId="0" fontId="82" fillId="0" borderId="40" xfId="28" applyFont="1" applyBorder="1" applyAlignment="1" applyProtection="1">
      <alignment horizontal="center" vertical="center"/>
    </xf>
    <xf numFmtId="0" fontId="82" fillId="0" borderId="7" xfId="28" applyFont="1" applyBorder="1" applyAlignment="1" applyProtection="1">
      <alignment horizontal="center" vertical="center"/>
    </xf>
    <xf numFmtId="0" fontId="82" fillId="0" borderId="22" xfId="28" applyFont="1" applyBorder="1" applyAlignment="1" applyProtection="1">
      <alignment horizontal="center" vertical="center"/>
    </xf>
    <xf numFmtId="0" fontId="82" fillId="0" borderId="135" xfId="28" applyFont="1" applyBorder="1" applyAlignment="1" applyProtection="1">
      <alignment horizontal="center" vertical="center"/>
    </xf>
    <xf numFmtId="0" fontId="82" fillId="0" borderId="36" xfId="28" applyFont="1" applyBorder="1" applyAlignment="1" applyProtection="1">
      <alignment horizontal="center" vertical="center"/>
    </xf>
    <xf numFmtId="0" fontId="82" fillId="0" borderId="20" xfId="28" applyFont="1" applyBorder="1" applyAlignment="1" applyProtection="1">
      <alignment horizontal="center" vertical="center"/>
    </xf>
    <xf numFmtId="0" fontId="82" fillId="0" borderId="35" xfId="28" applyFont="1" applyBorder="1" applyAlignment="1" applyProtection="1">
      <alignment horizontal="center" vertical="center"/>
    </xf>
    <xf numFmtId="0" fontId="82" fillId="0" borderId="32" xfId="28" applyFont="1" applyBorder="1" applyAlignment="1" applyProtection="1">
      <alignment horizontal="center" vertical="center"/>
    </xf>
    <xf numFmtId="0" fontId="82" fillId="0" borderId="47" xfId="28" applyFont="1" applyBorder="1" applyAlignment="1" applyProtection="1">
      <alignment horizontal="center" vertical="center"/>
    </xf>
    <xf numFmtId="0" fontId="82" fillId="0" borderId="34" xfId="28" applyFont="1" applyBorder="1" applyAlignment="1" applyProtection="1">
      <alignment horizontal="center" vertical="center"/>
    </xf>
    <xf numFmtId="0" fontId="82" fillId="0" borderId="33" xfId="28" applyFont="1" applyBorder="1" applyAlignment="1" applyProtection="1">
      <alignment horizontal="center" vertical="center"/>
    </xf>
    <xf numFmtId="0" fontId="82" fillId="0" borderId="156" xfId="28" applyFont="1" applyBorder="1" applyProtection="1">
      <alignment vertical="center"/>
    </xf>
    <xf numFmtId="0" fontId="82" fillId="0" borderId="135" xfId="28" applyFont="1" applyBorder="1" applyAlignment="1" applyProtection="1">
      <alignment horizontal="center" vertical="center" wrapText="1"/>
    </xf>
    <xf numFmtId="0" fontId="82" fillId="0" borderId="36" xfId="28" applyFont="1" applyBorder="1" applyAlignment="1" applyProtection="1">
      <alignment horizontal="center" vertical="center" wrapText="1"/>
    </xf>
    <xf numFmtId="0" fontId="82" fillId="0" borderId="20" xfId="28" applyFont="1" applyBorder="1" applyAlignment="1" applyProtection="1">
      <alignment horizontal="center" vertical="center" wrapText="1"/>
    </xf>
    <xf numFmtId="0" fontId="82" fillId="0" borderId="20" xfId="28" applyFont="1" applyBorder="1" applyAlignment="1" applyProtection="1">
      <alignment horizontal="center" vertical="center" wrapText="1" shrinkToFit="1"/>
    </xf>
    <xf numFmtId="0" fontId="82" fillId="0" borderId="32" xfId="28" applyFont="1" applyBorder="1" applyAlignment="1" applyProtection="1">
      <alignment horizontal="center" vertical="center" wrapText="1"/>
    </xf>
    <xf numFmtId="0" fontId="82" fillId="0" borderId="35" xfId="28" applyFont="1" applyBorder="1" applyAlignment="1" applyProtection="1">
      <alignment horizontal="center" vertical="center" wrapText="1"/>
    </xf>
    <xf numFmtId="0" fontId="82" fillId="0" borderId="156" xfId="28" applyFont="1" applyBorder="1" applyAlignment="1" applyProtection="1">
      <alignment horizontal="center" vertical="center"/>
    </xf>
    <xf numFmtId="38" fontId="82" fillId="8" borderId="135" xfId="29" applyFont="1" applyFill="1" applyBorder="1" applyProtection="1">
      <alignment vertical="center"/>
      <protection locked="0"/>
    </xf>
    <xf numFmtId="38" fontId="82" fillId="8" borderId="36" xfId="29" applyFont="1" applyFill="1" applyBorder="1" applyProtection="1">
      <alignment vertical="center"/>
      <protection locked="0"/>
    </xf>
    <xf numFmtId="38" fontId="82" fillId="8" borderId="20" xfId="29" applyFont="1" applyFill="1" applyBorder="1" applyProtection="1">
      <alignment vertical="center"/>
      <protection locked="0"/>
    </xf>
    <xf numFmtId="38" fontId="82" fillId="8" borderId="32" xfId="29" applyFont="1" applyFill="1" applyBorder="1" applyAlignment="1" applyProtection="1">
      <alignment horizontal="right" vertical="center"/>
      <protection locked="0"/>
    </xf>
    <xf numFmtId="38" fontId="82" fillId="8" borderId="35" xfId="29" applyFont="1" applyFill="1" applyBorder="1" applyAlignment="1" applyProtection="1">
      <alignment horizontal="right" vertical="center"/>
      <protection locked="0"/>
    </xf>
    <xf numFmtId="0" fontId="82" fillId="0" borderId="157" xfId="28" applyFont="1" applyBorder="1" applyAlignment="1" applyProtection="1">
      <alignment horizontal="center" vertical="center"/>
    </xf>
    <xf numFmtId="38" fontId="82" fillId="8" borderId="158" xfId="29" applyFont="1" applyFill="1" applyBorder="1" applyProtection="1">
      <alignment vertical="center"/>
      <protection locked="0"/>
    </xf>
    <xf numFmtId="38" fontId="82" fillId="8" borderId="23" xfId="29" applyFont="1" applyFill="1" applyBorder="1" applyProtection="1">
      <alignment vertical="center"/>
      <protection locked="0"/>
    </xf>
    <xf numFmtId="38" fontId="82" fillId="8" borderId="13" xfId="29" applyFont="1" applyFill="1" applyBorder="1" applyProtection="1">
      <alignment vertical="center"/>
      <protection locked="0"/>
    </xf>
    <xf numFmtId="38" fontId="82" fillId="8" borderId="12" xfId="29" applyFont="1" applyFill="1" applyBorder="1" applyAlignment="1" applyProtection="1">
      <alignment horizontal="right" vertical="center"/>
      <protection locked="0"/>
    </xf>
    <xf numFmtId="38" fontId="82" fillId="8" borderId="25" xfId="29" applyFont="1" applyFill="1" applyBorder="1" applyAlignment="1" applyProtection="1">
      <alignment horizontal="right" vertical="center"/>
      <protection locked="0"/>
    </xf>
    <xf numFmtId="0" fontId="82" fillId="0" borderId="154" xfId="28" applyFont="1" applyBorder="1" applyAlignment="1" applyProtection="1">
      <alignment horizontal="center" vertical="center"/>
    </xf>
    <xf numFmtId="38" fontId="82" fillId="8" borderId="159" xfId="29" applyFont="1" applyFill="1" applyBorder="1" applyProtection="1">
      <alignment vertical="center"/>
      <protection locked="0"/>
    </xf>
    <xf numFmtId="38" fontId="82" fillId="8" borderId="121" xfId="29" applyFont="1" applyFill="1" applyBorder="1" applyProtection="1">
      <alignment vertical="center"/>
      <protection locked="0"/>
    </xf>
    <xf numFmtId="38" fontId="82" fillId="8" borderId="19" xfId="29" applyFont="1" applyFill="1" applyBorder="1" applyProtection="1">
      <alignment vertical="center"/>
      <protection locked="0"/>
    </xf>
    <xf numFmtId="38" fontId="82" fillId="8" borderId="18" xfId="29" applyFont="1" applyFill="1" applyBorder="1" applyAlignment="1" applyProtection="1">
      <alignment horizontal="right" vertical="center"/>
      <protection locked="0"/>
    </xf>
    <xf numFmtId="38" fontId="82" fillId="8" borderId="42" xfId="29" applyFont="1" applyFill="1" applyBorder="1" applyAlignment="1" applyProtection="1">
      <alignment horizontal="right" vertical="center"/>
      <protection locked="0"/>
    </xf>
    <xf numFmtId="0" fontId="1" fillId="0" borderId="84" xfId="28" applyFont="1" applyBorder="1" applyAlignment="1" applyProtection="1">
      <alignment vertical="center"/>
    </xf>
    <xf numFmtId="0" fontId="1" fillId="0" borderId="84" xfId="28" applyFont="1" applyFill="1" applyBorder="1" applyAlignment="1" applyProtection="1">
      <alignment vertical="center"/>
    </xf>
    <xf numFmtId="0" fontId="82" fillId="0" borderId="153" xfId="28" applyFont="1" applyBorder="1" applyAlignment="1" applyProtection="1">
      <alignment vertical="center"/>
    </xf>
    <xf numFmtId="0" fontId="82" fillId="0" borderId="160" xfId="28" applyFont="1" applyBorder="1" applyProtection="1">
      <alignment vertical="center"/>
    </xf>
    <xf numFmtId="38" fontId="82" fillId="8" borderId="11" xfId="29" applyFont="1" applyFill="1" applyBorder="1" applyProtection="1">
      <alignment vertical="center"/>
      <protection locked="0"/>
    </xf>
    <xf numFmtId="38" fontId="82" fillId="8" borderId="37" xfId="29" applyFont="1" applyFill="1" applyBorder="1" applyProtection="1">
      <alignment vertical="center"/>
      <protection locked="0"/>
    </xf>
    <xf numFmtId="38" fontId="82" fillId="8" borderId="10" xfId="29" applyFont="1" applyFill="1" applyBorder="1" applyProtection="1">
      <alignment vertical="center"/>
      <protection locked="0"/>
    </xf>
    <xf numFmtId="38" fontId="82" fillId="8" borderId="26" xfId="29" applyFont="1" applyFill="1" applyBorder="1" applyAlignment="1" applyProtection="1">
      <alignment horizontal="right" vertical="center"/>
      <protection locked="0"/>
    </xf>
    <xf numFmtId="38" fontId="82" fillId="8" borderId="9" xfId="29" applyFont="1" applyFill="1" applyBorder="1" applyAlignment="1" applyProtection="1">
      <alignment horizontal="right" vertical="center"/>
      <protection locked="0"/>
    </xf>
    <xf numFmtId="0" fontId="82" fillId="0" borderId="39" xfId="28" applyFont="1" applyFill="1" applyBorder="1" applyAlignment="1" applyProtection="1">
      <alignment horizontal="center" vertical="center"/>
    </xf>
    <xf numFmtId="38" fontId="82" fillId="0" borderId="39" xfId="29" applyFont="1" applyFill="1" applyBorder="1" applyProtection="1">
      <alignment vertical="center"/>
    </xf>
    <xf numFmtId="38" fontId="82" fillId="0" borderId="39" xfId="29" applyFont="1" applyFill="1" applyBorder="1" applyAlignment="1" applyProtection="1">
      <alignment horizontal="right" vertical="center"/>
    </xf>
    <xf numFmtId="0" fontId="17" fillId="0" borderId="46" xfId="8" applyFont="1" applyBorder="1" applyAlignment="1" applyProtection="1">
      <alignment vertical="center"/>
    </xf>
    <xf numFmtId="0" fontId="82" fillId="0" borderId="46" xfId="8" applyFont="1" applyBorder="1" applyProtection="1">
      <alignment vertical="center"/>
    </xf>
    <xf numFmtId="0" fontId="82" fillId="0" borderId="0" xfId="8" applyFont="1" applyBorder="1" applyProtection="1">
      <alignment vertical="center"/>
    </xf>
    <xf numFmtId="0" fontId="82" fillId="0" borderId="46" xfId="8" applyFont="1" applyFill="1" applyBorder="1" applyAlignment="1" applyProtection="1">
      <alignment horizontal="center" vertical="center"/>
    </xf>
    <xf numFmtId="0" fontId="17" fillId="0" borderId="46" xfId="8" applyFont="1" applyFill="1" applyBorder="1" applyAlignment="1" applyProtection="1">
      <alignment vertical="center"/>
    </xf>
    <xf numFmtId="0" fontId="82" fillId="0" borderId="46" xfId="8" applyFont="1" applyFill="1" applyBorder="1" applyProtection="1">
      <alignment vertical="center"/>
    </xf>
    <xf numFmtId="0" fontId="82" fillId="0" borderId="46" xfId="8" applyFont="1" applyFill="1" applyBorder="1" applyAlignment="1" applyProtection="1">
      <alignment horizontal="center" vertical="center"/>
      <protection locked="0"/>
    </xf>
    <xf numFmtId="38" fontId="82" fillId="0" borderId="46" xfId="9" applyFont="1" applyFill="1" applyBorder="1" applyAlignment="1" applyProtection="1">
      <alignment horizontal="right" vertical="center"/>
      <protection locked="0"/>
    </xf>
    <xf numFmtId="0" fontId="82" fillId="8" borderId="32" xfId="8" applyNumberFormat="1" applyFont="1" applyFill="1" applyBorder="1" applyAlignment="1" applyProtection="1">
      <alignment horizontal="center" vertical="center" shrinkToFit="1"/>
    </xf>
  </cellXfs>
  <cellStyles count="30">
    <cellStyle name="パーセント" xfId="10" builtinId="5"/>
    <cellStyle name="パーセント 2" xfId="24"/>
    <cellStyle name="パーセント 3" xfId="26"/>
    <cellStyle name="桁区切り" xfId="1" builtinId="6"/>
    <cellStyle name="桁区切り 2" xfId="3"/>
    <cellStyle name="桁区切り 2 2" xfId="12"/>
    <cellStyle name="桁区切り 2 3" xfId="19"/>
    <cellStyle name="桁区切り 2 3 2" xfId="20"/>
    <cellStyle name="桁区切り 3" xfId="6"/>
    <cellStyle name="桁区切り 3 2" xfId="9"/>
    <cellStyle name="桁区切り 3 2 2" xfId="14"/>
    <cellStyle name="桁区切り 3 2 3" xfId="17"/>
    <cellStyle name="桁区切り 3 2 4" xfId="29"/>
    <cellStyle name="標準" xfId="0" builtinId="0"/>
    <cellStyle name="標準 2" xfId="2"/>
    <cellStyle name="標準 2 2" xfId="21"/>
    <cellStyle name="標準 2 2 2" xfId="22"/>
    <cellStyle name="標準 2 3" xfId="18"/>
    <cellStyle name="標準 3" xfId="4"/>
    <cellStyle name="標準 3 2" xfId="11"/>
    <cellStyle name="標準 3 3" xfId="16"/>
    <cellStyle name="標準 4" xfId="7"/>
    <cellStyle name="標準 4 2" xfId="8"/>
    <cellStyle name="標準 4 2 2" xfId="13"/>
    <cellStyle name="標準 4 2 3" xfId="15"/>
    <cellStyle name="標準 4 2 4" xfId="27"/>
    <cellStyle name="標準 4 2 5" xfId="28"/>
    <cellStyle name="標準 5" xfId="23"/>
    <cellStyle name="標準 6" xfId="25"/>
    <cellStyle name="標準_保険者番号等(H19.4.1&amp;H18.4.1)" xfId="5"/>
  </cellStyles>
  <dxfs count="144">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ill>
        <patternFill>
          <bgColor theme="9" tint="0.79998168889431442"/>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ill>
        <patternFill>
          <bgColor rgb="FFFF0000"/>
        </patternFill>
      </fill>
    </dxf>
    <dxf>
      <fill>
        <patternFill patternType="none">
          <bgColor indexed="65"/>
        </patternFill>
      </fill>
    </dxf>
    <dxf>
      <fill>
        <patternFill patternType="none">
          <bgColor indexed="65"/>
        </patternFill>
      </fill>
    </dxf>
    <dxf>
      <font>
        <condense val="0"/>
        <extend val="0"/>
        <color indexed="10"/>
      </font>
      <fill>
        <patternFill>
          <bgColor indexed="42"/>
        </patternFill>
      </fill>
    </dxf>
    <dxf>
      <font>
        <condense val="0"/>
        <extend val="0"/>
        <color indexed="10"/>
      </font>
      <fill>
        <patternFill>
          <bgColor indexed="42"/>
        </patternFill>
      </fill>
    </dxf>
    <dxf>
      <font>
        <color rgb="FF9C0006"/>
      </font>
      <fill>
        <patternFill>
          <bgColor rgb="FFFFC7CE"/>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lor rgb="FF9C0006"/>
      </font>
      <fill>
        <patternFill>
          <bgColor rgb="FFFFC7CE"/>
        </patternFill>
      </fill>
    </dxf>
    <dxf>
      <fill>
        <patternFill>
          <bgColor rgb="FFFF0000"/>
        </patternFill>
      </fill>
    </dxf>
    <dxf>
      <fill>
        <patternFill patternType="none">
          <bgColor indexed="65"/>
        </patternFill>
      </fill>
    </dxf>
    <dxf>
      <fill>
        <patternFill patternType="none">
          <bgColor indexed="65"/>
        </patternFill>
      </fill>
    </dxf>
    <dxf>
      <font>
        <condense val="0"/>
        <extend val="0"/>
        <color indexed="10"/>
      </font>
      <fill>
        <patternFill>
          <bgColor indexed="42"/>
        </patternFill>
      </fill>
    </dxf>
    <dxf>
      <font>
        <condense val="0"/>
        <extend val="0"/>
        <color indexed="10"/>
      </font>
      <fill>
        <patternFill>
          <bgColor indexed="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CCFFCC"/>
      <color rgb="FF66FFFF"/>
      <color rgb="FF66FF66"/>
      <color rgb="FF99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9</xdr:col>
      <xdr:colOff>33057</xdr:colOff>
      <xdr:row>34</xdr:row>
      <xdr:rowOff>67234</xdr:rowOff>
    </xdr:from>
    <xdr:to>
      <xdr:col>9</xdr:col>
      <xdr:colOff>381000</xdr:colOff>
      <xdr:row>34</xdr:row>
      <xdr:rowOff>355234</xdr:rowOff>
    </xdr:to>
    <xdr:sp macro="" textlink="">
      <xdr:nvSpPr>
        <xdr:cNvPr id="4" name="右矢印 3"/>
        <xdr:cNvSpPr/>
      </xdr:nvSpPr>
      <xdr:spPr>
        <a:xfrm>
          <a:off x="3125881" y="6947646"/>
          <a:ext cx="347943" cy="288000"/>
        </a:xfrm>
        <a:prstGeom prst="rightArrow">
          <a:avLst/>
        </a:prstGeom>
        <a:solidFill>
          <a:schemeClr val="bg1">
            <a:lumMod val="75000"/>
          </a:schemeClr>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5</xdr:col>
      <xdr:colOff>35297</xdr:colOff>
      <xdr:row>33</xdr:row>
      <xdr:rowOff>35860</xdr:rowOff>
    </xdr:from>
    <xdr:to>
      <xdr:col>6</xdr:col>
      <xdr:colOff>0</xdr:colOff>
      <xdr:row>33</xdr:row>
      <xdr:rowOff>323860</xdr:rowOff>
    </xdr:to>
    <xdr:sp macro="" textlink="">
      <xdr:nvSpPr>
        <xdr:cNvPr id="5" name="右矢印 4"/>
        <xdr:cNvSpPr/>
      </xdr:nvSpPr>
      <xdr:spPr>
        <a:xfrm>
          <a:off x="1335179" y="6524066"/>
          <a:ext cx="267262" cy="288000"/>
        </a:xfrm>
        <a:prstGeom prst="rightArrow">
          <a:avLst/>
        </a:prstGeom>
        <a:solidFill>
          <a:schemeClr val="bg1">
            <a:lumMod val="75000"/>
          </a:schemeClr>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33057</xdr:colOff>
      <xdr:row>34</xdr:row>
      <xdr:rowOff>67234</xdr:rowOff>
    </xdr:from>
    <xdr:to>
      <xdr:col>9</xdr:col>
      <xdr:colOff>381000</xdr:colOff>
      <xdr:row>34</xdr:row>
      <xdr:rowOff>355234</xdr:rowOff>
    </xdr:to>
    <xdr:sp macro="" textlink="">
      <xdr:nvSpPr>
        <xdr:cNvPr id="2" name="右矢印 1"/>
        <xdr:cNvSpPr/>
      </xdr:nvSpPr>
      <xdr:spPr>
        <a:xfrm>
          <a:off x="3271557" y="7010959"/>
          <a:ext cx="347943" cy="288000"/>
        </a:xfrm>
        <a:prstGeom prst="rightArrow">
          <a:avLst/>
        </a:prstGeom>
        <a:solidFill>
          <a:schemeClr val="bg1">
            <a:lumMod val="75000"/>
          </a:schemeClr>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5</xdr:col>
      <xdr:colOff>35297</xdr:colOff>
      <xdr:row>33</xdr:row>
      <xdr:rowOff>35860</xdr:rowOff>
    </xdr:from>
    <xdr:to>
      <xdr:col>6</xdr:col>
      <xdr:colOff>0</xdr:colOff>
      <xdr:row>33</xdr:row>
      <xdr:rowOff>323860</xdr:rowOff>
    </xdr:to>
    <xdr:sp macro="" textlink="">
      <xdr:nvSpPr>
        <xdr:cNvPr id="3" name="右矢印 2"/>
        <xdr:cNvSpPr/>
      </xdr:nvSpPr>
      <xdr:spPr>
        <a:xfrm>
          <a:off x="1340222" y="6589060"/>
          <a:ext cx="269503" cy="288000"/>
        </a:xfrm>
        <a:prstGeom prst="rightArrow">
          <a:avLst/>
        </a:prstGeom>
        <a:solidFill>
          <a:schemeClr val="bg1">
            <a:lumMod val="75000"/>
          </a:schemeClr>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361951</xdr:colOff>
      <xdr:row>5</xdr:row>
      <xdr:rowOff>114300</xdr:rowOff>
    </xdr:from>
    <xdr:to>
      <xdr:col>9</xdr:col>
      <xdr:colOff>533401</xdr:colOff>
      <xdr:row>6</xdr:row>
      <xdr:rowOff>257175</xdr:rowOff>
    </xdr:to>
    <xdr:sp macro="" textlink="">
      <xdr:nvSpPr>
        <xdr:cNvPr id="4" name="テキスト ボックス 3"/>
        <xdr:cNvSpPr txBox="1"/>
      </xdr:nvSpPr>
      <xdr:spPr>
        <a:xfrm>
          <a:off x="2514601" y="1266825"/>
          <a:ext cx="1257300" cy="504825"/>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solidFill>
                <a:srgbClr val="FF0000"/>
              </a:solidFill>
            </a:rPr>
            <a:t>記入例</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7</xdr:col>
      <xdr:colOff>19050</xdr:colOff>
      <xdr:row>39</xdr:row>
      <xdr:rowOff>0</xdr:rowOff>
    </xdr:from>
    <xdr:to>
      <xdr:col>7</xdr:col>
      <xdr:colOff>19050</xdr:colOff>
      <xdr:row>39</xdr:row>
      <xdr:rowOff>0</xdr:rowOff>
    </xdr:to>
    <xdr:sp macro="" textlink="">
      <xdr:nvSpPr>
        <xdr:cNvPr id="4" name="Line 3"/>
        <xdr:cNvSpPr>
          <a:spLocks noChangeShapeType="1"/>
        </xdr:cNvSpPr>
      </xdr:nvSpPr>
      <xdr:spPr bwMode="auto">
        <a:xfrm flipH="1">
          <a:off x="10753725"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5" name="Line 4"/>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6" name="Line 5"/>
        <xdr:cNvSpPr>
          <a:spLocks noChangeShapeType="1"/>
        </xdr:cNvSpPr>
      </xdr:nvSpPr>
      <xdr:spPr bwMode="auto">
        <a:xfrm flipH="1">
          <a:off x="10753725"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7" name="Line 6"/>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8" name="Line 7"/>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9" name="Line 8"/>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0" name="Line 9"/>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1" name="Line 10"/>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14" name="Line 59"/>
        <xdr:cNvSpPr>
          <a:spLocks noChangeShapeType="1"/>
        </xdr:cNvSpPr>
      </xdr:nvSpPr>
      <xdr:spPr bwMode="auto">
        <a:xfrm flipH="1">
          <a:off x="10753725"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5" name="Line 60"/>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16" name="Line 61"/>
        <xdr:cNvSpPr>
          <a:spLocks noChangeShapeType="1"/>
        </xdr:cNvSpPr>
      </xdr:nvSpPr>
      <xdr:spPr bwMode="auto">
        <a:xfrm flipH="1">
          <a:off x="10753725"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7" name="Line 62"/>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8" name="Line 63"/>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9" name="Line 64"/>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20" name="Line 65"/>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21" name="Line 66"/>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22" name="Line 67"/>
        <xdr:cNvSpPr>
          <a:spLocks noChangeShapeType="1"/>
        </xdr:cNvSpPr>
      </xdr:nvSpPr>
      <xdr:spPr bwMode="auto">
        <a:xfrm flipH="1">
          <a:off x="10753725"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23" name="Line 68"/>
        <xdr:cNvSpPr>
          <a:spLocks noChangeShapeType="1"/>
        </xdr:cNvSpPr>
      </xdr:nvSpPr>
      <xdr:spPr bwMode="auto">
        <a:xfrm flipH="1">
          <a:off x="10753725"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24" name="Line 69"/>
        <xdr:cNvSpPr>
          <a:spLocks noChangeShapeType="1"/>
        </xdr:cNvSpPr>
      </xdr:nvSpPr>
      <xdr:spPr bwMode="auto">
        <a:xfrm flipH="1">
          <a:off x="10753725"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25" name="Line 70"/>
        <xdr:cNvSpPr>
          <a:spLocks noChangeShapeType="1"/>
        </xdr:cNvSpPr>
      </xdr:nvSpPr>
      <xdr:spPr bwMode="auto">
        <a:xfrm flipH="1">
          <a:off x="10753725"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7</xdr:col>
      <xdr:colOff>19050</xdr:colOff>
      <xdr:row>39</xdr:row>
      <xdr:rowOff>0</xdr:rowOff>
    </xdr:from>
    <xdr:to>
      <xdr:col>7</xdr:col>
      <xdr:colOff>19050</xdr:colOff>
      <xdr:row>39</xdr:row>
      <xdr:rowOff>0</xdr:rowOff>
    </xdr:to>
    <xdr:sp macro="" textlink="">
      <xdr:nvSpPr>
        <xdr:cNvPr id="2" name="Line 3"/>
        <xdr:cNvSpPr>
          <a:spLocks noChangeShapeType="1"/>
        </xdr:cNvSpPr>
      </xdr:nvSpPr>
      <xdr:spPr bwMode="auto">
        <a:xfrm flipH="1">
          <a:off x="671512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3" name="Line 4"/>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4" name="Line 5"/>
        <xdr:cNvSpPr>
          <a:spLocks noChangeShapeType="1"/>
        </xdr:cNvSpPr>
      </xdr:nvSpPr>
      <xdr:spPr bwMode="auto">
        <a:xfrm flipH="1">
          <a:off x="671512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5" name="Line 6"/>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6" name="Line 7"/>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7" name="Line 8"/>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8" name="Line 9"/>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9" name="Line 10"/>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10" name="Line 59"/>
        <xdr:cNvSpPr>
          <a:spLocks noChangeShapeType="1"/>
        </xdr:cNvSpPr>
      </xdr:nvSpPr>
      <xdr:spPr bwMode="auto">
        <a:xfrm flipH="1">
          <a:off x="671512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1" name="Line 60"/>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12" name="Line 61"/>
        <xdr:cNvSpPr>
          <a:spLocks noChangeShapeType="1"/>
        </xdr:cNvSpPr>
      </xdr:nvSpPr>
      <xdr:spPr bwMode="auto">
        <a:xfrm flipH="1">
          <a:off x="671512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3" name="Line 62"/>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4" name="Line 63"/>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5" name="Line 64"/>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6" name="Line 65"/>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7" name="Line 66"/>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18" name="Line 67"/>
        <xdr:cNvSpPr>
          <a:spLocks noChangeShapeType="1"/>
        </xdr:cNvSpPr>
      </xdr:nvSpPr>
      <xdr:spPr bwMode="auto">
        <a:xfrm flipH="1">
          <a:off x="671512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19" name="Line 68"/>
        <xdr:cNvSpPr>
          <a:spLocks noChangeShapeType="1"/>
        </xdr:cNvSpPr>
      </xdr:nvSpPr>
      <xdr:spPr bwMode="auto">
        <a:xfrm flipH="1">
          <a:off x="671512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20" name="Line 69"/>
        <xdr:cNvSpPr>
          <a:spLocks noChangeShapeType="1"/>
        </xdr:cNvSpPr>
      </xdr:nvSpPr>
      <xdr:spPr bwMode="auto">
        <a:xfrm flipH="1">
          <a:off x="671512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21" name="Line 70"/>
        <xdr:cNvSpPr>
          <a:spLocks noChangeShapeType="1"/>
        </xdr:cNvSpPr>
      </xdr:nvSpPr>
      <xdr:spPr bwMode="auto">
        <a:xfrm flipH="1">
          <a:off x="671512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930087</xdr:colOff>
      <xdr:row>4</xdr:row>
      <xdr:rowOff>123265</xdr:rowOff>
    </xdr:from>
    <xdr:to>
      <xdr:col>7</xdr:col>
      <xdr:colOff>112058</xdr:colOff>
      <xdr:row>8</xdr:row>
      <xdr:rowOff>134471</xdr:rowOff>
    </xdr:to>
    <xdr:sp macro="" textlink="">
      <xdr:nvSpPr>
        <xdr:cNvPr id="22" name="テキスト ボックス 21"/>
        <xdr:cNvSpPr txBox="1"/>
      </xdr:nvSpPr>
      <xdr:spPr>
        <a:xfrm>
          <a:off x="4740087" y="1019736"/>
          <a:ext cx="2073089" cy="918882"/>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4500" b="1">
              <a:solidFill>
                <a:srgbClr val="FF0000"/>
              </a:solidFill>
            </a:rPr>
            <a:t>記入例</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xdr:col>
      <xdr:colOff>481852</xdr:colOff>
      <xdr:row>0</xdr:row>
      <xdr:rowOff>224118</xdr:rowOff>
    </xdr:from>
    <xdr:to>
      <xdr:col>15</xdr:col>
      <xdr:colOff>481853</xdr:colOff>
      <xdr:row>3</xdr:row>
      <xdr:rowOff>119342</xdr:rowOff>
    </xdr:to>
    <xdr:sp macro="" textlink="">
      <xdr:nvSpPr>
        <xdr:cNvPr id="2" name="テキスト ボックス 1"/>
        <xdr:cNvSpPr txBox="1"/>
      </xdr:nvSpPr>
      <xdr:spPr>
        <a:xfrm>
          <a:off x="4157381" y="224118"/>
          <a:ext cx="9637060" cy="892548"/>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b"/>
        <a:lstStyle/>
        <a:p>
          <a:pPr>
            <a:lnSpc>
              <a:spcPts val="1800"/>
            </a:lnSpc>
          </a:pPr>
          <a:r>
            <a:rPr kumimoji="1" lang="ja-JP" altLang="en-US" sz="3500" b="1">
              <a:solidFill>
                <a:srgbClr val="FF0000"/>
              </a:solidFill>
            </a:rPr>
            <a:t>記入例　</a:t>
          </a:r>
          <a:r>
            <a:rPr kumimoji="1" lang="en-US" altLang="ja-JP" sz="1500" b="1">
              <a:solidFill>
                <a:srgbClr val="FF0000"/>
              </a:solidFill>
            </a:rPr>
            <a:t>※</a:t>
          </a:r>
          <a:r>
            <a:rPr kumimoji="1" lang="ja-JP" altLang="en-US" sz="1500" b="1">
              <a:solidFill>
                <a:srgbClr val="FF0000"/>
              </a:solidFill>
            </a:rPr>
            <a:t>１つの案件を時系列に報告する様式ではなく、</a:t>
          </a:r>
          <a:endParaRPr kumimoji="1" lang="en-US" altLang="ja-JP" sz="1500" b="1">
            <a:solidFill>
              <a:srgbClr val="FF0000"/>
            </a:solidFill>
          </a:endParaRPr>
        </a:p>
        <a:p>
          <a:pPr algn="l">
            <a:lnSpc>
              <a:spcPts val="1800"/>
            </a:lnSpc>
          </a:pPr>
          <a:r>
            <a:rPr kumimoji="1" lang="ja-JP" altLang="en-US" sz="1500" b="1">
              <a:solidFill>
                <a:srgbClr val="FF0000"/>
              </a:solidFill>
            </a:rPr>
            <a:t>　　　　　　　　　　　　　　「届出」、「求償予告」、「求償」のそれぞれが、各月に何件あったかを報告する様式</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336177</xdr:colOff>
      <xdr:row>1</xdr:row>
      <xdr:rowOff>11206</xdr:rowOff>
    </xdr:from>
    <xdr:to>
      <xdr:col>7</xdr:col>
      <xdr:colOff>952500</xdr:colOff>
      <xdr:row>3</xdr:row>
      <xdr:rowOff>112059</xdr:rowOff>
    </xdr:to>
    <xdr:grpSp>
      <xdr:nvGrpSpPr>
        <xdr:cNvPr id="2" name="グループ化 1"/>
        <xdr:cNvGrpSpPr/>
      </xdr:nvGrpSpPr>
      <xdr:grpSpPr>
        <a:xfrm>
          <a:off x="5490883" y="291353"/>
          <a:ext cx="3675529" cy="773206"/>
          <a:chOff x="5490883" y="291353"/>
          <a:chExt cx="3675529" cy="773206"/>
        </a:xfrm>
      </xdr:grpSpPr>
      <xdr:sp macro="" textlink="">
        <xdr:nvSpPr>
          <xdr:cNvPr id="3" name="正方形/長方形 2"/>
          <xdr:cNvSpPr/>
        </xdr:nvSpPr>
        <xdr:spPr>
          <a:xfrm>
            <a:off x="5490883" y="347382"/>
            <a:ext cx="3204882" cy="571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 name="テキスト ボックス 3"/>
          <xdr:cNvSpPr txBox="1"/>
        </xdr:nvSpPr>
        <xdr:spPr>
          <a:xfrm>
            <a:off x="6140823" y="291353"/>
            <a:ext cx="3025589" cy="7732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500" b="1">
                <a:solidFill>
                  <a:srgbClr val="FF0000"/>
                </a:solidFill>
              </a:rPr>
              <a:t>記入例</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2252382</xdr:colOff>
      <xdr:row>0</xdr:row>
      <xdr:rowOff>11204</xdr:rowOff>
    </xdr:from>
    <xdr:to>
      <xdr:col>4</xdr:col>
      <xdr:colOff>194982</xdr:colOff>
      <xdr:row>3</xdr:row>
      <xdr:rowOff>168086</xdr:rowOff>
    </xdr:to>
    <xdr:grpSp>
      <xdr:nvGrpSpPr>
        <xdr:cNvPr id="2" name="グループ化 1"/>
        <xdr:cNvGrpSpPr/>
      </xdr:nvGrpSpPr>
      <xdr:grpSpPr>
        <a:xfrm>
          <a:off x="2543735" y="11204"/>
          <a:ext cx="2951629" cy="773206"/>
          <a:chOff x="5490883" y="291353"/>
          <a:chExt cx="3675529" cy="773206"/>
        </a:xfrm>
      </xdr:grpSpPr>
      <xdr:sp macro="" textlink="">
        <xdr:nvSpPr>
          <xdr:cNvPr id="3" name="正方形/長方形 2"/>
          <xdr:cNvSpPr/>
        </xdr:nvSpPr>
        <xdr:spPr>
          <a:xfrm>
            <a:off x="5490883" y="347382"/>
            <a:ext cx="3204882" cy="571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 name="テキスト ボックス 3"/>
          <xdr:cNvSpPr txBox="1"/>
        </xdr:nvSpPr>
        <xdr:spPr>
          <a:xfrm>
            <a:off x="6140823" y="291353"/>
            <a:ext cx="3025589" cy="7732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500" b="1">
                <a:solidFill>
                  <a:srgbClr val="FF0000"/>
                </a:solidFill>
              </a:rPr>
              <a:t>記入例</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4</xdr:col>
      <xdr:colOff>35297</xdr:colOff>
      <xdr:row>33</xdr:row>
      <xdr:rowOff>35860</xdr:rowOff>
    </xdr:from>
    <xdr:to>
      <xdr:col>5</xdr:col>
      <xdr:colOff>0</xdr:colOff>
      <xdr:row>33</xdr:row>
      <xdr:rowOff>323860</xdr:rowOff>
    </xdr:to>
    <xdr:sp macro="" textlink="">
      <xdr:nvSpPr>
        <xdr:cNvPr id="2" name="右矢印 1"/>
        <xdr:cNvSpPr/>
      </xdr:nvSpPr>
      <xdr:spPr>
        <a:xfrm>
          <a:off x="1721222" y="7741585"/>
          <a:ext cx="555253" cy="288000"/>
        </a:xfrm>
        <a:prstGeom prst="rightArrow">
          <a:avLst/>
        </a:prstGeom>
        <a:solidFill>
          <a:schemeClr val="bg1">
            <a:lumMod val="75000"/>
          </a:schemeClr>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4</xdr:col>
      <xdr:colOff>496469</xdr:colOff>
      <xdr:row>5</xdr:row>
      <xdr:rowOff>19050</xdr:rowOff>
    </xdr:from>
    <xdr:to>
      <xdr:col>11</xdr:col>
      <xdr:colOff>275054</xdr:colOff>
      <xdr:row>7</xdr:row>
      <xdr:rowOff>57150</xdr:rowOff>
    </xdr:to>
    <xdr:sp macro="" textlink="">
      <xdr:nvSpPr>
        <xdr:cNvPr id="3" name="テキスト ボックス 2"/>
        <xdr:cNvSpPr txBox="1"/>
      </xdr:nvSpPr>
      <xdr:spPr>
        <a:xfrm>
          <a:off x="2182394" y="1114425"/>
          <a:ext cx="3921960" cy="495300"/>
        </a:xfrm>
        <a:prstGeom prst="rect">
          <a:avLst/>
        </a:prstGeom>
        <a:solidFill>
          <a:schemeClr val="lt1">
            <a:alpha val="11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solidFill>
                <a:srgbClr val="FF0000"/>
              </a:solidFill>
            </a:rPr>
            <a:t>シートの保護無し。編集可能。</a:t>
          </a:r>
          <a:endParaRPr kumimoji="1" lang="en-US" altLang="ja-JP" sz="2400">
            <a:solidFill>
              <a:srgbClr val="FF0000"/>
            </a:solidFill>
          </a:endParaRPr>
        </a:p>
        <a:p>
          <a:endParaRPr kumimoji="1" lang="ja-JP" altLang="en-US" sz="2400">
            <a:solidFill>
              <a:srgbClr val="FF0000"/>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4</xdr:col>
      <xdr:colOff>828675</xdr:colOff>
      <xdr:row>5</xdr:row>
      <xdr:rowOff>0</xdr:rowOff>
    </xdr:from>
    <xdr:to>
      <xdr:col>5</xdr:col>
      <xdr:colOff>838200</xdr:colOff>
      <xdr:row>5</xdr:row>
      <xdr:rowOff>0</xdr:rowOff>
    </xdr:to>
    <xdr:sp macro="" textlink="">
      <xdr:nvSpPr>
        <xdr:cNvPr id="24" name="Line 1"/>
        <xdr:cNvSpPr>
          <a:spLocks noChangeShapeType="1"/>
        </xdr:cNvSpPr>
      </xdr:nvSpPr>
      <xdr:spPr bwMode="auto">
        <a:xfrm flipH="1">
          <a:off x="4638675" y="896471"/>
          <a:ext cx="973231"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828675</xdr:colOff>
      <xdr:row>5</xdr:row>
      <xdr:rowOff>0</xdr:rowOff>
    </xdr:from>
    <xdr:to>
      <xdr:col>5</xdr:col>
      <xdr:colOff>838200</xdr:colOff>
      <xdr:row>5</xdr:row>
      <xdr:rowOff>0</xdr:rowOff>
    </xdr:to>
    <xdr:sp macro="" textlink="">
      <xdr:nvSpPr>
        <xdr:cNvPr id="25" name="Line 2"/>
        <xdr:cNvSpPr>
          <a:spLocks noChangeShapeType="1"/>
        </xdr:cNvSpPr>
      </xdr:nvSpPr>
      <xdr:spPr bwMode="auto">
        <a:xfrm flipH="1">
          <a:off x="4638675" y="896471"/>
          <a:ext cx="973231"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828675</xdr:colOff>
      <xdr:row>5</xdr:row>
      <xdr:rowOff>0</xdr:rowOff>
    </xdr:from>
    <xdr:to>
      <xdr:col>5</xdr:col>
      <xdr:colOff>838200</xdr:colOff>
      <xdr:row>5</xdr:row>
      <xdr:rowOff>0</xdr:rowOff>
    </xdr:to>
    <xdr:sp macro="" textlink="">
      <xdr:nvSpPr>
        <xdr:cNvPr id="26" name="Line 55"/>
        <xdr:cNvSpPr>
          <a:spLocks noChangeShapeType="1"/>
        </xdr:cNvSpPr>
      </xdr:nvSpPr>
      <xdr:spPr bwMode="auto">
        <a:xfrm flipH="1">
          <a:off x="4638675" y="896471"/>
          <a:ext cx="973231"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828675</xdr:colOff>
      <xdr:row>5</xdr:row>
      <xdr:rowOff>0</xdr:rowOff>
    </xdr:from>
    <xdr:to>
      <xdr:col>5</xdr:col>
      <xdr:colOff>838200</xdr:colOff>
      <xdr:row>5</xdr:row>
      <xdr:rowOff>0</xdr:rowOff>
    </xdr:to>
    <xdr:sp macro="" textlink="">
      <xdr:nvSpPr>
        <xdr:cNvPr id="27" name="Line 56"/>
        <xdr:cNvSpPr>
          <a:spLocks noChangeShapeType="1"/>
        </xdr:cNvSpPr>
      </xdr:nvSpPr>
      <xdr:spPr bwMode="auto">
        <a:xfrm flipH="1">
          <a:off x="4638675" y="896471"/>
          <a:ext cx="973231"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5</xdr:col>
      <xdr:colOff>828675</xdr:colOff>
      <xdr:row>49</xdr:row>
      <xdr:rowOff>0</xdr:rowOff>
    </xdr:from>
    <xdr:to>
      <xdr:col>6</xdr:col>
      <xdr:colOff>838200</xdr:colOff>
      <xdr:row>49</xdr:row>
      <xdr:rowOff>0</xdr:rowOff>
    </xdr:to>
    <xdr:sp macro="" textlink="">
      <xdr:nvSpPr>
        <xdr:cNvPr id="28" name="Line 11"/>
        <xdr:cNvSpPr>
          <a:spLocks noChangeShapeType="1"/>
        </xdr:cNvSpPr>
      </xdr:nvSpPr>
      <xdr:spPr bwMode="auto">
        <a:xfrm flipH="1">
          <a:off x="4638675" y="10757647"/>
          <a:ext cx="973231"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5</xdr:col>
      <xdr:colOff>828675</xdr:colOff>
      <xdr:row>49</xdr:row>
      <xdr:rowOff>0</xdr:rowOff>
    </xdr:from>
    <xdr:to>
      <xdr:col>6</xdr:col>
      <xdr:colOff>838200</xdr:colOff>
      <xdr:row>49</xdr:row>
      <xdr:rowOff>0</xdr:rowOff>
    </xdr:to>
    <xdr:sp macro="" textlink="">
      <xdr:nvSpPr>
        <xdr:cNvPr id="29" name="Line 12"/>
        <xdr:cNvSpPr>
          <a:spLocks noChangeShapeType="1"/>
        </xdr:cNvSpPr>
      </xdr:nvSpPr>
      <xdr:spPr bwMode="auto">
        <a:xfrm flipH="1">
          <a:off x="4638675" y="10757647"/>
          <a:ext cx="973231"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5</xdr:col>
      <xdr:colOff>828675</xdr:colOff>
      <xdr:row>49</xdr:row>
      <xdr:rowOff>0</xdr:rowOff>
    </xdr:from>
    <xdr:to>
      <xdr:col>6</xdr:col>
      <xdr:colOff>838200</xdr:colOff>
      <xdr:row>49</xdr:row>
      <xdr:rowOff>0</xdr:rowOff>
    </xdr:to>
    <xdr:sp macro="" textlink="">
      <xdr:nvSpPr>
        <xdr:cNvPr id="30" name="Line 38"/>
        <xdr:cNvSpPr>
          <a:spLocks noChangeShapeType="1"/>
        </xdr:cNvSpPr>
      </xdr:nvSpPr>
      <xdr:spPr bwMode="auto">
        <a:xfrm flipH="1">
          <a:off x="4638675" y="10757647"/>
          <a:ext cx="973231"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5</xdr:col>
      <xdr:colOff>828675</xdr:colOff>
      <xdr:row>49</xdr:row>
      <xdr:rowOff>0</xdr:rowOff>
    </xdr:from>
    <xdr:to>
      <xdr:col>6</xdr:col>
      <xdr:colOff>838200</xdr:colOff>
      <xdr:row>49</xdr:row>
      <xdr:rowOff>0</xdr:rowOff>
    </xdr:to>
    <xdr:sp macro="" textlink="">
      <xdr:nvSpPr>
        <xdr:cNvPr id="31" name="Line 39"/>
        <xdr:cNvSpPr>
          <a:spLocks noChangeShapeType="1"/>
        </xdr:cNvSpPr>
      </xdr:nvSpPr>
      <xdr:spPr bwMode="auto">
        <a:xfrm flipH="1">
          <a:off x="4638675" y="10757647"/>
          <a:ext cx="973231"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828675</xdr:colOff>
      <xdr:row>5</xdr:row>
      <xdr:rowOff>0</xdr:rowOff>
    </xdr:from>
    <xdr:to>
      <xdr:col>5</xdr:col>
      <xdr:colOff>838200</xdr:colOff>
      <xdr:row>5</xdr:row>
      <xdr:rowOff>0</xdr:rowOff>
    </xdr:to>
    <xdr:sp macro="" textlink="">
      <xdr:nvSpPr>
        <xdr:cNvPr id="38" name="Line 1"/>
        <xdr:cNvSpPr>
          <a:spLocks noChangeShapeType="1"/>
        </xdr:cNvSpPr>
      </xdr:nvSpPr>
      <xdr:spPr bwMode="auto">
        <a:xfrm flipH="1">
          <a:off x="4638675" y="18230850"/>
          <a:ext cx="97155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828675</xdr:colOff>
      <xdr:row>5</xdr:row>
      <xdr:rowOff>0</xdr:rowOff>
    </xdr:from>
    <xdr:to>
      <xdr:col>5</xdr:col>
      <xdr:colOff>838200</xdr:colOff>
      <xdr:row>5</xdr:row>
      <xdr:rowOff>0</xdr:rowOff>
    </xdr:to>
    <xdr:sp macro="" textlink="">
      <xdr:nvSpPr>
        <xdr:cNvPr id="39" name="Line 2"/>
        <xdr:cNvSpPr>
          <a:spLocks noChangeShapeType="1"/>
        </xdr:cNvSpPr>
      </xdr:nvSpPr>
      <xdr:spPr bwMode="auto">
        <a:xfrm flipH="1">
          <a:off x="4638675" y="18230850"/>
          <a:ext cx="97155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828675</xdr:colOff>
      <xdr:row>5</xdr:row>
      <xdr:rowOff>0</xdr:rowOff>
    </xdr:from>
    <xdr:to>
      <xdr:col>5</xdr:col>
      <xdr:colOff>838200</xdr:colOff>
      <xdr:row>5</xdr:row>
      <xdr:rowOff>0</xdr:rowOff>
    </xdr:to>
    <xdr:sp macro="" textlink="">
      <xdr:nvSpPr>
        <xdr:cNvPr id="40" name="Line 55"/>
        <xdr:cNvSpPr>
          <a:spLocks noChangeShapeType="1"/>
        </xdr:cNvSpPr>
      </xdr:nvSpPr>
      <xdr:spPr bwMode="auto">
        <a:xfrm flipH="1">
          <a:off x="4638675" y="18230850"/>
          <a:ext cx="97155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828675</xdr:colOff>
      <xdr:row>5</xdr:row>
      <xdr:rowOff>0</xdr:rowOff>
    </xdr:from>
    <xdr:to>
      <xdr:col>5</xdr:col>
      <xdr:colOff>838200</xdr:colOff>
      <xdr:row>5</xdr:row>
      <xdr:rowOff>0</xdr:rowOff>
    </xdr:to>
    <xdr:sp macro="" textlink="">
      <xdr:nvSpPr>
        <xdr:cNvPr id="41" name="Line 56"/>
        <xdr:cNvSpPr>
          <a:spLocks noChangeShapeType="1"/>
        </xdr:cNvSpPr>
      </xdr:nvSpPr>
      <xdr:spPr bwMode="auto">
        <a:xfrm flipH="1">
          <a:off x="4638675" y="18230850"/>
          <a:ext cx="97155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828675</xdr:colOff>
      <xdr:row>49</xdr:row>
      <xdr:rowOff>0</xdr:rowOff>
    </xdr:from>
    <xdr:to>
      <xdr:col>5</xdr:col>
      <xdr:colOff>838200</xdr:colOff>
      <xdr:row>49</xdr:row>
      <xdr:rowOff>0</xdr:rowOff>
    </xdr:to>
    <xdr:sp macro="" textlink="">
      <xdr:nvSpPr>
        <xdr:cNvPr id="42" name="Line 11"/>
        <xdr:cNvSpPr>
          <a:spLocks noChangeShapeType="1"/>
        </xdr:cNvSpPr>
      </xdr:nvSpPr>
      <xdr:spPr bwMode="auto">
        <a:xfrm flipH="1">
          <a:off x="4638675" y="27946350"/>
          <a:ext cx="97155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828675</xdr:colOff>
      <xdr:row>49</xdr:row>
      <xdr:rowOff>0</xdr:rowOff>
    </xdr:from>
    <xdr:to>
      <xdr:col>5</xdr:col>
      <xdr:colOff>838200</xdr:colOff>
      <xdr:row>49</xdr:row>
      <xdr:rowOff>0</xdr:rowOff>
    </xdr:to>
    <xdr:sp macro="" textlink="">
      <xdr:nvSpPr>
        <xdr:cNvPr id="43" name="Line 12"/>
        <xdr:cNvSpPr>
          <a:spLocks noChangeShapeType="1"/>
        </xdr:cNvSpPr>
      </xdr:nvSpPr>
      <xdr:spPr bwMode="auto">
        <a:xfrm flipH="1">
          <a:off x="4638675" y="27946350"/>
          <a:ext cx="97155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828675</xdr:colOff>
      <xdr:row>49</xdr:row>
      <xdr:rowOff>0</xdr:rowOff>
    </xdr:from>
    <xdr:to>
      <xdr:col>5</xdr:col>
      <xdr:colOff>838200</xdr:colOff>
      <xdr:row>49</xdr:row>
      <xdr:rowOff>0</xdr:rowOff>
    </xdr:to>
    <xdr:sp macro="" textlink="">
      <xdr:nvSpPr>
        <xdr:cNvPr id="44" name="Line 38"/>
        <xdr:cNvSpPr>
          <a:spLocks noChangeShapeType="1"/>
        </xdr:cNvSpPr>
      </xdr:nvSpPr>
      <xdr:spPr bwMode="auto">
        <a:xfrm flipH="1">
          <a:off x="4638675" y="27946350"/>
          <a:ext cx="97155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828675</xdr:colOff>
      <xdr:row>49</xdr:row>
      <xdr:rowOff>0</xdr:rowOff>
    </xdr:from>
    <xdr:to>
      <xdr:col>5</xdr:col>
      <xdr:colOff>838200</xdr:colOff>
      <xdr:row>49</xdr:row>
      <xdr:rowOff>0</xdr:rowOff>
    </xdr:to>
    <xdr:sp macro="" textlink="">
      <xdr:nvSpPr>
        <xdr:cNvPr id="45" name="Line 39"/>
        <xdr:cNvSpPr>
          <a:spLocks noChangeShapeType="1"/>
        </xdr:cNvSpPr>
      </xdr:nvSpPr>
      <xdr:spPr bwMode="auto">
        <a:xfrm flipH="1">
          <a:off x="4638675" y="27946350"/>
          <a:ext cx="97155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3</xdr:col>
      <xdr:colOff>381000</xdr:colOff>
      <xdr:row>1</xdr:row>
      <xdr:rowOff>44823</xdr:rowOff>
    </xdr:from>
    <xdr:to>
      <xdr:col>7</xdr:col>
      <xdr:colOff>649941</xdr:colOff>
      <xdr:row>3</xdr:row>
      <xdr:rowOff>91888</xdr:rowOff>
    </xdr:to>
    <xdr:sp macro="" textlink="">
      <xdr:nvSpPr>
        <xdr:cNvPr id="18" name="テキスト ボックス 17"/>
        <xdr:cNvSpPr txBox="1"/>
      </xdr:nvSpPr>
      <xdr:spPr>
        <a:xfrm>
          <a:off x="3227294" y="268941"/>
          <a:ext cx="4123765" cy="495300"/>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solidFill>
                <a:srgbClr val="FF0000"/>
              </a:solidFill>
            </a:rPr>
            <a:t>シートの保護無し。編集可能。</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8.xml"/></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7.xml"/><Relationship Id="rId1" Type="http://schemas.openxmlformats.org/officeDocument/2006/relationships/printerSettings" Target="../printerSettings/printerSettings10.bin"/><Relationship Id="rId4" Type="http://schemas.openxmlformats.org/officeDocument/2006/relationships/comments" Target="../comments10.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XFD1785"/>
  <sheetViews>
    <sheetView tabSelected="1" view="pageBreakPreview" zoomScaleNormal="100" zoomScaleSheetLayoutView="100" workbookViewId="0">
      <selection activeCell="G4" sqref="G4"/>
    </sheetView>
  </sheetViews>
  <sheetFormatPr defaultColWidth="0" defaultRowHeight="0" customHeight="1" zeroHeight="1"/>
  <cols>
    <col min="1" max="1" width="1.125" style="196" customWidth="1"/>
    <col min="2" max="2" width="4.125" style="196" customWidth="1"/>
    <col min="3" max="4" width="3.125" style="196" customWidth="1"/>
    <col min="5" max="5" width="5.625" style="196" customWidth="1"/>
    <col min="6" max="6" width="4" style="196" customWidth="1"/>
    <col min="7" max="14" width="7.125" style="196" customWidth="1"/>
    <col min="15" max="15" width="7.25" style="196" customWidth="1"/>
    <col min="16" max="16" width="3.125" style="196" customWidth="1"/>
    <col min="17" max="22" width="3.125" style="196" hidden="1" customWidth="1"/>
    <col min="23" max="23" width="8.25" style="196" hidden="1" customWidth="1"/>
    <col min="24" max="28" width="3.125" style="196" hidden="1" customWidth="1"/>
    <col min="29" max="29" width="2.375" style="196" hidden="1" customWidth="1"/>
    <col min="30" max="32" width="3.125" style="196" hidden="1" customWidth="1"/>
    <col min="33" max="33" width="25.25" style="196" hidden="1" customWidth="1"/>
    <col min="34" max="38" width="13.625" style="196" hidden="1" customWidth="1"/>
    <col min="39" max="60" width="3.125" style="196" hidden="1" customWidth="1"/>
    <col min="61" max="16384" width="0" style="196" hidden="1"/>
  </cols>
  <sheetData>
    <row r="1" spans="1:38" ht="13.5">
      <c r="A1" s="518" t="s">
        <v>3633</v>
      </c>
      <c r="B1" s="518"/>
      <c r="C1" s="518"/>
      <c r="D1" s="518"/>
      <c r="E1" s="518"/>
      <c r="F1" s="518"/>
      <c r="G1" s="518"/>
      <c r="H1" s="518"/>
      <c r="I1" s="518"/>
      <c r="J1" s="518"/>
      <c r="K1" s="518"/>
      <c r="L1" s="518"/>
      <c r="M1" s="518"/>
      <c r="N1" s="518"/>
      <c r="O1" s="518"/>
      <c r="P1" s="518"/>
      <c r="Q1" s="518"/>
      <c r="R1" s="518"/>
      <c r="S1" s="518"/>
      <c r="T1" s="518"/>
      <c r="U1" s="518"/>
      <c r="V1" s="518"/>
      <c r="W1" s="518"/>
      <c r="X1" s="518"/>
      <c r="Y1" s="518"/>
      <c r="Z1" s="518"/>
      <c r="AA1" s="518"/>
      <c r="AB1" s="518"/>
      <c r="AC1" s="194"/>
    </row>
    <row r="2" spans="1:38" ht="28.5" customHeight="1">
      <c r="A2" s="1239" t="s">
        <v>4543</v>
      </c>
      <c r="B2" s="1239"/>
      <c r="C2" s="1239"/>
      <c r="D2" s="1239"/>
      <c r="E2" s="1239"/>
      <c r="F2" s="1239"/>
      <c r="G2" s="1239"/>
      <c r="H2" s="1239"/>
      <c r="I2" s="1239"/>
      <c r="J2" s="1239"/>
      <c r="K2" s="1239"/>
      <c r="L2" s="1239"/>
      <c r="M2" s="1239"/>
      <c r="N2" s="1239"/>
      <c r="O2" s="1239"/>
      <c r="P2" s="1239"/>
      <c r="Q2" s="519"/>
      <c r="R2" s="519"/>
      <c r="S2" s="519"/>
      <c r="T2" s="519"/>
      <c r="U2" s="519"/>
      <c r="V2" s="519"/>
      <c r="W2" s="519"/>
      <c r="X2" s="519"/>
      <c r="Y2" s="519"/>
      <c r="Z2" s="519"/>
      <c r="AA2" s="519"/>
      <c r="AB2" s="519"/>
      <c r="AC2" s="194"/>
    </row>
    <row r="3" spans="1:38" ht="12.75" customHeight="1">
      <c r="A3" s="194"/>
      <c r="B3" s="194"/>
      <c r="C3" s="194"/>
      <c r="D3" s="194"/>
      <c r="E3" s="194"/>
      <c r="F3" s="194"/>
      <c r="G3" s="194"/>
      <c r="H3" s="194"/>
      <c r="I3" s="194"/>
      <c r="J3" s="194"/>
      <c r="K3" s="194"/>
      <c r="L3" s="194"/>
      <c r="M3" s="194"/>
      <c r="N3" s="194"/>
      <c r="O3" s="194"/>
      <c r="P3" s="194"/>
      <c r="Q3" s="194"/>
      <c r="R3" s="194"/>
      <c r="S3" s="194"/>
      <c r="T3" s="194"/>
      <c r="U3" s="194"/>
      <c r="V3" s="194"/>
      <c r="W3" s="194"/>
      <c r="X3" s="194"/>
      <c r="Y3" s="194"/>
      <c r="Z3" s="194"/>
      <c r="AA3" s="194"/>
      <c r="AB3" s="194"/>
      <c r="AC3" s="194"/>
    </row>
    <row r="4" spans="1:38" ht="23.25" customHeight="1">
      <c r="A4" s="194"/>
      <c r="B4" s="1231" t="s">
        <v>3634</v>
      </c>
      <c r="C4" s="1232"/>
      <c r="D4" s="1232"/>
      <c r="E4" s="1232"/>
      <c r="F4" s="1240"/>
      <c r="G4" s="304"/>
      <c r="H4" s="1236" t="s">
        <v>3635</v>
      </c>
      <c r="I4" s="1238"/>
      <c r="J4" s="1236" t="str">
        <f>IF(G4="","",VLOOKUP(AK5,AG6:AH52,2,FALSE))</f>
        <v/>
      </c>
      <c r="K4" s="1238"/>
      <c r="L4" s="1236" t="s">
        <v>3636</v>
      </c>
      <c r="M4" s="1238"/>
      <c r="N4" s="1236" t="str">
        <f>IF(G4="","",VLOOKUP(AK6,AI6:AJ1765,2,FALSE))</f>
        <v/>
      </c>
      <c r="O4" s="1238"/>
      <c r="P4" s="194"/>
      <c r="T4" s="199"/>
      <c r="AG4" s="324"/>
      <c r="AH4" s="325" t="e">
        <f>VLOOKUP(R4,AG5:AH52,2,FALSE)</f>
        <v>#N/A</v>
      </c>
      <c r="AI4" s="326" t="str">
        <f>ASC(G4)</f>
        <v/>
      </c>
      <c r="AJ4" s="326"/>
      <c r="AK4" s="520" t="s">
        <v>3705</v>
      </c>
      <c r="AL4" s="521" t="s">
        <v>3500</v>
      </c>
    </row>
    <row r="5" spans="1:38" ht="12.75" customHeight="1">
      <c r="A5" s="194"/>
      <c r="B5" s="194"/>
      <c r="C5" s="194"/>
      <c r="D5" s="194"/>
      <c r="E5" s="194"/>
      <c r="F5" s="194"/>
      <c r="G5" s="194"/>
      <c r="H5" s="194"/>
      <c r="I5" s="194"/>
      <c r="J5" s="194"/>
      <c r="K5" s="194"/>
      <c r="L5" s="194"/>
      <c r="M5" s="194"/>
      <c r="N5" s="194"/>
      <c r="O5" s="194"/>
      <c r="P5" s="194"/>
      <c r="Q5" s="194"/>
      <c r="R5" s="194"/>
      <c r="S5" s="194"/>
      <c r="T5" s="194"/>
      <c r="U5" s="194"/>
      <c r="V5" s="194"/>
      <c r="W5" s="194"/>
      <c r="X5" s="194"/>
      <c r="Y5" s="194"/>
      <c r="Z5" s="194"/>
      <c r="AA5" s="194"/>
      <c r="AB5" s="194"/>
      <c r="AC5" s="194"/>
      <c r="AG5" s="324" t="s">
        <v>3706</v>
      </c>
      <c r="AH5" s="324" t="s">
        <v>4544</v>
      </c>
      <c r="AI5" s="326" t="str">
        <f>ASC(I5)</f>
        <v/>
      </c>
      <c r="AJ5" s="326"/>
      <c r="AK5" s="329" t="e">
        <f>IF(ROUND(AI4/1000,0)&lt;10,CONCATENATE(0,ROUND(AI4/1000,0)),CONCATENATE(ROUND(AI4/1000,0)))</f>
        <v>#VALUE!</v>
      </c>
      <c r="AL5" s="329" t="e">
        <f>IF((AI4*1)-(AK5*1000)&lt;10,CONCATENATE(0,0,(AI4*1)-(AK5*1000)),IF((AI4*1)-(AK5*1000)&lt;100,CONCATENATE(0,(AI4*1)-(AK5*1000)),CONCATENATE((AI4*1)-(AK5*1000))))</f>
        <v>#VALUE!</v>
      </c>
    </row>
    <row r="6" spans="1:38" ht="28.5" customHeight="1">
      <c r="A6" s="522" t="s">
        <v>3637</v>
      </c>
      <c r="B6" s="523"/>
      <c r="C6" s="193"/>
      <c r="D6" s="193"/>
      <c r="E6" s="193"/>
      <c r="F6" s="193"/>
      <c r="G6" s="193"/>
      <c r="H6" s="193"/>
      <c r="I6" s="193"/>
      <c r="J6" s="193"/>
      <c r="K6" s="193"/>
      <c r="L6" s="193"/>
      <c r="M6" s="193"/>
      <c r="N6" s="193"/>
      <c r="O6" s="193"/>
      <c r="P6" s="193"/>
      <c r="Q6" s="524"/>
      <c r="R6" s="524"/>
      <c r="S6" s="524"/>
      <c r="T6" s="525"/>
      <c r="U6" s="524"/>
      <c r="V6" s="524"/>
      <c r="W6" s="524"/>
      <c r="X6" s="525"/>
      <c r="Y6" s="526"/>
      <c r="Z6" s="526"/>
      <c r="AA6" s="526"/>
      <c r="AB6" s="527"/>
      <c r="AC6" s="194"/>
      <c r="AD6" s="194"/>
      <c r="AE6" s="194"/>
      <c r="AG6" s="324" t="s">
        <v>3241</v>
      </c>
      <c r="AH6" s="324" t="s">
        <v>1645</v>
      </c>
      <c r="AI6" s="204" t="s">
        <v>3707</v>
      </c>
      <c r="AJ6" s="204" t="s">
        <v>3708</v>
      </c>
      <c r="AK6" s="1187" t="e">
        <f>CONCATENATE(AK5,AL5)</f>
        <v>#VALUE!</v>
      </c>
      <c r="AL6" s="1188"/>
    </row>
    <row r="7" spans="1:38" ht="23.25" customHeight="1">
      <c r="A7" s="194" t="s">
        <v>3638</v>
      </c>
      <c r="AG7" s="324" t="s">
        <v>3709</v>
      </c>
      <c r="AH7" s="324" t="s">
        <v>3710</v>
      </c>
      <c r="AI7" s="204" t="s">
        <v>3711</v>
      </c>
      <c r="AJ7" s="204" t="s">
        <v>3712</v>
      </c>
      <c r="AK7" s="326"/>
      <c r="AL7" s="326"/>
    </row>
    <row r="8" spans="1:38" ht="7.5" customHeight="1">
      <c r="A8" s="194"/>
      <c r="B8" s="193"/>
      <c r="C8" s="193"/>
      <c r="D8" s="193"/>
      <c r="E8" s="193"/>
      <c r="F8" s="193"/>
      <c r="G8" s="193"/>
      <c r="H8" s="193"/>
      <c r="I8" s="193"/>
      <c r="J8" s="193"/>
      <c r="K8" s="193"/>
      <c r="L8" s="193"/>
      <c r="M8" s="193"/>
      <c r="N8" s="193"/>
      <c r="O8" s="193"/>
      <c r="P8" s="193"/>
      <c r="Q8" s="524"/>
      <c r="R8" s="524"/>
      <c r="S8" s="524"/>
      <c r="T8" s="525"/>
      <c r="U8" s="524"/>
      <c r="V8" s="524"/>
      <c r="W8" s="524"/>
      <c r="X8" s="525"/>
      <c r="Y8" s="526"/>
      <c r="Z8" s="526"/>
      <c r="AA8" s="526"/>
      <c r="AB8" s="527"/>
      <c r="AC8" s="194"/>
      <c r="AD8" s="194"/>
      <c r="AE8" s="194"/>
      <c r="AG8" s="324" t="s">
        <v>3713</v>
      </c>
      <c r="AH8" s="324" t="s">
        <v>3714</v>
      </c>
      <c r="AI8" s="204" t="s">
        <v>3715</v>
      </c>
      <c r="AJ8" s="204" t="s">
        <v>3716</v>
      </c>
      <c r="AK8" s="326"/>
      <c r="AL8" s="326"/>
    </row>
    <row r="9" spans="1:38" ht="13.5" customHeight="1">
      <c r="A9" s="194"/>
      <c r="B9" s="1207" t="s">
        <v>3639</v>
      </c>
      <c r="C9" s="1208"/>
      <c r="D9" s="1208"/>
      <c r="E9" s="1208"/>
      <c r="F9" s="1209"/>
      <c r="G9" s="1198" t="s">
        <v>4541</v>
      </c>
      <c r="H9" s="1199"/>
      <c r="I9" s="1199"/>
      <c r="J9" s="1200"/>
      <c r="K9" s="1219" t="s">
        <v>4542</v>
      </c>
      <c r="L9" s="1220"/>
      <c r="M9" s="1220"/>
      <c r="N9" s="1221"/>
      <c r="O9" s="1192" t="s">
        <v>4495</v>
      </c>
      <c r="P9" s="194"/>
      <c r="Q9" s="194"/>
      <c r="R9" s="194"/>
      <c r="X9" s="201"/>
      <c r="Y9" s="201"/>
      <c r="AG9" s="324" t="s">
        <v>3717</v>
      </c>
      <c r="AH9" s="324" t="s">
        <v>3718</v>
      </c>
      <c r="AI9" s="204" t="s">
        <v>3719</v>
      </c>
      <c r="AJ9" s="204" t="s">
        <v>3720</v>
      </c>
      <c r="AK9" s="326"/>
      <c r="AL9" s="326"/>
    </row>
    <row r="10" spans="1:38" ht="13.5" customHeight="1">
      <c r="A10" s="194"/>
      <c r="B10" s="1210"/>
      <c r="C10" s="1211"/>
      <c r="D10" s="1211"/>
      <c r="E10" s="1211"/>
      <c r="F10" s="1212"/>
      <c r="G10" s="528"/>
      <c r="H10" s="529"/>
      <c r="I10" s="1222" t="s">
        <v>4530</v>
      </c>
      <c r="J10" s="1224"/>
      <c r="K10" s="530"/>
      <c r="L10" s="193"/>
      <c r="M10" s="1222" t="s">
        <v>4530</v>
      </c>
      <c r="N10" s="1223"/>
      <c r="O10" s="1193"/>
      <c r="P10" s="194"/>
      <c r="Q10" s="194"/>
      <c r="R10" s="194"/>
      <c r="X10" s="201"/>
      <c r="Y10" s="201"/>
      <c r="AG10" s="324" t="s">
        <v>3721</v>
      </c>
      <c r="AH10" s="324" t="s">
        <v>3722</v>
      </c>
      <c r="AI10" s="204" t="s">
        <v>3723</v>
      </c>
      <c r="AJ10" s="204" t="s">
        <v>3724</v>
      </c>
      <c r="AK10" s="326"/>
      <c r="AL10" s="326"/>
    </row>
    <row r="11" spans="1:38" ht="13.5" customHeight="1">
      <c r="A11" s="194"/>
      <c r="B11" s="1210"/>
      <c r="C11" s="1211"/>
      <c r="D11" s="1211"/>
      <c r="E11" s="1211"/>
      <c r="F11" s="1212"/>
      <c r="G11" s="531" t="s">
        <v>3642</v>
      </c>
      <c r="H11" s="531" t="s">
        <v>3643</v>
      </c>
      <c r="I11" s="531" t="s">
        <v>3642</v>
      </c>
      <c r="J11" s="531" t="s">
        <v>3643</v>
      </c>
      <c r="K11" s="531" t="s">
        <v>3642</v>
      </c>
      <c r="L11" s="531" t="s">
        <v>3643</v>
      </c>
      <c r="M11" s="531" t="s">
        <v>3642</v>
      </c>
      <c r="N11" s="532" t="s">
        <v>3643</v>
      </c>
      <c r="O11" s="1194"/>
      <c r="P11" s="194"/>
      <c r="Q11" s="194"/>
      <c r="R11" s="194"/>
      <c r="X11" s="201"/>
      <c r="Y11" s="201"/>
      <c r="AG11" s="324" t="s">
        <v>3725</v>
      </c>
      <c r="AH11" s="324" t="s">
        <v>3726</v>
      </c>
      <c r="AI11" s="204" t="s">
        <v>3727</v>
      </c>
      <c r="AJ11" s="204" t="s">
        <v>3728</v>
      </c>
      <c r="AK11" s="326"/>
      <c r="AL11" s="326"/>
    </row>
    <row r="12" spans="1:38" ht="20.25" customHeight="1">
      <c r="A12" s="194"/>
      <c r="B12" s="1213"/>
      <c r="C12" s="1214"/>
      <c r="D12" s="1214"/>
      <c r="E12" s="1214"/>
      <c r="F12" s="1215"/>
      <c r="G12" s="302"/>
      <c r="H12" s="302"/>
      <c r="I12" s="302"/>
      <c r="J12" s="302"/>
      <c r="K12" s="302"/>
      <c r="L12" s="302"/>
      <c r="M12" s="302"/>
      <c r="N12" s="305"/>
      <c r="O12" s="533">
        <f>G12+H12+K12+L12</f>
        <v>0</v>
      </c>
      <c r="P12" s="194"/>
      <c r="Q12" s="194"/>
      <c r="R12" s="194"/>
      <c r="X12" s="201"/>
      <c r="Y12" s="201"/>
      <c r="AG12" s="324" t="s">
        <v>3729</v>
      </c>
      <c r="AH12" s="324" t="s">
        <v>3730</v>
      </c>
      <c r="AI12" s="204" t="s">
        <v>3731</v>
      </c>
      <c r="AJ12" s="204" t="s">
        <v>3732</v>
      </c>
      <c r="AK12" s="326"/>
      <c r="AL12" s="326"/>
    </row>
    <row r="13" spans="1:38" ht="12.75" customHeight="1">
      <c r="A13" s="194"/>
      <c r="B13" s="534" t="s">
        <v>3644</v>
      </c>
      <c r="C13" s="193"/>
      <c r="D13" s="193"/>
      <c r="E13" s="193"/>
      <c r="F13" s="193"/>
      <c r="G13" s="193"/>
      <c r="H13" s="193"/>
      <c r="I13" s="535"/>
      <c r="J13" s="535"/>
      <c r="K13" s="193"/>
      <c r="L13" s="193"/>
      <c r="M13" s="535"/>
      <c r="N13" s="535"/>
      <c r="O13" s="536"/>
      <c r="P13" s="194"/>
      <c r="X13" s="201"/>
      <c r="Y13" s="201"/>
      <c r="AG13" s="324" t="s">
        <v>3733</v>
      </c>
      <c r="AH13" s="324" t="s">
        <v>3734</v>
      </c>
      <c r="AI13" s="204" t="s">
        <v>3735</v>
      </c>
      <c r="AJ13" s="204" t="s">
        <v>3736</v>
      </c>
      <c r="AK13" s="326"/>
      <c r="AL13" s="326"/>
    </row>
    <row r="14" spans="1:38" ht="4.5" customHeight="1">
      <c r="A14" s="194"/>
      <c r="B14" s="537"/>
      <c r="C14" s="194"/>
      <c r="D14" s="194"/>
      <c r="E14" s="194"/>
      <c r="F14" s="194"/>
      <c r="G14" s="198"/>
      <c r="H14" s="198"/>
      <c r="I14" s="198"/>
      <c r="J14" s="198"/>
      <c r="K14" s="198"/>
      <c r="L14" s="198"/>
      <c r="M14" s="198"/>
      <c r="N14" s="198"/>
      <c r="O14" s="198"/>
      <c r="P14" s="225"/>
      <c r="X14" s="201"/>
      <c r="Y14" s="201"/>
      <c r="AG14" s="324" t="s">
        <v>4231</v>
      </c>
      <c r="AH14" s="324" t="s">
        <v>4232</v>
      </c>
      <c r="AI14" s="204" t="s">
        <v>4233</v>
      </c>
      <c r="AJ14" s="204" t="s">
        <v>4234</v>
      </c>
      <c r="AK14" s="326"/>
      <c r="AL14" s="326"/>
    </row>
    <row r="15" spans="1:38" ht="23.25" customHeight="1">
      <c r="A15" s="538" t="s">
        <v>3645</v>
      </c>
      <c r="B15" s="194"/>
      <c r="C15" s="194"/>
      <c r="D15" s="194"/>
      <c r="E15" s="194"/>
      <c r="F15" s="194"/>
      <c r="G15" s="225"/>
      <c r="H15" s="225"/>
      <c r="I15" s="225"/>
      <c r="J15" s="225"/>
      <c r="K15" s="225"/>
      <c r="L15" s="225"/>
      <c r="M15" s="225"/>
      <c r="N15" s="225"/>
      <c r="O15" s="225"/>
      <c r="P15" s="194"/>
      <c r="X15" s="201"/>
      <c r="Y15" s="201"/>
      <c r="AG15" s="324" t="s">
        <v>4235</v>
      </c>
      <c r="AH15" s="324" t="s">
        <v>4236</v>
      </c>
      <c r="AI15" s="204" t="s">
        <v>4237</v>
      </c>
      <c r="AJ15" s="204" t="s">
        <v>4238</v>
      </c>
      <c r="AK15" s="326"/>
      <c r="AL15" s="326"/>
    </row>
    <row r="16" spans="1:38" ht="7.5" customHeight="1">
      <c r="A16" s="194"/>
      <c r="B16" s="193"/>
      <c r="C16" s="193"/>
      <c r="D16" s="193"/>
      <c r="E16" s="193"/>
      <c r="F16" s="193"/>
      <c r="G16" s="193"/>
      <c r="H16" s="193"/>
      <c r="I16" s="524"/>
      <c r="J16" s="524"/>
      <c r="K16" s="193"/>
      <c r="L16" s="193"/>
      <c r="M16" s="524"/>
      <c r="N16" s="524"/>
      <c r="O16" s="526"/>
      <c r="P16" s="194"/>
      <c r="Q16" s="194"/>
      <c r="R16" s="194"/>
      <c r="X16" s="201"/>
      <c r="Y16" s="201"/>
      <c r="AG16" s="324" t="s">
        <v>4239</v>
      </c>
      <c r="AH16" s="324" t="s">
        <v>4240</v>
      </c>
      <c r="AI16" s="204" t="s">
        <v>4241</v>
      </c>
      <c r="AJ16" s="204" t="s">
        <v>4242</v>
      </c>
      <c r="AK16" s="326"/>
      <c r="AL16" s="326"/>
    </row>
    <row r="17" spans="1:38" ht="13.5" customHeight="1">
      <c r="A17" s="194"/>
      <c r="B17" s="1207" t="s">
        <v>3639</v>
      </c>
      <c r="C17" s="1208"/>
      <c r="D17" s="1208"/>
      <c r="E17" s="1208"/>
      <c r="F17" s="1209"/>
      <c r="G17" s="1198" t="s">
        <v>4541</v>
      </c>
      <c r="H17" s="1199"/>
      <c r="I17" s="1199"/>
      <c r="J17" s="1200"/>
      <c r="K17" s="1219" t="s">
        <v>4542</v>
      </c>
      <c r="L17" s="1220"/>
      <c r="M17" s="1220"/>
      <c r="N17" s="1221"/>
      <c r="O17" s="1192" t="s">
        <v>4495</v>
      </c>
      <c r="P17" s="194"/>
      <c r="Q17" s="194"/>
      <c r="R17" s="194"/>
      <c r="X17" s="201"/>
      <c r="Y17" s="201"/>
      <c r="AG17" s="324" t="s">
        <v>4243</v>
      </c>
      <c r="AH17" s="324" t="s">
        <v>4244</v>
      </c>
      <c r="AI17" s="204" t="s">
        <v>4245</v>
      </c>
      <c r="AJ17" s="204" t="s">
        <v>4246</v>
      </c>
      <c r="AK17" s="326"/>
      <c r="AL17" s="326"/>
    </row>
    <row r="18" spans="1:38" ht="13.5" customHeight="1">
      <c r="A18" s="194"/>
      <c r="B18" s="1210"/>
      <c r="C18" s="1211"/>
      <c r="D18" s="1211"/>
      <c r="E18" s="1211"/>
      <c r="F18" s="1212"/>
      <c r="G18" s="528"/>
      <c r="H18" s="529"/>
      <c r="I18" s="1222" t="s">
        <v>4530</v>
      </c>
      <c r="J18" s="1224"/>
      <c r="K18" s="530"/>
      <c r="L18" s="193"/>
      <c r="M18" s="1222" t="s">
        <v>4530</v>
      </c>
      <c r="N18" s="1223"/>
      <c r="O18" s="1193"/>
      <c r="P18" s="194"/>
      <c r="Q18" s="194"/>
      <c r="R18" s="194"/>
      <c r="X18" s="201"/>
      <c r="Y18" s="201"/>
      <c r="AG18" s="324" t="s">
        <v>4247</v>
      </c>
      <c r="AH18" s="324" t="s">
        <v>4248</v>
      </c>
      <c r="AI18" s="204" t="s">
        <v>4249</v>
      </c>
      <c r="AJ18" s="204" t="s">
        <v>4250</v>
      </c>
      <c r="AK18" s="326"/>
      <c r="AL18" s="326"/>
    </row>
    <row r="19" spans="1:38" ht="13.5" customHeight="1">
      <c r="A19" s="194"/>
      <c r="B19" s="1210"/>
      <c r="C19" s="1211"/>
      <c r="D19" s="1211"/>
      <c r="E19" s="1211"/>
      <c r="F19" s="1212"/>
      <c r="G19" s="531" t="s">
        <v>3642</v>
      </c>
      <c r="H19" s="531" t="s">
        <v>3643</v>
      </c>
      <c r="I19" s="531" t="s">
        <v>3642</v>
      </c>
      <c r="J19" s="531" t="s">
        <v>3643</v>
      </c>
      <c r="K19" s="531" t="s">
        <v>3642</v>
      </c>
      <c r="L19" s="531" t="s">
        <v>3643</v>
      </c>
      <c r="M19" s="531" t="s">
        <v>3642</v>
      </c>
      <c r="N19" s="532" t="s">
        <v>3643</v>
      </c>
      <c r="O19" s="1194"/>
      <c r="P19" s="194"/>
      <c r="Q19" s="194"/>
      <c r="R19" s="194"/>
      <c r="X19" s="201"/>
      <c r="Y19" s="201"/>
      <c r="AG19" s="324" t="s">
        <v>4251</v>
      </c>
      <c r="AH19" s="324" t="s">
        <v>4252</v>
      </c>
      <c r="AI19" s="204" t="s">
        <v>4253</v>
      </c>
      <c r="AJ19" s="204" t="s">
        <v>4254</v>
      </c>
      <c r="AK19" s="326"/>
      <c r="AL19" s="326"/>
    </row>
    <row r="20" spans="1:38" ht="20.25" customHeight="1">
      <c r="A20" s="194"/>
      <c r="B20" s="1213"/>
      <c r="C20" s="1214"/>
      <c r="D20" s="1214"/>
      <c r="E20" s="1214"/>
      <c r="F20" s="1215"/>
      <c r="G20" s="302"/>
      <c r="H20" s="302"/>
      <c r="I20" s="302"/>
      <c r="J20" s="302"/>
      <c r="K20" s="302"/>
      <c r="L20" s="302"/>
      <c r="M20" s="302"/>
      <c r="N20" s="305"/>
      <c r="O20" s="533">
        <f>G20+H20+K20+L20</f>
        <v>0</v>
      </c>
      <c r="P20" s="194"/>
      <c r="Q20" s="194"/>
      <c r="R20" s="194"/>
      <c r="X20" s="201"/>
      <c r="Y20" s="201"/>
      <c r="AG20" s="324" t="s">
        <v>4255</v>
      </c>
      <c r="AH20" s="324" t="s">
        <v>4256</v>
      </c>
      <c r="AI20" s="204" t="s">
        <v>4257</v>
      </c>
      <c r="AJ20" s="204" t="s">
        <v>4258</v>
      </c>
      <c r="AK20" s="326"/>
      <c r="AL20" s="326"/>
    </row>
    <row r="21" spans="1:38" ht="12.75" customHeight="1">
      <c r="A21" s="194"/>
      <c r="B21" s="534" t="s">
        <v>3646</v>
      </c>
      <c r="C21" s="193"/>
      <c r="D21" s="193"/>
      <c r="E21" s="193"/>
      <c r="F21" s="193"/>
      <c r="G21" s="193"/>
      <c r="H21" s="193"/>
      <c r="I21" s="535"/>
      <c r="J21" s="535"/>
      <c r="K21" s="193"/>
      <c r="L21" s="193"/>
      <c r="M21" s="535"/>
      <c r="N21" s="535"/>
      <c r="O21" s="536"/>
      <c r="P21" s="194"/>
      <c r="X21" s="201"/>
      <c r="Y21" s="201"/>
      <c r="AG21" s="324" t="s">
        <v>4259</v>
      </c>
      <c r="AH21" s="324" t="s">
        <v>4260</v>
      </c>
      <c r="AI21" s="204" t="s">
        <v>4261</v>
      </c>
      <c r="AJ21" s="204" t="s">
        <v>4262</v>
      </c>
      <c r="AK21" s="326"/>
      <c r="AL21" s="326"/>
    </row>
    <row r="22" spans="1:38" ht="15.75" customHeight="1">
      <c r="A22" s="194"/>
      <c r="B22" s="193"/>
      <c r="C22" s="193"/>
      <c r="D22" s="193"/>
      <c r="E22" s="193"/>
      <c r="F22" s="193"/>
      <c r="G22" s="193"/>
      <c r="H22" s="193"/>
      <c r="I22" s="524"/>
      <c r="J22" s="524"/>
      <c r="K22" s="193"/>
      <c r="L22" s="193"/>
      <c r="M22" s="524"/>
      <c r="N22" s="524"/>
      <c r="O22" s="526"/>
      <c r="P22" s="194"/>
      <c r="Q22" s="194"/>
      <c r="R22" s="194"/>
      <c r="X22" s="201"/>
      <c r="Y22" s="201"/>
      <c r="AG22" s="324" t="s">
        <v>4263</v>
      </c>
      <c r="AH22" s="324" t="s">
        <v>4264</v>
      </c>
      <c r="AI22" s="204" t="s">
        <v>4265</v>
      </c>
      <c r="AJ22" s="204" t="s">
        <v>4266</v>
      </c>
      <c r="AK22" s="326"/>
      <c r="AL22" s="326"/>
    </row>
    <row r="23" spans="1:38" ht="21.75" customHeight="1">
      <c r="A23" s="194" t="s">
        <v>3647</v>
      </c>
      <c r="B23" s="194"/>
      <c r="C23" s="194"/>
      <c r="D23" s="194"/>
      <c r="E23" s="194"/>
      <c r="F23" s="194"/>
      <c r="G23" s="225"/>
      <c r="H23" s="225"/>
      <c r="I23" s="225"/>
      <c r="J23" s="225"/>
      <c r="K23" s="225"/>
      <c r="L23" s="225"/>
      <c r="M23" s="225"/>
      <c r="N23" s="225"/>
      <c r="O23" s="225"/>
      <c r="P23" s="225"/>
      <c r="X23" s="201"/>
      <c r="Y23" s="201"/>
      <c r="AG23" s="324" t="s">
        <v>4267</v>
      </c>
      <c r="AH23" s="324" t="s">
        <v>4268</v>
      </c>
      <c r="AI23" s="204" t="s">
        <v>4269</v>
      </c>
      <c r="AJ23" s="204" t="s">
        <v>4270</v>
      </c>
      <c r="AK23" s="326"/>
      <c r="AL23" s="326"/>
    </row>
    <row r="24" spans="1:38" ht="7.5" customHeight="1">
      <c r="A24" s="194"/>
      <c r="B24" s="193"/>
      <c r="C24" s="193"/>
      <c r="D24" s="193"/>
      <c r="E24" s="193"/>
      <c r="F24" s="193"/>
      <c r="G24" s="193"/>
      <c r="H24" s="193"/>
      <c r="I24" s="524"/>
      <c r="J24" s="524"/>
      <c r="K24" s="193"/>
      <c r="L24" s="193"/>
      <c r="M24" s="524"/>
      <c r="N24" s="524"/>
      <c r="O24" s="526"/>
      <c r="P24" s="194"/>
      <c r="Q24" s="194"/>
      <c r="R24" s="194"/>
      <c r="X24" s="201"/>
      <c r="Y24" s="201"/>
      <c r="AG24" s="324" t="s">
        <v>4271</v>
      </c>
      <c r="AH24" s="324" t="s">
        <v>4272</v>
      </c>
      <c r="AI24" s="204" t="s">
        <v>4273</v>
      </c>
      <c r="AJ24" s="204" t="s">
        <v>4274</v>
      </c>
      <c r="AK24" s="326"/>
      <c r="AL24" s="326"/>
    </row>
    <row r="25" spans="1:38" ht="13.5" customHeight="1">
      <c r="A25" s="194"/>
      <c r="B25" s="1207" t="s">
        <v>3639</v>
      </c>
      <c r="C25" s="1208"/>
      <c r="D25" s="1208"/>
      <c r="E25" s="1208"/>
      <c r="F25" s="1209"/>
      <c r="G25" s="1198" t="s">
        <v>4541</v>
      </c>
      <c r="H25" s="1199"/>
      <c r="I25" s="1199"/>
      <c r="J25" s="1200"/>
      <c r="K25" s="1219" t="s">
        <v>4542</v>
      </c>
      <c r="L25" s="1220"/>
      <c r="M25" s="1220"/>
      <c r="N25" s="1221"/>
      <c r="O25" s="1192" t="s">
        <v>4495</v>
      </c>
      <c r="P25" s="194"/>
      <c r="Q25" s="194"/>
      <c r="R25" s="194"/>
      <c r="X25" s="201"/>
      <c r="Y25" s="201"/>
      <c r="AG25" s="324" t="s">
        <v>4275</v>
      </c>
      <c r="AH25" s="324" t="s">
        <v>4276</v>
      </c>
      <c r="AI25" s="204" t="s">
        <v>4277</v>
      </c>
      <c r="AJ25" s="204" t="s">
        <v>4278</v>
      </c>
      <c r="AK25" s="326"/>
      <c r="AL25" s="326"/>
    </row>
    <row r="26" spans="1:38" ht="13.5" customHeight="1">
      <c r="A26" s="194"/>
      <c r="B26" s="1210"/>
      <c r="C26" s="1211"/>
      <c r="D26" s="1211"/>
      <c r="E26" s="1211"/>
      <c r="F26" s="1212"/>
      <c r="G26" s="528"/>
      <c r="H26" s="529"/>
      <c r="I26" s="1222" t="s">
        <v>4530</v>
      </c>
      <c r="J26" s="1224"/>
      <c r="K26" s="530"/>
      <c r="L26" s="193"/>
      <c r="M26" s="1222" t="s">
        <v>4530</v>
      </c>
      <c r="N26" s="1224"/>
      <c r="O26" s="1193"/>
      <c r="P26" s="194"/>
      <c r="Q26" s="194"/>
      <c r="R26" s="194"/>
      <c r="X26" s="201"/>
      <c r="Y26" s="201"/>
      <c r="AG26" s="324" t="s">
        <v>4279</v>
      </c>
      <c r="AH26" s="324" t="s">
        <v>4280</v>
      </c>
      <c r="AI26" s="204" t="s">
        <v>4281</v>
      </c>
      <c r="AJ26" s="204" t="s">
        <v>4282</v>
      </c>
      <c r="AK26" s="326"/>
      <c r="AL26" s="326"/>
    </row>
    <row r="27" spans="1:38" ht="13.5" customHeight="1">
      <c r="A27" s="194"/>
      <c r="B27" s="1210"/>
      <c r="C27" s="1211"/>
      <c r="D27" s="1211"/>
      <c r="E27" s="1211"/>
      <c r="F27" s="1212"/>
      <c r="G27" s="531" t="s">
        <v>3642</v>
      </c>
      <c r="H27" s="531" t="s">
        <v>3643</v>
      </c>
      <c r="I27" s="531" t="s">
        <v>3642</v>
      </c>
      <c r="J27" s="531" t="s">
        <v>3643</v>
      </c>
      <c r="K27" s="531" t="s">
        <v>3642</v>
      </c>
      <c r="L27" s="531" t="s">
        <v>3643</v>
      </c>
      <c r="M27" s="531" t="s">
        <v>3642</v>
      </c>
      <c r="N27" s="532" t="s">
        <v>3643</v>
      </c>
      <c r="O27" s="1194"/>
      <c r="P27" s="194"/>
      <c r="Q27" s="194"/>
      <c r="R27" s="194"/>
      <c r="X27" s="201"/>
      <c r="Y27" s="201"/>
      <c r="AG27" s="324" t="s">
        <v>4283</v>
      </c>
      <c r="AH27" s="324" t="s">
        <v>4284</v>
      </c>
      <c r="AI27" s="204" t="s">
        <v>4285</v>
      </c>
      <c r="AJ27" s="204" t="s">
        <v>4286</v>
      </c>
      <c r="AK27" s="326"/>
      <c r="AL27" s="326"/>
    </row>
    <row r="28" spans="1:38" ht="20.25" customHeight="1">
      <c r="A28" s="194"/>
      <c r="B28" s="1213"/>
      <c r="C28" s="1214"/>
      <c r="D28" s="1214"/>
      <c r="E28" s="1214"/>
      <c r="F28" s="1215"/>
      <c r="G28" s="302"/>
      <c r="H28" s="302"/>
      <c r="I28" s="302"/>
      <c r="J28" s="302"/>
      <c r="K28" s="302"/>
      <c r="L28" s="302"/>
      <c r="M28" s="302"/>
      <c r="N28" s="305"/>
      <c r="O28" s="533">
        <f>G28+H28+K28+L28</f>
        <v>0</v>
      </c>
      <c r="P28" s="194"/>
      <c r="Q28" s="194"/>
      <c r="R28" s="194"/>
      <c r="X28" s="201"/>
      <c r="Y28" s="201"/>
      <c r="AG28" s="324" t="s">
        <v>4287</v>
      </c>
      <c r="AH28" s="324" t="s">
        <v>4288</v>
      </c>
      <c r="AI28" s="204" t="s">
        <v>4289</v>
      </c>
      <c r="AJ28" s="204" t="s">
        <v>4290</v>
      </c>
      <c r="AK28" s="326"/>
      <c r="AL28" s="326"/>
    </row>
    <row r="29" spans="1:38" ht="12.75" customHeight="1">
      <c r="A29" s="194"/>
      <c r="B29" s="534" t="s">
        <v>3648</v>
      </c>
      <c r="C29" s="193"/>
      <c r="D29" s="193"/>
      <c r="E29" s="193"/>
      <c r="F29" s="193"/>
      <c r="G29" s="193"/>
      <c r="H29" s="193"/>
      <c r="I29" s="193"/>
      <c r="J29" s="193"/>
      <c r="K29" s="193"/>
      <c r="L29" s="193"/>
      <c r="M29" s="193"/>
      <c r="N29" s="193"/>
      <c r="O29" s="193"/>
      <c r="P29" s="193"/>
      <c r="Q29" s="535"/>
      <c r="R29" s="535"/>
      <c r="S29" s="535"/>
      <c r="T29" s="525"/>
      <c r="U29" s="535"/>
      <c r="V29" s="535"/>
      <c r="W29" s="535"/>
      <c r="X29" s="525"/>
      <c r="Y29" s="536"/>
      <c r="Z29" s="536"/>
      <c r="AA29" s="536"/>
      <c r="AB29" s="525"/>
      <c r="AC29" s="194"/>
      <c r="AG29" s="324" t="s">
        <v>4291</v>
      </c>
      <c r="AH29" s="324" t="s">
        <v>4292</v>
      </c>
      <c r="AI29" s="204" t="s">
        <v>4293</v>
      </c>
      <c r="AJ29" s="204" t="s">
        <v>4294</v>
      </c>
      <c r="AK29" s="326"/>
      <c r="AL29" s="326"/>
    </row>
    <row r="30" spans="1:38" ht="12.75" customHeight="1">
      <c r="A30" s="194"/>
      <c r="B30" s="534"/>
      <c r="C30" s="193"/>
      <c r="D30" s="193"/>
      <c r="E30" s="193"/>
      <c r="F30" s="193"/>
      <c r="G30" s="193"/>
      <c r="H30" s="193"/>
      <c r="I30" s="193"/>
      <c r="J30" s="193"/>
      <c r="K30" s="193"/>
      <c r="L30" s="193"/>
      <c r="M30" s="193"/>
      <c r="N30" s="193"/>
      <c r="O30" s="193"/>
      <c r="P30" s="193"/>
      <c r="Q30" s="535"/>
      <c r="R30" s="535"/>
      <c r="S30" s="535"/>
      <c r="T30" s="525"/>
      <c r="U30" s="535"/>
      <c r="V30" s="535"/>
      <c r="W30" s="535"/>
      <c r="X30" s="525"/>
      <c r="Y30" s="536"/>
      <c r="Z30" s="536"/>
      <c r="AA30" s="536"/>
      <c r="AB30" s="525"/>
      <c r="AC30" s="194"/>
      <c r="AG30" s="324" t="s">
        <v>4295</v>
      </c>
      <c r="AH30" s="324" t="s">
        <v>4296</v>
      </c>
      <c r="AI30" s="204" t="s">
        <v>4297</v>
      </c>
      <c r="AJ30" s="204" t="s">
        <v>4298</v>
      </c>
      <c r="AK30" s="326"/>
      <c r="AL30" s="326"/>
    </row>
    <row r="31" spans="1:38" ht="23.25" customHeight="1">
      <c r="A31" s="538" t="s">
        <v>4532</v>
      </c>
      <c r="B31" s="194"/>
      <c r="C31" s="194"/>
      <c r="D31" s="194"/>
      <c r="E31" s="194"/>
      <c r="F31" s="194"/>
      <c r="G31" s="225"/>
      <c r="H31" s="225"/>
      <c r="I31" s="225"/>
      <c r="J31" s="225"/>
      <c r="K31" s="225"/>
      <c r="L31" s="225"/>
      <c r="M31" s="225"/>
      <c r="N31" s="225"/>
      <c r="O31" s="225"/>
      <c r="P31" s="225"/>
      <c r="Q31" s="225"/>
      <c r="R31" s="225"/>
      <c r="S31" s="225"/>
      <c r="T31" s="225"/>
      <c r="U31" s="225"/>
      <c r="V31" s="225"/>
      <c r="W31" s="225"/>
      <c r="X31" s="225"/>
      <c r="Y31" s="225"/>
      <c r="Z31" s="225"/>
      <c r="AA31" s="225"/>
      <c r="AB31" s="225"/>
      <c r="AC31" s="194"/>
      <c r="AG31" s="324" t="s">
        <v>4299</v>
      </c>
      <c r="AH31" s="324" t="s">
        <v>4300</v>
      </c>
      <c r="AI31" s="204" t="s">
        <v>4301</v>
      </c>
      <c r="AJ31" s="204" t="s">
        <v>4302</v>
      </c>
      <c r="AK31" s="326"/>
      <c r="AL31" s="326"/>
    </row>
    <row r="32" spans="1:38" ht="11.25" customHeight="1">
      <c r="A32" s="538"/>
      <c r="B32" s="194"/>
      <c r="C32" s="194"/>
      <c r="D32" s="194"/>
      <c r="E32" s="194"/>
      <c r="F32" s="194"/>
      <c r="G32" s="225"/>
      <c r="H32" s="225"/>
      <c r="I32" s="225"/>
      <c r="J32" s="225"/>
      <c r="K32" s="225"/>
      <c r="L32" s="225"/>
      <c r="M32" s="225"/>
      <c r="N32" s="225"/>
      <c r="O32" s="225"/>
      <c r="P32" s="225"/>
      <c r="Q32" s="225"/>
      <c r="R32" s="225"/>
      <c r="S32" s="225"/>
      <c r="T32" s="225"/>
      <c r="U32" s="225"/>
      <c r="V32" s="225"/>
      <c r="W32" s="225"/>
      <c r="X32" s="225"/>
      <c r="Y32" s="225"/>
      <c r="Z32" s="225"/>
      <c r="AA32" s="225"/>
      <c r="AB32" s="225"/>
      <c r="AC32" s="194"/>
      <c r="AG32" s="324" t="s">
        <v>4303</v>
      </c>
      <c r="AH32" s="324" t="s">
        <v>4304</v>
      </c>
      <c r="AI32" s="204" t="s">
        <v>4305</v>
      </c>
      <c r="AJ32" s="204" t="s">
        <v>4306</v>
      </c>
      <c r="AK32" s="326"/>
      <c r="AL32" s="326"/>
    </row>
    <row r="33" spans="1:38 16384:16384" ht="18" customHeight="1" thickBot="1">
      <c r="A33" s="538"/>
      <c r="B33" s="194" t="s">
        <v>3649</v>
      </c>
      <c r="C33" s="194"/>
      <c r="D33" s="194"/>
      <c r="E33" s="194"/>
      <c r="F33" s="194"/>
      <c r="G33" s="225"/>
      <c r="H33" s="225"/>
      <c r="I33" s="539" t="s">
        <v>3650</v>
      </c>
      <c r="J33" s="539"/>
      <c r="K33" s="539"/>
      <c r="L33" s="539"/>
      <c r="M33" s="539"/>
      <c r="N33" s="539"/>
      <c r="O33" s="539"/>
      <c r="P33" s="539"/>
      <c r="Q33" s="539"/>
      <c r="R33" s="539"/>
      <c r="S33" s="539"/>
      <c r="T33" s="539"/>
      <c r="U33" s="539"/>
      <c r="V33" s="539"/>
      <c r="W33" s="539"/>
      <c r="X33" s="539"/>
      <c r="Y33" s="539"/>
      <c r="Z33" s="539"/>
      <c r="AA33" s="539"/>
      <c r="AB33" s="539"/>
      <c r="AC33" s="540"/>
      <c r="AG33" s="324" t="s">
        <v>4307</v>
      </c>
      <c r="AH33" s="324" t="s">
        <v>4308</v>
      </c>
      <c r="AI33" s="204" t="s">
        <v>4309</v>
      </c>
      <c r="AJ33" s="204" t="s">
        <v>4310</v>
      </c>
      <c r="AK33" s="326"/>
      <c r="AL33" s="326"/>
    </row>
    <row r="34" spans="1:38 16384:16384" ht="30.75" customHeight="1" thickBot="1">
      <c r="A34" s="538"/>
      <c r="B34" s="541" t="s">
        <v>3651</v>
      </c>
      <c r="C34" s="542"/>
      <c r="D34" s="542"/>
      <c r="E34" s="306"/>
      <c r="F34" s="543"/>
      <c r="G34" s="544" t="s">
        <v>3652</v>
      </c>
      <c r="H34" s="545"/>
      <c r="I34" s="306"/>
      <c r="K34" s="1216" t="s">
        <v>3653</v>
      </c>
      <c r="L34" s="1217"/>
      <c r="M34" s="1217"/>
      <c r="N34" s="1217"/>
      <c r="O34" s="1218"/>
      <c r="X34" s="201"/>
      <c r="AG34" s="324" t="s">
        <v>4311</v>
      </c>
      <c r="AH34" s="324" t="s">
        <v>4312</v>
      </c>
      <c r="AI34" s="204" t="s">
        <v>4313</v>
      </c>
      <c r="AJ34" s="204" t="s">
        <v>4314</v>
      </c>
      <c r="AK34" s="326"/>
      <c r="AL34" s="326"/>
    </row>
    <row r="35" spans="1:38 16384:16384" ht="30.75" customHeight="1" thickBot="1">
      <c r="A35" s="538"/>
      <c r="B35" s="541" t="s">
        <v>3654</v>
      </c>
      <c r="C35" s="546"/>
      <c r="D35" s="546"/>
      <c r="E35" s="307"/>
      <c r="F35" s="225"/>
      <c r="G35" s="544" t="s">
        <v>3655</v>
      </c>
      <c r="H35" s="545"/>
      <c r="I35" s="307"/>
      <c r="K35" s="1241" t="str">
        <f>IF(I35="○","委託先名称をこの欄に入力してください
","")</f>
        <v/>
      </c>
      <c r="L35" s="1242"/>
      <c r="M35" s="1242"/>
      <c r="N35" s="1242"/>
      <c r="O35" s="1243"/>
      <c r="X35" s="201"/>
      <c r="AG35" s="324" t="s">
        <v>4315</v>
      </c>
      <c r="AH35" s="324" t="s">
        <v>4316</v>
      </c>
      <c r="AI35" s="204" t="s">
        <v>4317</v>
      </c>
      <c r="AJ35" s="204" t="s">
        <v>4318</v>
      </c>
      <c r="AK35" s="326"/>
      <c r="AL35" s="326"/>
    </row>
    <row r="36" spans="1:38 16384:16384" ht="12.75" customHeight="1">
      <c r="A36" s="194"/>
      <c r="B36" s="534" t="s">
        <v>3656</v>
      </c>
      <c r="C36" s="547"/>
      <c r="D36" s="547"/>
      <c r="E36" s="547"/>
      <c r="F36" s="547"/>
      <c r="G36" s="547"/>
      <c r="H36" s="547"/>
      <c r="I36" s="194"/>
      <c r="J36" s="194"/>
      <c r="K36" s="194"/>
      <c r="L36" s="194"/>
      <c r="M36" s="194"/>
      <c r="N36" s="194"/>
      <c r="O36" s="194"/>
      <c r="P36" s="194"/>
      <c r="Q36" s="194"/>
      <c r="R36" s="548"/>
      <c r="S36" s="548"/>
      <c r="T36" s="548"/>
      <c r="U36" s="548"/>
      <c r="V36" s="549"/>
      <c r="W36" s="549"/>
      <c r="X36" s="549"/>
      <c r="Y36" s="549"/>
      <c r="Z36" s="549"/>
      <c r="AA36" s="548"/>
      <c r="AB36" s="548"/>
      <c r="AC36" s="194"/>
      <c r="AG36" s="324" t="s">
        <v>4319</v>
      </c>
      <c r="AH36" s="324" t="s">
        <v>4320</v>
      </c>
      <c r="AI36" s="204" t="s">
        <v>4321</v>
      </c>
      <c r="AJ36" s="204" t="s">
        <v>1646</v>
      </c>
      <c r="AK36" s="326"/>
      <c r="AL36" s="326"/>
    </row>
    <row r="37" spans="1:38 16384:16384" ht="9.75" customHeight="1">
      <c r="A37" s="194"/>
      <c r="B37" s="550"/>
      <c r="C37" s="547"/>
      <c r="D37" s="547"/>
      <c r="E37" s="547"/>
      <c r="F37" s="547"/>
      <c r="G37" s="547"/>
      <c r="H37" s="547"/>
      <c r="I37" s="194"/>
      <c r="J37" s="194"/>
      <c r="K37" s="194"/>
      <c r="L37" s="194"/>
      <c r="M37" s="194"/>
      <c r="N37" s="194"/>
      <c r="O37" s="194"/>
      <c r="P37" s="194"/>
      <c r="Q37" s="194"/>
      <c r="R37" s="548"/>
      <c r="S37" s="548"/>
      <c r="T37" s="548"/>
      <c r="U37" s="548"/>
      <c r="V37" s="549"/>
      <c r="W37" s="549"/>
      <c r="X37" s="549"/>
      <c r="Y37" s="549"/>
      <c r="Z37" s="549"/>
      <c r="AA37" s="548"/>
      <c r="AB37" s="548"/>
      <c r="AC37" s="194"/>
      <c r="AG37" s="324" t="s">
        <v>3242</v>
      </c>
      <c r="AH37" s="324" t="s">
        <v>4322</v>
      </c>
      <c r="AI37" s="204" t="s">
        <v>4323</v>
      </c>
      <c r="AJ37" s="204" t="s">
        <v>4324</v>
      </c>
      <c r="AK37" s="326"/>
      <c r="AL37" s="326"/>
    </row>
    <row r="38" spans="1:38 16384:16384" ht="21.75" customHeight="1">
      <c r="A38" s="522" t="s">
        <v>3657</v>
      </c>
      <c r="B38" s="194"/>
      <c r="C38" s="194"/>
      <c r="D38" s="194"/>
      <c r="E38" s="194"/>
      <c r="F38" s="194"/>
      <c r="G38" s="225"/>
      <c r="H38" s="225"/>
      <c r="I38" s="225"/>
      <c r="J38" s="225"/>
      <c r="K38" s="225"/>
      <c r="L38" s="225"/>
      <c r="M38" s="225"/>
      <c r="N38" s="225"/>
      <c r="O38" s="225"/>
      <c r="P38" s="225"/>
      <c r="Q38" s="225"/>
      <c r="R38" s="225"/>
      <c r="S38" s="225"/>
      <c r="T38" s="225"/>
      <c r="U38" s="225"/>
      <c r="V38" s="225"/>
      <c r="AE38" s="201"/>
      <c r="AG38" s="324" t="s">
        <v>3243</v>
      </c>
      <c r="AH38" s="324" t="s">
        <v>4325</v>
      </c>
      <c r="AI38" s="204" t="s">
        <v>4326</v>
      </c>
      <c r="AJ38" s="204" t="s">
        <v>4327</v>
      </c>
      <c r="AK38" s="326"/>
      <c r="AL38" s="326"/>
    </row>
    <row r="39" spans="1:38 16384:16384" ht="22.5" customHeight="1">
      <c r="A39" s="194"/>
      <c r="B39" s="551" t="s">
        <v>3658</v>
      </c>
      <c r="C39" s="194"/>
      <c r="D39" s="194"/>
      <c r="E39" s="194"/>
      <c r="F39" s="194"/>
      <c r="G39" s="194"/>
      <c r="H39" s="194"/>
      <c r="I39" s="194"/>
      <c r="J39" s="548"/>
      <c r="K39" s="194"/>
      <c r="L39" s="194"/>
      <c r="M39" s="194"/>
      <c r="N39" s="194"/>
      <c r="O39" s="194"/>
      <c r="P39" s="194"/>
      <c r="Q39" s="194"/>
      <c r="R39" s="194"/>
      <c r="S39" s="194"/>
      <c r="T39" s="194"/>
      <c r="U39" s="194"/>
      <c r="V39" s="198"/>
      <c r="AE39" s="201"/>
      <c r="AG39" s="324" t="s">
        <v>3244</v>
      </c>
      <c r="AH39" s="324" t="s">
        <v>4328</v>
      </c>
      <c r="AI39" s="204" t="s">
        <v>15</v>
      </c>
      <c r="AJ39" s="204" t="s">
        <v>1647</v>
      </c>
      <c r="AK39" s="326"/>
      <c r="AL39" s="326"/>
    </row>
    <row r="40" spans="1:38 16384:16384" ht="24" customHeight="1">
      <c r="A40" s="194"/>
      <c r="B40" s="552"/>
      <c r="C40" s="1198" t="s">
        <v>3659</v>
      </c>
      <c r="D40" s="1199"/>
      <c r="E40" s="1199"/>
      <c r="F40" s="1199"/>
      <c r="G40" s="1199"/>
      <c r="H40" s="1199"/>
      <c r="I40" s="1199"/>
      <c r="J40" s="1199"/>
      <c r="K40" s="1200"/>
      <c r="L40" s="553" t="s">
        <v>3660</v>
      </c>
      <c r="M40" s="553" t="s">
        <v>4493</v>
      </c>
      <c r="N40" s="554" t="s">
        <v>4531</v>
      </c>
      <c r="O40" s="555" t="s">
        <v>3662</v>
      </c>
      <c r="P40" s="198"/>
      <c r="X40" s="201"/>
      <c r="Y40" s="201"/>
      <c r="AG40" s="324" t="s">
        <v>3245</v>
      </c>
      <c r="AH40" s="324" t="s">
        <v>4329</v>
      </c>
      <c r="AI40" s="204" t="s">
        <v>3516</v>
      </c>
      <c r="AJ40" s="204" t="s">
        <v>3517</v>
      </c>
      <c r="AK40" s="326"/>
      <c r="AL40" s="326"/>
    </row>
    <row r="41" spans="1:38 16384:16384" ht="24" customHeight="1" thickBot="1">
      <c r="A41" s="194"/>
      <c r="B41" s="556"/>
      <c r="C41" s="1201"/>
      <c r="D41" s="1202"/>
      <c r="E41" s="1202"/>
      <c r="F41" s="1202"/>
      <c r="G41" s="1202"/>
      <c r="H41" s="1202"/>
      <c r="I41" s="1202"/>
      <c r="J41" s="1202"/>
      <c r="K41" s="1203"/>
      <c r="L41" s="1247" t="s">
        <v>3663</v>
      </c>
      <c r="M41" s="1248"/>
      <c r="N41" s="1248"/>
      <c r="O41" s="1249"/>
      <c r="P41" s="198"/>
      <c r="X41" s="201"/>
      <c r="Y41" s="201"/>
      <c r="AG41" s="330" t="s">
        <v>3246</v>
      </c>
      <c r="AH41" s="330" t="s">
        <v>4330</v>
      </c>
      <c r="AI41" s="220" t="s">
        <v>3518</v>
      </c>
      <c r="AJ41" s="220" t="s">
        <v>1648</v>
      </c>
      <c r="AK41" s="326"/>
      <c r="AL41" s="326"/>
    </row>
    <row r="42" spans="1:38 16384:16384" ht="18" customHeight="1" thickBot="1">
      <c r="A42" s="194"/>
      <c r="B42" s="557"/>
      <c r="C42" s="1204" t="s">
        <v>3664</v>
      </c>
      <c r="D42" s="1205"/>
      <c r="E42" s="1205"/>
      <c r="F42" s="1205"/>
      <c r="G42" s="1205"/>
      <c r="H42" s="1205"/>
      <c r="I42" s="1205"/>
      <c r="J42" s="1205"/>
      <c r="K42" s="1206"/>
      <c r="L42" s="558"/>
      <c r="M42" s="559"/>
      <c r="N42" s="559"/>
      <c r="O42" s="560"/>
      <c r="P42" s="198"/>
      <c r="X42" s="201"/>
      <c r="Y42" s="201"/>
      <c r="AG42" s="324" t="s">
        <v>3247</v>
      </c>
      <c r="AH42" s="324" t="s">
        <v>4331</v>
      </c>
      <c r="AI42" s="207" t="s">
        <v>3519</v>
      </c>
      <c r="AJ42" s="207" t="s">
        <v>3520</v>
      </c>
      <c r="AK42" s="331"/>
      <c r="AL42" s="331"/>
    </row>
    <row r="43" spans="1:38 16384:16384" ht="23.25" customHeight="1">
      <c r="A43" s="194"/>
      <c r="B43" s="1102">
        <v>1</v>
      </c>
      <c r="C43" s="1195" t="s">
        <v>3665</v>
      </c>
      <c r="D43" s="1196"/>
      <c r="E43" s="1196"/>
      <c r="F43" s="1196"/>
      <c r="G43" s="1196"/>
      <c r="H43" s="1196"/>
      <c r="I43" s="1196"/>
      <c r="J43" s="1196"/>
      <c r="K43" s="1197"/>
      <c r="L43" s="308"/>
      <c r="M43" s="308"/>
      <c r="N43" s="308"/>
      <c r="O43" s="309"/>
      <c r="P43" s="198"/>
      <c r="X43" s="201"/>
      <c r="Y43" s="201"/>
      <c r="AG43" s="324" t="s">
        <v>3248</v>
      </c>
      <c r="AH43" s="324" t="s">
        <v>4332</v>
      </c>
      <c r="AI43" s="204" t="s">
        <v>3521</v>
      </c>
      <c r="AJ43" s="204" t="s">
        <v>3522</v>
      </c>
      <c r="AK43" s="326"/>
      <c r="AL43" s="326"/>
      <c r="XFD43" s="196" t="s">
        <v>4403</v>
      </c>
    </row>
    <row r="44" spans="1:38 16384:16384" ht="22.5" customHeight="1">
      <c r="A44" s="194"/>
      <c r="B44" s="1103">
        <v>2</v>
      </c>
      <c r="C44" s="1189" t="s">
        <v>3666</v>
      </c>
      <c r="D44" s="1190"/>
      <c r="E44" s="1190"/>
      <c r="F44" s="1190"/>
      <c r="G44" s="1190"/>
      <c r="H44" s="1190"/>
      <c r="I44" s="1190"/>
      <c r="J44" s="1190"/>
      <c r="K44" s="1191"/>
      <c r="L44" s="302"/>
      <c r="M44" s="302"/>
      <c r="N44" s="302"/>
      <c r="O44" s="305"/>
      <c r="P44" s="195"/>
      <c r="Q44" s="195"/>
      <c r="R44" s="195"/>
      <c r="X44" s="201"/>
      <c r="Y44" s="201"/>
      <c r="AG44" s="324" t="s">
        <v>3249</v>
      </c>
      <c r="AH44" s="324" t="s">
        <v>4333</v>
      </c>
      <c r="AI44" s="204" t="s">
        <v>3523</v>
      </c>
      <c r="AJ44" s="204" t="s">
        <v>3524</v>
      </c>
      <c r="AK44" s="326"/>
      <c r="AL44" s="326"/>
    </row>
    <row r="45" spans="1:38 16384:16384" ht="22.5" customHeight="1">
      <c r="A45" s="194"/>
      <c r="B45" s="1103">
        <v>3</v>
      </c>
      <c r="C45" s="1189" t="s">
        <v>3667</v>
      </c>
      <c r="D45" s="1190"/>
      <c r="E45" s="1190"/>
      <c r="F45" s="1190"/>
      <c r="G45" s="1190"/>
      <c r="H45" s="1190"/>
      <c r="I45" s="1190"/>
      <c r="J45" s="1190"/>
      <c r="K45" s="1191"/>
      <c r="L45" s="302"/>
      <c r="M45" s="302"/>
      <c r="N45" s="302"/>
      <c r="O45" s="305"/>
      <c r="P45" s="195"/>
      <c r="Q45" s="195"/>
      <c r="R45" s="195"/>
      <c r="X45" s="201"/>
      <c r="Y45" s="201"/>
      <c r="AG45" s="324" t="s">
        <v>3250</v>
      </c>
      <c r="AH45" s="324" t="s">
        <v>4334</v>
      </c>
      <c r="AI45" s="204" t="s">
        <v>3525</v>
      </c>
      <c r="AJ45" s="204" t="s">
        <v>3526</v>
      </c>
      <c r="AK45" s="326"/>
      <c r="AL45" s="326"/>
    </row>
    <row r="46" spans="1:38 16384:16384" ht="22.5" customHeight="1" thickBot="1">
      <c r="A46" s="194"/>
      <c r="B46" s="1104">
        <v>4</v>
      </c>
      <c r="C46" s="1250" t="s">
        <v>3668</v>
      </c>
      <c r="D46" s="1251"/>
      <c r="E46" s="1251"/>
      <c r="F46" s="1251"/>
      <c r="G46" s="1251"/>
      <c r="H46" s="1251"/>
      <c r="I46" s="1251"/>
      <c r="J46" s="1251"/>
      <c r="K46" s="1252"/>
      <c r="L46" s="310"/>
      <c r="M46" s="310"/>
      <c r="N46" s="310"/>
      <c r="O46" s="311"/>
      <c r="P46" s="195"/>
      <c r="Q46" s="195"/>
      <c r="R46" s="195"/>
      <c r="X46" s="201"/>
      <c r="Y46" s="201"/>
      <c r="AG46" s="324" t="s">
        <v>3251</v>
      </c>
      <c r="AH46" s="324" t="s">
        <v>4335</v>
      </c>
      <c r="AI46" s="204" t="s">
        <v>3527</v>
      </c>
      <c r="AJ46" s="204" t="s">
        <v>3528</v>
      </c>
      <c r="AK46" s="326"/>
      <c r="AL46" s="326"/>
    </row>
    <row r="47" spans="1:38 16384:16384" ht="18" customHeight="1" thickBot="1">
      <c r="A47" s="194"/>
      <c r="B47" s="1105"/>
      <c r="C47" s="1204" t="s">
        <v>3669</v>
      </c>
      <c r="D47" s="1205"/>
      <c r="E47" s="1205"/>
      <c r="F47" s="1205"/>
      <c r="G47" s="1205"/>
      <c r="H47" s="1205"/>
      <c r="I47" s="1205"/>
      <c r="J47" s="1205"/>
      <c r="K47" s="1206"/>
      <c r="L47" s="565"/>
      <c r="M47" s="566"/>
      <c r="N47" s="566"/>
      <c r="O47" s="567"/>
      <c r="P47" s="195"/>
      <c r="Q47" s="195"/>
      <c r="R47" s="195"/>
      <c r="X47" s="201"/>
      <c r="Y47" s="201"/>
      <c r="AG47" s="324" t="s">
        <v>3252</v>
      </c>
      <c r="AH47" s="324" t="s">
        <v>3738</v>
      </c>
      <c r="AI47" s="204" t="s">
        <v>3529</v>
      </c>
      <c r="AJ47" s="204" t="s">
        <v>3530</v>
      </c>
      <c r="AK47" s="326"/>
      <c r="AL47" s="326"/>
    </row>
    <row r="48" spans="1:38 16384:16384" ht="22.5" customHeight="1">
      <c r="A48" s="194"/>
      <c r="B48" s="1103">
        <v>4</v>
      </c>
      <c r="C48" s="1195" t="s">
        <v>3670</v>
      </c>
      <c r="D48" s="1196"/>
      <c r="E48" s="1196"/>
      <c r="F48" s="1196"/>
      <c r="G48" s="1196"/>
      <c r="H48" s="1196"/>
      <c r="I48" s="1196"/>
      <c r="J48" s="1196"/>
      <c r="K48" s="1197"/>
      <c r="L48" s="308"/>
      <c r="M48" s="308"/>
      <c r="N48" s="308"/>
      <c r="O48" s="309"/>
      <c r="P48" s="195"/>
      <c r="Q48" s="195"/>
      <c r="R48" s="195"/>
      <c r="X48" s="201"/>
      <c r="Y48" s="201"/>
      <c r="AG48" s="324" t="s">
        <v>3253</v>
      </c>
      <c r="AH48" s="324" t="s">
        <v>3739</v>
      </c>
      <c r="AI48" s="204" t="s">
        <v>3531</v>
      </c>
      <c r="AJ48" s="204" t="s">
        <v>1649</v>
      </c>
      <c r="AK48" s="326"/>
      <c r="AL48" s="326"/>
    </row>
    <row r="49" spans="1:38" ht="22.5" customHeight="1">
      <c r="A49" s="194"/>
      <c r="B49" s="1106">
        <v>5</v>
      </c>
      <c r="C49" s="1189" t="s">
        <v>3671</v>
      </c>
      <c r="D49" s="1190"/>
      <c r="E49" s="1190"/>
      <c r="F49" s="1190"/>
      <c r="G49" s="1190"/>
      <c r="H49" s="1190"/>
      <c r="I49" s="1190"/>
      <c r="J49" s="1190"/>
      <c r="K49" s="1191"/>
      <c r="L49" s="302"/>
      <c r="M49" s="302"/>
      <c r="N49" s="302"/>
      <c r="O49" s="305"/>
      <c r="P49" s="195"/>
      <c r="Q49" s="195"/>
      <c r="R49" s="195"/>
      <c r="X49" s="201"/>
      <c r="Y49" s="201"/>
      <c r="AG49" s="324" t="s">
        <v>3254</v>
      </c>
      <c r="AH49" s="324" t="s">
        <v>3740</v>
      </c>
      <c r="AI49" s="204" t="s">
        <v>3532</v>
      </c>
      <c r="AJ49" s="204" t="s">
        <v>3533</v>
      </c>
      <c r="AK49" s="326"/>
      <c r="AL49" s="326"/>
    </row>
    <row r="50" spans="1:38" ht="22.5" customHeight="1">
      <c r="A50" s="194"/>
      <c r="B50" s="1106">
        <v>6</v>
      </c>
      <c r="C50" s="1189" t="s">
        <v>3672</v>
      </c>
      <c r="D50" s="1190"/>
      <c r="E50" s="1190"/>
      <c r="F50" s="1190"/>
      <c r="G50" s="1190"/>
      <c r="H50" s="1190"/>
      <c r="I50" s="1190"/>
      <c r="J50" s="1190"/>
      <c r="K50" s="1191"/>
      <c r="L50" s="302"/>
      <c r="M50" s="302"/>
      <c r="N50" s="302"/>
      <c r="O50" s="305"/>
      <c r="P50" s="195"/>
      <c r="Q50" s="195"/>
      <c r="R50" s="195"/>
      <c r="X50" s="201"/>
      <c r="Y50" s="201"/>
      <c r="AG50" s="324" t="s">
        <v>3255</v>
      </c>
      <c r="AH50" s="324" t="s">
        <v>3741</v>
      </c>
      <c r="AI50" s="204" t="s">
        <v>3534</v>
      </c>
      <c r="AJ50" s="204" t="s">
        <v>3535</v>
      </c>
      <c r="AK50" s="326"/>
      <c r="AL50" s="326"/>
    </row>
    <row r="51" spans="1:38" ht="22.5" customHeight="1">
      <c r="A51" s="194"/>
      <c r="B51" s="1106">
        <v>7</v>
      </c>
      <c r="C51" s="1189" t="s">
        <v>3673</v>
      </c>
      <c r="D51" s="1190"/>
      <c r="E51" s="1190"/>
      <c r="F51" s="1190"/>
      <c r="G51" s="1190"/>
      <c r="H51" s="1190"/>
      <c r="I51" s="1190"/>
      <c r="J51" s="1190"/>
      <c r="K51" s="1191"/>
      <c r="L51" s="302"/>
      <c r="M51" s="302"/>
      <c r="N51" s="302"/>
      <c r="O51" s="305"/>
      <c r="P51" s="195"/>
      <c r="Q51" s="195"/>
      <c r="R51" s="195"/>
      <c r="X51" s="201"/>
      <c r="Y51" s="201"/>
      <c r="AG51" s="324" t="s">
        <v>3256</v>
      </c>
      <c r="AH51" s="324" t="s">
        <v>4336</v>
      </c>
      <c r="AI51" s="204" t="s">
        <v>3536</v>
      </c>
      <c r="AJ51" s="204" t="s">
        <v>3537</v>
      </c>
      <c r="AK51" s="326"/>
      <c r="AL51" s="326"/>
    </row>
    <row r="52" spans="1:38" ht="22.5" customHeight="1">
      <c r="A52" s="194"/>
      <c r="B52" s="1106">
        <v>8</v>
      </c>
      <c r="C52" s="1189" t="s">
        <v>4533</v>
      </c>
      <c r="D52" s="1190"/>
      <c r="E52" s="1190"/>
      <c r="F52" s="1190"/>
      <c r="G52" s="1190"/>
      <c r="H52" s="1190"/>
      <c r="I52" s="1190"/>
      <c r="J52" s="1190"/>
      <c r="K52" s="1191"/>
      <c r="L52" s="302"/>
      <c r="M52" s="302"/>
      <c r="N52" s="302"/>
      <c r="O52" s="305"/>
      <c r="P52" s="197"/>
      <c r="Q52" s="197"/>
      <c r="R52" s="197"/>
      <c r="X52" s="201"/>
      <c r="Y52" s="201"/>
      <c r="AG52" s="324" t="s">
        <v>3257</v>
      </c>
      <c r="AH52" s="324" t="s">
        <v>3737</v>
      </c>
      <c r="AI52" s="204" t="s">
        <v>3538</v>
      </c>
      <c r="AJ52" s="204" t="s">
        <v>3539</v>
      </c>
      <c r="AK52" s="326"/>
      <c r="AL52" s="326"/>
    </row>
    <row r="53" spans="1:38" ht="22.5" customHeight="1">
      <c r="A53" s="194"/>
      <c r="B53" s="1106">
        <v>9</v>
      </c>
      <c r="C53" s="1189" t="s">
        <v>3675</v>
      </c>
      <c r="D53" s="1190"/>
      <c r="E53" s="1190"/>
      <c r="F53" s="1190"/>
      <c r="G53" s="1190"/>
      <c r="H53" s="1190"/>
      <c r="I53" s="1190"/>
      <c r="J53" s="1190"/>
      <c r="K53" s="1191"/>
      <c r="L53" s="302"/>
      <c r="M53" s="302"/>
      <c r="N53" s="302"/>
      <c r="O53" s="305"/>
      <c r="P53" s="197"/>
      <c r="Q53" s="197"/>
      <c r="R53" s="197"/>
      <c r="X53" s="201"/>
      <c r="Y53" s="201"/>
      <c r="AG53" s="324"/>
      <c r="AH53" s="324"/>
      <c r="AI53" s="204" t="s">
        <v>3540</v>
      </c>
      <c r="AJ53" s="204" t="s">
        <v>3541</v>
      </c>
      <c r="AK53" s="326"/>
      <c r="AL53" s="326"/>
    </row>
    <row r="54" spans="1:38" ht="22.5" customHeight="1">
      <c r="A54" s="194"/>
      <c r="B54" s="1106">
        <v>10</v>
      </c>
      <c r="C54" s="1189" t="s">
        <v>3676</v>
      </c>
      <c r="D54" s="1190"/>
      <c r="E54" s="1190"/>
      <c r="F54" s="1190"/>
      <c r="G54" s="1190"/>
      <c r="H54" s="1190"/>
      <c r="I54" s="1190"/>
      <c r="J54" s="1190"/>
      <c r="K54" s="1191"/>
      <c r="L54" s="302"/>
      <c r="M54" s="302"/>
      <c r="N54" s="302"/>
      <c r="O54" s="305"/>
      <c r="P54" s="198"/>
      <c r="X54" s="201"/>
      <c r="Y54" s="201"/>
      <c r="AG54" s="324"/>
      <c r="AH54" s="324"/>
      <c r="AI54" s="204" t="s">
        <v>3542</v>
      </c>
      <c r="AJ54" s="204" t="s">
        <v>3543</v>
      </c>
      <c r="AK54" s="326"/>
      <c r="AL54" s="326"/>
    </row>
    <row r="55" spans="1:38" ht="22.5" customHeight="1">
      <c r="A55" s="194"/>
      <c r="B55" s="570" t="s">
        <v>3677</v>
      </c>
      <c r="C55" s="571"/>
      <c r="D55" s="571"/>
      <c r="E55" s="571"/>
      <c r="F55" s="571"/>
      <c r="G55" s="571"/>
      <c r="H55" s="571"/>
      <c r="I55" s="571"/>
      <c r="J55" s="572"/>
      <c r="K55" s="572"/>
      <c r="L55" s="572"/>
      <c r="M55" s="572"/>
      <c r="N55" s="198"/>
      <c r="R55" s="199"/>
      <c r="S55" s="199"/>
      <c r="AG55" s="324"/>
      <c r="AH55" s="324"/>
      <c r="AI55" s="204" t="s">
        <v>3544</v>
      </c>
      <c r="AJ55" s="204" t="s">
        <v>3545</v>
      </c>
      <c r="AK55" s="326"/>
      <c r="AL55" s="326"/>
    </row>
    <row r="56" spans="1:38" ht="22.5" customHeight="1">
      <c r="A56" s="194"/>
      <c r="B56" s="551" t="s">
        <v>3678</v>
      </c>
      <c r="C56" s="194"/>
      <c r="D56" s="194"/>
      <c r="E56" s="194"/>
      <c r="F56" s="194"/>
      <c r="G56" s="194"/>
      <c r="H56" s="194"/>
      <c r="I56" s="194"/>
      <c r="J56" s="548"/>
      <c r="K56" s="194"/>
      <c r="L56" s="194"/>
      <c r="M56" s="194"/>
      <c r="N56" s="198"/>
      <c r="R56" s="199"/>
      <c r="S56" s="199"/>
      <c r="AG56" s="324"/>
      <c r="AH56" s="324"/>
      <c r="AI56" s="204" t="s">
        <v>3546</v>
      </c>
      <c r="AJ56" s="204" t="s">
        <v>3547</v>
      </c>
      <c r="AK56" s="326"/>
      <c r="AL56" s="326"/>
    </row>
    <row r="57" spans="1:38" ht="27.75" customHeight="1">
      <c r="A57" s="194"/>
      <c r="B57" s="1225"/>
      <c r="C57" s="1198" t="s">
        <v>3679</v>
      </c>
      <c r="D57" s="1199"/>
      <c r="E57" s="1199"/>
      <c r="F57" s="1199"/>
      <c r="G57" s="1199"/>
      <c r="H57" s="1199"/>
      <c r="I57" s="1199"/>
      <c r="J57" s="1199"/>
      <c r="K57" s="1200"/>
      <c r="L57" s="553" t="s">
        <v>3660</v>
      </c>
      <c r="M57" s="553" t="s">
        <v>4493</v>
      </c>
      <c r="N57" s="554" t="s">
        <v>4531</v>
      </c>
      <c r="O57" s="555" t="s">
        <v>3662</v>
      </c>
      <c r="X57" s="201"/>
      <c r="Y57" s="201"/>
      <c r="AG57" s="324"/>
      <c r="AH57" s="324"/>
      <c r="AI57" s="204" t="s">
        <v>16</v>
      </c>
      <c r="AJ57" s="204" t="s">
        <v>1650</v>
      </c>
      <c r="AK57" s="326"/>
      <c r="AL57" s="326"/>
    </row>
    <row r="58" spans="1:38" ht="15" customHeight="1">
      <c r="A58" s="194"/>
      <c r="B58" s="1226"/>
      <c r="C58" s="1261"/>
      <c r="D58" s="1262"/>
      <c r="E58" s="1262"/>
      <c r="F58" s="1262"/>
      <c r="G58" s="1262"/>
      <c r="H58" s="1262"/>
      <c r="I58" s="1262"/>
      <c r="J58" s="1262"/>
      <c r="K58" s="1263"/>
      <c r="L58" s="1244" t="s">
        <v>3680</v>
      </c>
      <c r="M58" s="1245"/>
      <c r="N58" s="1245"/>
      <c r="O58" s="1246"/>
      <c r="X58" s="201"/>
      <c r="Y58" s="201"/>
      <c r="AG58" s="324"/>
      <c r="AH58" s="324"/>
      <c r="AI58" s="204" t="s">
        <v>17</v>
      </c>
      <c r="AJ58" s="204" t="s">
        <v>1651</v>
      </c>
      <c r="AK58" s="326"/>
      <c r="AL58" s="326"/>
    </row>
    <row r="59" spans="1:38" ht="22.5" customHeight="1">
      <c r="A59" s="194"/>
      <c r="B59" s="1106">
        <v>1</v>
      </c>
      <c r="C59" s="1189" t="s">
        <v>3681</v>
      </c>
      <c r="D59" s="1190"/>
      <c r="E59" s="1190"/>
      <c r="F59" s="1190"/>
      <c r="G59" s="1190"/>
      <c r="H59" s="1190"/>
      <c r="I59" s="1190"/>
      <c r="J59" s="1190"/>
      <c r="K59" s="1191"/>
      <c r="L59" s="302"/>
      <c r="M59" s="302"/>
      <c r="N59" s="302"/>
      <c r="O59" s="305"/>
      <c r="P59" s="198"/>
      <c r="X59" s="201"/>
      <c r="Y59" s="201"/>
      <c r="AG59" s="324"/>
      <c r="AH59" s="324"/>
      <c r="AI59" s="204" t="s">
        <v>18</v>
      </c>
      <c r="AJ59" s="204" t="s">
        <v>1652</v>
      </c>
      <c r="AK59" s="326"/>
      <c r="AL59" s="326"/>
    </row>
    <row r="60" spans="1:38" ht="22.5" customHeight="1">
      <c r="A60" s="194"/>
      <c r="B60" s="1103">
        <v>2</v>
      </c>
      <c r="C60" s="1189" t="s">
        <v>3682</v>
      </c>
      <c r="D60" s="1190"/>
      <c r="E60" s="1190"/>
      <c r="F60" s="1190"/>
      <c r="G60" s="1190"/>
      <c r="H60" s="1190"/>
      <c r="I60" s="1190"/>
      <c r="J60" s="1190"/>
      <c r="K60" s="1191"/>
      <c r="L60" s="302"/>
      <c r="M60" s="302"/>
      <c r="N60" s="302"/>
      <c r="O60" s="305"/>
      <c r="P60" s="198"/>
      <c r="X60" s="201"/>
      <c r="Y60" s="201"/>
      <c r="AG60" s="324"/>
      <c r="AH60" s="324"/>
      <c r="AI60" s="204" t="s">
        <v>19</v>
      </c>
      <c r="AJ60" s="204" t="s">
        <v>1653</v>
      </c>
      <c r="AK60" s="326"/>
      <c r="AL60" s="326"/>
    </row>
    <row r="61" spans="1:38" ht="22.5" customHeight="1">
      <c r="A61" s="194"/>
      <c r="B61" s="1103">
        <v>3</v>
      </c>
      <c r="C61" s="1189" t="s">
        <v>3683</v>
      </c>
      <c r="D61" s="1190"/>
      <c r="E61" s="1190"/>
      <c r="F61" s="1190"/>
      <c r="G61" s="1190"/>
      <c r="H61" s="1190"/>
      <c r="I61" s="1190"/>
      <c r="J61" s="1190"/>
      <c r="K61" s="1191"/>
      <c r="L61" s="302"/>
      <c r="M61" s="302"/>
      <c r="N61" s="302"/>
      <c r="O61" s="305"/>
      <c r="P61" s="198"/>
      <c r="X61" s="201"/>
      <c r="Y61" s="201"/>
      <c r="AG61" s="324"/>
      <c r="AH61" s="324"/>
      <c r="AI61" s="204" t="s">
        <v>20</v>
      </c>
      <c r="AJ61" s="204" t="s">
        <v>1654</v>
      </c>
      <c r="AK61" s="326"/>
      <c r="AL61" s="326"/>
    </row>
    <row r="62" spans="1:38" ht="22.5" customHeight="1">
      <c r="A62" s="194"/>
      <c r="B62" s="1103">
        <v>4</v>
      </c>
      <c r="C62" s="1189" t="s">
        <v>3684</v>
      </c>
      <c r="D62" s="1190"/>
      <c r="E62" s="1190"/>
      <c r="F62" s="1190"/>
      <c r="G62" s="1190"/>
      <c r="H62" s="1190"/>
      <c r="I62" s="1190"/>
      <c r="J62" s="1190"/>
      <c r="K62" s="1191"/>
      <c r="L62" s="302"/>
      <c r="M62" s="302"/>
      <c r="N62" s="302"/>
      <c r="O62" s="305"/>
      <c r="P62" s="198"/>
      <c r="X62" s="201"/>
      <c r="Y62" s="201"/>
      <c r="AG62" s="324"/>
      <c r="AH62" s="324"/>
      <c r="AI62" s="204" t="s">
        <v>21</v>
      </c>
      <c r="AJ62" s="204" t="s">
        <v>1655</v>
      </c>
      <c r="AK62" s="326"/>
      <c r="AL62" s="326"/>
    </row>
    <row r="63" spans="1:38" ht="22.5" customHeight="1">
      <c r="A63" s="194"/>
      <c r="B63" s="1103">
        <v>5</v>
      </c>
      <c r="C63" s="1189" t="s">
        <v>3685</v>
      </c>
      <c r="D63" s="1190"/>
      <c r="E63" s="1190"/>
      <c r="F63" s="1190"/>
      <c r="G63" s="1190"/>
      <c r="H63" s="1190"/>
      <c r="I63" s="1190"/>
      <c r="J63" s="1190"/>
      <c r="K63" s="1191"/>
      <c r="L63" s="302"/>
      <c r="M63" s="302"/>
      <c r="N63" s="302"/>
      <c r="O63" s="305"/>
      <c r="P63" s="198"/>
      <c r="X63" s="201"/>
      <c r="Y63" s="201"/>
      <c r="AG63" s="324"/>
      <c r="AH63" s="324"/>
      <c r="AI63" s="204" t="s">
        <v>22</v>
      </c>
      <c r="AJ63" s="204" t="s">
        <v>1656</v>
      </c>
      <c r="AK63" s="326"/>
      <c r="AL63" s="326"/>
    </row>
    <row r="64" spans="1:38" ht="22.5" customHeight="1">
      <c r="A64" s="194"/>
      <c r="B64" s="1103">
        <v>6</v>
      </c>
      <c r="C64" s="1189" t="s">
        <v>3686</v>
      </c>
      <c r="D64" s="1190"/>
      <c r="E64" s="1190"/>
      <c r="F64" s="1190"/>
      <c r="G64" s="1190"/>
      <c r="H64" s="1190"/>
      <c r="I64" s="1190"/>
      <c r="J64" s="1190"/>
      <c r="K64" s="1191"/>
      <c r="L64" s="302"/>
      <c r="M64" s="302"/>
      <c r="N64" s="302"/>
      <c r="O64" s="305"/>
      <c r="P64" s="198"/>
      <c r="X64" s="201"/>
      <c r="Y64" s="201"/>
      <c r="AG64" s="324"/>
      <c r="AH64" s="324"/>
      <c r="AI64" s="204" t="s">
        <v>23</v>
      </c>
      <c r="AJ64" s="204" t="s">
        <v>1657</v>
      </c>
      <c r="AK64" s="326"/>
      <c r="AL64" s="326"/>
    </row>
    <row r="65" spans="1:38" ht="22.5" customHeight="1">
      <c r="A65" s="194"/>
      <c r="B65" s="1103">
        <v>7</v>
      </c>
      <c r="C65" s="1189" t="s">
        <v>3687</v>
      </c>
      <c r="D65" s="1190"/>
      <c r="E65" s="1190"/>
      <c r="F65" s="1190"/>
      <c r="G65" s="1190"/>
      <c r="H65" s="1190"/>
      <c r="I65" s="1190"/>
      <c r="J65" s="1190"/>
      <c r="K65" s="1191"/>
      <c r="L65" s="302"/>
      <c r="M65" s="302"/>
      <c r="N65" s="302"/>
      <c r="O65" s="305"/>
      <c r="P65" s="198"/>
      <c r="X65" s="201"/>
      <c r="Y65" s="201"/>
      <c r="AG65" s="324"/>
      <c r="AH65" s="324"/>
      <c r="AI65" s="204" t="s">
        <v>24</v>
      </c>
      <c r="AJ65" s="204" t="s">
        <v>1658</v>
      </c>
      <c r="AK65" s="326"/>
      <c r="AL65" s="326"/>
    </row>
    <row r="66" spans="1:38" ht="22.5" customHeight="1">
      <c r="A66" s="194"/>
      <c r="B66" s="1103">
        <v>8</v>
      </c>
      <c r="C66" s="1189" t="s">
        <v>3688</v>
      </c>
      <c r="D66" s="1190"/>
      <c r="E66" s="1190"/>
      <c r="F66" s="1190"/>
      <c r="G66" s="1190"/>
      <c r="H66" s="1190"/>
      <c r="I66" s="1190"/>
      <c r="J66" s="1190"/>
      <c r="K66" s="1191"/>
      <c r="L66" s="302"/>
      <c r="M66" s="302"/>
      <c r="N66" s="302"/>
      <c r="O66" s="305"/>
      <c r="P66" s="198"/>
      <c r="X66" s="201"/>
      <c r="Y66" s="201"/>
      <c r="AG66" s="324"/>
      <c r="AH66" s="324"/>
      <c r="AI66" s="204" t="s">
        <v>25</v>
      </c>
      <c r="AJ66" s="204" t="s">
        <v>1659</v>
      </c>
      <c r="AK66" s="326"/>
      <c r="AL66" s="326"/>
    </row>
    <row r="67" spans="1:38" ht="22.5" customHeight="1">
      <c r="A67" s="194"/>
      <c r="B67" s="1103">
        <v>9</v>
      </c>
      <c r="C67" s="1189" t="s">
        <v>3689</v>
      </c>
      <c r="D67" s="1190"/>
      <c r="E67" s="1190"/>
      <c r="F67" s="1190"/>
      <c r="G67" s="1190"/>
      <c r="H67" s="1190"/>
      <c r="I67" s="1190"/>
      <c r="J67" s="1190"/>
      <c r="K67" s="1191"/>
      <c r="L67" s="302"/>
      <c r="M67" s="302"/>
      <c r="N67" s="302"/>
      <c r="O67" s="305"/>
      <c r="P67" s="198"/>
      <c r="X67" s="201"/>
      <c r="Y67" s="201"/>
      <c r="AG67" s="324"/>
      <c r="AH67" s="324"/>
      <c r="AI67" s="204" t="s">
        <v>26</v>
      </c>
      <c r="AJ67" s="204" t="s">
        <v>1660</v>
      </c>
      <c r="AK67" s="326"/>
      <c r="AL67" s="326"/>
    </row>
    <row r="68" spans="1:38" ht="22.5" customHeight="1">
      <c r="A68" s="194"/>
      <c r="B68" s="1103">
        <v>10</v>
      </c>
      <c r="C68" s="1189" t="s">
        <v>3690</v>
      </c>
      <c r="D68" s="1190"/>
      <c r="E68" s="1190"/>
      <c r="F68" s="1190"/>
      <c r="G68" s="1190"/>
      <c r="H68" s="1190"/>
      <c r="I68" s="1190"/>
      <c r="J68" s="1190"/>
      <c r="K68" s="1191"/>
      <c r="L68" s="302"/>
      <c r="M68" s="302"/>
      <c r="N68" s="302"/>
      <c r="O68" s="305"/>
      <c r="P68" s="198"/>
      <c r="X68" s="201"/>
      <c r="Y68" s="201"/>
      <c r="AG68" s="324"/>
      <c r="AH68" s="324"/>
      <c r="AI68" s="204" t="s">
        <v>27</v>
      </c>
      <c r="AJ68" s="204" t="s">
        <v>1661</v>
      </c>
      <c r="AK68" s="326"/>
      <c r="AL68" s="326"/>
    </row>
    <row r="69" spans="1:38" ht="22.5" customHeight="1">
      <c r="A69" s="194"/>
      <c r="B69" s="1103">
        <v>11</v>
      </c>
      <c r="C69" s="1189" t="s">
        <v>3691</v>
      </c>
      <c r="D69" s="1190"/>
      <c r="E69" s="1190"/>
      <c r="F69" s="1190"/>
      <c r="G69" s="1190"/>
      <c r="H69" s="1190"/>
      <c r="I69" s="1190"/>
      <c r="J69" s="1190"/>
      <c r="K69" s="1191"/>
      <c r="L69" s="302"/>
      <c r="M69" s="302"/>
      <c r="N69" s="302"/>
      <c r="O69" s="305"/>
      <c r="P69" s="198"/>
      <c r="X69" s="201"/>
      <c r="Y69" s="201"/>
      <c r="AG69" s="324"/>
      <c r="AH69" s="324"/>
      <c r="AI69" s="204" t="s">
        <v>28</v>
      </c>
      <c r="AJ69" s="204" t="s">
        <v>1662</v>
      </c>
      <c r="AK69" s="326"/>
      <c r="AL69" s="326"/>
    </row>
    <row r="70" spans="1:38" ht="22.5" customHeight="1">
      <c r="A70" s="194"/>
      <c r="B70" s="1103">
        <v>12</v>
      </c>
      <c r="C70" s="1189" t="s">
        <v>3692</v>
      </c>
      <c r="D70" s="1190"/>
      <c r="E70" s="1190"/>
      <c r="F70" s="1190"/>
      <c r="G70" s="1190"/>
      <c r="H70" s="1190"/>
      <c r="I70" s="1190"/>
      <c r="J70" s="1190"/>
      <c r="K70" s="1191"/>
      <c r="L70" s="302"/>
      <c r="M70" s="302"/>
      <c r="N70" s="302"/>
      <c r="O70" s="305"/>
      <c r="P70" s="198"/>
      <c r="X70" s="201"/>
      <c r="Y70" s="201"/>
      <c r="AG70" s="324"/>
      <c r="AH70" s="324"/>
      <c r="AI70" s="204" t="s">
        <v>29</v>
      </c>
      <c r="AJ70" s="204" t="s">
        <v>1663</v>
      </c>
      <c r="AK70" s="326"/>
      <c r="AL70" s="326"/>
    </row>
    <row r="71" spans="1:38" ht="22.5" customHeight="1" thickBot="1">
      <c r="A71" s="194"/>
      <c r="B71" s="1103">
        <v>13</v>
      </c>
      <c r="C71" s="1258" t="s">
        <v>3693</v>
      </c>
      <c r="D71" s="1259"/>
      <c r="E71" s="1259"/>
      <c r="F71" s="1259"/>
      <c r="G71" s="1259"/>
      <c r="H71" s="1259"/>
      <c r="I71" s="1259"/>
      <c r="J71" s="1259"/>
      <c r="K71" s="1260"/>
      <c r="L71" s="302"/>
      <c r="M71" s="302"/>
      <c r="N71" s="302"/>
      <c r="O71" s="305"/>
      <c r="P71" s="198"/>
      <c r="X71" s="201"/>
      <c r="Y71" s="201"/>
      <c r="AG71" s="324"/>
      <c r="AH71" s="324"/>
      <c r="AI71" s="204" t="s">
        <v>30</v>
      </c>
      <c r="AJ71" s="204" t="s">
        <v>1664</v>
      </c>
      <c r="AK71" s="326"/>
      <c r="AL71" s="326"/>
    </row>
    <row r="72" spans="1:38" ht="22.5" customHeight="1">
      <c r="A72" s="194"/>
      <c r="B72" s="1103">
        <v>14</v>
      </c>
      <c r="C72" s="1231" t="s">
        <v>3485</v>
      </c>
      <c r="D72" s="1232"/>
      <c r="E72" s="1233" t="str">
        <f>IF(OR(L72="○",M72="○",N72="○",O72="○"),"取り組み内容をこの欄に入力してください","")</f>
        <v/>
      </c>
      <c r="F72" s="1234"/>
      <c r="G72" s="1234"/>
      <c r="H72" s="1234"/>
      <c r="I72" s="1234"/>
      <c r="J72" s="1234"/>
      <c r="K72" s="1235"/>
      <c r="L72" s="302"/>
      <c r="M72" s="302"/>
      <c r="N72" s="302"/>
      <c r="O72" s="305"/>
      <c r="P72" s="198"/>
      <c r="X72" s="201"/>
      <c r="Y72" s="201"/>
      <c r="AG72" s="324"/>
      <c r="AH72" s="324"/>
      <c r="AI72" s="204" t="s">
        <v>31</v>
      </c>
      <c r="AJ72" s="204" t="s">
        <v>1665</v>
      </c>
      <c r="AK72" s="326"/>
      <c r="AL72" s="326"/>
    </row>
    <row r="73" spans="1:38" ht="22.5" customHeight="1">
      <c r="A73" s="194"/>
      <c r="B73" s="570" t="s">
        <v>3677</v>
      </c>
      <c r="C73" s="571"/>
      <c r="D73" s="571"/>
      <c r="E73" s="571"/>
      <c r="F73" s="571"/>
      <c r="G73" s="571"/>
      <c r="H73" s="571"/>
      <c r="I73" s="571"/>
      <c r="J73" s="571"/>
      <c r="K73" s="571"/>
      <c r="L73" s="571"/>
      <c r="M73" s="571"/>
      <c r="N73" s="571"/>
      <c r="O73" s="573"/>
      <c r="P73" s="225"/>
      <c r="Q73" s="225"/>
      <c r="R73" s="225"/>
      <c r="S73" s="225"/>
      <c r="T73" s="573"/>
      <c r="U73" s="225"/>
      <c r="V73" s="225"/>
      <c r="W73" s="225"/>
      <c r="X73" s="225"/>
      <c r="Y73" s="573"/>
      <c r="Z73" s="225"/>
      <c r="AA73" s="549"/>
      <c r="AB73" s="225"/>
      <c r="AC73" s="198"/>
      <c r="AG73" s="324"/>
      <c r="AH73" s="324"/>
      <c r="AI73" s="204" t="s">
        <v>32</v>
      </c>
      <c r="AJ73" s="204" t="s">
        <v>1666</v>
      </c>
      <c r="AK73" s="326"/>
      <c r="AL73" s="326"/>
    </row>
    <row r="74" spans="1:38" ht="22.5" customHeight="1">
      <c r="A74" s="194"/>
      <c r="B74" s="551" t="s">
        <v>3694</v>
      </c>
      <c r="C74" s="194"/>
      <c r="D74" s="194"/>
      <c r="E74" s="194"/>
      <c r="F74" s="194"/>
      <c r="G74" s="194"/>
      <c r="H74" s="194"/>
      <c r="I74" s="194"/>
      <c r="J74" s="194"/>
      <c r="K74" s="194"/>
      <c r="L74" s="194"/>
      <c r="M74" s="548"/>
      <c r="N74" s="548"/>
      <c r="O74" s="548"/>
      <c r="P74" s="548"/>
      <c r="Q74" s="548"/>
      <c r="R74" s="194"/>
      <c r="S74" s="194"/>
      <c r="T74" s="194"/>
      <c r="U74" s="194"/>
      <c r="V74" s="194"/>
      <c r="W74" s="194"/>
      <c r="X74" s="194"/>
      <c r="Y74" s="194"/>
      <c r="Z74" s="194"/>
      <c r="AA74" s="549"/>
      <c r="AB74" s="225"/>
      <c r="AC74" s="198"/>
      <c r="AG74" s="324"/>
      <c r="AH74" s="324"/>
      <c r="AI74" s="204" t="s">
        <v>33</v>
      </c>
      <c r="AJ74" s="204" t="s">
        <v>1667</v>
      </c>
      <c r="AK74" s="326"/>
      <c r="AL74" s="326"/>
    </row>
    <row r="75" spans="1:38" ht="24" customHeight="1">
      <c r="A75" s="194"/>
      <c r="B75" s="552"/>
      <c r="C75" s="1236" t="s">
        <v>3695</v>
      </c>
      <c r="D75" s="1237"/>
      <c r="E75" s="1237"/>
      <c r="F75" s="1237"/>
      <c r="G75" s="1237"/>
      <c r="H75" s="1237"/>
      <c r="I75" s="1237"/>
      <c r="J75" s="1237"/>
      <c r="K75" s="1237"/>
      <c r="L75" s="1237"/>
      <c r="M75" s="1237"/>
      <c r="N75" s="1237"/>
      <c r="O75" s="1238"/>
      <c r="P75" s="198"/>
      <c r="AE75" s="199"/>
      <c r="AF75" s="199"/>
      <c r="AG75" s="324"/>
      <c r="AH75" s="324"/>
      <c r="AI75" s="204" t="s">
        <v>4337</v>
      </c>
      <c r="AJ75" s="204" t="s">
        <v>4338</v>
      </c>
      <c r="AK75" s="326"/>
      <c r="AL75" s="326"/>
    </row>
    <row r="76" spans="1:38" ht="24" customHeight="1">
      <c r="A76" s="194"/>
      <c r="B76" s="1106">
        <v>1</v>
      </c>
      <c r="C76" s="1229" t="s">
        <v>3696</v>
      </c>
      <c r="D76" s="1229"/>
      <c r="E76" s="1229"/>
      <c r="F76" s="1229"/>
      <c r="G76" s="1229"/>
      <c r="H76" s="1229"/>
      <c r="I76" s="1229"/>
      <c r="J76" s="1229"/>
      <c r="K76" s="1229"/>
      <c r="L76" s="1229"/>
      <c r="M76" s="1229"/>
      <c r="N76" s="1229"/>
      <c r="O76" s="303"/>
      <c r="P76" s="198"/>
      <c r="AE76" s="199"/>
      <c r="AF76" s="199"/>
      <c r="AG76" s="324"/>
      <c r="AH76" s="324"/>
      <c r="AI76" s="204" t="s">
        <v>4339</v>
      </c>
      <c r="AJ76" s="204" t="s">
        <v>4340</v>
      </c>
      <c r="AK76" s="326"/>
      <c r="AL76" s="326"/>
    </row>
    <row r="77" spans="1:38" ht="24" customHeight="1">
      <c r="A77" s="194"/>
      <c r="B77" s="1106">
        <v>2</v>
      </c>
      <c r="C77" s="1229" t="s">
        <v>3697</v>
      </c>
      <c r="D77" s="1229"/>
      <c r="E77" s="1229"/>
      <c r="F77" s="1229"/>
      <c r="G77" s="1229"/>
      <c r="H77" s="1229"/>
      <c r="I77" s="1229"/>
      <c r="J77" s="1229"/>
      <c r="K77" s="1229"/>
      <c r="L77" s="1229"/>
      <c r="M77" s="1229"/>
      <c r="N77" s="1229"/>
      <c r="O77" s="303"/>
      <c r="P77" s="549"/>
      <c r="Q77" s="225"/>
      <c r="R77" s="198"/>
      <c r="AE77" s="199"/>
      <c r="AF77" s="199"/>
      <c r="AG77" s="324"/>
      <c r="AH77" s="324"/>
      <c r="AI77" s="204" t="s">
        <v>4341</v>
      </c>
      <c r="AJ77" s="204" t="s">
        <v>4342</v>
      </c>
      <c r="AK77" s="326"/>
      <c r="AL77" s="326"/>
    </row>
    <row r="78" spans="1:38" ht="24" customHeight="1">
      <c r="A78" s="194"/>
      <c r="B78" s="1106">
        <v>3</v>
      </c>
      <c r="C78" s="1230" t="s">
        <v>3698</v>
      </c>
      <c r="D78" s="1230"/>
      <c r="E78" s="1230"/>
      <c r="F78" s="1230"/>
      <c r="G78" s="1230"/>
      <c r="H78" s="1230"/>
      <c r="I78" s="1230"/>
      <c r="J78" s="1230"/>
      <c r="K78" s="1230"/>
      <c r="L78" s="1230"/>
      <c r="M78" s="1230"/>
      <c r="N78" s="1230"/>
      <c r="O78" s="303"/>
      <c r="P78" s="549"/>
      <c r="Q78" s="225"/>
      <c r="R78" s="198"/>
      <c r="AE78" s="199"/>
      <c r="AF78" s="199"/>
      <c r="AG78" s="324"/>
      <c r="AH78" s="324"/>
      <c r="AI78" s="204" t="s">
        <v>4343</v>
      </c>
      <c r="AJ78" s="204" t="s">
        <v>4344</v>
      </c>
      <c r="AK78" s="326"/>
      <c r="AL78" s="326"/>
    </row>
    <row r="79" spans="1:38" s="578" customFormat="1" ht="24" customHeight="1">
      <c r="A79" s="574"/>
      <c r="B79" s="1106">
        <v>4</v>
      </c>
      <c r="C79" s="1230" t="s">
        <v>3699</v>
      </c>
      <c r="D79" s="1230"/>
      <c r="E79" s="1230"/>
      <c r="F79" s="1230"/>
      <c r="G79" s="1230"/>
      <c r="H79" s="1230"/>
      <c r="I79" s="1230"/>
      <c r="J79" s="1230"/>
      <c r="K79" s="1230"/>
      <c r="L79" s="1230"/>
      <c r="M79" s="1230"/>
      <c r="N79" s="1230"/>
      <c r="O79" s="303"/>
      <c r="P79" s="575"/>
      <c r="Q79" s="576"/>
      <c r="R79" s="577"/>
      <c r="AE79" s="199"/>
      <c r="AF79" s="199"/>
      <c r="AG79" s="324"/>
      <c r="AH79" s="324"/>
      <c r="AI79" s="204" t="s">
        <v>3742</v>
      </c>
      <c r="AJ79" s="204" t="s">
        <v>3743</v>
      </c>
      <c r="AK79" s="326"/>
      <c r="AL79" s="326"/>
    </row>
    <row r="80" spans="1:38" ht="24" customHeight="1">
      <c r="A80" s="194"/>
      <c r="B80" s="1106">
        <v>5</v>
      </c>
      <c r="C80" s="1227" t="s">
        <v>3485</v>
      </c>
      <c r="D80" s="1227"/>
      <c r="E80" s="1228" t="str">
        <f>IF(O80="○","広報事業の内容をこの欄に入力してください","")</f>
        <v/>
      </c>
      <c r="F80" s="1228"/>
      <c r="G80" s="1228"/>
      <c r="H80" s="1228"/>
      <c r="I80" s="1228"/>
      <c r="J80" s="1228"/>
      <c r="K80" s="1228"/>
      <c r="L80" s="1228"/>
      <c r="M80" s="1228"/>
      <c r="N80" s="1228"/>
      <c r="O80" s="303"/>
      <c r="P80" s="549"/>
      <c r="Q80" s="225"/>
      <c r="R80" s="198"/>
      <c r="AE80" s="199"/>
      <c r="AF80" s="199"/>
      <c r="AG80" s="324"/>
      <c r="AH80" s="324"/>
      <c r="AI80" s="204" t="s">
        <v>3744</v>
      </c>
      <c r="AJ80" s="204" t="s">
        <v>3745</v>
      </c>
      <c r="AK80" s="326"/>
      <c r="AL80" s="326"/>
    </row>
    <row r="81" spans="1:38" ht="24" customHeight="1">
      <c r="A81" s="194"/>
      <c r="B81" s="534" t="s">
        <v>3700</v>
      </c>
      <c r="C81" s="579"/>
      <c r="D81" s="579"/>
      <c r="E81" s="579"/>
      <c r="F81" s="579"/>
      <c r="G81" s="579"/>
      <c r="H81" s="579"/>
      <c r="I81" s="579"/>
      <c r="J81" s="579"/>
      <c r="K81" s="579"/>
      <c r="L81" s="579"/>
      <c r="M81" s="579"/>
      <c r="N81" s="580"/>
      <c r="O81" s="580"/>
      <c r="P81" s="549"/>
      <c r="Q81" s="225"/>
      <c r="R81" s="198"/>
      <c r="AE81" s="199"/>
      <c r="AF81" s="199"/>
      <c r="AG81" s="324"/>
      <c r="AH81" s="324"/>
      <c r="AI81" s="204" t="s">
        <v>3748</v>
      </c>
      <c r="AJ81" s="204" t="s">
        <v>3749</v>
      </c>
      <c r="AK81" s="326"/>
      <c r="AL81" s="326"/>
    </row>
    <row r="82" spans="1:38" ht="24" customHeight="1">
      <c r="A82" s="194"/>
      <c r="B82" s="423" t="s">
        <v>4847</v>
      </c>
      <c r="C82" s="194"/>
      <c r="D82" s="194"/>
      <c r="E82" s="194"/>
      <c r="F82" s="194"/>
      <c r="G82" s="194"/>
      <c r="H82" s="194"/>
      <c r="I82" s="194"/>
      <c r="J82" s="194"/>
      <c r="K82" s="194"/>
      <c r="L82" s="548"/>
      <c r="M82" s="548"/>
      <c r="N82" s="548"/>
      <c r="O82" s="194"/>
      <c r="P82" s="580"/>
      <c r="Q82" s="225"/>
      <c r="R82" s="580"/>
      <c r="S82" s="580"/>
      <c r="T82" s="580"/>
      <c r="U82" s="225"/>
      <c r="V82" s="549"/>
      <c r="W82" s="549"/>
      <c r="X82" s="549"/>
      <c r="Y82" s="225"/>
      <c r="Z82" s="198"/>
      <c r="AD82" s="199"/>
      <c r="AE82" s="199"/>
      <c r="AG82" s="324"/>
      <c r="AH82" s="324"/>
      <c r="AI82" s="204" t="s">
        <v>3750</v>
      </c>
      <c r="AJ82" s="204" t="s">
        <v>3751</v>
      </c>
      <c r="AK82" s="326"/>
      <c r="AL82" s="326"/>
    </row>
    <row r="83" spans="1:38" ht="24" customHeight="1">
      <c r="A83" s="194"/>
      <c r="B83" s="552"/>
      <c r="C83" s="1236" t="s">
        <v>3701</v>
      </c>
      <c r="D83" s="1237"/>
      <c r="E83" s="1237"/>
      <c r="F83" s="1237"/>
      <c r="G83" s="1237"/>
      <c r="H83" s="1237"/>
      <c r="I83" s="1237"/>
      <c r="J83" s="1237"/>
      <c r="K83" s="1237"/>
      <c r="L83" s="1237"/>
      <c r="M83" s="1237"/>
      <c r="N83" s="1237"/>
      <c r="O83" s="1238"/>
      <c r="P83" s="194"/>
      <c r="Q83" s="194"/>
      <c r="R83" s="194"/>
      <c r="S83" s="194"/>
      <c r="T83" s="194"/>
      <c r="U83" s="194"/>
      <c r="V83" s="194"/>
      <c r="W83" s="194"/>
      <c r="X83" s="549"/>
      <c r="Y83" s="225"/>
      <c r="Z83" s="198"/>
      <c r="AD83" s="199"/>
      <c r="AE83" s="199"/>
      <c r="AG83" s="324"/>
      <c r="AH83" s="324"/>
      <c r="AI83" s="204" t="s">
        <v>3752</v>
      </c>
      <c r="AJ83" s="204" t="s">
        <v>3753</v>
      </c>
      <c r="AK83" s="326"/>
      <c r="AL83" s="326"/>
    </row>
    <row r="84" spans="1:38" ht="24" customHeight="1">
      <c r="A84" s="194"/>
      <c r="B84" s="541" t="s">
        <v>4846</v>
      </c>
      <c r="C84" s="1093"/>
      <c r="D84" s="1093"/>
      <c r="E84" s="1093"/>
      <c r="F84" s="1093"/>
      <c r="G84" s="1093"/>
      <c r="H84" s="1093"/>
      <c r="I84" s="1093"/>
      <c r="J84" s="1093"/>
      <c r="K84" s="1093"/>
      <c r="L84" s="1093"/>
      <c r="M84" s="1093"/>
      <c r="N84" s="1093"/>
      <c r="O84" s="1094"/>
      <c r="P84" s="194"/>
      <c r="Q84" s="194"/>
      <c r="R84" s="194"/>
      <c r="S84" s="194"/>
      <c r="T84" s="194"/>
      <c r="U84" s="194"/>
      <c r="V84" s="194"/>
      <c r="W84" s="194"/>
      <c r="X84" s="549"/>
      <c r="Y84" s="225"/>
      <c r="Z84" s="198"/>
      <c r="AD84" s="199"/>
      <c r="AE84" s="199"/>
      <c r="AG84" s="324"/>
      <c r="AH84" s="324"/>
      <c r="AI84" s="204" t="s">
        <v>3754</v>
      </c>
      <c r="AJ84" s="204" t="s">
        <v>3755</v>
      </c>
      <c r="AK84" s="326"/>
      <c r="AL84" s="326"/>
    </row>
    <row r="85" spans="1:38" ht="24" customHeight="1">
      <c r="A85" s="194"/>
      <c r="B85" s="1100" t="s">
        <v>4841</v>
      </c>
      <c r="C85" s="1255" t="s">
        <v>4845</v>
      </c>
      <c r="D85" s="1256"/>
      <c r="E85" s="1256"/>
      <c r="F85" s="1256"/>
      <c r="G85" s="1256"/>
      <c r="H85" s="1256"/>
      <c r="I85" s="1256"/>
      <c r="J85" s="1256"/>
      <c r="K85" s="1256"/>
      <c r="L85" s="1256"/>
      <c r="M85" s="1256"/>
      <c r="N85" s="1257"/>
      <c r="O85" s="305"/>
      <c r="P85" s="194"/>
      <c r="Q85" s="194"/>
      <c r="R85" s="194"/>
      <c r="S85" s="194"/>
      <c r="T85" s="194"/>
      <c r="U85" s="194"/>
      <c r="V85" s="194"/>
      <c r="W85" s="194"/>
      <c r="X85" s="549"/>
      <c r="Y85" s="225"/>
      <c r="Z85" s="198"/>
      <c r="AD85" s="199"/>
      <c r="AE85" s="199"/>
      <c r="AG85" s="324"/>
      <c r="AH85" s="324"/>
      <c r="AI85" s="204" t="s">
        <v>3756</v>
      </c>
      <c r="AJ85" s="204" t="s">
        <v>3757</v>
      </c>
      <c r="AK85" s="326"/>
      <c r="AL85" s="326"/>
    </row>
    <row r="86" spans="1:38" ht="24" customHeight="1">
      <c r="A86" s="194"/>
      <c r="B86" s="1100" t="s">
        <v>4842</v>
      </c>
      <c r="C86" s="1253" t="s">
        <v>3485</v>
      </c>
      <c r="D86" s="1254"/>
      <c r="E86" s="1228" t="str">
        <f>IF(O86="○","研修主催団体等の名称をこの欄に入力してください","")</f>
        <v/>
      </c>
      <c r="F86" s="1228"/>
      <c r="G86" s="1228"/>
      <c r="H86" s="1228"/>
      <c r="I86" s="1228"/>
      <c r="J86" s="1228"/>
      <c r="K86" s="1228"/>
      <c r="L86" s="1228"/>
      <c r="M86" s="1228"/>
      <c r="N86" s="1228"/>
      <c r="O86" s="303"/>
      <c r="P86" s="194"/>
      <c r="Q86" s="194"/>
      <c r="R86" s="194"/>
      <c r="S86" s="194"/>
      <c r="T86" s="194"/>
      <c r="U86" s="194"/>
      <c r="V86" s="194"/>
      <c r="W86" s="194"/>
      <c r="X86" s="549"/>
      <c r="Y86" s="225"/>
      <c r="Z86" s="198"/>
      <c r="AD86" s="199"/>
      <c r="AE86" s="199"/>
      <c r="AG86" s="324"/>
      <c r="AH86" s="324"/>
      <c r="AI86" s="204" t="s">
        <v>3758</v>
      </c>
      <c r="AJ86" s="204" t="s">
        <v>3759</v>
      </c>
      <c r="AK86" s="326"/>
      <c r="AL86" s="326"/>
    </row>
    <row r="87" spans="1:38" ht="24" customHeight="1">
      <c r="A87" s="194"/>
      <c r="B87" s="541" t="s">
        <v>4840</v>
      </c>
      <c r="C87" s="1093"/>
      <c r="D87" s="1093"/>
      <c r="E87" s="1093"/>
      <c r="F87" s="1093"/>
      <c r="G87" s="1093"/>
      <c r="H87" s="1093"/>
      <c r="I87" s="1093"/>
      <c r="J87" s="1093"/>
      <c r="K87" s="1093"/>
      <c r="L87" s="1093"/>
      <c r="M87" s="1093"/>
      <c r="N87" s="1093"/>
      <c r="O87" s="1094"/>
      <c r="P87" s="194"/>
      <c r="Q87" s="194"/>
      <c r="R87" s="194"/>
      <c r="S87" s="194"/>
      <c r="T87" s="194"/>
      <c r="U87" s="194"/>
      <c r="V87" s="194"/>
      <c r="W87" s="194"/>
      <c r="X87" s="549"/>
      <c r="Y87" s="225"/>
      <c r="Z87" s="198"/>
      <c r="AD87" s="199"/>
      <c r="AE87" s="199"/>
      <c r="AG87" s="324"/>
      <c r="AH87" s="324"/>
      <c r="AI87" s="204" t="s">
        <v>3760</v>
      </c>
      <c r="AJ87" s="204" t="s">
        <v>3761</v>
      </c>
      <c r="AK87" s="326"/>
      <c r="AL87" s="326"/>
    </row>
    <row r="88" spans="1:38" ht="24" customHeight="1">
      <c r="A88" s="194"/>
      <c r="B88" s="1100" t="s">
        <v>4841</v>
      </c>
      <c r="C88" s="1229" t="s">
        <v>3702</v>
      </c>
      <c r="D88" s="1229"/>
      <c r="E88" s="1229"/>
      <c r="F88" s="1229"/>
      <c r="G88" s="1229"/>
      <c r="H88" s="1229"/>
      <c r="I88" s="1229"/>
      <c r="J88" s="1229"/>
      <c r="K88" s="1229"/>
      <c r="L88" s="1229"/>
      <c r="M88" s="1229"/>
      <c r="N88" s="1229"/>
      <c r="O88" s="303"/>
      <c r="P88" s="194"/>
      <c r="Q88" s="194"/>
      <c r="R88" s="194"/>
      <c r="S88" s="194"/>
      <c r="T88" s="194"/>
      <c r="U88" s="194"/>
      <c r="V88" s="194"/>
      <c r="W88" s="194"/>
      <c r="X88" s="194"/>
      <c r="Y88" s="549"/>
      <c r="Z88" s="225"/>
      <c r="AA88" s="198"/>
      <c r="AE88" s="199"/>
      <c r="AF88" s="199"/>
      <c r="AG88" s="324"/>
      <c r="AH88" s="324"/>
      <c r="AI88" s="204" t="s">
        <v>3768</v>
      </c>
      <c r="AJ88" s="204" t="s">
        <v>3769</v>
      </c>
      <c r="AK88" s="326"/>
      <c r="AL88" s="326"/>
    </row>
    <row r="89" spans="1:38" ht="24" customHeight="1">
      <c r="A89" s="194"/>
      <c r="B89" s="1100" t="s">
        <v>4842</v>
      </c>
      <c r="C89" s="1229" t="s">
        <v>3703</v>
      </c>
      <c r="D89" s="1229"/>
      <c r="E89" s="1229"/>
      <c r="F89" s="1229"/>
      <c r="G89" s="1229"/>
      <c r="H89" s="1229"/>
      <c r="I89" s="1229"/>
      <c r="J89" s="1229"/>
      <c r="K89" s="1229"/>
      <c r="L89" s="1229"/>
      <c r="M89" s="1229"/>
      <c r="N89" s="1229"/>
      <c r="O89" s="303"/>
      <c r="P89" s="194"/>
      <c r="Q89" s="194"/>
      <c r="R89" s="194"/>
      <c r="S89" s="194"/>
      <c r="T89" s="194"/>
      <c r="U89" s="194"/>
      <c r="V89" s="194"/>
      <c r="W89" s="194"/>
      <c r="X89" s="194"/>
      <c r="Y89" s="549"/>
      <c r="Z89" s="225"/>
      <c r="AA89" s="198"/>
      <c r="AE89" s="199"/>
      <c r="AF89" s="199"/>
      <c r="AG89" s="324"/>
      <c r="AH89" s="324"/>
      <c r="AI89" s="204" t="s">
        <v>3770</v>
      </c>
      <c r="AJ89" s="204" t="s">
        <v>3771</v>
      </c>
      <c r="AK89" s="326"/>
      <c r="AL89" s="326"/>
    </row>
    <row r="90" spans="1:38" ht="24" customHeight="1">
      <c r="A90" s="194"/>
      <c r="B90" s="1100" t="s">
        <v>4843</v>
      </c>
      <c r="C90" s="1230" t="s">
        <v>3704</v>
      </c>
      <c r="D90" s="1230"/>
      <c r="E90" s="1230"/>
      <c r="F90" s="1230"/>
      <c r="G90" s="1230"/>
      <c r="H90" s="1230"/>
      <c r="I90" s="1230"/>
      <c r="J90" s="1230"/>
      <c r="K90" s="1230"/>
      <c r="L90" s="1230"/>
      <c r="M90" s="1230"/>
      <c r="N90" s="1230"/>
      <c r="O90" s="303"/>
      <c r="P90" s="194"/>
      <c r="Q90" s="194"/>
      <c r="R90" s="194"/>
      <c r="S90" s="194"/>
      <c r="T90" s="194"/>
      <c r="U90" s="194"/>
      <c r="V90" s="194"/>
      <c r="W90" s="194"/>
      <c r="X90" s="194"/>
      <c r="Y90" s="549"/>
      <c r="Z90" s="225"/>
      <c r="AA90" s="198"/>
      <c r="AE90" s="199"/>
      <c r="AF90" s="199"/>
      <c r="AG90" s="324"/>
      <c r="AH90" s="324"/>
      <c r="AI90" s="204" t="s">
        <v>3772</v>
      </c>
      <c r="AJ90" s="204" t="s">
        <v>3773</v>
      </c>
      <c r="AK90" s="326"/>
      <c r="AL90" s="326"/>
    </row>
    <row r="91" spans="1:38" ht="24" customHeight="1">
      <c r="A91" s="194"/>
      <c r="B91" s="1101" t="s">
        <v>4844</v>
      </c>
      <c r="C91" s="1227" t="s">
        <v>3485</v>
      </c>
      <c r="D91" s="1227"/>
      <c r="E91" s="1228" t="str">
        <f>IF(O91="○","活用実績の内容をこの欄に入力してください","")</f>
        <v/>
      </c>
      <c r="F91" s="1228"/>
      <c r="G91" s="1228"/>
      <c r="H91" s="1228"/>
      <c r="I91" s="1228"/>
      <c r="J91" s="1228"/>
      <c r="K91" s="1228"/>
      <c r="L91" s="1228"/>
      <c r="M91" s="1228"/>
      <c r="N91" s="1228"/>
      <c r="O91" s="303"/>
      <c r="P91" s="194"/>
      <c r="Q91" s="194"/>
      <c r="R91" s="194"/>
      <c r="S91" s="194"/>
      <c r="T91" s="194"/>
      <c r="U91" s="194"/>
      <c r="V91" s="194"/>
      <c r="W91" s="194"/>
      <c r="X91" s="194"/>
      <c r="Y91" s="549"/>
      <c r="Z91" s="225"/>
      <c r="AA91" s="198"/>
      <c r="AE91" s="199"/>
      <c r="AF91" s="199"/>
      <c r="AG91" s="324"/>
      <c r="AH91" s="324"/>
      <c r="AI91" s="204" t="s">
        <v>3774</v>
      </c>
      <c r="AJ91" s="204" t="s">
        <v>3775</v>
      </c>
      <c r="AK91" s="326"/>
      <c r="AL91" s="326"/>
    </row>
    <row r="92" spans="1:38" ht="22.5" customHeight="1">
      <c r="A92" s="194"/>
      <c r="B92" s="534" t="s">
        <v>3700</v>
      </c>
      <c r="C92" s="194"/>
      <c r="D92" s="194"/>
      <c r="E92" s="194"/>
      <c r="F92" s="194"/>
      <c r="G92" s="194"/>
      <c r="H92" s="194"/>
      <c r="I92" s="194"/>
      <c r="J92" s="194"/>
      <c r="K92" s="194"/>
      <c r="L92" s="194"/>
      <c r="M92" s="548"/>
      <c r="N92" s="548"/>
      <c r="O92" s="548"/>
      <c r="P92" s="194"/>
      <c r="Q92" s="194"/>
      <c r="R92" s="194"/>
      <c r="S92" s="194"/>
      <c r="T92" s="194"/>
      <c r="U92" s="194"/>
      <c r="V92" s="194"/>
      <c r="W92" s="194"/>
      <c r="X92" s="194"/>
      <c r="Y92" s="549"/>
      <c r="Z92" s="225"/>
      <c r="AA92" s="198"/>
      <c r="AE92" s="199"/>
      <c r="AF92" s="199"/>
      <c r="AG92" s="324"/>
      <c r="AH92" s="324"/>
      <c r="AI92" s="204" t="s">
        <v>3776</v>
      </c>
      <c r="AJ92" s="204" t="s">
        <v>3777</v>
      </c>
      <c r="AK92" s="326"/>
      <c r="AL92" s="326"/>
    </row>
    <row r="93" spans="1:38" ht="22.5" customHeight="1">
      <c r="A93" s="194"/>
      <c r="B93" s="581"/>
      <c r="C93" s="579"/>
      <c r="D93" s="579"/>
      <c r="E93" s="579"/>
      <c r="F93" s="579"/>
      <c r="G93" s="579"/>
      <c r="H93" s="579"/>
      <c r="I93" s="579"/>
      <c r="J93" s="579"/>
      <c r="K93" s="579"/>
      <c r="L93" s="579"/>
      <c r="M93" s="579"/>
      <c r="N93" s="579"/>
      <c r="O93" s="579"/>
      <c r="P93" s="548"/>
      <c r="Q93" s="548"/>
      <c r="R93" s="194"/>
      <c r="S93" s="194"/>
      <c r="T93" s="194"/>
      <c r="U93" s="194"/>
      <c r="V93" s="194"/>
      <c r="W93" s="194"/>
      <c r="X93" s="194"/>
      <c r="Y93" s="194"/>
      <c r="Z93" s="194"/>
      <c r="AA93" s="549"/>
      <c r="AB93" s="225"/>
      <c r="AC93" s="198"/>
      <c r="AG93" s="324"/>
      <c r="AH93" s="324"/>
      <c r="AI93" s="204" t="s">
        <v>3778</v>
      </c>
      <c r="AJ93" s="204" t="s">
        <v>3779</v>
      </c>
      <c r="AK93" s="326"/>
      <c r="AL93" s="326"/>
    </row>
    <row r="94" spans="1:38" ht="22.5" customHeight="1">
      <c r="A94" s="194"/>
      <c r="B94" s="581"/>
      <c r="C94" s="579"/>
      <c r="D94" s="579"/>
      <c r="E94" s="579"/>
      <c r="F94" s="579"/>
      <c r="G94" s="579"/>
      <c r="H94" s="579"/>
      <c r="I94" s="579"/>
      <c r="J94" s="579"/>
      <c r="K94" s="579"/>
      <c r="L94" s="579"/>
      <c r="M94" s="579"/>
      <c r="N94" s="579"/>
      <c r="O94" s="579"/>
      <c r="P94" s="548"/>
      <c r="Q94" s="548"/>
      <c r="R94" s="194"/>
      <c r="S94" s="194"/>
      <c r="T94" s="194"/>
      <c r="U94" s="194"/>
      <c r="V94" s="194"/>
      <c r="W94" s="194"/>
      <c r="X94" s="194"/>
      <c r="Y94" s="194"/>
      <c r="Z94" s="194"/>
      <c r="AA94" s="549"/>
      <c r="AB94" s="225"/>
      <c r="AC94" s="198"/>
      <c r="AG94" s="324"/>
      <c r="AH94" s="324"/>
      <c r="AI94" s="204" t="s">
        <v>3780</v>
      </c>
      <c r="AJ94" s="204" t="s">
        <v>3781</v>
      </c>
      <c r="AK94" s="326"/>
      <c r="AL94" s="326"/>
    </row>
    <row r="95" spans="1:38" ht="22.5" customHeight="1">
      <c r="A95" s="194"/>
      <c r="B95" s="581"/>
      <c r="C95" s="579"/>
      <c r="D95" s="579"/>
      <c r="E95" s="579"/>
      <c r="F95" s="579"/>
      <c r="G95" s="579"/>
      <c r="H95" s="579"/>
      <c r="I95" s="579"/>
      <c r="J95" s="579"/>
      <c r="K95" s="579"/>
      <c r="L95" s="579"/>
      <c r="M95" s="579"/>
      <c r="N95" s="579"/>
      <c r="O95" s="579"/>
      <c r="P95" s="579"/>
      <c r="Q95" s="580"/>
      <c r="R95" s="580"/>
      <c r="S95" s="580"/>
      <c r="T95" s="225"/>
      <c r="U95" s="580"/>
      <c r="V95" s="580"/>
      <c r="W95" s="580"/>
      <c r="X95" s="225"/>
      <c r="Y95" s="549"/>
      <c r="Z95" s="549"/>
      <c r="AA95" s="549"/>
      <c r="AB95" s="225"/>
      <c r="AC95" s="198"/>
      <c r="AG95" s="324"/>
      <c r="AH95" s="324"/>
      <c r="AI95" s="204" t="s">
        <v>3782</v>
      </c>
      <c r="AJ95" s="204" t="s">
        <v>3783</v>
      </c>
      <c r="AK95" s="326"/>
      <c r="AL95" s="326"/>
    </row>
    <row r="96" spans="1:38" ht="22.5" customHeight="1">
      <c r="A96" s="194"/>
      <c r="B96" s="581"/>
      <c r="C96" s="579"/>
      <c r="D96" s="579"/>
      <c r="E96" s="579"/>
      <c r="F96" s="579"/>
      <c r="G96" s="579"/>
      <c r="H96" s="579"/>
      <c r="I96" s="579"/>
      <c r="J96" s="579"/>
      <c r="K96" s="579"/>
      <c r="L96" s="579"/>
      <c r="M96" s="579"/>
      <c r="N96" s="579"/>
      <c r="O96" s="579"/>
      <c r="P96" s="579"/>
      <c r="Q96" s="580"/>
      <c r="R96" s="580"/>
      <c r="S96" s="580"/>
      <c r="T96" s="225"/>
      <c r="U96" s="580"/>
      <c r="V96" s="580"/>
      <c r="W96" s="580"/>
      <c r="X96" s="225"/>
      <c r="Y96" s="549"/>
      <c r="Z96" s="549"/>
      <c r="AA96" s="549"/>
      <c r="AB96" s="225"/>
      <c r="AC96" s="198"/>
      <c r="AG96" s="324"/>
      <c r="AH96" s="324"/>
      <c r="AI96" s="204" t="s">
        <v>3784</v>
      </c>
      <c r="AJ96" s="204" t="s">
        <v>3785</v>
      </c>
      <c r="AK96" s="326"/>
      <c r="AL96" s="326"/>
    </row>
    <row r="97" spans="1:38" ht="22.5" customHeight="1">
      <c r="A97" s="194"/>
      <c r="B97" s="581"/>
      <c r="C97" s="579"/>
      <c r="D97" s="579"/>
      <c r="E97" s="579"/>
      <c r="F97" s="579"/>
      <c r="G97" s="579"/>
      <c r="H97" s="579"/>
      <c r="I97" s="579"/>
      <c r="J97" s="579"/>
      <c r="K97" s="579"/>
      <c r="L97" s="579"/>
      <c r="M97" s="579"/>
      <c r="N97" s="579"/>
      <c r="O97" s="579"/>
      <c r="P97" s="579"/>
      <c r="Q97" s="580"/>
      <c r="R97" s="580"/>
      <c r="S97" s="580"/>
      <c r="T97" s="225"/>
      <c r="U97" s="580"/>
      <c r="V97" s="580"/>
      <c r="W97" s="580"/>
      <c r="X97" s="225"/>
      <c r="Y97" s="549"/>
      <c r="Z97" s="549"/>
      <c r="AA97" s="549"/>
      <c r="AB97" s="225"/>
      <c r="AC97" s="198"/>
      <c r="AG97" s="324"/>
      <c r="AH97" s="324"/>
      <c r="AI97" s="204" t="s">
        <v>3786</v>
      </c>
      <c r="AJ97" s="204" t="s">
        <v>3787</v>
      </c>
      <c r="AK97" s="326"/>
      <c r="AL97" s="326"/>
    </row>
    <row r="98" spans="1:38" ht="22.5" customHeight="1">
      <c r="A98" s="194"/>
      <c r="B98" s="581"/>
      <c r="C98" s="579"/>
      <c r="D98" s="579"/>
      <c r="E98" s="579"/>
      <c r="F98" s="579"/>
      <c r="G98" s="579"/>
      <c r="H98" s="579"/>
      <c r="I98" s="579"/>
      <c r="J98" s="579"/>
      <c r="K98" s="579"/>
      <c r="L98" s="579"/>
      <c r="M98" s="579"/>
      <c r="N98" s="579"/>
      <c r="O98" s="579"/>
      <c r="P98" s="579"/>
      <c r="Q98" s="580"/>
      <c r="R98" s="580"/>
      <c r="S98" s="580"/>
      <c r="T98" s="225"/>
      <c r="U98" s="580"/>
      <c r="V98" s="580"/>
      <c r="W98" s="580"/>
      <c r="X98" s="225"/>
      <c r="Y98" s="549"/>
      <c r="Z98" s="549"/>
      <c r="AA98" s="549"/>
      <c r="AB98" s="225"/>
      <c r="AC98" s="198"/>
      <c r="AG98" s="582"/>
      <c r="AH98" s="324"/>
      <c r="AI98" s="204" t="s">
        <v>3788</v>
      </c>
      <c r="AJ98" s="204" t="s">
        <v>3789</v>
      </c>
      <c r="AK98" s="326"/>
      <c r="AL98" s="326"/>
    </row>
    <row r="99" spans="1:38" ht="22.5" customHeight="1">
      <c r="A99" s="194"/>
      <c r="B99" s="581"/>
      <c r="C99" s="579"/>
      <c r="D99" s="579"/>
      <c r="E99" s="579"/>
      <c r="F99" s="579"/>
      <c r="G99" s="579"/>
      <c r="H99" s="579"/>
      <c r="I99" s="579"/>
      <c r="J99" s="579"/>
      <c r="K99" s="579"/>
      <c r="L99" s="579"/>
      <c r="M99" s="579"/>
      <c r="N99" s="579"/>
      <c r="O99" s="579"/>
      <c r="P99" s="579"/>
      <c r="Q99" s="580"/>
      <c r="R99" s="580"/>
      <c r="S99" s="580"/>
      <c r="T99" s="225"/>
      <c r="U99" s="580"/>
      <c r="V99" s="580"/>
      <c r="W99" s="580"/>
      <c r="X99" s="225"/>
      <c r="Y99" s="549"/>
      <c r="Z99" s="549"/>
      <c r="AA99" s="549"/>
      <c r="AB99" s="225"/>
      <c r="AC99" s="198"/>
      <c r="AG99" s="582"/>
      <c r="AH99" s="324"/>
      <c r="AI99" s="204" t="s">
        <v>3790</v>
      </c>
      <c r="AJ99" s="204" t="s">
        <v>3791</v>
      </c>
      <c r="AK99" s="326"/>
      <c r="AL99" s="326"/>
    </row>
    <row r="100" spans="1:38" ht="22.5" customHeight="1">
      <c r="A100" s="194"/>
      <c r="B100" s="581"/>
      <c r="C100" s="579"/>
      <c r="D100" s="579"/>
      <c r="E100" s="579"/>
      <c r="F100" s="579"/>
      <c r="G100" s="579"/>
      <c r="H100" s="579"/>
      <c r="I100" s="579"/>
      <c r="J100" s="579"/>
      <c r="K100" s="579"/>
      <c r="L100" s="579"/>
      <c r="M100" s="579"/>
      <c r="N100" s="579"/>
      <c r="O100" s="579"/>
      <c r="P100" s="579"/>
      <c r="Q100" s="580"/>
      <c r="R100" s="580"/>
      <c r="S100" s="580"/>
      <c r="T100" s="225"/>
      <c r="U100" s="580"/>
      <c r="V100" s="580"/>
      <c r="W100" s="580"/>
      <c r="X100" s="225"/>
      <c r="Y100" s="549"/>
      <c r="Z100" s="549"/>
      <c r="AA100" s="549"/>
      <c r="AB100" s="225"/>
      <c r="AC100" s="198"/>
      <c r="AG100" s="582"/>
      <c r="AH100" s="324"/>
      <c r="AI100" s="204" t="s">
        <v>3792</v>
      </c>
      <c r="AJ100" s="204" t="s">
        <v>3793</v>
      </c>
      <c r="AK100" s="326"/>
      <c r="AL100" s="326"/>
    </row>
    <row r="101" spans="1:38" ht="22.5" customHeight="1">
      <c r="A101" s="194"/>
      <c r="B101" s="581"/>
      <c r="C101" s="579"/>
      <c r="D101" s="579"/>
      <c r="E101" s="579"/>
      <c r="F101" s="579"/>
      <c r="G101" s="579"/>
      <c r="H101" s="579"/>
      <c r="I101" s="579"/>
      <c r="J101" s="579"/>
      <c r="K101" s="579"/>
      <c r="L101" s="579"/>
      <c r="M101" s="579"/>
      <c r="N101" s="579"/>
      <c r="O101" s="579"/>
      <c r="P101" s="579"/>
      <c r="Q101" s="580"/>
      <c r="R101" s="580"/>
      <c r="S101" s="580"/>
      <c r="T101" s="225"/>
      <c r="U101" s="580"/>
      <c r="V101" s="580"/>
      <c r="W101" s="580"/>
      <c r="X101" s="225"/>
      <c r="Y101" s="549"/>
      <c r="Z101" s="549"/>
      <c r="AA101" s="549"/>
      <c r="AB101" s="225"/>
      <c r="AC101" s="198"/>
      <c r="AG101" s="582"/>
      <c r="AH101" s="324"/>
      <c r="AI101" s="204" t="s">
        <v>3794</v>
      </c>
      <c r="AJ101" s="204" t="s">
        <v>3795</v>
      </c>
      <c r="AK101" s="326"/>
      <c r="AL101" s="326"/>
    </row>
    <row r="102" spans="1:38" ht="22.5" customHeight="1">
      <c r="A102" s="194"/>
      <c r="B102" s="579"/>
      <c r="C102" s="579"/>
      <c r="D102" s="579"/>
      <c r="E102" s="579"/>
      <c r="F102" s="579"/>
      <c r="G102" s="579"/>
      <c r="H102" s="579"/>
      <c r="I102" s="579"/>
      <c r="J102" s="579"/>
      <c r="K102" s="579"/>
      <c r="L102" s="579"/>
      <c r="M102" s="579"/>
      <c r="N102" s="579"/>
      <c r="O102" s="579"/>
      <c r="P102" s="579"/>
      <c r="Q102" s="580"/>
      <c r="R102" s="580"/>
      <c r="S102" s="580"/>
      <c r="T102" s="225"/>
      <c r="U102" s="580"/>
      <c r="V102" s="580"/>
      <c r="W102" s="580"/>
      <c r="X102" s="225"/>
      <c r="Y102" s="549"/>
      <c r="Z102" s="549"/>
      <c r="AA102" s="549"/>
      <c r="AB102" s="225"/>
      <c r="AC102" s="198"/>
      <c r="AG102" s="582"/>
      <c r="AH102" s="324"/>
      <c r="AI102" s="204" t="s">
        <v>3796</v>
      </c>
      <c r="AJ102" s="204" t="s">
        <v>3797</v>
      </c>
      <c r="AK102" s="326"/>
      <c r="AL102" s="326"/>
    </row>
    <row r="103" spans="1:38" ht="22.5" customHeight="1">
      <c r="A103" s="194"/>
      <c r="AG103" s="582"/>
      <c r="AH103" s="324"/>
      <c r="AI103" s="204" t="s">
        <v>3798</v>
      </c>
      <c r="AJ103" s="204" t="s">
        <v>3799</v>
      </c>
      <c r="AK103" s="326"/>
      <c r="AL103" s="326"/>
    </row>
    <row r="104" spans="1:38" ht="21.75" customHeight="1">
      <c r="A104" s="522"/>
      <c r="AG104" s="582"/>
      <c r="AH104" s="324"/>
      <c r="AI104" s="204" t="s">
        <v>3800</v>
      </c>
      <c r="AJ104" s="204" t="s">
        <v>3801</v>
      </c>
      <c r="AK104" s="326"/>
      <c r="AL104" s="326"/>
    </row>
    <row r="105" spans="1:38" ht="7.5" customHeight="1">
      <c r="A105" s="522"/>
      <c r="AG105" s="582"/>
      <c r="AH105" s="324"/>
      <c r="AI105" s="204" t="s">
        <v>3802</v>
      </c>
      <c r="AJ105" s="204" t="s">
        <v>3803</v>
      </c>
      <c r="AK105" s="326"/>
      <c r="AL105" s="326"/>
    </row>
    <row r="106" spans="1:38" ht="12.75" customHeight="1">
      <c r="A106" s="194"/>
      <c r="AG106" s="582"/>
      <c r="AH106" s="324"/>
      <c r="AI106" s="204" t="s">
        <v>3804</v>
      </c>
      <c r="AJ106" s="204" t="s">
        <v>3805</v>
      </c>
      <c r="AK106" s="326"/>
      <c r="AL106" s="326"/>
    </row>
    <row r="107" spans="1:38" ht="9.75" customHeight="1">
      <c r="A107" s="194"/>
      <c r="AG107" s="582"/>
      <c r="AH107" s="324"/>
      <c r="AI107" s="204" t="s">
        <v>3806</v>
      </c>
      <c r="AJ107" s="204" t="s">
        <v>3807</v>
      </c>
      <c r="AK107" s="326"/>
      <c r="AL107" s="326"/>
    </row>
    <row r="108" spans="1:38" ht="10.5" customHeight="1">
      <c r="A108" s="194"/>
      <c r="AG108" s="324"/>
      <c r="AH108" s="324"/>
      <c r="AI108" s="204" t="s">
        <v>34</v>
      </c>
      <c r="AJ108" s="204" t="s">
        <v>1668</v>
      </c>
      <c r="AK108" s="326"/>
      <c r="AL108" s="326"/>
    </row>
    <row r="109" spans="1:38" ht="10.5" customHeight="1">
      <c r="A109" s="194"/>
      <c r="AG109" s="324"/>
      <c r="AH109" s="324"/>
      <c r="AI109" s="204" t="s">
        <v>35</v>
      </c>
      <c r="AJ109" s="204" t="s">
        <v>1669</v>
      </c>
      <c r="AK109" s="326"/>
      <c r="AL109" s="326"/>
    </row>
    <row r="110" spans="1:38" ht="10.5" customHeight="1">
      <c r="A110" s="194"/>
      <c r="AG110" s="324"/>
      <c r="AH110" s="324"/>
      <c r="AI110" s="204" t="s">
        <v>36</v>
      </c>
      <c r="AJ110" s="204" t="s">
        <v>1670</v>
      </c>
      <c r="AK110" s="326"/>
      <c r="AL110" s="326"/>
    </row>
    <row r="111" spans="1:38" ht="12.75" customHeight="1">
      <c r="A111" s="194"/>
      <c r="AG111" s="324"/>
      <c r="AH111" s="324"/>
      <c r="AI111" s="204" t="s">
        <v>37</v>
      </c>
      <c r="AJ111" s="204" t="s">
        <v>1671</v>
      </c>
      <c r="AK111" s="326"/>
      <c r="AL111" s="326"/>
    </row>
    <row r="112" spans="1:38" ht="12.75" customHeight="1">
      <c r="A112" s="194"/>
      <c r="AG112" s="324"/>
      <c r="AH112" s="324"/>
      <c r="AI112" s="204" t="s">
        <v>38</v>
      </c>
      <c r="AJ112" s="204" t="s">
        <v>1672</v>
      </c>
      <c r="AK112" s="326"/>
      <c r="AL112" s="326"/>
    </row>
    <row r="113" spans="1:38" ht="16.5" customHeight="1">
      <c r="A113" s="194"/>
      <c r="AG113" s="324"/>
      <c r="AH113" s="324"/>
      <c r="AI113" s="204" t="s">
        <v>39</v>
      </c>
      <c r="AJ113" s="204" t="s">
        <v>1673</v>
      </c>
      <c r="AK113" s="326"/>
      <c r="AL113" s="326"/>
    </row>
    <row r="114" spans="1:38" ht="15.75" customHeight="1">
      <c r="A114" s="194"/>
      <c r="AG114" s="324"/>
      <c r="AH114" s="324"/>
      <c r="AI114" s="204" t="s">
        <v>40</v>
      </c>
      <c r="AJ114" s="204" t="s">
        <v>1674</v>
      </c>
      <c r="AK114" s="326"/>
      <c r="AL114" s="326"/>
    </row>
    <row r="115" spans="1:38" ht="15.75" customHeight="1">
      <c r="A115" s="194"/>
      <c r="AG115" s="324"/>
      <c r="AH115" s="324"/>
      <c r="AI115" s="204" t="s">
        <v>41</v>
      </c>
      <c r="AJ115" s="204" t="s">
        <v>1675</v>
      </c>
      <c r="AK115" s="326"/>
      <c r="AL115" s="326"/>
    </row>
    <row r="116" spans="1:38" ht="15.75" customHeight="1">
      <c r="A116" s="194"/>
      <c r="AG116" s="324"/>
      <c r="AH116" s="324"/>
      <c r="AI116" s="204" t="s">
        <v>42</v>
      </c>
      <c r="AJ116" s="204" t="s">
        <v>1676</v>
      </c>
      <c r="AK116" s="326"/>
      <c r="AL116" s="326"/>
    </row>
    <row r="117" spans="1:38" ht="15.75" customHeight="1">
      <c r="A117" s="194"/>
      <c r="AG117" s="324"/>
      <c r="AH117" s="324"/>
      <c r="AI117" s="204" t="s">
        <v>43</v>
      </c>
      <c r="AJ117" s="204" t="s">
        <v>1677</v>
      </c>
      <c r="AK117" s="326"/>
      <c r="AL117" s="326"/>
    </row>
    <row r="118" spans="1:38" ht="15.75" customHeight="1">
      <c r="A118" s="194"/>
      <c r="AG118" s="324"/>
      <c r="AH118" s="324"/>
      <c r="AI118" s="204" t="s">
        <v>44</v>
      </c>
      <c r="AJ118" s="204" t="s">
        <v>1678</v>
      </c>
      <c r="AK118" s="326"/>
      <c r="AL118" s="326"/>
    </row>
    <row r="119" spans="1:38" ht="15.75" customHeight="1">
      <c r="A119" s="194"/>
      <c r="AG119" s="324"/>
      <c r="AH119" s="324"/>
      <c r="AI119" s="204" t="s">
        <v>45</v>
      </c>
      <c r="AJ119" s="204" t="s">
        <v>1679</v>
      </c>
      <c r="AK119" s="326"/>
      <c r="AL119" s="326"/>
    </row>
    <row r="120" spans="1:38" ht="15.75" customHeight="1">
      <c r="A120" s="194"/>
      <c r="AG120" s="324"/>
      <c r="AH120" s="324"/>
      <c r="AI120" s="204" t="s">
        <v>46</v>
      </c>
      <c r="AJ120" s="204" t="s">
        <v>3808</v>
      </c>
      <c r="AK120" s="326"/>
      <c r="AL120" s="326"/>
    </row>
    <row r="121" spans="1:38" ht="15.75" customHeight="1">
      <c r="A121" s="194"/>
      <c r="AG121" s="324"/>
      <c r="AH121" s="324"/>
      <c r="AI121" s="204" t="s">
        <v>47</v>
      </c>
      <c r="AJ121" s="204" t="s">
        <v>1681</v>
      </c>
      <c r="AK121" s="326"/>
      <c r="AL121" s="326"/>
    </row>
    <row r="122" spans="1:38" ht="15.75" customHeight="1">
      <c r="AG122" s="324"/>
      <c r="AH122" s="324"/>
      <c r="AI122" s="204" t="s">
        <v>48</v>
      </c>
      <c r="AJ122" s="204" t="s">
        <v>1682</v>
      </c>
      <c r="AK122" s="326"/>
      <c r="AL122" s="326"/>
    </row>
    <row r="123" spans="1:38" ht="12.75" customHeight="1">
      <c r="AG123" s="324"/>
      <c r="AH123" s="324"/>
      <c r="AI123" s="204" t="s">
        <v>49</v>
      </c>
      <c r="AJ123" s="204" t="s">
        <v>1683</v>
      </c>
      <c r="AK123" s="326"/>
      <c r="AL123" s="326"/>
    </row>
    <row r="124" spans="1:38" ht="12.75" customHeight="1">
      <c r="AG124" s="324"/>
      <c r="AH124" s="324"/>
      <c r="AI124" s="204" t="s">
        <v>50</v>
      </c>
      <c r="AJ124" s="204" t="s">
        <v>1684</v>
      </c>
      <c r="AK124" s="326"/>
      <c r="AL124" s="326"/>
    </row>
    <row r="125" spans="1:38" ht="12.75" customHeight="1">
      <c r="AG125" s="324"/>
      <c r="AH125" s="324"/>
      <c r="AI125" s="204" t="s">
        <v>51</v>
      </c>
      <c r="AJ125" s="204" t="s">
        <v>1685</v>
      </c>
      <c r="AK125" s="326"/>
      <c r="AL125" s="326"/>
    </row>
    <row r="126" spans="1:38" ht="12.75" customHeight="1">
      <c r="AG126" s="324"/>
      <c r="AH126" s="324"/>
      <c r="AI126" s="204" t="s">
        <v>52</v>
      </c>
      <c r="AJ126" s="204" t="s">
        <v>1686</v>
      </c>
      <c r="AK126" s="326"/>
      <c r="AL126" s="326"/>
    </row>
    <row r="127" spans="1:38" ht="12.75" customHeight="1">
      <c r="AG127" s="324"/>
      <c r="AH127" s="324"/>
      <c r="AI127" s="204" t="s">
        <v>53</v>
      </c>
      <c r="AJ127" s="204" t="s">
        <v>1687</v>
      </c>
      <c r="AK127" s="326"/>
      <c r="AL127" s="326"/>
    </row>
    <row r="128" spans="1:38" ht="12.75" customHeight="1">
      <c r="AG128" s="324"/>
      <c r="AH128" s="324"/>
      <c r="AI128" s="204" t="s">
        <v>54</v>
      </c>
      <c r="AJ128" s="204" t="s">
        <v>1688</v>
      </c>
      <c r="AK128" s="326"/>
      <c r="AL128" s="326"/>
    </row>
    <row r="129" spans="33:38" ht="12.75" customHeight="1">
      <c r="AG129" s="324"/>
      <c r="AH129" s="324"/>
      <c r="AI129" s="204" t="s">
        <v>55</v>
      </c>
      <c r="AJ129" s="204" t="s">
        <v>1689</v>
      </c>
      <c r="AK129" s="326"/>
      <c r="AL129" s="326"/>
    </row>
    <row r="130" spans="33:38" ht="12.75" customHeight="1">
      <c r="AG130" s="324"/>
      <c r="AH130" s="324"/>
      <c r="AI130" s="204" t="s">
        <v>56</v>
      </c>
      <c r="AJ130" s="204" t="s">
        <v>1690</v>
      </c>
      <c r="AK130" s="326"/>
      <c r="AL130" s="326"/>
    </row>
    <row r="131" spans="33:38" ht="12.75" customHeight="1">
      <c r="AG131" s="324"/>
      <c r="AH131" s="324"/>
      <c r="AI131" s="204" t="s">
        <v>57</v>
      </c>
      <c r="AJ131" s="204" t="s">
        <v>1691</v>
      </c>
      <c r="AK131" s="326"/>
      <c r="AL131" s="326"/>
    </row>
    <row r="132" spans="33:38" ht="12.75" customHeight="1">
      <c r="AG132" s="324"/>
      <c r="AH132" s="324"/>
      <c r="AI132" s="204" t="s">
        <v>58</v>
      </c>
      <c r="AJ132" s="204" t="s">
        <v>1692</v>
      </c>
      <c r="AK132" s="326"/>
      <c r="AL132" s="326"/>
    </row>
    <row r="133" spans="33:38" ht="12.75" customHeight="1">
      <c r="AG133" s="324"/>
      <c r="AH133" s="324"/>
      <c r="AI133" s="204" t="s">
        <v>59</v>
      </c>
      <c r="AJ133" s="204" t="s">
        <v>1693</v>
      </c>
      <c r="AK133" s="326"/>
      <c r="AL133" s="326"/>
    </row>
    <row r="134" spans="33:38" ht="12.75" customHeight="1">
      <c r="AG134" s="324"/>
      <c r="AH134" s="324"/>
      <c r="AI134" s="204" t="s">
        <v>60</v>
      </c>
      <c r="AJ134" s="204" t="s">
        <v>1694</v>
      </c>
      <c r="AK134" s="326"/>
      <c r="AL134" s="326"/>
    </row>
    <row r="135" spans="33:38" ht="12.75" customHeight="1">
      <c r="AG135" s="324"/>
      <c r="AH135" s="324"/>
      <c r="AI135" s="204" t="s">
        <v>61</v>
      </c>
      <c r="AJ135" s="204" t="s">
        <v>1695</v>
      </c>
      <c r="AK135" s="326"/>
      <c r="AL135" s="326"/>
    </row>
    <row r="136" spans="33:38" ht="12.75" customHeight="1">
      <c r="AG136" s="324"/>
      <c r="AH136" s="324"/>
      <c r="AI136" s="204" t="s">
        <v>62</v>
      </c>
      <c r="AJ136" s="204" t="s">
        <v>1696</v>
      </c>
      <c r="AK136" s="326"/>
      <c r="AL136" s="326"/>
    </row>
    <row r="137" spans="33:38" ht="12.75" customHeight="1">
      <c r="AG137" s="324"/>
      <c r="AH137" s="324"/>
      <c r="AI137" s="204" t="s">
        <v>63</v>
      </c>
      <c r="AJ137" s="204" t="s">
        <v>1697</v>
      </c>
      <c r="AK137" s="326"/>
      <c r="AL137" s="326"/>
    </row>
    <row r="138" spans="33:38" ht="12.75" customHeight="1">
      <c r="AG138" s="324"/>
      <c r="AH138" s="324"/>
      <c r="AI138" s="204" t="s">
        <v>64</v>
      </c>
      <c r="AJ138" s="204" t="s">
        <v>1698</v>
      </c>
      <c r="AK138" s="326"/>
      <c r="AL138" s="326"/>
    </row>
    <row r="139" spans="33:38" ht="12.75" customHeight="1">
      <c r="AG139" s="324"/>
      <c r="AH139" s="324"/>
      <c r="AI139" s="204" t="s">
        <v>65</v>
      </c>
      <c r="AJ139" s="204" t="s">
        <v>1699</v>
      </c>
      <c r="AK139" s="326"/>
      <c r="AL139" s="326"/>
    </row>
    <row r="140" spans="33:38" ht="12.75" customHeight="1">
      <c r="AG140" s="324"/>
      <c r="AH140" s="324"/>
      <c r="AI140" s="204" t="s">
        <v>66</v>
      </c>
      <c r="AJ140" s="204" t="s">
        <v>1700</v>
      </c>
      <c r="AK140" s="326"/>
      <c r="AL140" s="326"/>
    </row>
    <row r="141" spans="33:38" ht="12.75" customHeight="1">
      <c r="AG141" s="324"/>
      <c r="AH141" s="324"/>
      <c r="AI141" s="204" t="s">
        <v>67</v>
      </c>
      <c r="AJ141" s="204" t="s">
        <v>1701</v>
      </c>
      <c r="AK141" s="326"/>
      <c r="AL141" s="326"/>
    </row>
    <row r="142" spans="33:38" ht="12.75" customHeight="1">
      <c r="AG142" s="324"/>
      <c r="AH142" s="324"/>
      <c r="AI142" s="204" t="s">
        <v>68</v>
      </c>
      <c r="AJ142" s="204" t="s">
        <v>1702</v>
      </c>
      <c r="AK142" s="326"/>
      <c r="AL142" s="326"/>
    </row>
    <row r="143" spans="33:38" ht="12.75" customHeight="1">
      <c r="AG143" s="324"/>
      <c r="AH143" s="324"/>
      <c r="AI143" s="204" t="s">
        <v>69</v>
      </c>
      <c r="AJ143" s="204" t="s">
        <v>1703</v>
      </c>
      <c r="AK143" s="326"/>
      <c r="AL143" s="326"/>
    </row>
    <row r="144" spans="33:38" ht="12.75" customHeight="1">
      <c r="AG144" s="324"/>
      <c r="AH144" s="324"/>
      <c r="AI144" s="204" t="s">
        <v>70</v>
      </c>
      <c r="AJ144" s="204" t="s">
        <v>1704</v>
      </c>
      <c r="AK144" s="326"/>
      <c r="AL144" s="326"/>
    </row>
    <row r="145" spans="33:38" ht="12.75" customHeight="1">
      <c r="AG145" s="324"/>
      <c r="AH145" s="324"/>
      <c r="AI145" s="204" t="s">
        <v>71</v>
      </c>
      <c r="AJ145" s="204" t="s">
        <v>1705</v>
      </c>
      <c r="AK145" s="326"/>
      <c r="AL145" s="326"/>
    </row>
    <row r="146" spans="33:38" ht="12.75" customHeight="1">
      <c r="AG146" s="324"/>
      <c r="AH146" s="324"/>
      <c r="AI146" s="204" t="s">
        <v>72</v>
      </c>
      <c r="AJ146" s="204" t="s">
        <v>1706</v>
      </c>
      <c r="AK146" s="326"/>
      <c r="AL146" s="326"/>
    </row>
    <row r="147" spans="33:38" ht="12.75" customHeight="1">
      <c r="AG147" s="324"/>
      <c r="AH147" s="324"/>
      <c r="AI147" s="204" t="s">
        <v>73</v>
      </c>
      <c r="AJ147" s="204" t="s">
        <v>1707</v>
      </c>
      <c r="AK147" s="326"/>
      <c r="AL147" s="326"/>
    </row>
    <row r="148" spans="33:38" ht="12.75" customHeight="1">
      <c r="AG148" s="324"/>
      <c r="AH148" s="324"/>
      <c r="AI148" s="204" t="s">
        <v>74</v>
      </c>
      <c r="AJ148" s="204" t="s">
        <v>1708</v>
      </c>
      <c r="AK148" s="326"/>
      <c r="AL148" s="326"/>
    </row>
    <row r="149" spans="33:38" ht="12.75" customHeight="1">
      <c r="AG149" s="324"/>
      <c r="AH149" s="324"/>
      <c r="AI149" s="204" t="s">
        <v>75</v>
      </c>
      <c r="AJ149" s="204" t="s">
        <v>1709</v>
      </c>
      <c r="AK149" s="326"/>
      <c r="AL149" s="326"/>
    </row>
    <row r="150" spans="33:38" ht="12.75" customHeight="1">
      <c r="AG150" s="324"/>
      <c r="AH150" s="324"/>
      <c r="AI150" s="204" t="s">
        <v>76</v>
      </c>
      <c r="AJ150" s="204" t="s">
        <v>1710</v>
      </c>
      <c r="AK150" s="326"/>
      <c r="AL150" s="326"/>
    </row>
    <row r="151" spans="33:38" ht="12.75" customHeight="1">
      <c r="AG151" s="324"/>
      <c r="AH151" s="324"/>
      <c r="AI151" s="204" t="s">
        <v>77</v>
      </c>
      <c r="AJ151" s="204" t="s">
        <v>1711</v>
      </c>
      <c r="AK151" s="326"/>
      <c r="AL151" s="326"/>
    </row>
    <row r="152" spans="33:38" ht="12.75" customHeight="1">
      <c r="AG152" s="324"/>
      <c r="AH152" s="324"/>
      <c r="AI152" s="204" t="s">
        <v>78</v>
      </c>
      <c r="AJ152" s="204" t="s">
        <v>1712</v>
      </c>
      <c r="AK152" s="326"/>
      <c r="AL152" s="326"/>
    </row>
    <row r="153" spans="33:38" ht="12.75" customHeight="1">
      <c r="AG153" s="324"/>
      <c r="AH153" s="324"/>
      <c r="AI153" s="204" t="s">
        <v>79</v>
      </c>
      <c r="AJ153" s="204" t="s">
        <v>1713</v>
      </c>
      <c r="AK153" s="326"/>
      <c r="AL153" s="326"/>
    </row>
    <row r="154" spans="33:38" ht="12.75" customHeight="1">
      <c r="AG154" s="324"/>
      <c r="AH154" s="324"/>
      <c r="AI154" s="204" t="s">
        <v>80</v>
      </c>
      <c r="AJ154" s="204" t="s">
        <v>1714</v>
      </c>
      <c r="AK154" s="326"/>
      <c r="AL154" s="326"/>
    </row>
    <row r="155" spans="33:38" ht="12.75" customHeight="1">
      <c r="AG155" s="324"/>
      <c r="AH155" s="324"/>
      <c r="AI155" s="204" t="s">
        <v>81</v>
      </c>
      <c r="AJ155" s="204" t="s">
        <v>1715</v>
      </c>
      <c r="AK155" s="326"/>
      <c r="AL155" s="326"/>
    </row>
    <row r="156" spans="33:38" ht="12.75" customHeight="1">
      <c r="AG156" s="324"/>
      <c r="AH156" s="324"/>
      <c r="AI156" s="204" t="s">
        <v>82</v>
      </c>
      <c r="AJ156" s="204" t="s">
        <v>1716</v>
      </c>
      <c r="AK156" s="326"/>
      <c r="AL156" s="326"/>
    </row>
    <row r="157" spans="33:38" ht="12.75" customHeight="1">
      <c r="AG157" s="324"/>
      <c r="AH157" s="324"/>
      <c r="AI157" s="204" t="s">
        <v>83</v>
      </c>
      <c r="AJ157" s="204" t="s">
        <v>3809</v>
      </c>
      <c r="AK157" s="326"/>
      <c r="AL157" s="326"/>
    </row>
    <row r="158" spans="33:38" ht="12.75" customHeight="1">
      <c r="AG158" s="324"/>
      <c r="AH158" s="324"/>
      <c r="AI158" s="583" t="s">
        <v>4545</v>
      </c>
      <c r="AJ158" s="204" t="s">
        <v>3811</v>
      </c>
      <c r="AK158" s="326"/>
      <c r="AL158" s="326"/>
    </row>
    <row r="159" spans="33:38" ht="12.75" customHeight="1">
      <c r="AG159" s="324"/>
      <c r="AH159" s="324"/>
      <c r="AI159" s="204" t="s">
        <v>85</v>
      </c>
      <c r="AJ159" s="204" t="s">
        <v>1719</v>
      </c>
      <c r="AK159" s="326"/>
      <c r="AL159" s="326"/>
    </row>
    <row r="160" spans="33:38" ht="12.75" customHeight="1">
      <c r="AG160" s="324"/>
      <c r="AH160" s="324"/>
      <c r="AI160" s="204" t="s">
        <v>86</v>
      </c>
      <c r="AJ160" s="204" t="s">
        <v>1720</v>
      </c>
      <c r="AK160" s="326"/>
      <c r="AL160" s="326"/>
    </row>
    <row r="161" spans="33:38" ht="12.75" customHeight="1">
      <c r="AG161" s="324"/>
      <c r="AH161" s="324"/>
      <c r="AI161" s="204" t="s">
        <v>87</v>
      </c>
      <c r="AJ161" s="204" t="s">
        <v>1721</v>
      </c>
      <c r="AK161" s="326"/>
      <c r="AL161" s="326"/>
    </row>
    <row r="162" spans="33:38" ht="12.75" customHeight="1">
      <c r="AG162" s="324"/>
      <c r="AH162" s="324"/>
      <c r="AI162" s="204" t="s">
        <v>88</v>
      </c>
      <c r="AJ162" s="204" t="s">
        <v>1722</v>
      </c>
      <c r="AK162" s="326"/>
      <c r="AL162" s="326"/>
    </row>
    <row r="163" spans="33:38" ht="12.75" customHeight="1">
      <c r="AG163" s="324"/>
      <c r="AH163" s="324"/>
      <c r="AI163" s="204" t="s">
        <v>89</v>
      </c>
      <c r="AJ163" s="204" t="s">
        <v>1723</v>
      </c>
      <c r="AK163" s="326"/>
      <c r="AL163" s="326"/>
    </row>
    <row r="164" spans="33:38" ht="12.75" customHeight="1">
      <c r="AG164" s="324"/>
      <c r="AH164" s="324"/>
      <c r="AI164" s="204" t="s">
        <v>90</v>
      </c>
      <c r="AJ164" s="204" t="s">
        <v>1724</v>
      </c>
      <c r="AK164" s="326"/>
      <c r="AL164" s="326"/>
    </row>
    <row r="165" spans="33:38" ht="12.75" customHeight="1">
      <c r="AG165" s="324"/>
      <c r="AH165" s="324"/>
      <c r="AI165" s="204" t="s">
        <v>91</v>
      </c>
      <c r="AJ165" s="204" t="s">
        <v>1725</v>
      </c>
      <c r="AK165" s="326"/>
      <c r="AL165" s="326"/>
    </row>
    <row r="166" spans="33:38" ht="12.75" customHeight="1">
      <c r="AG166" s="324"/>
      <c r="AH166" s="324"/>
      <c r="AI166" s="204" t="s">
        <v>92</v>
      </c>
      <c r="AJ166" s="204" t="s">
        <v>1726</v>
      </c>
      <c r="AK166" s="326"/>
      <c r="AL166" s="326"/>
    </row>
    <row r="167" spans="33:38" ht="12.75" customHeight="1">
      <c r="AG167" s="324"/>
      <c r="AH167" s="324"/>
      <c r="AI167" s="204" t="s">
        <v>93</v>
      </c>
      <c r="AJ167" s="204" t="s">
        <v>1727</v>
      </c>
      <c r="AK167" s="326"/>
      <c r="AL167" s="326"/>
    </row>
    <row r="168" spans="33:38" ht="12.75" customHeight="1">
      <c r="AG168" s="324"/>
      <c r="AH168" s="324"/>
      <c r="AI168" s="204" t="s">
        <v>94</v>
      </c>
      <c r="AJ168" s="204" t="s">
        <v>1728</v>
      </c>
      <c r="AK168" s="326"/>
      <c r="AL168" s="326"/>
    </row>
    <row r="169" spans="33:38" ht="12.75" customHeight="1">
      <c r="AG169" s="324"/>
      <c r="AH169" s="324"/>
      <c r="AI169" s="204" t="s">
        <v>95</v>
      </c>
      <c r="AJ169" s="204" t="s">
        <v>1729</v>
      </c>
      <c r="AK169" s="326"/>
      <c r="AL169" s="326"/>
    </row>
    <row r="170" spans="33:38" ht="12.75" customHeight="1">
      <c r="AG170" s="324"/>
      <c r="AH170" s="324"/>
      <c r="AI170" s="204" t="s">
        <v>96</v>
      </c>
      <c r="AJ170" s="204" t="s">
        <v>1730</v>
      </c>
      <c r="AK170" s="326"/>
      <c r="AL170" s="326"/>
    </row>
    <row r="171" spans="33:38" ht="12.75" customHeight="1">
      <c r="AG171" s="324"/>
      <c r="AH171" s="324"/>
      <c r="AI171" s="204" t="s">
        <v>97</v>
      </c>
      <c r="AJ171" s="204" t="s">
        <v>1731</v>
      </c>
      <c r="AK171" s="326"/>
      <c r="AL171" s="326"/>
    </row>
    <row r="172" spans="33:38" ht="12.75" customHeight="1">
      <c r="AG172" s="324"/>
      <c r="AH172" s="324"/>
      <c r="AI172" s="204" t="s">
        <v>98</v>
      </c>
      <c r="AJ172" s="204" t="s">
        <v>1732</v>
      </c>
      <c r="AK172" s="326"/>
      <c r="AL172" s="326"/>
    </row>
    <row r="173" spans="33:38" ht="12.75" customHeight="1">
      <c r="AG173" s="324"/>
      <c r="AH173" s="324"/>
      <c r="AI173" s="204" t="s">
        <v>99</v>
      </c>
      <c r="AJ173" s="204" t="s">
        <v>1733</v>
      </c>
      <c r="AK173" s="326"/>
      <c r="AL173" s="326"/>
    </row>
    <row r="174" spans="33:38" ht="12.75" customHeight="1">
      <c r="AG174" s="324"/>
      <c r="AH174" s="324"/>
      <c r="AI174" s="204" t="s">
        <v>100</v>
      </c>
      <c r="AJ174" s="204" t="s">
        <v>1734</v>
      </c>
      <c r="AK174" s="326"/>
      <c r="AL174" s="326"/>
    </row>
    <row r="175" spans="33:38" ht="12.75" customHeight="1">
      <c r="AG175" s="324"/>
      <c r="AH175" s="324"/>
      <c r="AI175" s="204" t="s">
        <v>101</v>
      </c>
      <c r="AJ175" s="207" t="s">
        <v>1735</v>
      </c>
      <c r="AK175" s="326"/>
      <c r="AL175" s="326"/>
    </row>
    <row r="176" spans="33:38" ht="12.75" customHeight="1">
      <c r="AG176" s="324"/>
      <c r="AH176" s="324"/>
      <c r="AI176" s="204" t="s">
        <v>102</v>
      </c>
      <c r="AJ176" s="204" t="s">
        <v>1736</v>
      </c>
      <c r="AK176" s="326"/>
      <c r="AL176" s="326"/>
    </row>
    <row r="177" spans="33:38" ht="12.75" customHeight="1">
      <c r="AG177" s="324"/>
      <c r="AH177" s="324"/>
      <c r="AI177" s="204" t="s">
        <v>103</v>
      </c>
      <c r="AJ177" s="204" t="s">
        <v>1737</v>
      </c>
      <c r="AK177" s="326"/>
      <c r="AL177" s="326"/>
    </row>
    <row r="178" spans="33:38" ht="12.75" customHeight="1">
      <c r="AG178" s="324"/>
      <c r="AH178" s="324"/>
      <c r="AI178" s="204" t="s">
        <v>104</v>
      </c>
      <c r="AJ178" s="204" t="s">
        <v>1738</v>
      </c>
      <c r="AK178" s="326"/>
      <c r="AL178" s="326"/>
    </row>
    <row r="179" spans="33:38" ht="12.75" customHeight="1">
      <c r="AG179" s="324"/>
      <c r="AH179" s="324"/>
      <c r="AI179" s="204" t="s">
        <v>105</v>
      </c>
      <c r="AJ179" s="204" t="s">
        <v>1739</v>
      </c>
      <c r="AK179" s="326"/>
      <c r="AL179" s="326"/>
    </row>
    <row r="180" spans="33:38" ht="12.75" customHeight="1">
      <c r="AG180" s="324"/>
      <c r="AH180" s="324"/>
      <c r="AI180" s="204" t="s">
        <v>106</v>
      </c>
      <c r="AJ180" s="204" t="s">
        <v>1740</v>
      </c>
      <c r="AK180" s="326"/>
      <c r="AL180" s="326"/>
    </row>
    <row r="181" spans="33:38" ht="12.75" customHeight="1">
      <c r="AG181" s="324"/>
      <c r="AH181" s="324"/>
      <c r="AI181" s="204" t="s">
        <v>107</v>
      </c>
      <c r="AJ181" s="204" t="s">
        <v>1741</v>
      </c>
      <c r="AK181" s="326"/>
      <c r="AL181" s="326"/>
    </row>
    <row r="182" spans="33:38" ht="12.75" customHeight="1">
      <c r="AG182" s="324"/>
      <c r="AH182" s="324"/>
      <c r="AI182" s="204" t="s">
        <v>108</v>
      </c>
      <c r="AJ182" s="204" t="s">
        <v>1742</v>
      </c>
      <c r="AK182" s="326"/>
      <c r="AL182" s="326"/>
    </row>
    <row r="183" spans="33:38" ht="12.75" customHeight="1">
      <c r="AG183" s="324"/>
      <c r="AH183" s="324"/>
      <c r="AI183" s="204" t="s">
        <v>109</v>
      </c>
      <c r="AJ183" s="204" t="s">
        <v>1743</v>
      </c>
      <c r="AK183" s="326"/>
      <c r="AL183" s="326"/>
    </row>
    <row r="184" spans="33:38" ht="12.75" customHeight="1">
      <c r="AG184" s="324"/>
      <c r="AH184" s="324"/>
      <c r="AI184" s="204" t="s">
        <v>110</v>
      </c>
      <c r="AJ184" s="204" t="s">
        <v>1744</v>
      </c>
      <c r="AK184" s="326"/>
      <c r="AL184" s="326"/>
    </row>
    <row r="185" spans="33:38" ht="12.75" customHeight="1">
      <c r="AG185" s="324"/>
      <c r="AH185" s="324"/>
      <c r="AI185" s="204" t="s">
        <v>111</v>
      </c>
      <c r="AJ185" s="204" t="s">
        <v>1745</v>
      </c>
      <c r="AK185" s="326"/>
      <c r="AL185" s="326"/>
    </row>
    <row r="186" spans="33:38" ht="12.75" customHeight="1">
      <c r="AG186" s="324"/>
      <c r="AH186" s="324"/>
      <c r="AI186" s="204" t="s">
        <v>112</v>
      </c>
      <c r="AJ186" s="204" t="s">
        <v>1746</v>
      </c>
      <c r="AK186" s="326"/>
      <c r="AL186" s="326"/>
    </row>
    <row r="187" spans="33:38" ht="12.75" customHeight="1">
      <c r="AG187" s="324"/>
      <c r="AH187" s="324"/>
      <c r="AI187" s="204" t="s">
        <v>113</v>
      </c>
      <c r="AJ187" s="204" t="s">
        <v>1747</v>
      </c>
      <c r="AK187" s="326"/>
      <c r="AL187" s="326"/>
    </row>
    <row r="188" spans="33:38" ht="12.75" customHeight="1">
      <c r="AG188" s="324"/>
      <c r="AH188" s="324"/>
      <c r="AI188" s="204" t="s">
        <v>114</v>
      </c>
      <c r="AJ188" s="204" t="s">
        <v>1748</v>
      </c>
      <c r="AK188" s="326"/>
      <c r="AL188" s="326"/>
    </row>
    <row r="189" spans="33:38" ht="12.75" customHeight="1">
      <c r="AG189" s="324"/>
      <c r="AH189" s="324"/>
      <c r="AI189" s="204" t="s">
        <v>115</v>
      </c>
      <c r="AJ189" s="204" t="s">
        <v>1749</v>
      </c>
      <c r="AK189" s="326"/>
      <c r="AL189" s="326"/>
    </row>
    <row r="190" spans="33:38" ht="12.75" customHeight="1">
      <c r="AG190" s="324"/>
      <c r="AH190" s="324"/>
      <c r="AI190" s="204" t="s">
        <v>116</v>
      </c>
      <c r="AJ190" s="204" t="s">
        <v>1750</v>
      </c>
      <c r="AK190" s="326"/>
      <c r="AL190" s="326"/>
    </row>
    <row r="191" spans="33:38" ht="12.75" customHeight="1">
      <c r="AG191" s="324"/>
      <c r="AH191" s="324"/>
      <c r="AI191" s="204" t="s">
        <v>117</v>
      </c>
      <c r="AJ191" s="204" t="s">
        <v>1751</v>
      </c>
      <c r="AK191" s="326"/>
      <c r="AL191" s="326"/>
    </row>
    <row r="192" spans="33:38" ht="12.75" customHeight="1">
      <c r="AG192" s="324"/>
      <c r="AH192" s="324"/>
      <c r="AI192" s="204" t="s">
        <v>118</v>
      </c>
      <c r="AJ192" s="204" t="s">
        <v>1752</v>
      </c>
      <c r="AK192" s="326"/>
      <c r="AL192" s="326"/>
    </row>
    <row r="193" spans="33:41" ht="12.75" customHeight="1">
      <c r="AG193" s="324"/>
      <c r="AH193" s="324"/>
      <c r="AI193" s="204" t="s">
        <v>119</v>
      </c>
      <c r="AJ193" s="204" t="s">
        <v>1753</v>
      </c>
      <c r="AK193" s="326"/>
      <c r="AL193" s="326"/>
    </row>
    <row r="194" spans="33:41" ht="12.75" customHeight="1">
      <c r="AG194" s="324"/>
      <c r="AH194" s="324"/>
      <c r="AI194" s="204" t="s">
        <v>120</v>
      </c>
      <c r="AJ194" s="204" t="s">
        <v>1754</v>
      </c>
      <c r="AK194" s="326"/>
      <c r="AL194" s="326"/>
    </row>
    <row r="195" spans="33:41" ht="12.75" customHeight="1">
      <c r="AG195" s="324"/>
      <c r="AH195" s="324"/>
      <c r="AI195" s="204" t="s">
        <v>121</v>
      </c>
      <c r="AJ195" s="204" t="s">
        <v>1755</v>
      </c>
      <c r="AK195" s="326"/>
      <c r="AL195" s="326"/>
    </row>
    <row r="196" spans="33:41" ht="12.75" customHeight="1">
      <c r="AG196" s="324"/>
      <c r="AH196" s="324"/>
      <c r="AI196" s="204" t="s">
        <v>122</v>
      </c>
      <c r="AJ196" s="204" t="s">
        <v>1756</v>
      </c>
      <c r="AK196" s="326"/>
      <c r="AL196" s="326"/>
    </row>
    <row r="197" spans="33:41" ht="12.75" customHeight="1">
      <c r="AG197" s="324"/>
      <c r="AH197" s="324"/>
      <c r="AI197" s="204" t="s">
        <v>123</v>
      </c>
      <c r="AJ197" s="204" t="s">
        <v>1757</v>
      </c>
      <c r="AK197" s="326"/>
      <c r="AL197" s="326"/>
    </row>
    <row r="198" spans="33:41" ht="12.75" customHeight="1">
      <c r="AG198" s="324"/>
      <c r="AH198" s="324"/>
      <c r="AI198" s="204" t="s">
        <v>124</v>
      </c>
      <c r="AJ198" s="204" t="s">
        <v>1758</v>
      </c>
      <c r="AK198" s="326"/>
      <c r="AL198" s="326"/>
    </row>
    <row r="199" spans="33:41" ht="12.75" customHeight="1">
      <c r="AG199" s="324"/>
      <c r="AH199" s="324"/>
      <c r="AI199" s="204" t="s">
        <v>125</v>
      </c>
      <c r="AJ199" s="204" t="s">
        <v>3812</v>
      </c>
      <c r="AK199" s="326"/>
      <c r="AL199" s="326"/>
      <c r="AO199" s="196">
        <v>1</v>
      </c>
    </row>
    <row r="200" spans="33:41" ht="12.75" customHeight="1">
      <c r="AG200" s="324"/>
      <c r="AH200" s="324"/>
      <c r="AI200" s="204" t="s">
        <v>126</v>
      </c>
      <c r="AJ200" s="204" t="s">
        <v>3813</v>
      </c>
      <c r="AK200" s="326"/>
      <c r="AL200" s="326"/>
      <c r="AO200" s="196">
        <v>2</v>
      </c>
    </row>
    <row r="201" spans="33:41" ht="12.75" customHeight="1">
      <c r="AG201" s="324"/>
      <c r="AH201" s="324"/>
      <c r="AI201" s="204" t="s">
        <v>127</v>
      </c>
      <c r="AJ201" s="204" t="s">
        <v>3814</v>
      </c>
      <c r="AK201" s="326"/>
      <c r="AL201" s="326"/>
      <c r="AO201" s="196">
        <v>3</v>
      </c>
    </row>
    <row r="202" spans="33:41" ht="12.75" customHeight="1">
      <c r="AG202" s="324"/>
      <c r="AH202" s="324"/>
      <c r="AI202" s="204" t="s">
        <v>128</v>
      </c>
      <c r="AJ202" s="204" t="s">
        <v>3815</v>
      </c>
      <c r="AK202" s="326"/>
      <c r="AL202" s="326"/>
    </row>
    <row r="203" spans="33:41" ht="12.75" customHeight="1">
      <c r="AG203" s="324"/>
      <c r="AH203" s="324"/>
      <c r="AI203" s="204" t="s">
        <v>129</v>
      </c>
      <c r="AJ203" s="204" t="s">
        <v>3816</v>
      </c>
      <c r="AK203" s="326"/>
      <c r="AL203" s="326"/>
    </row>
    <row r="204" spans="33:41" ht="12.75" customHeight="1">
      <c r="AG204" s="324"/>
      <c r="AH204" s="324"/>
      <c r="AI204" s="204" t="s">
        <v>130</v>
      </c>
      <c r="AJ204" s="204" t="s">
        <v>3817</v>
      </c>
      <c r="AK204" s="326"/>
      <c r="AL204" s="326"/>
    </row>
    <row r="205" spans="33:41" ht="12.75" customHeight="1">
      <c r="AG205" s="324"/>
      <c r="AH205" s="324"/>
      <c r="AI205" s="204" t="s">
        <v>131</v>
      </c>
      <c r="AJ205" s="204" t="s">
        <v>3818</v>
      </c>
      <c r="AK205" s="326"/>
      <c r="AL205" s="326"/>
    </row>
    <row r="206" spans="33:41" ht="12.75" customHeight="1">
      <c r="AG206" s="324"/>
      <c r="AH206" s="324"/>
      <c r="AI206" s="204" t="s">
        <v>132</v>
      </c>
      <c r="AJ206" s="204" t="s">
        <v>3819</v>
      </c>
      <c r="AK206" s="326"/>
      <c r="AL206" s="326"/>
    </row>
    <row r="207" spans="33:41" ht="12.75" customHeight="1">
      <c r="AG207" s="324"/>
      <c r="AH207" s="324"/>
      <c r="AI207" s="204" t="s">
        <v>133</v>
      </c>
      <c r="AJ207" s="204" t="s">
        <v>3820</v>
      </c>
      <c r="AK207" s="326"/>
      <c r="AL207" s="326"/>
    </row>
    <row r="208" spans="33:41" ht="12.75" customHeight="1">
      <c r="AG208" s="324"/>
      <c r="AH208" s="324"/>
      <c r="AI208" s="204" t="s">
        <v>134</v>
      </c>
      <c r="AJ208" s="204" t="s">
        <v>3821</v>
      </c>
      <c r="AK208" s="326"/>
      <c r="AL208" s="326"/>
    </row>
    <row r="209" spans="33:38" ht="12.75" customHeight="1">
      <c r="AG209" s="324"/>
      <c r="AH209" s="324"/>
      <c r="AI209" s="204" t="s">
        <v>135</v>
      </c>
      <c r="AJ209" s="204" t="s">
        <v>3822</v>
      </c>
      <c r="AK209" s="326"/>
      <c r="AL209" s="326"/>
    </row>
    <row r="210" spans="33:38" ht="12.75" customHeight="1">
      <c r="AG210" s="324"/>
      <c r="AH210" s="324"/>
      <c r="AI210" s="204" t="s">
        <v>136</v>
      </c>
      <c r="AJ210" s="204" t="s">
        <v>3823</v>
      </c>
      <c r="AK210" s="326"/>
      <c r="AL210" s="326"/>
    </row>
    <row r="211" spans="33:38" ht="12.75" customHeight="1">
      <c r="AG211" s="324"/>
      <c r="AH211" s="324"/>
      <c r="AI211" s="204" t="s">
        <v>137</v>
      </c>
      <c r="AJ211" s="204" t="s">
        <v>3824</v>
      </c>
      <c r="AK211" s="326"/>
      <c r="AL211" s="326"/>
    </row>
    <row r="212" spans="33:38" ht="12.75" customHeight="1">
      <c r="AG212" s="324"/>
      <c r="AH212" s="324"/>
      <c r="AI212" s="204" t="s">
        <v>138</v>
      </c>
      <c r="AJ212" s="204" t="s">
        <v>3825</v>
      </c>
      <c r="AK212" s="326"/>
      <c r="AL212" s="326"/>
    </row>
    <row r="213" spans="33:38" ht="12.75" customHeight="1">
      <c r="AG213" s="324"/>
      <c r="AH213" s="324"/>
      <c r="AI213" s="204" t="s">
        <v>139</v>
      </c>
      <c r="AJ213" s="204" t="s">
        <v>3826</v>
      </c>
      <c r="AK213" s="326"/>
      <c r="AL213" s="326"/>
    </row>
    <row r="214" spans="33:38" ht="12.75" customHeight="1">
      <c r="AG214" s="324"/>
      <c r="AH214" s="324"/>
      <c r="AI214" s="204" t="s">
        <v>140</v>
      </c>
      <c r="AJ214" s="204" t="s">
        <v>3827</v>
      </c>
      <c r="AK214" s="326"/>
      <c r="AL214" s="326"/>
    </row>
    <row r="215" spans="33:38" ht="12.75" customHeight="1">
      <c r="AG215" s="324"/>
      <c r="AH215" s="324"/>
      <c r="AI215" s="204" t="s">
        <v>141</v>
      </c>
      <c r="AJ215" s="204" t="s">
        <v>3828</v>
      </c>
      <c r="AK215" s="326"/>
      <c r="AL215" s="326"/>
    </row>
    <row r="216" spans="33:38" ht="12.75" customHeight="1">
      <c r="AG216" s="324"/>
      <c r="AH216" s="324"/>
      <c r="AI216" s="204" t="s">
        <v>142</v>
      </c>
      <c r="AJ216" s="204" t="s">
        <v>3829</v>
      </c>
      <c r="AK216" s="326"/>
      <c r="AL216" s="326"/>
    </row>
    <row r="217" spans="33:38" ht="12.75" customHeight="1">
      <c r="AG217" s="324"/>
      <c r="AH217" s="324"/>
      <c r="AI217" s="204" t="s">
        <v>143</v>
      </c>
      <c r="AJ217" s="204" t="s">
        <v>3830</v>
      </c>
      <c r="AK217" s="326"/>
      <c r="AL217" s="326"/>
    </row>
    <row r="218" spans="33:38" ht="12.75" customHeight="1">
      <c r="AG218" s="324"/>
      <c r="AH218" s="324"/>
      <c r="AI218" s="204" t="s">
        <v>144</v>
      </c>
      <c r="AJ218" s="204" t="s">
        <v>3831</v>
      </c>
      <c r="AK218" s="326"/>
      <c r="AL218" s="326"/>
    </row>
    <row r="219" spans="33:38" ht="12.75" customHeight="1">
      <c r="AG219" s="324"/>
      <c r="AH219" s="324"/>
      <c r="AI219" s="204" t="s">
        <v>145</v>
      </c>
      <c r="AJ219" s="204" t="s">
        <v>3832</v>
      </c>
      <c r="AK219" s="326"/>
      <c r="AL219" s="326"/>
    </row>
    <row r="220" spans="33:38" ht="12.75" customHeight="1">
      <c r="AG220" s="324"/>
      <c r="AH220" s="324"/>
      <c r="AI220" s="204" t="s">
        <v>146</v>
      </c>
      <c r="AJ220" s="204" t="s">
        <v>3833</v>
      </c>
      <c r="AK220" s="326"/>
      <c r="AL220" s="326"/>
    </row>
    <row r="221" spans="33:38" ht="12.75" customHeight="1">
      <c r="AG221" s="324"/>
      <c r="AH221" s="324"/>
      <c r="AI221" s="204" t="s">
        <v>147</v>
      </c>
      <c r="AJ221" s="204" t="s">
        <v>3834</v>
      </c>
      <c r="AK221" s="326"/>
      <c r="AL221" s="326"/>
    </row>
    <row r="222" spans="33:38" ht="12.75" customHeight="1">
      <c r="AG222" s="324"/>
      <c r="AH222" s="324"/>
      <c r="AI222" s="204" t="s">
        <v>148</v>
      </c>
      <c r="AJ222" s="204" t="s">
        <v>3835</v>
      </c>
      <c r="AK222" s="326"/>
      <c r="AL222" s="326"/>
    </row>
    <row r="223" spans="33:38" ht="12.75" customHeight="1">
      <c r="AG223" s="324"/>
      <c r="AH223" s="324"/>
      <c r="AI223" s="204" t="s">
        <v>149</v>
      </c>
      <c r="AJ223" s="204" t="s">
        <v>3836</v>
      </c>
      <c r="AK223" s="326"/>
      <c r="AL223" s="326"/>
    </row>
    <row r="224" spans="33:38" ht="12.75" customHeight="1">
      <c r="AG224" s="324"/>
      <c r="AH224" s="324"/>
      <c r="AI224" s="204" t="s">
        <v>150</v>
      </c>
      <c r="AJ224" s="204" t="s">
        <v>3837</v>
      </c>
      <c r="AK224" s="326"/>
      <c r="AL224" s="326"/>
    </row>
    <row r="225" spans="33:38" ht="12.75" customHeight="1">
      <c r="AG225" s="324"/>
      <c r="AH225" s="324"/>
      <c r="AI225" s="204" t="s">
        <v>151</v>
      </c>
      <c r="AJ225" s="204" t="s">
        <v>3838</v>
      </c>
      <c r="AK225" s="326"/>
      <c r="AL225" s="326"/>
    </row>
    <row r="226" spans="33:38" ht="12.75" customHeight="1">
      <c r="AG226" s="324"/>
      <c r="AH226" s="324"/>
      <c r="AI226" s="204" t="s">
        <v>152</v>
      </c>
      <c r="AJ226" s="204" t="s">
        <v>3839</v>
      </c>
      <c r="AK226" s="326"/>
      <c r="AL226" s="326"/>
    </row>
    <row r="227" spans="33:38" ht="12.75" customHeight="1">
      <c r="AG227" s="324"/>
      <c r="AH227" s="324"/>
      <c r="AI227" s="204" t="s">
        <v>153</v>
      </c>
      <c r="AJ227" s="204" t="s">
        <v>3840</v>
      </c>
      <c r="AK227" s="326"/>
      <c r="AL227" s="326"/>
    </row>
    <row r="228" spans="33:38" ht="12.75" customHeight="1">
      <c r="AG228" s="324"/>
      <c r="AH228" s="324"/>
      <c r="AI228" s="204" t="s">
        <v>154</v>
      </c>
      <c r="AJ228" s="204" t="s">
        <v>3841</v>
      </c>
      <c r="AK228" s="326"/>
      <c r="AL228" s="326"/>
    </row>
    <row r="229" spans="33:38" ht="12.75" customHeight="1">
      <c r="AG229" s="324"/>
      <c r="AH229" s="324"/>
      <c r="AI229" s="204" t="s">
        <v>155</v>
      </c>
      <c r="AJ229" s="204" t="s">
        <v>3842</v>
      </c>
      <c r="AK229" s="326"/>
      <c r="AL229" s="326"/>
    </row>
    <row r="230" spans="33:38" ht="12.75" customHeight="1">
      <c r="AG230" s="324"/>
      <c r="AH230" s="324"/>
      <c r="AI230" s="204" t="s">
        <v>156</v>
      </c>
      <c r="AJ230" s="204" t="s">
        <v>3843</v>
      </c>
      <c r="AK230" s="326"/>
      <c r="AL230" s="326"/>
    </row>
    <row r="231" spans="33:38" ht="12.75" customHeight="1">
      <c r="AG231" s="324"/>
      <c r="AH231" s="324"/>
      <c r="AI231" s="204" t="s">
        <v>157</v>
      </c>
      <c r="AJ231" s="204" t="s">
        <v>3844</v>
      </c>
      <c r="AK231" s="326"/>
      <c r="AL231" s="326"/>
    </row>
    <row r="232" spans="33:38" ht="12.75" customHeight="1">
      <c r="AG232" s="324"/>
      <c r="AH232" s="324"/>
      <c r="AI232" s="204" t="s">
        <v>158</v>
      </c>
      <c r="AJ232" s="204" t="s">
        <v>3845</v>
      </c>
      <c r="AK232" s="326"/>
      <c r="AL232" s="326"/>
    </row>
    <row r="233" spans="33:38" ht="12.75" customHeight="1">
      <c r="AG233" s="324"/>
      <c r="AH233" s="324"/>
      <c r="AI233" s="204" t="s">
        <v>159</v>
      </c>
      <c r="AJ233" s="204" t="s">
        <v>1792</v>
      </c>
      <c r="AK233" s="326"/>
      <c r="AL233" s="326"/>
    </row>
    <row r="234" spans="33:38" ht="12.75" customHeight="1">
      <c r="AG234" s="324"/>
      <c r="AH234" s="324"/>
      <c r="AI234" s="204" t="s">
        <v>160</v>
      </c>
      <c r="AJ234" s="204" t="s">
        <v>1793</v>
      </c>
      <c r="AK234" s="326"/>
      <c r="AL234" s="326"/>
    </row>
    <row r="235" spans="33:38" ht="12.75" customHeight="1">
      <c r="AG235" s="324"/>
      <c r="AH235" s="324"/>
      <c r="AI235" s="204" t="s">
        <v>161</v>
      </c>
      <c r="AJ235" s="204" t="s">
        <v>1794</v>
      </c>
      <c r="AK235" s="326"/>
      <c r="AL235" s="326"/>
    </row>
    <row r="236" spans="33:38" ht="12.75" customHeight="1">
      <c r="AG236" s="324"/>
      <c r="AH236" s="324"/>
      <c r="AI236" s="204" t="s">
        <v>162</v>
      </c>
      <c r="AJ236" s="204" t="s">
        <v>1795</v>
      </c>
      <c r="AK236" s="326"/>
      <c r="AL236" s="326"/>
    </row>
    <row r="237" spans="33:38" ht="12.75" customHeight="1">
      <c r="AG237" s="324"/>
      <c r="AH237" s="324"/>
      <c r="AI237" s="204" t="s">
        <v>163</v>
      </c>
      <c r="AJ237" s="204" t="s">
        <v>1796</v>
      </c>
      <c r="AK237" s="326"/>
      <c r="AL237" s="326"/>
    </row>
    <row r="238" spans="33:38" ht="12.75" customHeight="1">
      <c r="AG238" s="324"/>
      <c r="AH238" s="324"/>
      <c r="AI238" s="204" t="s">
        <v>164</v>
      </c>
      <c r="AJ238" s="204" t="s">
        <v>1797</v>
      </c>
      <c r="AK238" s="326"/>
      <c r="AL238" s="326"/>
    </row>
    <row r="239" spans="33:38" ht="12.75" customHeight="1">
      <c r="AG239" s="324"/>
      <c r="AH239" s="324"/>
      <c r="AI239" s="204" t="s">
        <v>165</v>
      </c>
      <c r="AJ239" s="204" t="s">
        <v>1798</v>
      </c>
      <c r="AK239" s="326"/>
      <c r="AL239" s="326"/>
    </row>
    <row r="240" spans="33:38" ht="12.75" customHeight="1">
      <c r="AG240" s="324"/>
      <c r="AH240" s="324"/>
      <c r="AI240" s="204" t="s">
        <v>166</v>
      </c>
      <c r="AJ240" s="204" t="s">
        <v>1799</v>
      </c>
      <c r="AK240" s="326"/>
      <c r="AL240" s="326"/>
    </row>
    <row r="241" spans="33:38" ht="12.75" customHeight="1">
      <c r="AG241" s="324"/>
      <c r="AH241" s="324"/>
      <c r="AI241" s="204" t="s">
        <v>167</v>
      </c>
      <c r="AJ241" s="204" t="s">
        <v>1800</v>
      </c>
      <c r="AK241" s="326"/>
      <c r="AL241" s="326"/>
    </row>
    <row r="242" spans="33:38" ht="12.75" customHeight="1">
      <c r="AG242" s="324"/>
      <c r="AH242" s="324"/>
      <c r="AI242" s="204" t="s">
        <v>168</v>
      </c>
      <c r="AJ242" s="204" t="s">
        <v>1801</v>
      </c>
      <c r="AK242" s="326"/>
      <c r="AL242" s="326"/>
    </row>
    <row r="243" spans="33:38" ht="12.75" customHeight="1">
      <c r="AG243" s="324"/>
      <c r="AH243" s="324"/>
      <c r="AI243" s="204" t="s">
        <v>169</v>
      </c>
      <c r="AJ243" s="204" t="s">
        <v>1802</v>
      </c>
      <c r="AK243" s="326"/>
      <c r="AL243" s="326"/>
    </row>
    <row r="244" spans="33:38" ht="12.75" customHeight="1">
      <c r="AG244" s="324"/>
      <c r="AH244" s="324"/>
      <c r="AI244" s="204" t="s">
        <v>170</v>
      </c>
      <c r="AJ244" s="204" t="s">
        <v>1803</v>
      </c>
      <c r="AK244" s="326"/>
      <c r="AL244" s="326"/>
    </row>
    <row r="245" spans="33:38" ht="12.75" customHeight="1">
      <c r="AG245" s="324"/>
      <c r="AH245" s="324"/>
      <c r="AI245" s="204" t="s">
        <v>171</v>
      </c>
      <c r="AJ245" s="204" t="s">
        <v>1804</v>
      </c>
      <c r="AK245" s="326"/>
      <c r="AL245" s="326"/>
    </row>
    <row r="246" spans="33:38" ht="12.75" customHeight="1">
      <c r="AG246" s="324"/>
      <c r="AH246" s="324"/>
      <c r="AI246" s="204" t="s">
        <v>172</v>
      </c>
      <c r="AJ246" s="204" t="s">
        <v>1805</v>
      </c>
      <c r="AK246" s="326"/>
      <c r="AL246" s="326"/>
    </row>
    <row r="247" spans="33:38" ht="12.75" customHeight="1">
      <c r="AG247" s="324"/>
      <c r="AH247" s="324"/>
      <c r="AI247" s="204" t="s">
        <v>173</v>
      </c>
      <c r="AJ247" s="204" t="s">
        <v>1806</v>
      </c>
      <c r="AK247" s="326"/>
      <c r="AL247" s="326"/>
    </row>
    <row r="248" spans="33:38" ht="12.75" customHeight="1">
      <c r="AG248" s="324"/>
      <c r="AH248" s="324"/>
      <c r="AI248" s="204" t="s">
        <v>174</v>
      </c>
      <c r="AJ248" s="204" t="s">
        <v>1807</v>
      </c>
      <c r="AK248" s="326"/>
      <c r="AL248" s="326"/>
    </row>
    <row r="249" spans="33:38" ht="12.75" customHeight="1">
      <c r="AG249" s="324"/>
      <c r="AH249" s="324"/>
      <c r="AI249" s="204" t="s">
        <v>175</v>
      </c>
      <c r="AJ249" s="204" t="s">
        <v>1808</v>
      </c>
      <c r="AK249" s="326"/>
      <c r="AL249" s="326"/>
    </row>
    <row r="250" spans="33:38" ht="12.75" customHeight="1">
      <c r="AG250" s="324"/>
      <c r="AH250" s="324"/>
      <c r="AI250" s="204" t="s">
        <v>176</v>
      </c>
      <c r="AJ250" s="204" t="s">
        <v>1809</v>
      </c>
      <c r="AK250" s="326"/>
      <c r="AL250" s="326"/>
    </row>
    <row r="251" spans="33:38" ht="12.75" customHeight="1">
      <c r="AG251" s="324"/>
      <c r="AH251" s="324"/>
      <c r="AI251" s="204" t="s">
        <v>177</v>
      </c>
      <c r="AJ251" s="204" t="s">
        <v>1810</v>
      </c>
      <c r="AK251" s="326"/>
      <c r="AL251" s="326"/>
    </row>
    <row r="252" spans="33:38" ht="12.75" customHeight="1">
      <c r="AG252" s="324"/>
      <c r="AH252" s="324"/>
      <c r="AI252" s="204" t="s">
        <v>178</v>
      </c>
      <c r="AJ252" s="204" t="s">
        <v>1811</v>
      </c>
      <c r="AK252" s="326"/>
      <c r="AL252" s="326"/>
    </row>
    <row r="253" spans="33:38" ht="12.75" customHeight="1">
      <c r="AG253" s="324"/>
      <c r="AH253" s="324"/>
      <c r="AI253" s="204" t="s">
        <v>179</v>
      </c>
      <c r="AJ253" s="204" t="s">
        <v>1812</v>
      </c>
      <c r="AK253" s="326"/>
      <c r="AL253" s="326"/>
    </row>
    <row r="254" spans="33:38" ht="12.75" customHeight="1">
      <c r="AG254" s="324"/>
      <c r="AH254" s="324"/>
      <c r="AI254" s="204" t="s">
        <v>180</v>
      </c>
      <c r="AJ254" s="204" t="s">
        <v>1813</v>
      </c>
      <c r="AK254" s="326"/>
      <c r="AL254" s="326"/>
    </row>
    <row r="255" spans="33:38" ht="12.75" customHeight="1">
      <c r="AG255" s="324"/>
      <c r="AH255" s="324"/>
      <c r="AI255" s="204" t="s">
        <v>181</v>
      </c>
      <c r="AJ255" s="204" t="s">
        <v>1814</v>
      </c>
      <c r="AK255" s="326"/>
      <c r="AL255" s="326"/>
    </row>
    <row r="256" spans="33:38" ht="12.75" customHeight="1">
      <c r="AG256" s="324"/>
      <c r="AH256" s="324"/>
      <c r="AI256" s="204" t="s">
        <v>182</v>
      </c>
      <c r="AJ256" s="204" t="s">
        <v>1815</v>
      </c>
      <c r="AK256" s="326"/>
      <c r="AL256" s="326"/>
    </row>
    <row r="257" spans="33:38" ht="12.75" customHeight="1">
      <c r="AG257" s="324"/>
      <c r="AH257" s="324"/>
      <c r="AI257" s="204" t="s">
        <v>183</v>
      </c>
      <c r="AJ257" s="204" t="s">
        <v>1816</v>
      </c>
      <c r="AK257" s="326"/>
      <c r="AL257" s="326"/>
    </row>
    <row r="258" spans="33:38" ht="12.75" customHeight="1">
      <c r="AG258" s="324"/>
      <c r="AH258" s="324"/>
      <c r="AI258" s="204" t="s">
        <v>184</v>
      </c>
      <c r="AJ258" s="204" t="s">
        <v>1817</v>
      </c>
      <c r="AK258" s="326"/>
      <c r="AL258" s="326"/>
    </row>
    <row r="259" spans="33:38" ht="12.75" customHeight="1">
      <c r="AG259" s="324"/>
      <c r="AH259" s="324"/>
      <c r="AI259" s="204" t="s">
        <v>185</v>
      </c>
      <c r="AJ259" s="204" t="s">
        <v>1818</v>
      </c>
      <c r="AK259" s="326"/>
      <c r="AL259" s="326"/>
    </row>
    <row r="260" spans="33:38" ht="12.75" customHeight="1">
      <c r="AG260" s="324"/>
      <c r="AH260" s="324"/>
      <c r="AI260" s="204" t="s">
        <v>3846</v>
      </c>
      <c r="AJ260" s="204" t="s">
        <v>1819</v>
      </c>
      <c r="AK260" s="326"/>
      <c r="AL260" s="326"/>
    </row>
    <row r="261" spans="33:38" ht="12.75" customHeight="1">
      <c r="AG261" s="324"/>
      <c r="AH261" s="324"/>
      <c r="AI261" s="204" t="s">
        <v>186</v>
      </c>
      <c r="AJ261" s="204" t="s">
        <v>1820</v>
      </c>
      <c r="AK261" s="326"/>
      <c r="AL261" s="326"/>
    </row>
    <row r="262" spans="33:38" ht="12.75" customHeight="1">
      <c r="AG262" s="324"/>
      <c r="AH262" s="324"/>
      <c r="AI262" s="204" t="s">
        <v>188</v>
      </c>
      <c r="AJ262" s="204" t="s">
        <v>1821</v>
      </c>
      <c r="AK262" s="326"/>
      <c r="AL262" s="326"/>
    </row>
    <row r="263" spans="33:38" ht="12.75" customHeight="1">
      <c r="AG263" s="324"/>
      <c r="AH263" s="324"/>
      <c r="AI263" s="204" t="s">
        <v>189</v>
      </c>
      <c r="AJ263" s="204" t="s">
        <v>1822</v>
      </c>
      <c r="AK263" s="326"/>
      <c r="AL263" s="326"/>
    </row>
    <row r="264" spans="33:38" ht="12.75" customHeight="1">
      <c r="AG264" s="324"/>
      <c r="AH264" s="324"/>
      <c r="AI264" s="204" t="s">
        <v>190</v>
      </c>
      <c r="AJ264" s="204" t="s">
        <v>1823</v>
      </c>
      <c r="AK264" s="326"/>
      <c r="AL264" s="326"/>
    </row>
    <row r="265" spans="33:38" ht="12.75" customHeight="1">
      <c r="AG265" s="324"/>
      <c r="AH265" s="324"/>
      <c r="AI265" s="204" t="s">
        <v>191</v>
      </c>
      <c r="AJ265" s="204" t="s">
        <v>1824</v>
      </c>
      <c r="AK265" s="326"/>
      <c r="AL265" s="326"/>
    </row>
    <row r="266" spans="33:38" ht="12.75" customHeight="1">
      <c r="AG266" s="324"/>
      <c r="AH266" s="324"/>
      <c r="AI266" s="204" t="s">
        <v>192</v>
      </c>
      <c r="AJ266" s="204" t="s">
        <v>1825</v>
      </c>
      <c r="AK266" s="326"/>
      <c r="AL266" s="326"/>
    </row>
    <row r="267" spans="33:38" ht="12.75" customHeight="1">
      <c r="AG267" s="324"/>
      <c r="AH267" s="324"/>
      <c r="AI267" s="204" t="s">
        <v>193</v>
      </c>
      <c r="AJ267" s="204" t="s">
        <v>1826</v>
      </c>
      <c r="AK267" s="326"/>
      <c r="AL267" s="326"/>
    </row>
    <row r="268" spans="33:38" ht="12.75" customHeight="1">
      <c r="AG268" s="324"/>
      <c r="AH268" s="324"/>
      <c r="AI268" s="204" t="s">
        <v>194</v>
      </c>
      <c r="AJ268" s="204" t="s">
        <v>1827</v>
      </c>
      <c r="AK268" s="326"/>
      <c r="AL268" s="326"/>
    </row>
    <row r="269" spans="33:38" ht="12.75" customHeight="1">
      <c r="AG269" s="324"/>
      <c r="AH269" s="324"/>
      <c r="AI269" s="204" t="s">
        <v>195</v>
      </c>
      <c r="AJ269" s="204" t="s">
        <v>1828</v>
      </c>
      <c r="AK269" s="326"/>
      <c r="AL269" s="326"/>
    </row>
    <row r="270" spans="33:38" ht="12.75" customHeight="1">
      <c r="AG270" s="324"/>
      <c r="AH270" s="324"/>
      <c r="AI270" s="204" t="s">
        <v>196</v>
      </c>
      <c r="AJ270" s="204" t="s">
        <v>1829</v>
      </c>
      <c r="AK270" s="326"/>
      <c r="AL270" s="326"/>
    </row>
    <row r="271" spans="33:38" ht="12.75" customHeight="1">
      <c r="AG271" s="324"/>
      <c r="AH271" s="324"/>
      <c r="AI271" s="204" t="s">
        <v>197</v>
      </c>
      <c r="AJ271" s="204" t="s">
        <v>1830</v>
      </c>
      <c r="AK271" s="326"/>
      <c r="AL271" s="326"/>
    </row>
    <row r="272" spans="33:38" ht="12.75" customHeight="1">
      <c r="AG272" s="324"/>
      <c r="AH272" s="324"/>
      <c r="AI272" s="204" t="s">
        <v>198</v>
      </c>
      <c r="AJ272" s="204" t="s">
        <v>1831</v>
      </c>
      <c r="AK272" s="326"/>
      <c r="AL272" s="326"/>
    </row>
    <row r="273" spans="33:38" ht="12.75" customHeight="1">
      <c r="AG273" s="324"/>
      <c r="AH273" s="324"/>
      <c r="AI273" s="204" t="s">
        <v>199</v>
      </c>
      <c r="AJ273" s="204" t="s">
        <v>1832</v>
      </c>
      <c r="AK273" s="326"/>
      <c r="AL273" s="326"/>
    </row>
    <row r="274" spans="33:38" ht="12.75" customHeight="1">
      <c r="AG274" s="324"/>
      <c r="AH274" s="324"/>
      <c r="AI274" s="204" t="s">
        <v>200</v>
      </c>
      <c r="AJ274" s="204" t="s">
        <v>1833</v>
      </c>
      <c r="AK274" s="326"/>
      <c r="AL274" s="326"/>
    </row>
    <row r="275" spans="33:38" ht="12.75" customHeight="1">
      <c r="AG275" s="324"/>
      <c r="AH275" s="324"/>
      <c r="AI275" s="204" t="s">
        <v>201</v>
      </c>
      <c r="AJ275" s="204" t="s">
        <v>1834</v>
      </c>
      <c r="AK275" s="326"/>
      <c r="AL275" s="326"/>
    </row>
    <row r="276" spans="33:38" ht="12.75" customHeight="1">
      <c r="AG276" s="324"/>
      <c r="AH276" s="324"/>
      <c r="AI276" s="204" t="s">
        <v>202</v>
      </c>
      <c r="AJ276" s="204" t="s">
        <v>1835</v>
      </c>
      <c r="AK276" s="326"/>
      <c r="AL276" s="326"/>
    </row>
    <row r="277" spans="33:38" ht="12.75" customHeight="1">
      <c r="AG277" s="324"/>
      <c r="AH277" s="324"/>
      <c r="AI277" s="204" t="s">
        <v>203</v>
      </c>
      <c r="AJ277" s="204" t="s">
        <v>1836</v>
      </c>
      <c r="AK277" s="326"/>
      <c r="AL277" s="326"/>
    </row>
    <row r="278" spans="33:38" ht="12.75" customHeight="1">
      <c r="AG278" s="324"/>
      <c r="AH278" s="324"/>
      <c r="AI278" s="204" t="s">
        <v>204</v>
      </c>
      <c r="AJ278" s="204" t="s">
        <v>1837</v>
      </c>
      <c r="AK278" s="326"/>
      <c r="AL278" s="326"/>
    </row>
    <row r="279" spans="33:38" ht="12.75" customHeight="1">
      <c r="AG279" s="324"/>
      <c r="AH279" s="324"/>
      <c r="AI279" s="204" t="s">
        <v>205</v>
      </c>
      <c r="AJ279" s="204" t="s">
        <v>1838</v>
      </c>
      <c r="AK279" s="326"/>
      <c r="AL279" s="326"/>
    </row>
    <row r="280" spans="33:38" ht="12.75" customHeight="1">
      <c r="AG280" s="324"/>
      <c r="AH280" s="324"/>
      <c r="AI280" s="204" t="s">
        <v>206</v>
      </c>
      <c r="AJ280" s="204" t="s">
        <v>1839</v>
      </c>
      <c r="AK280" s="326"/>
      <c r="AL280" s="326"/>
    </row>
    <row r="281" spans="33:38" ht="12.75" customHeight="1">
      <c r="AG281" s="324"/>
      <c r="AH281" s="324"/>
      <c r="AI281" s="204" t="s">
        <v>207</v>
      </c>
      <c r="AJ281" s="204" t="s">
        <v>1840</v>
      </c>
      <c r="AK281" s="326"/>
      <c r="AL281" s="326"/>
    </row>
    <row r="282" spans="33:38" ht="12.75" customHeight="1">
      <c r="AG282" s="324"/>
      <c r="AH282" s="324"/>
      <c r="AI282" s="204" t="s">
        <v>208</v>
      </c>
      <c r="AJ282" s="204" t="s">
        <v>1841</v>
      </c>
      <c r="AK282" s="326"/>
      <c r="AL282" s="326"/>
    </row>
    <row r="283" spans="33:38" ht="12.75" customHeight="1">
      <c r="AG283" s="324"/>
      <c r="AH283" s="324"/>
      <c r="AI283" s="204" t="s">
        <v>209</v>
      </c>
      <c r="AJ283" s="204" t="s">
        <v>1842</v>
      </c>
      <c r="AK283" s="326"/>
      <c r="AL283" s="326"/>
    </row>
    <row r="284" spans="33:38" ht="12.75" customHeight="1">
      <c r="AG284" s="324"/>
      <c r="AH284" s="324"/>
      <c r="AI284" s="204" t="s">
        <v>210</v>
      </c>
      <c r="AJ284" s="204" t="s">
        <v>1843</v>
      </c>
      <c r="AK284" s="326"/>
      <c r="AL284" s="326"/>
    </row>
    <row r="285" spans="33:38" ht="12.75" customHeight="1">
      <c r="AG285" s="324"/>
      <c r="AH285" s="324"/>
      <c r="AI285" s="204" t="s">
        <v>211</v>
      </c>
      <c r="AJ285" s="204" t="s">
        <v>1844</v>
      </c>
      <c r="AK285" s="326"/>
      <c r="AL285" s="326"/>
    </row>
    <row r="286" spans="33:38" ht="12.75" customHeight="1">
      <c r="AG286" s="324"/>
      <c r="AH286" s="324"/>
      <c r="AI286" s="204" t="s">
        <v>212</v>
      </c>
      <c r="AJ286" s="204" t="s">
        <v>1845</v>
      </c>
      <c r="AK286" s="326"/>
      <c r="AL286" s="326"/>
    </row>
    <row r="287" spans="33:38" ht="12.75" customHeight="1">
      <c r="AG287" s="324"/>
      <c r="AH287" s="324"/>
      <c r="AI287" s="204" t="s">
        <v>213</v>
      </c>
      <c r="AJ287" s="204" t="s">
        <v>1846</v>
      </c>
      <c r="AK287" s="326"/>
      <c r="AL287" s="326"/>
    </row>
    <row r="288" spans="33:38" ht="12.75" customHeight="1">
      <c r="AG288" s="324"/>
      <c r="AH288" s="324"/>
      <c r="AI288" s="204" t="s">
        <v>214</v>
      </c>
      <c r="AJ288" s="204" t="s">
        <v>1847</v>
      </c>
      <c r="AK288" s="326"/>
      <c r="AL288" s="326"/>
    </row>
    <row r="289" spans="33:38" ht="12.75" customHeight="1">
      <c r="AG289" s="324"/>
      <c r="AH289" s="324"/>
      <c r="AI289" s="204" t="s">
        <v>215</v>
      </c>
      <c r="AJ289" s="204" t="s">
        <v>1848</v>
      </c>
      <c r="AK289" s="326"/>
      <c r="AL289" s="326"/>
    </row>
    <row r="290" spans="33:38" ht="12.75" customHeight="1">
      <c r="AG290" s="324"/>
      <c r="AH290" s="324"/>
      <c r="AI290" s="204" t="s">
        <v>216</v>
      </c>
      <c r="AJ290" s="204" t="s">
        <v>1849</v>
      </c>
      <c r="AK290" s="326"/>
      <c r="AL290" s="326"/>
    </row>
    <row r="291" spans="33:38" ht="12.75" customHeight="1">
      <c r="AG291" s="324"/>
      <c r="AH291" s="324"/>
      <c r="AI291" s="204" t="s">
        <v>217</v>
      </c>
      <c r="AJ291" s="204" t="s">
        <v>1850</v>
      </c>
      <c r="AK291" s="326"/>
      <c r="AL291" s="326"/>
    </row>
    <row r="292" spans="33:38" ht="12.75" customHeight="1">
      <c r="AG292" s="324"/>
      <c r="AH292" s="324"/>
      <c r="AI292" s="204" t="s">
        <v>218</v>
      </c>
      <c r="AJ292" s="204" t="s">
        <v>1851</v>
      </c>
      <c r="AK292" s="326"/>
      <c r="AL292" s="326"/>
    </row>
    <row r="293" spans="33:38" ht="12.75" customHeight="1">
      <c r="AG293" s="324"/>
      <c r="AH293" s="324"/>
      <c r="AI293" s="204" t="s">
        <v>219</v>
      </c>
      <c r="AJ293" s="204" t="s">
        <v>1852</v>
      </c>
      <c r="AK293" s="326"/>
      <c r="AL293" s="326"/>
    </row>
    <row r="294" spans="33:38" ht="12.75" customHeight="1">
      <c r="AG294" s="324"/>
      <c r="AH294" s="324"/>
      <c r="AI294" s="204" t="s">
        <v>220</v>
      </c>
      <c r="AJ294" s="204" t="s">
        <v>1853</v>
      </c>
      <c r="AK294" s="326"/>
      <c r="AL294" s="326"/>
    </row>
    <row r="295" spans="33:38" ht="12.75" customHeight="1">
      <c r="AG295" s="324"/>
      <c r="AH295" s="324"/>
      <c r="AI295" s="204" t="s">
        <v>221</v>
      </c>
      <c r="AJ295" s="204" t="s">
        <v>1854</v>
      </c>
      <c r="AK295" s="326"/>
      <c r="AL295" s="326"/>
    </row>
    <row r="296" spans="33:38" ht="12.75" customHeight="1">
      <c r="AG296" s="324"/>
      <c r="AH296" s="324"/>
      <c r="AI296" s="204" t="s">
        <v>222</v>
      </c>
      <c r="AJ296" s="204" t="s">
        <v>1855</v>
      </c>
      <c r="AK296" s="326"/>
      <c r="AL296" s="326"/>
    </row>
    <row r="297" spans="33:38" ht="12.75" customHeight="1">
      <c r="AG297" s="324"/>
      <c r="AH297" s="324"/>
      <c r="AI297" s="204" t="s">
        <v>223</v>
      </c>
      <c r="AJ297" s="204" t="s">
        <v>1856</v>
      </c>
      <c r="AK297" s="326"/>
      <c r="AL297" s="326"/>
    </row>
    <row r="298" spans="33:38" ht="12.75" customHeight="1">
      <c r="AG298" s="324"/>
      <c r="AH298" s="324"/>
      <c r="AI298" s="204" t="s">
        <v>224</v>
      </c>
      <c r="AJ298" s="204" t="s">
        <v>1857</v>
      </c>
      <c r="AK298" s="326"/>
      <c r="AL298" s="326"/>
    </row>
    <row r="299" spans="33:38" ht="12.75" customHeight="1">
      <c r="AG299" s="324"/>
      <c r="AH299" s="324"/>
      <c r="AI299" s="204" t="s">
        <v>225</v>
      </c>
      <c r="AJ299" s="204" t="s">
        <v>1858</v>
      </c>
      <c r="AK299" s="326"/>
      <c r="AL299" s="326"/>
    </row>
    <row r="300" spans="33:38" ht="12.75" customHeight="1">
      <c r="AG300" s="324"/>
      <c r="AH300" s="324"/>
      <c r="AI300" s="204" t="s">
        <v>226</v>
      </c>
      <c r="AJ300" s="204" t="s">
        <v>1859</v>
      </c>
      <c r="AK300" s="326"/>
      <c r="AL300" s="326"/>
    </row>
    <row r="301" spans="33:38" ht="12.75" customHeight="1">
      <c r="AG301" s="324"/>
      <c r="AH301" s="324"/>
      <c r="AI301" s="204" t="s">
        <v>227</v>
      </c>
      <c r="AJ301" s="204" t="s">
        <v>1860</v>
      </c>
      <c r="AK301" s="326"/>
      <c r="AL301" s="326"/>
    </row>
    <row r="302" spans="33:38" ht="12.75" customHeight="1">
      <c r="AG302" s="324"/>
      <c r="AH302" s="324"/>
      <c r="AI302" s="204" t="s">
        <v>228</v>
      </c>
      <c r="AJ302" s="204" t="s">
        <v>1861</v>
      </c>
      <c r="AK302" s="326"/>
      <c r="AL302" s="326"/>
    </row>
    <row r="303" spans="33:38" ht="12.75" customHeight="1">
      <c r="AG303" s="324"/>
      <c r="AH303" s="324"/>
      <c r="AI303" s="204" t="s">
        <v>229</v>
      </c>
      <c r="AJ303" s="204" t="s">
        <v>1862</v>
      </c>
      <c r="AK303" s="326"/>
      <c r="AL303" s="326"/>
    </row>
    <row r="304" spans="33:38" ht="12.75" customHeight="1">
      <c r="AG304" s="324"/>
      <c r="AH304" s="324"/>
      <c r="AI304" s="204" t="s">
        <v>230</v>
      </c>
      <c r="AJ304" s="204" t="s">
        <v>1863</v>
      </c>
      <c r="AK304" s="326"/>
      <c r="AL304" s="326"/>
    </row>
    <row r="305" spans="33:38" ht="12.75" customHeight="1">
      <c r="AG305" s="324"/>
      <c r="AH305" s="324"/>
      <c r="AI305" s="204" t="s">
        <v>231</v>
      </c>
      <c r="AJ305" s="204" t="s">
        <v>1864</v>
      </c>
      <c r="AK305" s="326"/>
      <c r="AL305" s="326"/>
    </row>
    <row r="306" spans="33:38" ht="12.75" customHeight="1">
      <c r="AG306" s="324"/>
      <c r="AH306" s="324"/>
      <c r="AI306" s="204" t="s">
        <v>232</v>
      </c>
      <c r="AJ306" s="204" t="s">
        <v>1865</v>
      </c>
      <c r="AK306" s="326"/>
      <c r="AL306" s="326"/>
    </row>
    <row r="307" spans="33:38" ht="12.75" customHeight="1">
      <c r="AG307" s="324"/>
      <c r="AH307" s="324"/>
      <c r="AI307" s="204" t="s">
        <v>233</v>
      </c>
      <c r="AJ307" s="204" t="s">
        <v>1866</v>
      </c>
      <c r="AK307" s="326"/>
      <c r="AL307" s="326"/>
    </row>
    <row r="308" spans="33:38" ht="12.75" customHeight="1">
      <c r="AG308" s="324"/>
      <c r="AH308" s="324"/>
      <c r="AI308" s="204" t="s">
        <v>234</v>
      </c>
      <c r="AJ308" s="204" t="s">
        <v>1867</v>
      </c>
      <c r="AK308" s="326"/>
      <c r="AL308" s="326"/>
    </row>
    <row r="309" spans="33:38" ht="12.75" customHeight="1">
      <c r="AG309" s="324"/>
      <c r="AH309" s="324"/>
      <c r="AI309" s="204" t="s">
        <v>235</v>
      </c>
      <c r="AJ309" s="204" t="s">
        <v>1868</v>
      </c>
      <c r="AK309" s="326"/>
      <c r="AL309" s="326"/>
    </row>
    <row r="310" spans="33:38" ht="12.75" customHeight="1">
      <c r="AG310" s="324"/>
      <c r="AH310" s="324"/>
      <c r="AI310" s="204" t="s">
        <v>236</v>
      </c>
      <c r="AJ310" s="204" t="s">
        <v>1869</v>
      </c>
      <c r="AK310" s="326"/>
      <c r="AL310" s="326"/>
    </row>
    <row r="311" spans="33:38" ht="12.75" customHeight="1">
      <c r="AG311" s="324"/>
      <c r="AH311" s="324"/>
      <c r="AI311" s="204" t="s">
        <v>237</v>
      </c>
      <c r="AJ311" s="204" t="s">
        <v>1870</v>
      </c>
      <c r="AK311" s="326"/>
      <c r="AL311" s="326"/>
    </row>
    <row r="312" spans="33:38" ht="12.75" customHeight="1">
      <c r="AG312" s="324"/>
      <c r="AH312" s="324"/>
      <c r="AI312" s="204" t="s">
        <v>238</v>
      </c>
      <c r="AJ312" s="204" t="s">
        <v>1871</v>
      </c>
      <c r="AK312" s="326"/>
      <c r="AL312" s="326"/>
    </row>
    <row r="313" spans="33:38" ht="12.75" customHeight="1">
      <c r="AG313" s="324"/>
      <c r="AH313" s="324"/>
      <c r="AI313" s="204" t="s">
        <v>239</v>
      </c>
      <c r="AJ313" s="204" t="s">
        <v>1872</v>
      </c>
      <c r="AK313" s="326"/>
      <c r="AL313" s="326"/>
    </row>
    <row r="314" spans="33:38" ht="12.75" customHeight="1">
      <c r="AG314" s="324"/>
      <c r="AH314" s="324"/>
      <c r="AI314" s="204" t="s">
        <v>240</v>
      </c>
      <c r="AJ314" s="204" t="s">
        <v>1873</v>
      </c>
      <c r="AK314" s="326"/>
      <c r="AL314" s="326"/>
    </row>
    <row r="315" spans="33:38" ht="12.75" customHeight="1">
      <c r="AG315" s="324"/>
      <c r="AH315" s="324"/>
      <c r="AI315" s="204" t="s">
        <v>241</v>
      </c>
      <c r="AJ315" s="204" t="s">
        <v>1874</v>
      </c>
      <c r="AK315" s="326"/>
      <c r="AL315" s="326"/>
    </row>
    <row r="316" spans="33:38" ht="12.75" customHeight="1">
      <c r="AG316" s="324"/>
      <c r="AH316" s="324"/>
      <c r="AI316" s="204" t="s">
        <v>242</v>
      </c>
      <c r="AJ316" s="204" t="s">
        <v>1875</v>
      </c>
      <c r="AK316" s="326"/>
      <c r="AL316" s="326"/>
    </row>
    <row r="317" spans="33:38" ht="12.75" customHeight="1">
      <c r="AG317" s="324"/>
      <c r="AH317" s="324"/>
      <c r="AI317" s="204" t="s">
        <v>243</v>
      </c>
      <c r="AJ317" s="204" t="s">
        <v>1876</v>
      </c>
      <c r="AK317" s="326"/>
      <c r="AL317" s="326"/>
    </row>
    <row r="318" spans="33:38" ht="12.75" customHeight="1">
      <c r="AG318" s="324"/>
      <c r="AH318" s="324"/>
      <c r="AI318" s="204" t="s">
        <v>244</v>
      </c>
      <c r="AJ318" s="204" t="s">
        <v>1877</v>
      </c>
      <c r="AK318" s="326"/>
      <c r="AL318" s="326"/>
    </row>
    <row r="319" spans="33:38" ht="12.75" customHeight="1">
      <c r="AG319" s="324"/>
      <c r="AH319" s="324"/>
      <c r="AI319" s="204" t="s">
        <v>245</v>
      </c>
      <c r="AJ319" s="204" t="s">
        <v>1878</v>
      </c>
      <c r="AK319" s="326"/>
      <c r="AL319" s="326"/>
    </row>
    <row r="320" spans="33:38" ht="12.75" customHeight="1">
      <c r="AG320" s="324"/>
      <c r="AH320" s="324"/>
      <c r="AI320" s="204" t="s">
        <v>246</v>
      </c>
      <c r="AJ320" s="204" t="s">
        <v>1879</v>
      </c>
      <c r="AK320" s="326"/>
      <c r="AL320" s="326"/>
    </row>
    <row r="321" spans="33:38" ht="12.75" customHeight="1">
      <c r="AG321" s="324"/>
      <c r="AH321" s="324"/>
      <c r="AI321" s="204" t="s">
        <v>247</v>
      </c>
      <c r="AJ321" s="204" t="s">
        <v>1880</v>
      </c>
      <c r="AK321" s="326"/>
      <c r="AL321" s="326"/>
    </row>
    <row r="322" spans="33:38" ht="12.75" customHeight="1">
      <c r="AG322" s="324"/>
      <c r="AH322" s="324"/>
      <c r="AI322" s="204" t="s">
        <v>248</v>
      </c>
      <c r="AJ322" s="204" t="s">
        <v>1881</v>
      </c>
      <c r="AK322" s="326"/>
      <c r="AL322" s="326"/>
    </row>
    <row r="323" spans="33:38" ht="12.75" customHeight="1">
      <c r="AG323" s="324"/>
      <c r="AH323" s="324"/>
      <c r="AI323" s="204" t="s">
        <v>249</v>
      </c>
      <c r="AJ323" s="204" t="s">
        <v>1882</v>
      </c>
      <c r="AK323" s="326"/>
      <c r="AL323" s="326"/>
    </row>
    <row r="324" spans="33:38" ht="12.75" customHeight="1">
      <c r="AG324" s="324"/>
      <c r="AH324" s="324"/>
      <c r="AI324" s="204" t="s">
        <v>250</v>
      </c>
      <c r="AJ324" s="204" t="s">
        <v>1883</v>
      </c>
      <c r="AK324" s="326"/>
      <c r="AL324" s="326"/>
    </row>
    <row r="325" spans="33:38" ht="12.75" customHeight="1">
      <c r="AG325" s="324"/>
      <c r="AH325" s="324"/>
      <c r="AI325" s="204" t="s">
        <v>251</v>
      </c>
      <c r="AJ325" s="204" t="s">
        <v>1884</v>
      </c>
      <c r="AK325" s="326"/>
      <c r="AL325" s="326"/>
    </row>
    <row r="326" spans="33:38" ht="12.75" customHeight="1">
      <c r="AG326" s="324"/>
      <c r="AH326" s="324"/>
      <c r="AI326" s="204" t="s">
        <v>252</v>
      </c>
      <c r="AJ326" s="204" t="s">
        <v>1885</v>
      </c>
      <c r="AK326" s="326"/>
      <c r="AL326" s="326"/>
    </row>
    <row r="327" spans="33:38" ht="12.75" customHeight="1">
      <c r="AG327" s="324"/>
      <c r="AH327" s="324"/>
      <c r="AI327" s="204" t="s">
        <v>253</v>
      </c>
      <c r="AJ327" s="204" t="s">
        <v>1886</v>
      </c>
      <c r="AK327" s="326"/>
      <c r="AL327" s="326"/>
    </row>
    <row r="328" spans="33:38" ht="12.75" customHeight="1">
      <c r="AG328" s="324"/>
      <c r="AH328" s="324"/>
      <c r="AI328" s="204" t="s">
        <v>254</v>
      </c>
      <c r="AJ328" s="204" t="s">
        <v>1887</v>
      </c>
      <c r="AK328" s="326"/>
      <c r="AL328" s="326"/>
    </row>
    <row r="329" spans="33:38" ht="12.75" customHeight="1">
      <c r="AG329" s="324"/>
      <c r="AH329" s="324"/>
      <c r="AI329" s="204" t="s">
        <v>255</v>
      </c>
      <c r="AJ329" s="204" t="s">
        <v>1888</v>
      </c>
      <c r="AK329" s="326"/>
      <c r="AL329" s="326"/>
    </row>
    <row r="330" spans="33:38" ht="12.75" customHeight="1">
      <c r="AG330" s="324"/>
      <c r="AH330" s="324"/>
      <c r="AI330" s="204" t="s">
        <v>256</v>
      </c>
      <c r="AJ330" s="204" t="s">
        <v>1889</v>
      </c>
      <c r="AK330" s="326"/>
      <c r="AL330" s="326"/>
    </row>
    <row r="331" spans="33:38" ht="12.75" customHeight="1">
      <c r="AG331" s="324"/>
      <c r="AH331" s="324"/>
      <c r="AI331" s="204" t="s">
        <v>257</v>
      </c>
      <c r="AJ331" s="204" t="s">
        <v>1890</v>
      </c>
      <c r="AK331" s="326"/>
      <c r="AL331" s="326"/>
    </row>
    <row r="332" spans="33:38" ht="12.75" customHeight="1">
      <c r="AG332" s="324"/>
      <c r="AH332" s="324"/>
      <c r="AI332" s="204" t="s">
        <v>258</v>
      </c>
      <c r="AJ332" s="204" t="s">
        <v>1891</v>
      </c>
      <c r="AK332" s="326"/>
      <c r="AL332" s="326"/>
    </row>
    <row r="333" spans="33:38" ht="12.75" customHeight="1">
      <c r="AG333" s="324"/>
      <c r="AH333" s="324"/>
      <c r="AI333" s="204" t="s">
        <v>259</v>
      </c>
      <c r="AJ333" s="204" t="s">
        <v>1892</v>
      </c>
      <c r="AK333" s="326"/>
      <c r="AL333" s="326"/>
    </row>
    <row r="334" spans="33:38" ht="12.75" customHeight="1">
      <c r="AG334" s="324"/>
      <c r="AH334" s="324"/>
      <c r="AI334" s="204" t="s">
        <v>260</v>
      </c>
      <c r="AJ334" s="204" t="s">
        <v>1893</v>
      </c>
      <c r="AK334" s="326"/>
      <c r="AL334" s="326"/>
    </row>
    <row r="335" spans="33:38" ht="12.75" customHeight="1">
      <c r="AG335" s="324"/>
      <c r="AH335" s="324"/>
      <c r="AI335" s="204" t="s">
        <v>261</v>
      </c>
      <c r="AJ335" s="204" t="s">
        <v>1894</v>
      </c>
      <c r="AK335" s="326"/>
      <c r="AL335" s="326"/>
    </row>
    <row r="336" spans="33:38" ht="12.75" customHeight="1">
      <c r="AG336" s="324"/>
      <c r="AH336" s="324"/>
      <c r="AI336" s="204" t="s">
        <v>262</v>
      </c>
      <c r="AJ336" s="204" t="s">
        <v>1895</v>
      </c>
      <c r="AK336" s="326"/>
      <c r="AL336" s="326"/>
    </row>
    <row r="337" spans="33:38" ht="12.75" customHeight="1">
      <c r="AG337" s="324"/>
      <c r="AH337" s="324"/>
      <c r="AI337" s="204" t="s">
        <v>263</v>
      </c>
      <c r="AJ337" s="204" t="s">
        <v>1896</v>
      </c>
      <c r="AK337" s="326"/>
      <c r="AL337" s="326"/>
    </row>
    <row r="338" spans="33:38" ht="12.75" customHeight="1">
      <c r="AG338" s="324"/>
      <c r="AH338" s="324"/>
      <c r="AI338" s="204" t="s">
        <v>264</v>
      </c>
      <c r="AJ338" s="204" t="s">
        <v>1897</v>
      </c>
      <c r="AK338" s="326"/>
      <c r="AL338" s="326"/>
    </row>
    <row r="339" spans="33:38" ht="12.75" customHeight="1">
      <c r="AG339" s="324"/>
      <c r="AH339" s="324"/>
      <c r="AI339" s="204" t="s">
        <v>265</v>
      </c>
      <c r="AJ339" s="204" t="s">
        <v>1898</v>
      </c>
      <c r="AK339" s="326"/>
      <c r="AL339" s="326"/>
    </row>
    <row r="340" spans="33:38" ht="12.75" customHeight="1">
      <c r="AG340" s="324"/>
      <c r="AH340" s="324"/>
      <c r="AI340" s="204" t="s">
        <v>266</v>
      </c>
      <c r="AJ340" s="204" t="s">
        <v>1899</v>
      </c>
      <c r="AK340" s="326"/>
      <c r="AL340" s="326"/>
    </row>
    <row r="341" spans="33:38" ht="12.75" customHeight="1">
      <c r="AG341" s="324"/>
      <c r="AH341" s="324"/>
      <c r="AI341" s="204" t="s">
        <v>267</v>
      </c>
      <c r="AJ341" s="204" t="s">
        <v>1900</v>
      </c>
      <c r="AK341" s="326"/>
      <c r="AL341" s="326"/>
    </row>
    <row r="342" spans="33:38" ht="12.75" customHeight="1">
      <c r="AG342" s="324"/>
      <c r="AH342" s="324"/>
      <c r="AI342" s="204" t="s">
        <v>268</v>
      </c>
      <c r="AJ342" s="204" t="s">
        <v>1901</v>
      </c>
      <c r="AK342" s="326"/>
      <c r="AL342" s="326"/>
    </row>
    <row r="343" spans="33:38" ht="12.75" customHeight="1">
      <c r="AG343" s="324"/>
      <c r="AH343" s="324"/>
      <c r="AI343" s="204" t="s">
        <v>269</v>
      </c>
      <c r="AJ343" s="204" t="s">
        <v>1902</v>
      </c>
      <c r="AK343" s="326"/>
      <c r="AL343" s="326"/>
    </row>
    <row r="344" spans="33:38" ht="12.75" customHeight="1">
      <c r="AG344" s="324"/>
      <c r="AH344" s="324"/>
      <c r="AI344" s="204" t="s">
        <v>270</v>
      </c>
      <c r="AJ344" s="204" t="s">
        <v>1903</v>
      </c>
      <c r="AK344" s="326"/>
      <c r="AL344" s="326"/>
    </row>
    <row r="345" spans="33:38" ht="12.75" customHeight="1">
      <c r="AG345" s="324"/>
      <c r="AH345" s="324"/>
      <c r="AI345" s="204" t="s">
        <v>271</v>
      </c>
      <c r="AJ345" s="204" t="s">
        <v>1904</v>
      </c>
      <c r="AK345" s="326"/>
      <c r="AL345" s="326"/>
    </row>
    <row r="346" spans="33:38" ht="12.75" customHeight="1">
      <c r="AG346" s="324"/>
      <c r="AH346" s="324"/>
      <c r="AI346" s="204" t="s">
        <v>272</v>
      </c>
      <c r="AJ346" s="204" t="s">
        <v>1905</v>
      </c>
      <c r="AK346" s="326"/>
      <c r="AL346" s="326"/>
    </row>
    <row r="347" spans="33:38" ht="12.75" customHeight="1">
      <c r="AG347" s="324"/>
      <c r="AH347" s="324"/>
      <c r="AI347" s="204" t="s">
        <v>273</v>
      </c>
      <c r="AJ347" s="204" t="s">
        <v>1906</v>
      </c>
      <c r="AK347" s="326"/>
      <c r="AL347" s="326"/>
    </row>
    <row r="348" spans="33:38" ht="12.75" customHeight="1">
      <c r="AG348" s="324"/>
      <c r="AH348" s="324"/>
      <c r="AI348" s="204" t="s">
        <v>274</v>
      </c>
      <c r="AJ348" s="204" t="s">
        <v>1907</v>
      </c>
      <c r="AK348" s="326"/>
      <c r="AL348" s="326"/>
    </row>
    <row r="349" spans="33:38" ht="12.75" customHeight="1">
      <c r="AG349" s="324"/>
      <c r="AH349" s="324"/>
      <c r="AI349" s="204" t="s">
        <v>275</v>
      </c>
      <c r="AJ349" s="204" t="s">
        <v>1908</v>
      </c>
      <c r="AK349" s="326"/>
      <c r="AL349" s="326"/>
    </row>
    <row r="350" spans="33:38" ht="12.75" customHeight="1">
      <c r="AG350" s="324"/>
      <c r="AH350" s="324"/>
      <c r="AI350" s="204" t="s">
        <v>276</v>
      </c>
      <c r="AJ350" s="204" t="s">
        <v>1909</v>
      </c>
      <c r="AK350" s="326"/>
      <c r="AL350" s="326"/>
    </row>
    <row r="351" spans="33:38" ht="12.75" customHeight="1">
      <c r="AG351" s="324"/>
      <c r="AH351" s="324"/>
      <c r="AI351" s="204" t="s">
        <v>277</v>
      </c>
      <c r="AJ351" s="204" t="s">
        <v>1910</v>
      </c>
      <c r="AK351" s="326"/>
      <c r="AL351" s="326"/>
    </row>
    <row r="352" spans="33:38" ht="12.75" customHeight="1">
      <c r="AG352" s="324"/>
      <c r="AH352" s="324"/>
      <c r="AI352" s="204" t="s">
        <v>278</v>
      </c>
      <c r="AJ352" s="204" t="s">
        <v>1911</v>
      </c>
      <c r="AK352" s="326"/>
      <c r="AL352" s="326"/>
    </row>
    <row r="353" spans="33:38" ht="12.75" customHeight="1">
      <c r="AG353" s="324"/>
      <c r="AH353" s="324"/>
      <c r="AI353" s="204" t="s">
        <v>279</v>
      </c>
      <c r="AJ353" s="204" t="s">
        <v>1912</v>
      </c>
      <c r="AK353" s="326"/>
      <c r="AL353" s="326"/>
    </row>
    <row r="354" spans="33:38" ht="12.75" customHeight="1">
      <c r="AG354" s="324"/>
      <c r="AH354" s="324"/>
      <c r="AI354" s="204" t="s">
        <v>280</v>
      </c>
      <c r="AJ354" s="204" t="s">
        <v>1913</v>
      </c>
      <c r="AK354" s="326"/>
      <c r="AL354" s="326"/>
    </row>
    <row r="355" spans="33:38" ht="12.75" customHeight="1">
      <c r="AG355" s="324"/>
      <c r="AH355" s="324"/>
      <c r="AI355" s="204" t="s">
        <v>281</v>
      </c>
      <c r="AJ355" s="204" t="s">
        <v>1914</v>
      </c>
      <c r="AK355" s="326"/>
      <c r="AL355" s="326"/>
    </row>
    <row r="356" spans="33:38" ht="12.75" customHeight="1">
      <c r="AG356" s="324"/>
      <c r="AH356" s="324"/>
      <c r="AI356" s="204" t="s">
        <v>282</v>
      </c>
      <c r="AJ356" s="204" t="s">
        <v>1915</v>
      </c>
      <c r="AK356" s="326"/>
      <c r="AL356" s="326"/>
    </row>
    <row r="357" spans="33:38" ht="12.75" customHeight="1">
      <c r="AG357" s="324"/>
      <c r="AH357" s="324"/>
      <c r="AI357" s="204" t="s">
        <v>283</v>
      </c>
      <c r="AJ357" s="204" t="s">
        <v>1916</v>
      </c>
      <c r="AK357" s="326"/>
      <c r="AL357" s="326"/>
    </row>
    <row r="358" spans="33:38" ht="12.75" customHeight="1">
      <c r="AG358" s="324"/>
      <c r="AH358" s="324"/>
      <c r="AI358" s="204" t="s">
        <v>284</v>
      </c>
      <c r="AJ358" s="204" t="s">
        <v>1917</v>
      </c>
      <c r="AK358" s="326"/>
      <c r="AL358" s="326"/>
    </row>
    <row r="359" spans="33:38" ht="12.75" customHeight="1">
      <c r="AG359" s="324"/>
      <c r="AH359" s="324"/>
      <c r="AI359" s="204" t="s">
        <v>285</v>
      </c>
      <c r="AJ359" s="204" t="s">
        <v>1918</v>
      </c>
      <c r="AK359" s="326"/>
      <c r="AL359" s="326"/>
    </row>
    <row r="360" spans="33:38" ht="12.75" customHeight="1">
      <c r="AG360" s="324"/>
      <c r="AH360" s="324"/>
      <c r="AI360" s="204" t="s">
        <v>286</v>
      </c>
      <c r="AJ360" s="204" t="s">
        <v>1919</v>
      </c>
      <c r="AK360" s="326"/>
      <c r="AL360" s="326"/>
    </row>
    <row r="361" spans="33:38" ht="12.75" customHeight="1">
      <c r="AG361" s="324"/>
      <c r="AH361" s="324"/>
      <c r="AI361" s="204" t="s">
        <v>287</v>
      </c>
      <c r="AJ361" s="204" t="s">
        <v>1920</v>
      </c>
      <c r="AK361" s="326"/>
      <c r="AL361" s="326"/>
    </row>
    <row r="362" spans="33:38" ht="12.75" customHeight="1">
      <c r="AG362" s="324"/>
      <c r="AH362" s="324"/>
      <c r="AI362" s="204" t="s">
        <v>288</v>
      </c>
      <c r="AJ362" s="204" t="s">
        <v>1921</v>
      </c>
      <c r="AK362" s="326"/>
      <c r="AL362" s="326"/>
    </row>
    <row r="363" spans="33:38" ht="12.75" customHeight="1">
      <c r="AG363" s="324"/>
      <c r="AH363" s="324"/>
      <c r="AI363" s="204" t="s">
        <v>289</v>
      </c>
      <c r="AJ363" s="204" t="s">
        <v>1922</v>
      </c>
      <c r="AK363" s="326"/>
      <c r="AL363" s="326"/>
    </row>
    <row r="364" spans="33:38" ht="12.75" customHeight="1">
      <c r="AG364" s="324"/>
      <c r="AH364" s="324"/>
      <c r="AI364" s="204" t="s">
        <v>290</v>
      </c>
      <c r="AJ364" s="204" t="s">
        <v>1923</v>
      </c>
      <c r="AK364" s="326"/>
      <c r="AL364" s="326"/>
    </row>
    <row r="365" spans="33:38" ht="12.75" customHeight="1">
      <c r="AG365" s="324"/>
      <c r="AH365" s="324"/>
      <c r="AI365" s="204" t="s">
        <v>291</v>
      </c>
      <c r="AJ365" s="204" t="s">
        <v>1924</v>
      </c>
      <c r="AK365" s="326"/>
      <c r="AL365" s="326"/>
    </row>
    <row r="366" spans="33:38" ht="12.75" customHeight="1">
      <c r="AG366" s="324"/>
      <c r="AH366" s="324"/>
      <c r="AI366" s="204" t="s">
        <v>292</v>
      </c>
      <c r="AJ366" s="204" t="s">
        <v>1925</v>
      </c>
      <c r="AK366" s="326"/>
      <c r="AL366" s="326"/>
    </row>
    <row r="367" spans="33:38" ht="12.75" customHeight="1">
      <c r="AG367" s="324"/>
      <c r="AH367" s="324"/>
      <c r="AI367" s="204" t="s">
        <v>293</v>
      </c>
      <c r="AJ367" s="204" t="s">
        <v>1926</v>
      </c>
      <c r="AK367" s="326"/>
      <c r="AL367" s="326"/>
    </row>
    <row r="368" spans="33:38" ht="12.75" customHeight="1">
      <c r="AG368" s="324"/>
      <c r="AH368" s="324"/>
      <c r="AI368" s="204" t="s">
        <v>294</v>
      </c>
      <c r="AJ368" s="204" t="s">
        <v>1927</v>
      </c>
      <c r="AK368" s="326"/>
      <c r="AL368" s="326"/>
    </row>
    <row r="369" spans="33:38" ht="12.75" customHeight="1">
      <c r="AG369" s="324"/>
      <c r="AH369" s="324"/>
      <c r="AI369" s="204" t="s">
        <v>295</v>
      </c>
      <c r="AJ369" s="204" t="s">
        <v>1928</v>
      </c>
      <c r="AK369" s="326"/>
      <c r="AL369" s="326"/>
    </row>
    <row r="370" spans="33:38" ht="12.75" customHeight="1">
      <c r="AG370" s="324"/>
      <c r="AH370" s="324"/>
      <c r="AI370" s="204" t="s">
        <v>296</v>
      </c>
      <c r="AJ370" s="204" t="s">
        <v>1929</v>
      </c>
      <c r="AK370" s="326"/>
      <c r="AL370" s="326"/>
    </row>
    <row r="371" spans="33:38" ht="12.75" customHeight="1">
      <c r="AG371" s="324"/>
      <c r="AH371" s="324"/>
      <c r="AI371" s="204" t="s">
        <v>297</v>
      </c>
      <c r="AJ371" s="204" t="s">
        <v>1930</v>
      </c>
      <c r="AK371" s="326"/>
      <c r="AL371" s="326"/>
    </row>
    <row r="372" spans="33:38" ht="12.75" customHeight="1">
      <c r="AG372" s="324"/>
      <c r="AH372" s="324"/>
      <c r="AI372" s="204" t="s">
        <v>298</v>
      </c>
      <c r="AJ372" s="204" t="s">
        <v>1931</v>
      </c>
      <c r="AK372" s="326"/>
      <c r="AL372" s="326"/>
    </row>
    <row r="373" spans="33:38" ht="12.75" customHeight="1">
      <c r="AG373" s="324"/>
      <c r="AH373" s="324"/>
      <c r="AI373" s="204" t="s">
        <v>299</v>
      </c>
      <c r="AJ373" s="204" t="s">
        <v>1932</v>
      </c>
      <c r="AK373" s="326"/>
      <c r="AL373" s="326"/>
    </row>
    <row r="374" spans="33:38" ht="12.75" customHeight="1">
      <c r="AG374" s="324"/>
      <c r="AH374" s="324"/>
      <c r="AI374" s="204" t="s">
        <v>300</v>
      </c>
      <c r="AJ374" s="204" t="s">
        <v>1933</v>
      </c>
      <c r="AK374" s="326"/>
      <c r="AL374" s="326"/>
    </row>
    <row r="375" spans="33:38" ht="12.75" customHeight="1">
      <c r="AG375" s="324"/>
      <c r="AH375" s="324"/>
      <c r="AI375" s="204" t="s">
        <v>301</v>
      </c>
      <c r="AJ375" s="204" t="s">
        <v>1934</v>
      </c>
      <c r="AK375" s="326"/>
      <c r="AL375" s="326"/>
    </row>
    <row r="376" spans="33:38" ht="12.75" customHeight="1">
      <c r="AG376" s="324"/>
      <c r="AH376" s="324"/>
      <c r="AI376" s="204" t="s">
        <v>302</v>
      </c>
      <c r="AJ376" s="204" t="s">
        <v>1935</v>
      </c>
      <c r="AK376" s="326"/>
      <c r="AL376" s="326"/>
    </row>
    <row r="377" spans="33:38" ht="12.75" customHeight="1">
      <c r="AG377" s="324"/>
      <c r="AH377" s="324"/>
      <c r="AI377" s="204" t="s">
        <v>303</v>
      </c>
      <c r="AJ377" s="204" t="s">
        <v>1936</v>
      </c>
      <c r="AK377" s="326"/>
      <c r="AL377" s="326"/>
    </row>
    <row r="378" spans="33:38" ht="12.75" customHeight="1">
      <c r="AG378" s="324"/>
      <c r="AH378" s="324"/>
      <c r="AI378" s="204" t="s">
        <v>304</v>
      </c>
      <c r="AJ378" s="204" t="s">
        <v>1937</v>
      </c>
      <c r="AK378" s="326"/>
      <c r="AL378" s="326"/>
    </row>
    <row r="379" spans="33:38" ht="12.75" customHeight="1">
      <c r="AG379" s="324"/>
      <c r="AH379" s="324"/>
      <c r="AI379" s="204" t="s">
        <v>305</v>
      </c>
      <c r="AJ379" s="204" t="s">
        <v>1938</v>
      </c>
      <c r="AK379" s="326"/>
      <c r="AL379" s="326"/>
    </row>
    <row r="380" spans="33:38" ht="12.75" customHeight="1">
      <c r="AG380" s="324"/>
      <c r="AH380" s="324"/>
      <c r="AI380" s="204" t="s">
        <v>306</v>
      </c>
      <c r="AJ380" s="204" t="s">
        <v>1939</v>
      </c>
      <c r="AK380" s="326"/>
      <c r="AL380" s="326"/>
    </row>
    <row r="381" spans="33:38" ht="12.75" customHeight="1">
      <c r="AG381" s="324"/>
      <c r="AH381" s="324"/>
      <c r="AI381" s="204" t="s">
        <v>307</v>
      </c>
      <c r="AJ381" s="204" t="s">
        <v>1646</v>
      </c>
      <c r="AK381" s="326"/>
      <c r="AL381" s="326"/>
    </row>
    <row r="382" spans="33:38" ht="12.75" customHeight="1">
      <c r="AG382" s="324"/>
      <c r="AH382" s="324"/>
      <c r="AI382" s="204" t="s">
        <v>308</v>
      </c>
      <c r="AJ382" s="204" t="s">
        <v>1940</v>
      </c>
      <c r="AK382" s="326"/>
      <c r="AL382" s="326"/>
    </row>
    <row r="383" spans="33:38" ht="12.75" customHeight="1">
      <c r="AG383" s="324"/>
      <c r="AH383" s="324"/>
      <c r="AI383" s="204" t="s">
        <v>309</v>
      </c>
      <c r="AJ383" s="204" t="s">
        <v>1941</v>
      </c>
      <c r="AK383" s="326"/>
      <c r="AL383" s="326"/>
    </row>
    <row r="384" spans="33:38" ht="12.75" customHeight="1">
      <c r="AG384" s="324"/>
      <c r="AH384" s="324"/>
      <c r="AI384" s="204" t="s">
        <v>310</v>
      </c>
      <c r="AJ384" s="204" t="s">
        <v>1942</v>
      </c>
      <c r="AK384" s="326"/>
      <c r="AL384" s="326"/>
    </row>
    <row r="385" spans="33:38" ht="12.75" customHeight="1">
      <c r="AG385" s="324"/>
      <c r="AH385" s="324"/>
      <c r="AI385" s="204" t="s">
        <v>311</v>
      </c>
      <c r="AJ385" s="204" t="s">
        <v>1943</v>
      </c>
      <c r="AK385" s="326"/>
      <c r="AL385" s="326"/>
    </row>
    <row r="386" spans="33:38" ht="12.75" customHeight="1">
      <c r="AG386" s="324"/>
      <c r="AH386" s="324"/>
      <c r="AI386" s="204" t="s">
        <v>312</v>
      </c>
      <c r="AJ386" s="204" t="s">
        <v>1944</v>
      </c>
      <c r="AK386" s="326"/>
      <c r="AL386" s="326"/>
    </row>
    <row r="387" spans="33:38" ht="12.75" customHeight="1">
      <c r="AG387" s="324"/>
      <c r="AH387" s="324"/>
      <c r="AI387" s="204" t="s">
        <v>313</v>
      </c>
      <c r="AJ387" s="204" t="s">
        <v>1945</v>
      </c>
      <c r="AK387" s="326"/>
      <c r="AL387" s="326"/>
    </row>
    <row r="388" spans="33:38" ht="12.75" customHeight="1">
      <c r="AG388" s="324"/>
      <c r="AH388" s="324"/>
      <c r="AI388" s="204" t="s">
        <v>314</v>
      </c>
      <c r="AJ388" s="204" t="s">
        <v>1946</v>
      </c>
      <c r="AK388" s="326"/>
      <c r="AL388" s="326"/>
    </row>
    <row r="389" spans="33:38" ht="12.75" customHeight="1">
      <c r="AG389" s="324"/>
      <c r="AH389" s="324"/>
      <c r="AI389" s="204" t="s">
        <v>315</v>
      </c>
      <c r="AJ389" s="204" t="s">
        <v>3847</v>
      </c>
      <c r="AK389" s="326"/>
      <c r="AL389" s="326"/>
    </row>
    <row r="390" spans="33:38" ht="12.75" customHeight="1">
      <c r="AG390" s="324"/>
      <c r="AH390" s="324"/>
      <c r="AI390" s="204" t="s">
        <v>316</v>
      </c>
      <c r="AJ390" s="204" t="s">
        <v>1947</v>
      </c>
      <c r="AK390" s="326"/>
      <c r="AL390" s="326"/>
    </row>
    <row r="391" spans="33:38" ht="12.75" customHeight="1">
      <c r="AG391" s="324"/>
      <c r="AH391" s="324"/>
      <c r="AI391" s="204" t="s">
        <v>317</v>
      </c>
      <c r="AJ391" s="204" t="s">
        <v>1948</v>
      </c>
      <c r="AK391" s="326"/>
      <c r="AL391" s="326"/>
    </row>
    <row r="392" spans="33:38" ht="12.75" customHeight="1">
      <c r="AG392" s="324"/>
      <c r="AH392" s="324"/>
      <c r="AI392" s="204" t="s">
        <v>318</v>
      </c>
      <c r="AJ392" s="204" t="s">
        <v>1949</v>
      </c>
      <c r="AK392" s="326"/>
      <c r="AL392" s="326"/>
    </row>
    <row r="393" spans="33:38" ht="12.75" customHeight="1">
      <c r="AG393" s="324"/>
      <c r="AH393" s="324"/>
      <c r="AI393" s="204" t="s">
        <v>319</v>
      </c>
      <c r="AJ393" s="204" t="s">
        <v>1950</v>
      </c>
      <c r="AK393" s="326"/>
      <c r="AL393" s="326"/>
    </row>
    <row r="394" spans="33:38" ht="12.75" customHeight="1">
      <c r="AG394" s="324"/>
      <c r="AH394" s="324"/>
      <c r="AI394" s="204" t="s">
        <v>320</v>
      </c>
      <c r="AJ394" s="204" t="s">
        <v>1951</v>
      </c>
      <c r="AK394" s="326"/>
      <c r="AL394" s="326"/>
    </row>
    <row r="395" spans="33:38" ht="12.75" customHeight="1">
      <c r="AG395" s="324"/>
      <c r="AH395" s="324"/>
      <c r="AI395" s="204" t="s">
        <v>321</v>
      </c>
      <c r="AJ395" s="204" t="s">
        <v>1952</v>
      </c>
      <c r="AK395" s="326"/>
      <c r="AL395" s="326"/>
    </row>
    <row r="396" spans="33:38" ht="12.75" customHeight="1">
      <c r="AG396" s="324"/>
      <c r="AH396" s="324"/>
      <c r="AI396" s="204" t="s">
        <v>322</v>
      </c>
      <c r="AJ396" s="204" t="s">
        <v>1953</v>
      </c>
      <c r="AK396" s="326"/>
      <c r="AL396" s="326"/>
    </row>
    <row r="397" spans="33:38" ht="12.75" customHeight="1">
      <c r="AG397" s="324"/>
      <c r="AH397" s="324"/>
      <c r="AI397" s="204" t="s">
        <v>323</v>
      </c>
      <c r="AJ397" s="204" t="s">
        <v>1954</v>
      </c>
      <c r="AK397" s="326"/>
      <c r="AL397" s="326"/>
    </row>
    <row r="398" spans="33:38" ht="12.75" customHeight="1">
      <c r="AG398" s="324"/>
      <c r="AH398" s="324"/>
      <c r="AI398" s="204" t="s">
        <v>324</v>
      </c>
      <c r="AJ398" s="204" t="s">
        <v>1955</v>
      </c>
      <c r="AK398" s="326"/>
      <c r="AL398" s="326"/>
    </row>
    <row r="399" spans="33:38" ht="12.75" customHeight="1">
      <c r="AG399" s="324"/>
      <c r="AH399" s="324"/>
      <c r="AI399" s="204" t="s">
        <v>325</v>
      </c>
      <c r="AJ399" s="204" t="s">
        <v>1956</v>
      </c>
      <c r="AK399" s="326"/>
      <c r="AL399" s="326"/>
    </row>
    <row r="400" spans="33:38" ht="12.75" customHeight="1">
      <c r="AG400" s="324"/>
      <c r="AH400" s="324"/>
      <c r="AI400" s="204" t="s">
        <v>326</v>
      </c>
      <c r="AJ400" s="204" t="s">
        <v>1957</v>
      </c>
      <c r="AK400" s="326"/>
      <c r="AL400" s="326"/>
    </row>
    <row r="401" spans="33:38" ht="12.75" customHeight="1">
      <c r="AG401" s="324"/>
      <c r="AH401" s="324"/>
      <c r="AI401" s="204" t="s">
        <v>327</v>
      </c>
      <c r="AJ401" s="204" t="s">
        <v>1958</v>
      </c>
      <c r="AK401" s="326"/>
      <c r="AL401" s="326"/>
    </row>
    <row r="402" spans="33:38" ht="12.75" customHeight="1">
      <c r="AG402" s="324"/>
      <c r="AH402" s="324"/>
      <c r="AI402" s="204" t="s">
        <v>328</v>
      </c>
      <c r="AJ402" s="204" t="s">
        <v>1959</v>
      </c>
      <c r="AK402" s="326"/>
      <c r="AL402" s="326"/>
    </row>
    <row r="403" spans="33:38" ht="12.75" customHeight="1">
      <c r="AG403" s="324"/>
      <c r="AH403" s="324"/>
      <c r="AI403" s="204" t="s">
        <v>329</v>
      </c>
      <c r="AJ403" s="204" t="s">
        <v>1960</v>
      </c>
      <c r="AK403" s="326"/>
      <c r="AL403" s="326"/>
    </row>
    <row r="404" spans="33:38" ht="12.75" customHeight="1">
      <c r="AG404" s="324"/>
      <c r="AH404" s="324"/>
      <c r="AI404" s="204" t="s">
        <v>330</v>
      </c>
      <c r="AJ404" s="204" t="s">
        <v>1961</v>
      </c>
      <c r="AK404" s="326"/>
      <c r="AL404" s="326"/>
    </row>
    <row r="405" spans="33:38" ht="12.75" customHeight="1">
      <c r="AG405" s="324"/>
      <c r="AH405" s="324"/>
      <c r="AI405" s="204" t="s">
        <v>331</v>
      </c>
      <c r="AJ405" s="204" t="s">
        <v>1962</v>
      </c>
      <c r="AK405" s="326"/>
      <c r="AL405" s="326"/>
    </row>
    <row r="406" spans="33:38" ht="12.75" customHeight="1">
      <c r="AG406" s="324"/>
      <c r="AH406" s="324"/>
      <c r="AI406" s="204" t="s">
        <v>332</v>
      </c>
      <c r="AJ406" s="204" t="s">
        <v>1963</v>
      </c>
      <c r="AK406" s="326"/>
      <c r="AL406" s="326"/>
    </row>
    <row r="407" spans="33:38" ht="12.75" customHeight="1">
      <c r="AG407" s="324"/>
      <c r="AH407" s="324"/>
      <c r="AI407" s="204" t="s">
        <v>333</v>
      </c>
      <c r="AJ407" s="204" t="s">
        <v>1964</v>
      </c>
      <c r="AK407" s="326"/>
      <c r="AL407" s="326"/>
    </row>
    <row r="408" spans="33:38" ht="12.75" customHeight="1">
      <c r="AG408" s="324"/>
      <c r="AH408" s="324"/>
      <c r="AI408" s="204" t="s">
        <v>334</v>
      </c>
      <c r="AJ408" s="204" t="s">
        <v>1965</v>
      </c>
      <c r="AK408" s="326"/>
      <c r="AL408" s="326"/>
    </row>
    <row r="409" spans="33:38" ht="12.75" customHeight="1">
      <c r="AG409" s="324"/>
      <c r="AH409" s="324"/>
      <c r="AI409" s="204" t="s">
        <v>335</v>
      </c>
      <c r="AJ409" s="204" t="s">
        <v>1966</v>
      </c>
      <c r="AK409" s="326"/>
      <c r="AL409" s="326"/>
    </row>
    <row r="410" spans="33:38" ht="12.75" customHeight="1">
      <c r="AG410" s="324"/>
      <c r="AH410" s="324"/>
      <c r="AI410" s="204" t="s">
        <v>336</v>
      </c>
      <c r="AJ410" s="204" t="s">
        <v>1967</v>
      </c>
      <c r="AK410" s="326"/>
      <c r="AL410" s="326"/>
    </row>
    <row r="411" spans="33:38" ht="12.75" customHeight="1">
      <c r="AG411" s="324"/>
      <c r="AH411" s="324"/>
      <c r="AI411" s="204" t="s">
        <v>337</v>
      </c>
      <c r="AJ411" s="204" t="s">
        <v>1968</v>
      </c>
      <c r="AK411" s="326"/>
      <c r="AL411" s="326"/>
    </row>
    <row r="412" spans="33:38" ht="12.75" customHeight="1">
      <c r="AG412" s="324"/>
      <c r="AH412" s="324"/>
      <c r="AI412" s="204" t="s">
        <v>338</v>
      </c>
      <c r="AJ412" s="204" t="s">
        <v>1969</v>
      </c>
      <c r="AK412" s="326"/>
      <c r="AL412" s="326"/>
    </row>
    <row r="413" spans="33:38" ht="12.75" customHeight="1">
      <c r="AG413" s="324"/>
      <c r="AH413" s="324"/>
      <c r="AI413" s="204" t="s">
        <v>339</v>
      </c>
      <c r="AJ413" s="204" t="s">
        <v>1970</v>
      </c>
      <c r="AK413" s="326"/>
      <c r="AL413" s="326"/>
    </row>
    <row r="414" spans="33:38" ht="12.75" customHeight="1">
      <c r="AG414" s="324"/>
      <c r="AH414" s="324"/>
      <c r="AI414" s="204" t="s">
        <v>340</v>
      </c>
      <c r="AJ414" s="204" t="s">
        <v>1971</v>
      </c>
      <c r="AK414" s="326"/>
      <c r="AL414" s="326"/>
    </row>
    <row r="415" spans="33:38" ht="12.75" customHeight="1">
      <c r="AG415" s="324"/>
      <c r="AH415" s="324"/>
      <c r="AI415" s="204" t="s">
        <v>341</v>
      </c>
      <c r="AJ415" s="204" t="s">
        <v>1972</v>
      </c>
      <c r="AK415" s="326"/>
      <c r="AL415" s="326"/>
    </row>
    <row r="416" spans="33:38" ht="12.75" customHeight="1">
      <c r="AG416" s="324"/>
      <c r="AH416" s="324"/>
      <c r="AI416" s="204" t="s">
        <v>342</v>
      </c>
      <c r="AJ416" s="204" t="s">
        <v>1973</v>
      </c>
      <c r="AK416" s="326"/>
      <c r="AL416" s="326"/>
    </row>
    <row r="417" spans="33:38" ht="12.75" customHeight="1">
      <c r="AG417" s="324"/>
      <c r="AH417" s="324"/>
      <c r="AI417" s="204" t="s">
        <v>343</v>
      </c>
      <c r="AJ417" s="204" t="s">
        <v>1974</v>
      </c>
      <c r="AK417" s="326"/>
      <c r="AL417" s="326"/>
    </row>
    <row r="418" spans="33:38" ht="12.75" customHeight="1">
      <c r="AG418" s="324"/>
      <c r="AH418" s="324"/>
      <c r="AI418" s="204" t="s">
        <v>344</v>
      </c>
      <c r="AJ418" s="204" t="s">
        <v>1975</v>
      </c>
      <c r="AK418" s="326"/>
      <c r="AL418" s="326"/>
    </row>
    <row r="419" spans="33:38" ht="12.75" customHeight="1">
      <c r="AG419" s="324"/>
      <c r="AH419" s="324"/>
      <c r="AI419" s="204" t="s">
        <v>345</v>
      </c>
      <c r="AJ419" s="204" t="s">
        <v>1976</v>
      </c>
      <c r="AK419" s="326"/>
      <c r="AL419" s="326"/>
    </row>
    <row r="420" spans="33:38" ht="12.75" customHeight="1">
      <c r="AG420" s="324"/>
      <c r="AH420" s="324"/>
      <c r="AI420" s="204" t="s">
        <v>346</v>
      </c>
      <c r="AJ420" s="204" t="s">
        <v>1977</v>
      </c>
      <c r="AK420" s="326"/>
      <c r="AL420" s="326"/>
    </row>
    <row r="421" spans="33:38" ht="12.75" customHeight="1">
      <c r="AG421" s="324"/>
      <c r="AH421" s="324"/>
      <c r="AI421" s="204" t="s">
        <v>347</v>
      </c>
      <c r="AJ421" s="204" t="s">
        <v>1978</v>
      </c>
      <c r="AK421" s="326"/>
      <c r="AL421" s="326"/>
    </row>
    <row r="422" spans="33:38" ht="12.75" customHeight="1">
      <c r="AG422" s="324"/>
      <c r="AH422" s="324"/>
      <c r="AI422" s="204" t="s">
        <v>348</v>
      </c>
      <c r="AJ422" s="204" t="s">
        <v>1979</v>
      </c>
      <c r="AK422" s="326"/>
      <c r="AL422" s="326"/>
    </row>
    <row r="423" spans="33:38" ht="12.75" customHeight="1">
      <c r="AG423" s="324"/>
      <c r="AH423" s="324"/>
      <c r="AI423" s="204" t="s">
        <v>349</v>
      </c>
      <c r="AJ423" s="204" t="s">
        <v>1980</v>
      </c>
      <c r="AK423" s="326"/>
      <c r="AL423" s="326"/>
    </row>
    <row r="424" spans="33:38" ht="12.75" customHeight="1">
      <c r="AG424" s="324"/>
      <c r="AH424" s="324"/>
      <c r="AI424" s="204" t="s">
        <v>350</v>
      </c>
      <c r="AJ424" s="204" t="s">
        <v>1981</v>
      </c>
      <c r="AK424" s="326"/>
      <c r="AL424" s="326"/>
    </row>
    <row r="425" spans="33:38" ht="12.75" customHeight="1">
      <c r="AG425" s="324"/>
      <c r="AH425" s="324"/>
      <c r="AI425" s="204" t="s">
        <v>351</v>
      </c>
      <c r="AJ425" s="204" t="s">
        <v>1982</v>
      </c>
      <c r="AK425" s="326"/>
      <c r="AL425" s="326"/>
    </row>
    <row r="426" spans="33:38" ht="12.75" customHeight="1">
      <c r="AG426" s="324"/>
      <c r="AH426" s="324"/>
      <c r="AI426" s="204" t="s">
        <v>352</v>
      </c>
      <c r="AJ426" s="204" t="s">
        <v>1983</v>
      </c>
      <c r="AK426" s="326"/>
      <c r="AL426" s="326"/>
    </row>
    <row r="427" spans="33:38" ht="12.75" customHeight="1">
      <c r="AG427" s="324"/>
      <c r="AH427" s="324"/>
      <c r="AI427" s="204" t="s">
        <v>353</v>
      </c>
      <c r="AJ427" s="204" t="s">
        <v>3848</v>
      </c>
      <c r="AK427" s="326"/>
      <c r="AL427" s="326"/>
    </row>
    <row r="428" spans="33:38" ht="12.75" customHeight="1">
      <c r="AG428" s="324"/>
      <c r="AH428" s="324"/>
      <c r="AI428" s="204" t="s">
        <v>354</v>
      </c>
      <c r="AJ428" s="204" t="s">
        <v>3849</v>
      </c>
      <c r="AK428" s="326"/>
      <c r="AL428" s="326"/>
    </row>
    <row r="429" spans="33:38" ht="12.75" customHeight="1">
      <c r="AG429" s="324"/>
      <c r="AH429" s="324"/>
      <c r="AI429" s="204" t="s">
        <v>355</v>
      </c>
      <c r="AJ429" s="204" t="s">
        <v>3850</v>
      </c>
      <c r="AK429" s="326"/>
      <c r="AL429" s="326"/>
    </row>
    <row r="430" spans="33:38" ht="12.75" customHeight="1">
      <c r="AG430" s="324"/>
      <c r="AH430" s="324"/>
      <c r="AI430" s="204" t="s">
        <v>356</v>
      </c>
      <c r="AJ430" s="204" t="s">
        <v>3851</v>
      </c>
      <c r="AK430" s="326"/>
      <c r="AL430" s="326"/>
    </row>
    <row r="431" spans="33:38" ht="12.75" customHeight="1">
      <c r="AG431" s="324"/>
      <c r="AH431" s="324"/>
      <c r="AI431" s="204" t="s">
        <v>357</v>
      </c>
      <c r="AJ431" s="204" t="s">
        <v>3852</v>
      </c>
      <c r="AK431" s="326"/>
      <c r="AL431" s="326"/>
    </row>
    <row r="432" spans="33:38" ht="12.75" customHeight="1">
      <c r="AG432" s="324"/>
      <c r="AH432" s="324"/>
      <c r="AI432" s="204" t="s">
        <v>358</v>
      </c>
      <c r="AJ432" s="204" t="s">
        <v>3853</v>
      </c>
      <c r="AK432" s="326"/>
      <c r="AL432" s="326"/>
    </row>
    <row r="433" spans="33:38" ht="12.75" customHeight="1">
      <c r="AG433" s="324"/>
      <c r="AH433" s="324"/>
      <c r="AI433" s="204" t="s">
        <v>359</v>
      </c>
      <c r="AJ433" s="204" t="s">
        <v>3854</v>
      </c>
      <c r="AK433" s="326"/>
      <c r="AL433" s="326"/>
    </row>
    <row r="434" spans="33:38" ht="12.75" customHeight="1">
      <c r="AG434" s="324"/>
      <c r="AH434" s="324"/>
      <c r="AI434" s="204" t="s">
        <v>360</v>
      </c>
      <c r="AJ434" s="204" t="s">
        <v>3855</v>
      </c>
      <c r="AK434" s="326"/>
      <c r="AL434" s="326"/>
    </row>
    <row r="435" spans="33:38" ht="12.75" customHeight="1">
      <c r="AG435" s="324"/>
      <c r="AH435" s="324"/>
      <c r="AI435" s="204" t="s">
        <v>361</v>
      </c>
      <c r="AJ435" s="204" t="s">
        <v>3856</v>
      </c>
      <c r="AK435" s="326"/>
      <c r="AL435" s="326"/>
    </row>
    <row r="436" spans="33:38" ht="12.75" customHeight="1">
      <c r="AG436" s="324"/>
      <c r="AH436" s="324"/>
      <c r="AI436" s="204" t="s">
        <v>362</v>
      </c>
      <c r="AJ436" s="204" t="s">
        <v>3857</v>
      </c>
      <c r="AK436" s="326"/>
      <c r="AL436" s="326"/>
    </row>
    <row r="437" spans="33:38" ht="12.75" customHeight="1">
      <c r="AG437" s="324"/>
      <c r="AH437" s="324"/>
      <c r="AI437" s="204" t="s">
        <v>363</v>
      </c>
      <c r="AJ437" s="204" t="s">
        <v>3858</v>
      </c>
      <c r="AK437" s="326"/>
      <c r="AL437" s="326"/>
    </row>
    <row r="438" spans="33:38" ht="12.75" customHeight="1">
      <c r="AG438" s="324"/>
      <c r="AH438" s="324"/>
      <c r="AI438" s="204" t="s">
        <v>364</v>
      </c>
      <c r="AJ438" s="204" t="s">
        <v>3859</v>
      </c>
      <c r="AK438" s="326"/>
      <c r="AL438" s="326"/>
    </row>
    <row r="439" spans="33:38" ht="12.75" customHeight="1">
      <c r="AG439" s="324"/>
      <c r="AH439" s="324"/>
      <c r="AI439" s="204" t="s">
        <v>365</v>
      </c>
      <c r="AJ439" s="204" t="s">
        <v>3860</v>
      </c>
      <c r="AK439" s="326"/>
      <c r="AL439" s="326"/>
    </row>
    <row r="440" spans="33:38" ht="12.75" customHeight="1">
      <c r="AG440" s="324"/>
      <c r="AH440" s="324"/>
      <c r="AI440" s="204" t="s">
        <v>366</v>
      </c>
      <c r="AJ440" s="204" t="s">
        <v>3861</v>
      </c>
      <c r="AK440" s="326"/>
      <c r="AL440" s="326"/>
    </row>
    <row r="441" spans="33:38" ht="12.75" customHeight="1">
      <c r="AG441" s="324"/>
      <c r="AH441" s="324"/>
      <c r="AI441" s="204" t="s">
        <v>367</v>
      </c>
      <c r="AJ441" s="204" t="s">
        <v>3862</v>
      </c>
      <c r="AK441" s="326"/>
      <c r="AL441" s="326"/>
    </row>
    <row r="442" spans="33:38" ht="12.75" customHeight="1">
      <c r="AG442" s="324"/>
      <c r="AH442" s="324"/>
      <c r="AI442" s="204" t="s">
        <v>368</v>
      </c>
      <c r="AJ442" s="204" t="s">
        <v>3863</v>
      </c>
      <c r="AK442" s="326"/>
      <c r="AL442" s="326"/>
    </row>
    <row r="443" spans="33:38" ht="12.75" customHeight="1">
      <c r="AG443" s="324"/>
      <c r="AH443" s="324"/>
      <c r="AI443" s="204" t="s">
        <v>369</v>
      </c>
      <c r="AJ443" s="204" t="s">
        <v>3864</v>
      </c>
      <c r="AK443" s="326"/>
      <c r="AL443" s="326"/>
    </row>
    <row r="444" spans="33:38" ht="12.75" customHeight="1">
      <c r="AG444" s="324"/>
      <c r="AH444" s="324"/>
      <c r="AI444" s="204" t="s">
        <v>370</v>
      </c>
      <c r="AJ444" s="204" t="s">
        <v>3865</v>
      </c>
      <c r="AK444" s="326"/>
      <c r="AL444" s="326"/>
    </row>
    <row r="445" spans="33:38" ht="12.75" customHeight="1">
      <c r="AG445" s="324"/>
      <c r="AH445" s="324"/>
      <c r="AI445" s="204" t="s">
        <v>371</v>
      </c>
      <c r="AJ445" s="204" t="s">
        <v>3866</v>
      </c>
      <c r="AK445" s="326"/>
      <c r="AL445" s="326"/>
    </row>
    <row r="446" spans="33:38" ht="12.75" customHeight="1">
      <c r="AG446" s="324"/>
      <c r="AH446" s="324"/>
      <c r="AI446" s="204" t="s">
        <v>372</v>
      </c>
      <c r="AJ446" s="204" t="s">
        <v>3867</v>
      </c>
      <c r="AK446" s="326"/>
      <c r="AL446" s="326"/>
    </row>
    <row r="447" spans="33:38" ht="12.75" customHeight="1">
      <c r="AG447" s="324"/>
      <c r="AH447" s="324"/>
      <c r="AI447" s="204" t="s">
        <v>373</v>
      </c>
      <c r="AJ447" s="204" t="s">
        <v>3868</v>
      </c>
      <c r="AK447" s="326"/>
      <c r="AL447" s="326"/>
    </row>
    <row r="448" spans="33:38" ht="12.75" customHeight="1">
      <c r="AG448" s="324"/>
      <c r="AH448" s="324"/>
      <c r="AI448" s="204" t="s">
        <v>374</v>
      </c>
      <c r="AJ448" s="204" t="s">
        <v>3869</v>
      </c>
      <c r="AK448" s="326"/>
      <c r="AL448" s="326"/>
    </row>
    <row r="449" spans="33:38" ht="12.75" customHeight="1">
      <c r="AG449" s="324"/>
      <c r="AH449" s="324"/>
      <c r="AI449" s="204" t="s">
        <v>375</v>
      </c>
      <c r="AJ449" s="204" t="s">
        <v>3870</v>
      </c>
      <c r="AK449" s="326"/>
      <c r="AL449" s="326"/>
    </row>
    <row r="450" spans="33:38" ht="12.75" customHeight="1">
      <c r="AG450" s="324"/>
      <c r="AH450" s="324"/>
      <c r="AI450" s="204" t="s">
        <v>376</v>
      </c>
      <c r="AJ450" s="204" t="s">
        <v>3871</v>
      </c>
      <c r="AK450" s="326"/>
      <c r="AL450" s="326"/>
    </row>
    <row r="451" spans="33:38" ht="12.75" customHeight="1">
      <c r="AG451" s="324"/>
      <c r="AH451" s="324"/>
      <c r="AI451" s="204" t="s">
        <v>377</v>
      </c>
      <c r="AJ451" s="204" t="s">
        <v>3872</v>
      </c>
      <c r="AK451" s="326"/>
      <c r="AL451" s="326"/>
    </row>
    <row r="452" spans="33:38" ht="12.75" customHeight="1">
      <c r="AG452" s="324"/>
      <c r="AH452" s="324"/>
      <c r="AI452" s="204" t="s">
        <v>378</v>
      </c>
      <c r="AJ452" s="204" t="s">
        <v>3873</v>
      </c>
      <c r="AK452" s="326"/>
      <c r="AL452" s="326"/>
    </row>
    <row r="453" spans="33:38" ht="12.75" customHeight="1">
      <c r="AG453" s="324"/>
      <c r="AH453" s="324"/>
      <c r="AI453" s="204" t="s">
        <v>379</v>
      </c>
      <c r="AJ453" s="204" t="s">
        <v>2010</v>
      </c>
      <c r="AK453" s="326"/>
      <c r="AL453" s="326"/>
    </row>
    <row r="454" spans="33:38" ht="12.75" customHeight="1">
      <c r="AG454" s="324"/>
      <c r="AH454" s="324"/>
      <c r="AI454" s="204" t="s">
        <v>380</v>
      </c>
      <c r="AJ454" s="204" t="s">
        <v>2011</v>
      </c>
      <c r="AK454" s="326"/>
      <c r="AL454" s="326"/>
    </row>
    <row r="455" spans="33:38" ht="12.75" customHeight="1">
      <c r="AG455" s="324"/>
      <c r="AH455" s="324"/>
      <c r="AI455" s="204" t="s">
        <v>381</v>
      </c>
      <c r="AJ455" s="204" t="s">
        <v>2012</v>
      </c>
      <c r="AK455" s="326"/>
      <c r="AL455" s="326"/>
    </row>
    <row r="456" spans="33:38" ht="12.75" customHeight="1">
      <c r="AG456" s="324"/>
      <c r="AH456" s="324"/>
      <c r="AI456" s="204" t="s">
        <v>382</v>
      </c>
      <c r="AJ456" s="204" t="s">
        <v>2013</v>
      </c>
      <c r="AK456" s="326"/>
      <c r="AL456" s="326"/>
    </row>
    <row r="457" spans="33:38" ht="12.75" customHeight="1">
      <c r="AG457" s="324"/>
      <c r="AH457" s="324"/>
      <c r="AI457" s="204" t="s">
        <v>383</v>
      </c>
      <c r="AJ457" s="204" t="s">
        <v>2014</v>
      </c>
      <c r="AK457" s="326"/>
      <c r="AL457" s="326"/>
    </row>
    <row r="458" spans="33:38" ht="12.75" customHeight="1">
      <c r="AG458" s="324"/>
      <c r="AH458" s="324"/>
      <c r="AI458" s="204" t="s">
        <v>384</v>
      </c>
      <c r="AJ458" s="204" t="s">
        <v>2015</v>
      </c>
      <c r="AK458" s="326"/>
      <c r="AL458" s="326"/>
    </row>
    <row r="459" spans="33:38" ht="12.75" customHeight="1">
      <c r="AG459" s="324"/>
      <c r="AH459" s="324"/>
      <c r="AI459" s="204" t="s">
        <v>385</v>
      </c>
      <c r="AJ459" s="204" t="s">
        <v>2016</v>
      </c>
      <c r="AK459" s="326"/>
      <c r="AL459" s="326"/>
    </row>
    <row r="460" spans="33:38" ht="12.75" customHeight="1">
      <c r="AG460" s="324"/>
      <c r="AH460" s="324"/>
      <c r="AI460" s="204" t="s">
        <v>386</v>
      </c>
      <c r="AJ460" s="204" t="s">
        <v>2017</v>
      </c>
      <c r="AK460" s="326"/>
      <c r="AL460" s="326"/>
    </row>
    <row r="461" spans="33:38" ht="12.75" customHeight="1">
      <c r="AG461" s="324"/>
      <c r="AH461" s="324"/>
      <c r="AI461" s="204" t="s">
        <v>387</v>
      </c>
      <c r="AJ461" s="204" t="s">
        <v>2018</v>
      </c>
      <c r="AK461" s="326"/>
      <c r="AL461" s="326"/>
    </row>
    <row r="462" spans="33:38" ht="12.75" customHeight="1">
      <c r="AG462" s="324"/>
      <c r="AH462" s="324"/>
      <c r="AI462" s="204" t="s">
        <v>388</v>
      </c>
      <c r="AJ462" s="204" t="s">
        <v>2019</v>
      </c>
      <c r="AK462" s="326"/>
      <c r="AL462" s="326"/>
    </row>
    <row r="463" spans="33:38" ht="12.75" customHeight="1">
      <c r="AG463" s="324"/>
      <c r="AH463" s="324"/>
      <c r="AI463" s="204" t="s">
        <v>389</v>
      </c>
      <c r="AJ463" s="204" t="s">
        <v>2020</v>
      </c>
      <c r="AK463" s="326"/>
      <c r="AL463" s="326"/>
    </row>
    <row r="464" spans="33:38" ht="12.75" customHeight="1">
      <c r="AG464" s="324"/>
      <c r="AH464" s="324"/>
      <c r="AI464" s="204" t="s">
        <v>390</v>
      </c>
      <c r="AJ464" s="204" t="s">
        <v>2021</v>
      </c>
      <c r="AK464" s="326"/>
      <c r="AL464" s="326"/>
    </row>
    <row r="465" spans="33:38" ht="12.75" customHeight="1">
      <c r="AG465" s="324"/>
      <c r="AH465" s="324"/>
      <c r="AI465" s="204" t="s">
        <v>391</v>
      </c>
      <c r="AJ465" s="204" t="s">
        <v>2022</v>
      </c>
      <c r="AK465" s="326"/>
      <c r="AL465" s="326"/>
    </row>
    <row r="466" spans="33:38" ht="12.75" customHeight="1">
      <c r="AG466" s="324"/>
      <c r="AH466" s="324"/>
      <c r="AI466" s="204" t="s">
        <v>392</v>
      </c>
      <c r="AJ466" s="204" t="s">
        <v>2023</v>
      </c>
      <c r="AK466" s="326"/>
      <c r="AL466" s="326"/>
    </row>
    <row r="467" spans="33:38" ht="12.75" customHeight="1">
      <c r="AG467" s="324"/>
      <c r="AH467" s="324"/>
      <c r="AI467" s="204" t="s">
        <v>393</v>
      </c>
      <c r="AJ467" s="204" t="s">
        <v>2024</v>
      </c>
      <c r="AK467" s="326"/>
      <c r="AL467" s="326"/>
    </row>
    <row r="468" spans="33:38" ht="12.75" customHeight="1">
      <c r="AG468" s="324"/>
      <c r="AH468" s="324"/>
      <c r="AI468" s="204" t="s">
        <v>394</v>
      </c>
      <c r="AJ468" s="204" t="s">
        <v>2025</v>
      </c>
      <c r="AK468" s="326"/>
      <c r="AL468" s="326"/>
    </row>
    <row r="469" spans="33:38" ht="12.75" customHeight="1">
      <c r="AG469" s="324"/>
      <c r="AH469" s="324"/>
      <c r="AI469" s="204" t="s">
        <v>395</v>
      </c>
      <c r="AJ469" s="204" t="s">
        <v>2026</v>
      </c>
      <c r="AK469" s="326"/>
      <c r="AL469" s="326"/>
    </row>
    <row r="470" spans="33:38" ht="12.75" customHeight="1">
      <c r="AG470" s="324"/>
      <c r="AH470" s="324"/>
      <c r="AI470" s="204" t="s">
        <v>396</v>
      </c>
      <c r="AJ470" s="204" t="s">
        <v>2027</v>
      </c>
      <c r="AK470" s="326"/>
      <c r="AL470" s="326"/>
    </row>
    <row r="471" spans="33:38" ht="12.75" customHeight="1">
      <c r="AG471" s="324"/>
      <c r="AH471" s="324"/>
      <c r="AI471" s="204" t="s">
        <v>397</v>
      </c>
      <c r="AJ471" s="204" t="s">
        <v>2028</v>
      </c>
      <c r="AK471" s="326"/>
      <c r="AL471" s="326"/>
    </row>
    <row r="472" spans="33:38" ht="12.75" customHeight="1">
      <c r="AG472" s="324"/>
      <c r="AH472" s="324"/>
      <c r="AI472" s="204" t="s">
        <v>398</v>
      </c>
      <c r="AJ472" s="204" t="s">
        <v>2029</v>
      </c>
      <c r="AK472" s="326"/>
      <c r="AL472" s="326"/>
    </row>
    <row r="473" spans="33:38" ht="12.75" customHeight="1">
      <c r="AG473" s="324"/>
      <c r="AH473" s="324"/>
      <c r="AI473" s="204" t="s">
        <v>399</v>
      </c>
      <c r="AJ473" s="204" t="s">
        <v>2030</v>
      </c>
      <c r="AK473" s="326"/>
      <c r="AL473" s="326"/>
    </row>
    <row r="474" spans="33:38" ht="12.75" customHeight="1">
      <c r="AG474" s="324"/>
      <c r="AH474" s="324"/>
      <c r="AI474" s="204" t="s">
        <v>400</v>
      </c>
      <c r="AJ474" s="204" t="s">
        <v>2031</v>
      </c>
      <c r="AK474" s="326"/>
      <c r="AL474" s="326"/>
    </row>
    <row r="475" spans="33:38" ht="12.75" customHeight="1">
      <c r="AG475" s="324"/>
      <c r="AH475" s="324"/>
      <c r="AI475" s="204" t="s">
        <v>401</v>
      </c>
      <c r="AJ475" s="204" t="s">
        <v>2032</v>
      </c>
      <c r="AK475" s="326"/>
      <c r="AL475" s="326"/>
    </row>
    <row r="476" spans="33:38" ht="12.75" customHeight="1">
      <c r="AG476" s="324"/>
      <c r="AH476" s="324"/>
      <c r="AI476" s="204" t="s">
        <v>402</v>
      </c>
      <c r="AJ476" s="204" t="s">
        <v>2033</v>
      </c>
      <c r="AK476" s="326"/>
      <c r="AL476" s="326"/>
    </row>
    <row r="477" spans="33:38" ht="12.75" customHeight="1">
      <c r="AG477" s="324"/>
      <c r="AH477" s="324"/>
      <c r="AI477" s="204" t="s">
        <v>403</v>
      </c>
      <c r="AJ477" s="204" t="s">
        <v>2034</v>
      </c>
      <c r="AK477" s="326"/>
      <c r="AL477" s="326"/>
    </row>
    <row r="478" spans="33:38" ht="12.75" customHeight="1">
      <c r="AG478" s="324"/>
      <c r="AH478" s="324"/>
      <c r="AI478" s="204" t="s">
        <v>404</v>
      </c>
      <c r="AJ478" s="204" t="s">
        <v>1912</v>
      </c>
      <c r="AK478" s="326"/>
      <c r="AL478" s="326"/>
    </row>
    <row r="479" spans="33:38" ht="12.75" customHeight="1">
      <c r="AG479" s="324"/>
      <c r="AH479" s="324"/>
      <c r="AI479" s="204" t="s">
        <v>405</v>
      </c>
      <c r="AJ479" s="204" t="s">
        <v>2035</v>
      </c>
      <c r="AK479" s="326"/>
      <c r="AL479" s="326"/>
    </row>
    <row r="480" spans="33:38" ht="12.75" customHeight="1">
      <c r="AG480" s="324"/>
      <c r="AH480" s="324"/>
      <c r="AI480" s="204" t="s">
        <v>406</v>
      </c>
      <c r="AJ480" s="204" t="s">
        <v>2036</v>
      </c>
      <c r="AK480" s="326"/>
      <c r="AL480" s="326"/>
    </row>
    <row r="481" spans="33:38" ht="12.75" customHeight="1">
      <c r="AG481" s="324"/>
      <c r="AH481" s="324"/>
      <c r="AI481" s="204" t="s">
        <v>407</v>
      </c>
      <c r="AJ481" s="204" t="s">
        <v>2037</v>
      </c>
      <c r="AK481" s="326"/>
      <c r="AL481" s="326"/>
    </row>
    <row r="482" spans="33:38" ht="12.75" customHeight="1">
      <c r="AG482" s="324"/>
      <c r="AH482" s="324"/>
      <c r="AI482" s="204" t="s">
        <v>408</v>
      </c>
      <c r="AJ482" s="204" t="s">
        <v>2038</v>
      </c>
      <c r="AK482" s="326"/>
      <c r="AL482" s="326"/>
    </row>
    <row r="483" spans="33:38" ht="12.75" customHeight="1">
      <c r="AG483" s="324"/>
      <c r="AH483" s="324"/>
      <c r="AI483" s="204" t="s">
        <v>409</v>
      </c>
      <c r="AJ483" s="204" t="s">
        <v>2039</v>
      </c>
      <c r="AK483" s="326"/>
      <c r="AL483" s="326"/>
    </row>
    <row r="484" spans="33:38" ht="12.75" customHeight="1">
      <c r="AG484" s="324"/>
      <c r="AH484" s="324"/>
      <c r="AI484" s="204" t="s">
        <v>410</v>
      </c>
      <c r="AJ484" s="204" t="s">
        <v>2040</v>
      </c>
      <c r="AK484" s="326"/>
      <c r="AL484" s="326"/>
    </row>
    <row r="485" spans="33:38" ht="12.75" customHeight="1">
      <c r="AG485" s="324"/>
      <c r="AH485" s="324"/>
      <c r="AI485" s="204" t="s">
        <v>411</v>
      </c>
      <c r="AJ485" s="204" t="s">
        <v>2041</v>
      </c>
      <c r="AK485" s="326"/>
      <c r="AL485" s="326"/>
    </row>
    <row r="486" spans="33:38" ht="12.75" customHeight="1">
      <c r="AG486" s="324"/>
      <c r="AH486" s="324"/>
      <c r="AI486" s="204" t="s">
        <v>412</v>
      </c>
      <c r="AJ486" s="204" t="s">
        <v>2042</v>
      </c>
      <c r="AK486" s="326"/>
      <c r="AL486" s="326"/>
    </row>
    <row r="487" spans="33:38" ht="12.75" customHeight="1">
      <c r="AG487" s="324"/>
      <c r="AH487" s="324"/>
      <c r="AI487" s="204" t="s">
        <v>413</v>
      </c>
      <c r="AJ487" s="204" t="s">
        <v>2043</v>
      </c>
      <c r="AK487" s="326"/>
      <c r="AL487" s="326"/>
    </row>
    <row r="488" spans="33:38" ht="12.75" customHeight="1">
      <c r="AG488" s="324"/>
      <c r="AH488" s="324"/>
      <c r="AI488" s="204" t="s">
        <v>414</v>
      </c>
      <c r="AJ488" s="204" t="s">
        <v>2044</v>
      </c>
      <c r="AK488" s="326"/>
      <c r="AL488" s="326"/>
    </row>
    <row r="489" spans="33:38" ht="12.75" customHeight="1">
      <c r="AG489" s="324"/>
      <c r="AH489" s="324"/>
      <c r="AI489" s="204" t="s">
        <v>415</v>
      </c>
      <c r="AJ489" s="204" t="s">
        <v>2045</v>
      </c>
      <c r="AK489" s="326"/>
      <c r="AL489" s="326"/>
    </row>
    <row r="490" spans="33:38" ht="12.75" customHeight="1">
      <c r="AG490" s="324"/>
      <c r="AH490" s="324"/>
      <c r="AI490" s="204" t="s">
        <v>416</v>
      </c>
      <c r="AJ490" s="204" t="s">
        <v>2046</v>
      </c>
      <c r="AK490" s="326"/>
      <c r="AL490" s="326"/>
    </row>
    <row r="491" spans="33:38" ht="12.75" customHeight="1">
      <c r="AG491" s="324"/>
      <c r="AH491" s="324"/>
      <c r="AI491" s="204" t="s">
        <v>417</v>
      </c>
      <c r="AJ491" s="204" t="s">
        <v>2047</v>
      </c>
      <c r="AK491" s="326"/>
      <c r="AL491" s="326"/>
    </row>
    <row r="492" spans="33:38" ht="12.75" customHeight="1">
      <c r="AG492" s="324"/>
      <c r="AH492" s="324"/>
      <c r="AI492" s="204" t="s">
        <v>418</v>
      </c>
      <c r="AJ492" s="204" t="s">
        <v>2048</v>
      </c>
      <c r="AK492" s="326"/>
      <c r="AL492" s="326"/>
    </row>
    <row r="493" spans="33:38" ht="12.75" customHeight="1">
      <c r="AG493" s="324"/>
      <c r="AH493" s="324"/>
      <c r="AI493" s="204" t="s">
        <v>419</v>
      </c>
      <c r="AJ493" s="204" t="s">
        <v>2049</v>
      </c>
      <c r="AK493" s="326"/>
      <c r="AL493" s="326"/>
    </row>
    <row r="494" spans="33:38" ht="12.75" customHeight="1">
      <c r="AG494" s="324"/>
      <c r="AH494" s="324"/>
      <c r="AI494" s="204" t="s">
        <v>420</v>
      </c>
      <c r="AJ494" s="204" t="s">
        <v>2050</v>
      </c>
      <c r="AK494" s="326"/>
      <c r="AL494" s="326"/>
    </row>
    <row r="495" spans="33:38" ht="12.75" customHeight="1">
      <c r="AG495" s="324"/>
      <c r="AH495" s="324"/>
      <c r="AI495" s="204" t="s">
        <v>421</v>
      </c>
      <c r="AJ495" s="204" t="s">
        <v>2051</v>
      </c>
      <c r="AK495" s="326"/>
      <c r="AL495" s="326"/>
    </row>
    <row r="496" spans="33:38" ht="12.75" customHeight="1">
      <c r="AG496" s="324"/>
      <c r="AH496" s="324"/>
      <c r="AI496" s="204" t="s">
        <v>422</v>
      </c>
      <c r="AJ496" s="204" t="s">
        <v>2052</v>
      </c>
      <c r="AK496" s="326"/>
      <c r="AL496" s="326"/>
    </row>
    <row r="497" spans="33:38" ht="12.75" customHeight="1">
      <c r="AG497" s="324"/>
      <c r="AH497" s="324"/>
      <c r="AI497" s="204" t="s">
        <v>423</v>
      </c>
      <c r="AJ497" s="204" t="s">
        <v>2053</v>
      </c>
      <c r="AK497" s="326"/>
      <c r="AL497" s="326"/>
    </row>
    <row r="498" spans="33:38" ht="12.75" customHeight="1">
      <c r="AG498" s="324"/>
      <c r="AH498" s="324"/>
      <c r="AI498" s="204" t="s">
        <v>424</v>
      </c>
      <c r="AJ498" s="204" t="s">
        <v>2054</v>
      </c>
      <c r="AK498" s="326"/>
      <c r="AL498" s="326"/>
    </row>
    <row r="499" spans="33:38" ht="12.75" customHeight="1">
      <c r="AG499" s="324"/>
      <c r="AH499" s="324"/>
      <c r="AI499" s="204" t="s">
        <v>425</v>
      </c>
      <c r="AJ499" s="204" t="s">
        <v>2055</v>
      </c>
      <c r="AK499" s="326"/>
      <c r="AL499" s="326"/>
    </row>
    <row r="500" spans="33:38" ht="12.75" customHeight="1">
      <c r="AG500" s="324"/>
      <c r="AH500" s="324"/>
      <c r="AI500" s="204" t="s">
        <v>426</v>
      </c>
      <c r="AJ500" s="204" t="s">
        <v>2056</v>
      </c>
      <c r="AK500" s="326"/>
      <c r="AL500" s="326"/>
    </row>
    <row r="501" spans="33:38" ht="12.75" customHeight="1">
      <c r="AG501" s="324"/>
      <c r="AH501" s="324"/>
      <c r="AI501" s="204" t="s">
        <v>427</v>
      </c>
      <c r="AJ501" s="204" t="s">
        <v>2057</v>
      </c>
      <c r="AK501" s="326"/>
      <c r="AL501" s="326"/>
    </row>
    <row r="502" spans="33:38" ht="12.75" customHeight="1">
      <c r="AG502" s="324"/>
      <c r="AH502" s="324"/>
      <c r="AI502" s="204" t="s">
        <v>428</v>
      </c>
      <c r="AJ502" s="204" t="s">
        <v>2058</v>
      </c>
      <c r="AK502" s="326"/>
      <c r="AL502" s="326"/>
    </row>
    <row r="503" spans="33:38" ht="12.75" customHeight="1">
      <c r="AG503" s="324"/>
      <c r="AH503" s="324"/>
      <c r="AI503" s="204" t="s">
        <v>429</v>
      </c>
      <c r="AJ503" s="204" t="s">
        <v>2059</v>
      </c>
      <c r="AK503" s="326"/>
      <c r="AL503" s="326"/>
    </row>
    <row r="504" spans="33:38" ht="12.75" customHeight="1">
      <c r="AG504" s="324"/>
      <c r="AH504" s="324"/>
      <c r="AI504" s="204" t="s">
        <v>430</v>
      </c>
      <c r="AJ504" s="204" t="s">
        <v>2060</v>
      </c>
      <c r="AK504" s="326"/>
      <c r="AL504" s="326"/>
    </row>
    <row r="505" spans="33:38" ht="12.75" customHeight="1">
      <c r="AG505" s="324"/>
      <c r="AH505" s="324"/>
      <c r="AI505" s="204" t="s">
        <v>431</v>
      </c>
      <c r="AJ505" s="204" t="s">
        <v>2061</v>
      </c>
      <c r="AK505" s="326"/>
      <c r="AL505" s="326"/>
    </row>
    <row r="506" spans="33:38" ht="12.75" customHeight="1">
      <c r="AG506" s="324"/>
      <c r="AH506" s="324"/>
      <c r="AI506" s="204" t="s">
        <v>432</v>
      </c>
      <c r="AJ506" s="204" t="s">
        <v>2062</v>
      </c>
      <c r="AK506" s="326"/>
      <c r="AL506" s="326"/>
    </row>
    <row r="507" spans="33:38" ht="12.75" customHeight="1">
      <c r="AG507" s="324"/>
      <c r="AH507" s="324"/>
      <c r="AI507" s="204" t="s">
        <v>433</v>
      </c>
      <c r="AJ507" s="204" t="s">
        <v>2063</v>
      </c>
      <c r="AK507" s="326"/>
      <c r="AL507" s="326"/>
    </row>
    <row r="508" spans="33:38" ht="12.75" customHeight="1">
      <c r="AG508" s="324"/>
      <c r="AH508" s="324"/>
      <c r="AI508" s="204" t="s">
        <v>434</v>
      </c>
      <c r="AJ508" s="204" t="s">
        <v>2064</v>
      </c>
      <c r="AK508" s="326"/>
      <c r="AL508" s="326"/>
    </row>
    <row r="509" spans="33:38" ht="12.75" customHeight="1">
      <c r="AG509" s="324"/>
      <c r="AH509" s="324"/>
      <c r="AI509" s="204" t="s">
        <v>435</v>
      </c>
      <c r="AJ509" s="204" t="s">
        <v>2065</v>
      </c>
      <c r="AK509" s="326"/>
      <c r="AL509" s="326"/>
    </row>
    <row r="510" spans="33:38" ht="12.75" customHeight="1">
      <c r="AG510" s="324"/>
      <c r="AH510" s="324"/>
      <c r="AI510" s="204" t="s">
        <v>436</v>
      </c>
      <c r="AJ510" s="204" t="s">
        <v>2066</v>
      </c>
      <c r="AK510" s="326"/>
      <c r="AL510" s="326"/>
    </row>
    <row r="511" spans="33:38" ht="12.75" customHeight="1">
      <c r="AG511" s="324"/>
      <c r="AH511" s="324"/>
      <c r="AI511" s="204" t="s">
        <v>437</v>
      </c>
      <c r="AJ511" s="204" t="s">
        <v>2067</v>
      </c>
      <c r="AK511" s="326"/>
      <c r="AL511" s="326"/>
    </row>
    <row r="512" spans="33:38" ht="12.75" customHeight="1">
      <c r="AG512" s="324"/>
      <c r="AH512" s="324"/>
      <c r="AI512" s="204" t="s">
        <v>438</v>
      </c>
      <c r="AJ512" s="204" t="s">
        <v>2068</v>
      </c>
      <c r="AK512" s="326"/>
      <c r="AL512" s="326"/>
    </row>
    <row r="513" spans="33:38" ht="12.75" customHeight="1">
      <c r="AG513" s="324"/>
      <c r="AH513" s="324"/>
      <c r="AI513" s="204" t="s">
        <v>439</v>
      </c>
      <c r="AJ513" s="204" t="s">
        <v>2069</v>
      </c>
      <c r="AK513" s="326"/>
      <c r="AL513" s="326"/>
    </row>
    <row r="514" spans="33:38" ht="12.75" customHeight="1">
      <c r="AG514" s="324"/>
      <c r="AH514" s="324"/>
      <c r="AI514" s="204" t="s">
        <v>440</v>
      </c>
      <c r="AJ514" s="204" t="s">
        <v>2070</v>
      </c>
      <c r="AK514" s="326"/>
      <c r="AL514" s="326"/>
    </row>
    <row r="515" spans="33:38" ht="12.75" customHeight="1">
      <c r="AG515" s="324"/>
      <c r="AH515" s="324"/>
      <c r="AI515" s="204" t="s">
        <v>441</v>
      </c>
      <c r="AJ515" s="204" t="s">
        <v>2071</v>
      </c>
      <c r="AK515" s="326"/>
      <c r="AL515" s="326"/>
    </row>
    <row r="516" spans="33:38" ht="12.75" customHeight="1">
      <c r="AG516" s="324"/>
      <c r="AH516" s="324"/>
      <c r="AI516" s="204" t="s">
        <v>442</v>
      </c>
      <c r="AJ516" s="204" t="s">
        <v>2072</v>
      </c>
      <c r="AK516" s="326"/>
      <c r="AL516" s="326"/>
    </row>
    <row r="517" spans="33:38" ht="12.75" customHeight="1">
      <c r="AG517" s="324"/>
      <c r="AH517" s="324"/>
      <c r="AI517" s="204" t="s">
        <v>443</v>
      </c>
      <c r="AJ517" s="204" t="s">
        <v>2073</v>
      </c>
      <c r="AK517" s="326"/>
      <c r="AL517" s="326"/>
    </row>
    <row r="518" spans="33:38" ht="12.75" customHeight="1">
      <c r="AG518" s="324"/>
      <c r="AH518" s="324"/>
      <c r="AI518" s="204" t="s">
        <v>444</v>
      </c>
      <c r="AJ518" s="204" t="s">
        <v>2074</v>
      </c>
      <c r="AK518" s="326"/>
      <c r="AL518" s="326"/>
    </row>
    <row r="519" spans="33:38" ht="12.75" customHeight="1">
      <c r="AG519" s="324"/>
      <c r="AH519" s="324"/>
      <c r="AI519" s="204" t="s">
        <v>445</v>
      </c>
      <c r="AJ519" s="204" t="s">
        <v>2075</v>
      </c>
      <c r="AK519" s="326"/>
      <c r="AL519" s="326"/>
    </row>
    <row r="520" spans="33:38" ht="12.75" customHeight="1">
      <c r="AG520" s="324"/>
      <c r="AH520" s="324"/>
      <c r="AI520" s="204" t="s">
        <v>446</v>
      </c>
      <c r="AJ520" s="204" t="s">
        <v>2076</v>
      </c>
      <c r="AK520" s="326"/>
      <c r="AL520" s="326"/>
    </row>
    <row r="521" spans="33:38" ht="12.75" customHeight="1">
      <c r="AG521" s="324"/>
      <c r="AH521" s="324"/>
      <c r="AI521" s="204" t="s">
        <v>447</v>
      </c>
      <c r="AJ521" s="204" t="s">
        <v>2077</v>
      </c>
      <c r="AK521" s="326"/>
      <c r="AL521" s="326"/>
    </row>
    <row r="522" spans="33:38" ht="12.75" customHeight="1">
      <c r="AG522" s="324"/>
      <c r="AH522" s="324"/>
      <c r="AI522" s="204" t="s">
        <v>448</v>
      </c>
      <c r="AJ522" s="204" t="s">
        <v>2078</v>
      </c>
      <c r="AK522" s="326"/>
      <c r="AL522" s="326"/>
    </row>
    <row r="523" spans="33:38" ht="12.75" customHeight="1">
      <c r="AG523" s="324"/>
      <c r="AH523" s="324"/>
      <c r="AI523" s="204" t="s">
        <v>449</v>
      </c>
      <c r="AJ523" s="204" t="s">
        <v>2079</v>
      </c>
      <c r="AK523" s="326"/>
      <c r="AL523" s="326"/>
    </row>
    <row r="524" spans="33:38" ht="12.75" customHeight="1">
      <c r="AG524" s="324"/>
      <c r="AH524" s="324"/>
      <c r="AI524" s="204" t="s">
        <v>450</v>
      </c>
      <c r="AJ524" s="204" t="s">
        <v>2080</v>
      </c>
      <c r="AK524" s="326"/>
      <c r="AL524" s="326"/>
    </row>
    <row r="525" spans="33:38" ht="12.75" customHeight="1">
      <c r="AG525" s="324"/>
      <c r="AH525" s="324"/>
      <c r="AI525" s="204" t="s">
        <v>451</v>
      </c>
      <c r="AJ525" s="204" t="s">
        <v>2081</v>
      </c>
      <c r="AK525" s="326"/>
      <c r="AL525" s="326"/>
    </row>
    <row r="526" spans="33:38" ht="12.75" customHeight="1">
      <c r="AG526" s="324"/>
      <c r="AH526" s="324"/>
      <c r="AI526" s="204" t="s">
        <v>452</v>
      </c>
      <c r="AJ526" s="204" t="s">
        <v>2082</v>
      </c>
      <c r="AK526" s="326"/>
      <c r="AL526" s="326"/>
    </row>
    <row r="527" spans="33:38" ht="12.75" customHeight="1">
      <c r="AG527" s="324"/>
      <c r="AH527" s="324"/>
      <c r="AI527" s="204" t="s">
        <v>453</v>
      </c>
      <c r="AJ527" s="204" t="s">
        <v>2083</v>
      </c>
      <c r="AK527" s="326"/>
      <c r="AL527" s="326"/>
    </row>
    <row r="528" spans="33:38" ht="12.75" customHeight="1">
      <c r="AG528" s="324"/>
      <c r="AH528" s="324"/>
      <c r="AI528" s="204" t="s">
        <v>454</v>
      </c>
      <c r="AJ528" s="204" t="s">
        <v>2084</v>
      </c>
      <c r="AK528" s="326"/>
      <c r="AL528" s="326"/>
    </row>
    <row r="529" spans="33:38" ht="12.75" customHeight="1">
      <c r="AG529" s="324"/>
      <c r="AH529" s="324"/>
      <c r="AI529" s="204" t="s">
        <v>455</v>
      </c>
      <c r="AJ529" s="204" t="s">
        <v>2085</v>
      </c>
      <c r="AK529" s="326"/>
      <c r="AL529" s="326"/>
    </row>
    <row r="530" spans="33:38" ht="12.75" customHeight="1">
      <c r="AG530" s="324"/>
      <c r="AH530" s="324"/>
      <c r="AI530" s="204" t="s">
        <v>456</v>
      </c>
      <c r="AJ530" s="204" t="s">
        <v>2086</v>
      </c>
      <c r="AK530" s="326"/>
      <c r="AL530" s="326"/>
    </row>
    <row r="531" spans="33:38" ht="12.75" customHeight="1">
      <c r="AG531" s="324"/>
      <c r="AH531" s="324"/>
      <c r="AI531" s="204" t="s">
        <v>457</v>
      </c>
      <c r="AJ531" s="204" t="s">
        <v>2087</v>
      </c>
      <c r="AK531" s="326"/>
      <c r="AL531" s="326"/>
    </row>
    <row r="532" spans="33:38" ht="12.75" customHeight="1">
      <c r="AG532" s="324"/>
      <c r="AH532" s="324"/>
      <c r="AI532" s="204" t="s">
        <v>458</v>
      </c>
      <c r="AJ532" s="204" t="s">
        <v>2088</v>
      </c>
      <c r="AK532" s="326"/>
      <c r="AL532" s="326"/>
    </row>
    <row r="533" spans="33:38" ht="12.75" customHeight="1">
      <c r="AG533" s="324"/>
      <c r="AH533" s="324"/>
      <c r="AI533" s="204" t="s">
        <v>459</v>
      </c>
      <c r="AJ533" s="204" t="s">
        <v>2089</v>
      </c>
      <c r="AK533" s="326"/>
      <c r="AL533" s="326"/>
    </row>
    <row r="534" spans="33:38" ht="12.75" customHeight="1">
      <c r="AG534" s="324"/>
      <c r="AH534" s="324"/>
      <c r="AI534" s="204" t="s">
        <v>460</v>
      </c>
      <c r="AJ534" s="204" t="s">
        <v>2090</v>
      </c>
      <c r="AK534" s="326"/>
      <c r="AL534" s="326"/>
    </row>
    <row r="535" spans="33:38" ht="12.75" customHeight="1">
      <c r="AG535" s="324"/>
      <c r="AH535" s="324"/>
      <c r="AI535" s="204" t="s">
        <v>461</v>
      </c>
      <c r="AJ535" s="204" t="s">
        <v>2091</v>
      </c>
      <c r="AK535" s="326"/>
      <c r="AL535" s="326"/>
    </row>
    <row r="536" spans="33:38" ht="12.75" customHeight="1">
      <c r="AG536" s="324"/>
      <c r="AH536" s="324"/>
      <c r="AI536" s="204" t="s">
        <v>462</v>
      </c>
      <c r="AJ536" s="204" t="s">
        <v>2092</v>
      </c>
      <c r="AK536" s="326"/>
      <c r="AL536" s="326"/>
    </row>
    <row r="537" spans="33:38" ht="12.75" customHeight="1">
      <c r="AG537" s="324"/>
      <c r="AH537" s="324"/>
      <c r="AI537" s="204" t="s">
        <v>463</v>
      </c>
      <c r="AJ537" s="204" t="s">
        <v>2093</v>
      </c>
      <c r="AK537" s="326"/>
      <c r="AL537" s="326"/>
    </row>
    <row r="538" spans="33:38" ht="12.75" customHeight="1">
      <c r="AG538" s="324"/>
      <c r="AH538" s="324"/>
      <c r="AI538" s="204" t="s">
        <v>464</v>
      </c>
      <c r="AJ538" s="204" t="s">
        <v>2094</v>
      </c>
      <c r="AK538" s="326"/>
      <c r="AL538" s="326"/>
    </row>
    <row r="539" spans="33:38" ht="12.75" customHeight="1">
      <c r="AG539" s="324"/>
      <c r="AH539" s="324"/>
      <c r="AI539" s="204" t="s">
        <v>465</v>
      </c>
      <c r="AJ539" s="204" t="s">
        <v>2095</v>
      </c>
      <c r="AK539" s="326"/>
      <c r="AL539" s="326"/>
    </row>
    <row r="540" spans="33:38" ht="12.75" customHeight="1">
      <c r="AG540" s="324"/>
      <c r="AH540" s="324"/>
      <c r="AI540" s="204" t="s">
        <v>466</v>
      </c>
      <c r="AJ540" s="204" t="s">
        <v>1823</v>
      </c>
      <c r="AK540" s="326"/>
      <c r="AL540" s="326"/>
    </row>
    <row r="541" spans="33:38" ht="12.75" customHeight="1">
      <c r="AG541" s="324"/>
      <c r="AH541" s="324"/>
      <c r="AI541" s="204" t="s">
        <v>467</v>
      </c>
      <c r="AJ541" s="204" t="s">
        <v>2096</v>
      </c>
      <c r="AK541" s="326"/>
      <c r="AL541" s="326"/>
    </row>
    <row r="542" spans="33:38" ht="12.75" customHeight="1">
      <c r="AG542" s="324"/>
      <c r="AH542" s="324"/>
      <c r="AI542" s="204" t="s">
        <v>468</v>
      </c>
      <c r="AJ542" s="204" t="s">
        <v>2097</v>
      </c>
      <c r="AK542" s="326"/>
      <c r="AL542" s="326"/>
    </row>
    <row r="543" spans="33:38" ht="12.75" customHeight="1">
      <c r="AG543" s="324"/>
      <c r="AH543" s="324"/>
      <c r="AI543" s="204" t="s">
        <v>469</v>
      </c>
      <c r="AJ543" s="204" t="s">
        <v>2098</v>
      </c>
      <c r="AK543" s="326"/>
      <c r="AL543" s="326"/>
    </row>
    <row r="544" spans="33:38" ht="12.75" customHeight="1">
      <c r="AG544" s="324"/>
      <c r="AH544" s="324"/>
      <c r="AI544" s="204" t="s">
        <v>470</v>
      </c>
      <c r="AJ544" s="204" t="s">
        <v>2099</v>
      </c>
      <c r="AK544" s="326"/>
      <c r="AL544" s="326"/>
    </row>
    <row r="545" spans="33:38" ht="12.75" customHeight="1">
      <c r="AG545" s="324"/>
      <c r="AH545" s="324"/>
      <c r="AI545" s="204" t="s">
        <v>471</v>
      </c>
      <c r="AJ545" s="204" t="s">
        <v>3874</v>
      </c>
      <c r="AK545" s="326"/>
      <c r="AL545" s="326"/>
    </row>
    <row r="546" spans="33:38" ht="12.75" customHeight="1">
      <c r="AG546" s="324"/>
      <c r="AH546" s="324"/>
      <c r="AI546" s="204" t="s">
        <v>472</v>
      </c>
      <c r="AJ546" s="204" t="s">
        <v>2100</v>
      </c>
      <c r="AK546" s="326"/>
      <c r="AL546" s="326"/>
    </row>
    <row r="547" spans="33:38" ht="12.75" customHeight="1">
      <c r="AG547" s="324"/>
      <c r="AH547" s="324"/>
      <c r="AI547" s="204" t="s">
        <v>473</v>
      </c>
      <c r="AJ547" s="204" t="s">
        <v>2101</v>
      </c>
      <c r="AK547" s="326"/>
      <c r="AL547" s="326"/>
    </row>
    <row r="548" spans="33:38" ht="12.75" customHeight="1">
      <c r="AG548" s="324"/>
      <c r="AH548" s="324"/>
      <c r="AI548" s="204" t="s">
        <v>474</v>
      </c>
      <c r="AJ548" s="204" t="s">
        <v>2102</v>
      </c>
      <c r="AK548" s="326"/>
      <c r="AL548" s="326"/>
    </row>
    <row r="549" spans="33:38" ht="12.75" customHeight="1">
      <c r="AG549" s="324"/>
      <c r="AH549" s="324"/>
      <c r="AI549" s="204" t="s">
        <v>475</v>
      </c>
      <c r="AJ549" s="204" t="s">
        <v>2103</v>
      </c>
      <c r="AK549" s="326"/>
      <c r="AL549" s="326"/>
    </row>
    <row r="550" spans="33:38" ht="12.75" customHeight="1">
      <c r="AG550" s="324"/>
      <c r="AH550" s="324"/>
      <c r="AI550" s="204" t="s">
        <v>476</v>
      </c>
      <c r="AJ550" s="204" t="s">
        <v>2104</v>
      </c>
      <c r="AK550" s="326"/>
      <c r="AL550" s="326"/>
    </row>
    <row r="551" spans="33:38" ht="12.75" customHeight="1">
      <c r="AG551" s="324"/>
      <c r="AH551" s="324"/>
      <c r="AI551" s="204" t="s">
        <v>477</v>
      </c>
      <c r="AJ551" s="204" t="s">
        <v>3875</v>
      </c>
      <c r="AK551" s="326"/>
      <c r="AL551" s="326"/>
    </row>
    <row r="552" spans="33:38" ht="12.75" customHeight="1">
      <c r="AG552" s="324"/>
      <c r="AH552" s="324"/>
      <c r="AI552" s="204" t="s">
        <v>478</v>
      </c>
      <c r="AJ552" s="204" t="s">
        <v>3876</v>
      </c>
      <c r="AK552" s="326"/>
      <c r="AL552" s="326"/>
    </row>
    <row r="553" spans="33:38" ht="12.75" customHeight="1">
      <c r="AG553" s="324"/>
      <c r="AH553" s="324"/>
      <c r="AI553" s="204" t="s">
        <v>479</v>
      </c>
      <c r="AJ553" s="204" t="s">
        <v>3877</v>
      </c>
      <c r="AK553" s="326"/>
      <c r="AL553" s="326"/>
    </row>
    <row r="554" spans="33:38" ht="12.75" customHeight="1">
      <c r="AG554" s="324"/>
      <c r="AH554" s="324"/>
      <c r="AI554" s="204" t="s">
        <v>480</v>
      </c>
      <c r="AJ554" s="204" t="s">
        <v>3878</v>
      </c>
      <c r="AK554" s="326"/>
      <c r="AL554" s="326"/>
    </row>
    <row r="555" spans="33:38" ht="12.75" customHeight="1">
      <c r="AG555" s="324"/>
      <c r="AH555" s="324"/>
      <c r="AI555" s="204" t="s">
        <v>481</v>
      </c>
      <c r="AJ555" s="204" t="s">
        <v>3879</v>
      </c>
      <c r="AK555" s="326"/>
      <c r="AL555" s="326"/>
    </row>
    <row r="556" spans="33:38" ht="12.75" customHeight="1">
      <c r="AG556" s="324"/>
      <c r="AH556" s="324"/>
      <c r="AI556" s="204" t="s">
        <v>482</v>
      </c>
      <c r="AJ556" s="204" t="s">
        <v>3880</v>
      </c>
      <c r="AK556" s="326"/>
      <c r="AL556" s="326"/>
    </row>
    <row r="557" spans="33:38" ht="12.75" customHeight="1">
      <c r="AG557" s="324"/>
      <c r="AH557" s="324"/>
      <c r="AI557" s="204" t="s">
        <v>483</v>
      </c>
      <c r="AJ557" s="204" t="s">
        <v>3881</v>
      </c>
      <c r="AK557" s="326"/>
      <c r="AL557" s="326"/>
    </row>
    <row r="558" spans="33:38" ht="12.75" customHeight="1">
      <c r="AG558" s="324"/>
      <c r="AH558" s="324"/>
      <c r="AI558" s="204" t="s">
        <v>484</v>
      </c>
      <c r="AJ558" s="204" t="s">
        <v>3882</v>
      </c>
      <c r="AK558" s="326"/>
      <c r="AL558" s="326"/>
    </row>
    <row r="559" spans="33:38" ht="12.75" customHeight="1">
      <c r="AG559" s="324"/>
      <c r="AH559" s="324"/>
      <c r="AI559" s="204" t="s">
        <v>485</v>
      </c>
      <c r="AJ559" s="204" t="s">
        <v>2113</v>
      </c>
      <c r="AK559" s="326"/>
      <c r="AL559" s="326"/>
    </row>
    <row r="560" spans="33:38" ht="12.75" customHeight="1">
      <c r="AG560" s="324"/>
      <c r="AH560" s="324"/>
      <c r="AI560" s="204" t="s">
        <v>486</v>
      </c>
      <c r="AJ560" s="204" t="s">
        <v>2114</v>
      </c>
      <c r="AK560" s="326"/>
      <c r="AL560" s="326"/>
    </row>
    <row r="561" spans="33:38" ht="12.75" customHeight="1">
      <c r="AG561" s="324"/>
      <c r="AH561" s="324"/>
      <c r="AI561" s="204" t="s">
        <v>487</v>
      </c>
      <c r="AJ561" s="204" t="s">
        <v>2115</v>
      </c>
      <c r="AK561" s="326"/>
      <c r="AL561" s="326"/>
    </row>
    <row r="562" spans="33:38" ht="12.75" customHeight="1">
      <c r="AG562" s="324"/>
      <c r="AH562" s="324"/>
      <c r="AI562" s="204" t="s">
        <v>488</v>
      </c>
      <c r="AJ562" s="204" t="s">
        <v>2116</v>
      </c>
      <c r="AK562" s="326"/>
      <c r="AL562" s="326"/>
    </row>
    <row r="563" spans="33:38" ht="12.75" customHeight="1">
      <c r="AG563" s="324"/>
      <c r="AH563" s="324"/>
      <c r="AI563" s="204" t="s">
        <v>489</v>
      </c>
      <c r="AJ563" s="204" t="s">
        <v>2117</v>
      </c>
      <c r="AK563" s="326"/>
      <c r="AL563" s="326"/>
    </row>
    <row r="564" spans="33:38" ht="12.75" customHeight="1">
      <c r="AG564" s="324"/>
      <c r="AH564" s="324"/>
      <c r="AI564" s="204" t="s">
        <v>490</v>
      </c>
      <c r="AJ564" s="204" t="s">
        <v>2118</v>
      </c>
      <c r="AK564" s="326"/>
      <c r="AL564" s="326"/>
    </row>
    <row r="565" spans="33:38" ht="12.75" customHeight="1">
      <c r="AG565" s="324"/>
      <c r="AH565" s="324"/>
      <c r="AI565" s="204" t="s">
        <v>491</v>
      </c>
      <c r="AJ565" s="204" t="s">
        <v>2119</v>
      </c>
      <c r="AK565" s="326"/>
      <c r="AL565" s="326"/>
    </row>
    <row r="566" spans="33:38" ht="12.75" customHeight="1">
      <c r="AG566" s="324"/>
      <c r="AH566" s="324"/>
      <c r="AI566" s="204" t="s">
        <v>492</v>
      </c>
      <c r="AJ566" s="204" t="s">
        <v>2120</v>
      </c>
      <c r="AK566" s="326"/>
      <c r="AL566" s="326"/>
    </row>
    <row r="567" spans="33:38" ht="12.75" customHeight="1">
      <c r="AG567" s="324"/>
      <c r="AH567" s="324"/>
      <c r="AI567" s="204" t="s">
        <v>493</v>
      </c>
      <c r="AJ567" s="204" t="s">
        <v>2121</v>
      </c>
      <c r="AK567" s="326"/>
      <c r="AL567" s="326"/>
    </row>
    <row r="568" spans="33:38" ht="12.75" customHeight="1">
      <c r="AG568" s="324"/>
      <c r="AH568" s="324"/>
      <c r="AI568" s="204" t="s">
        <v>494</v>
      </c>
      <c r="AJ568" s="204" t="s">
        <v>2122</v>
      </c>
      <c r="AK568" s="326"/>
      <c r="AL568" s="326"/>
    </row>
    <row r="569" spans="33:38" ht="12.75" customHeight="1">
      <c r="AG569" s="324"/>
      <c r="AH569" s="324"/>
      <c r="AI569" s="204" t="s">
        <v>495</v>
      </c>
      <c r="AJ569" s="204" t="s">
        <v>2123</v>
      </c>
      <c r="AK569" s="326"/>
      <c r="AL569" s="326"/>
    </row>
    <row r="570" spans="33:38" ht="12.75" customHeight="1">
      <c r="AG570" s="324"/>
      <c r="AH570" s="324"/>
      <c r="AI570" s="204" t="s">
        <v>496</v>
      </c>
      <c r="AJ570" s="204" t="s">
        <v>2124</v>
      </c>
      <c r="AK570" s="326"/>
      <c r="AL570" s="326"/>
    </row>
    <row r="571" spans="33:38" ht="12.75" customHeight="1">
      <c r="AG571" s="324"/>
      <c r="AH571" s="324"/>
      <c r="AI571" s="204" t="s">
        <v>497</v>
      </c>
      <c r="AJ571" s="204" t="s">
        <v>2125</v>
      </c>
      <c r="AK571" s="326"/>
      <c r="AL571" s="326"/>
    </row>
    <row r="572" spans="33:38" ht="12.75" customHeight="1">
      <c r="AG572" s="324"/>
      <c r="AH572" s="324"/>
      <c r="AI572" s="204" t="s">
        <v>498</v>
      </c>
      <c r="AJ572" s="204" t="s">
        <v>2126</v>
      </c>
      <c r="AK572" s="326"/>
      <c r="AL572" s="326"/>
    </row>
    <row r="573" spans="33:38" ht="12.75" customHeight="1">
      <c r="AG573" s="324"/>
      <c r="AH573" s="324"/>
      <c r="AI573" s="204" t="s">
        <v>499</v>
      </c>
      <c r="AJ573" s="204" t="s">
        <v>2127</v>
      </c>
      <c r="AK573" s="326"/>
      <c r="AL573" s="326"/>
    </row>
    <row r="574" spans="33:38" ht="12.75" customHeight="1">
      <c r="AG574" s="324"/>
      <c r="AH574" s="324"/>
      <c r="AI574" s="204" t="s">
        <v>500</v>
      </c>
      <c r="AJ574" s="204" t="s">
        <v>2128</v>
      </c>
      <c r="AK574" s="326"/>
      <c r="AL574" s="326"/>
    </row>
    <row r="575" spans="33:38" ht="12.75" customHeight="1">
      <c r="AG575" s="324"/>
      <c r="AH575" s="324"/>
      <c r="AI575" s="204" t="s">
        <v>501</v>
      </c>
      <c r="AJ575" s="204" t="s">
        <v>2129</v>
      </c>
      <c r="AK575" s="326"/>
      <c r="AL575" s="326"/>
    </row>
    <row r="576" spans="33:38" ht="12.75" customHeight="1">
      <c r="AG576" s="324"/>
      <c r="AH576" s="324"/>
      <c r="AI576" s="204" t="s">
        <v>502</v>
      </c>
      <c r="AJ576" s="204" t="s">
        <v>2130</v>
      </c>
      <c r="AK576" s="326"/>
      <c r="AL576" s="326"/>
    </row>
    <row r="577" spans="33:38" ht="12.75" customHeight="1">
      <c r="AG577" s="324"/>
      <c r="AH577" s="324"/>
      <c r="AI577" s="204" t="s">
        <v>503</v>
      </c>
      <c r="AJ577" s="204" t="s">
        <v>2131</v>
      </c>
      <c r="AK577" s="326"/>
      <c r="AL577" s="326"/>
    </row>
    <row r="578" spans="33:38" ht="12.75" customHeight="1">
      <c r="AG578" s="324"/>
      <c r="AH578" s="324"/>
      <c r="AI578" s="204" t="s">
        <v>504</v>
      </c>
      <c r="AJ578" s="204" t="s">
        <v>2132</v>
      </c>
      <c r="AK578" s="326"/>
      <c r="AL578" s="326"/>
    </row>
    <row r="579" spans="33:38" ht="12.75" customHeight="1">
      <c r="AG579" s="324"/>
      <c r="AH579" s="324"/>
      <c r="AI579" s="204" t="s">
        <v>505</v>
      </c>
      <c r="AJ579" s="204" t="s">
        <v>2133</v>
      </c>
      <c r="AK579" s="326"/>
      <c r="AL579" s="326"/>
    </row>
    <row r="580" spans="33:38" ht="12.75" customHeight="1">
      <c r="AG580" s="324"/>
      <c r="AH580" s="324"/>
      <c r="AI580" s="204" t="s">
        <v>506</v>
      </c>
      <c r="AJ580" s="204" t="s">
        <v>2134</v>
      </c>
      <c r="AK580" s="326"/>
      <c r="AL580" s="326"/>
    </row>
    <row r="581" spans="33:38" ht="12.75" customHeight="1">
      <c r="AG581" s="324"/>
      <c r="AH581" s="324"/>
      <c r="AI581" s="204" t="s">
        <v>507</v>
      </c>
      <c r="AJ581" s="204" t="s">
        <v>2135</v>
      </c>
      <c r="AK581" s="326"/>
      <c r="AL581" s="326"/>
    </row>
    <row r="582" spans="33:38" ht="12.75" customHeight="1">
      <c r="AG582" s="324"/>
      <c r="AH582" s="324"/>
      <c r="AI582" s="204" t="s">
        <v>508</v>
      </c>
      <c r="AJ582" s="204" t="s">
        <v>2136</v>
      </c>
      <c r="AK582" s="326"/>
      <c r="AL582" s="326"/>
    </row>
    <row r="583" spans="33:38" ht="12.75" customHeight="1">
      <c r="AG583" s="324"/>
      <c r="AH583" s="324"/>
      <c r="AI583" s="204" t="s">
        <v>509</v>
      </c>
      <c r="AJ583" s="204" t="s">
        <v>2137</v>
      </c>
      <c r="AK583" s="326"/>
      <c r="AL583" s="326"/>
    </row>
    <row r="584" spans="33:38" ht="12.75" customHeight="1">
      <c r="AG584" s="324"/>
      <c r="AH584" s="324"/>
      <c r="AI584" s="204" t="s">
        <v>510</v>
      </c>
      <c r="AJ584" s="204" t="s">
        <v>2138</v>
      </c>
      <c r="AK584" s="326"/>
      <c r="AL584" s="326"/>
    </row>
    <row r="585" spans="33:38" ht="12.75" customHeight="1">
      <c r="AG585" s="324"/>
      <c r="AH585" s="324"/>
      <c r="AI585" s="204" t="s">
        <v>511</v>
      </c>
      <c r="AJ585" s="204" t="s">
        <v>2139</v>
      </c>
      <c r="AK585" s="326"/>
      <c r="AL585" s="326"/>
    </row>
    <row r="586" spans="33:38" ht="12.75" customHeight="1">
      <c r="AG586" s="324"/>
      <c r="AH586" s="324"/>
      <c r="AI586" s="204" t="s">
        <v>512</v>
      </c>
      <c r="AJ586" s="204" t="s">
        <v>2140</v>
      </c>
      <c r="AK586" s="326"/>
      <c r="AL586" s="326"/>
    </row>
    <row r="587" spans="33:38" ht="12.75" customHeight="1">
      <c r="AG587" s="324"/>
      <c r="AH587" s="324"/>
      <c r="AI587" s="204" t="s">
        <v>513</v>
      </c>
      <c r="AJ587" s="204" t="s">
        <v>2141</v>
      </c>
      <c r="AK587" s="326"/>
      <c r="AL587" s="326"/>
    </row>
    <row r="588" spans="33:38" ht="12.75" customHeight="1">
      <c r="AG588" s="324"/>
      <c r="AH588" s="324"/>
      <c r="AI588" s="204" t="s">
        <v>514</v>
      </c>
      <c r="AJ588" s="204" t="s">
        <v>2142</v>
      </c>
      <c r="AK588" s="326"/>
      <c r="AL588" s="326"/>
    </row>
    <row r="589" spans="33:38" ht="12.75" customHeight="1">
      <c r="AG589" s="324"/>
      <c r="AH589" s="324"/>
      <c r="AI589" s="204" t="s">
        <v>515</v>
      </c>
      <c r="AJ589" s="204" t="s">
        <v>2143</v>
      </c>
      <c r="AK589" s="326"/>
      <c r="AL589" s="326"/>
    </row>
    <row r="590" spans="33:38" ht="12.75" customHeight="1">
      <c r="AG590" s="324"/>
      <c r="AH590" s="324"/>
      <c r="AI590" s="204" t="s">
        <v>516</v>
      </c>
      <c r="AJ590" s="204" t="s">
        <v>2144</v>
      </c>
      <c r="AK590" s="326"/>
      <c r="AL590" s="326"/>
    </row>
    <row r="591" spans="33:38" ht="12.75" customHeight="1">
      <c r="AG591" s="324"/>
      <c r="AH591" s="324"/>
      <c r="AI591" s="204" t="s">
        <v>517</v>
      </c>
      <c r="AJ591" s="204" t="s">
        <v>3883</v>
      </c>
      <c r="AK591" s="326"/>
      <c r="AL591" s="326"/>
    </row>
    <row r="592" spans="33:38" ht="12.75" customHeight="1">
      <c r="AG592" s="324"/>
      <c r="AH592" s="324"/>
      <c r="AI592" s="204" t="s">
        <v>518</v>
      </c>
      <c r="AJ592" s="204" t="s">
        <v>2145</v>
      </c>
      <c r="AK592" s="326"/>
      <c r="AL592" s="326"/>
    </row>
    <row r="593" spans="33:38" ht="12.75" customHeight="1">
      <c r="AG593" s="324"/>
      <c r="AH593" s="324"/>
      <c r="AI593" s="204" t="s">
        <v>519</v>
      </c>
      <c r="AJ593" s="204" t="s">
        <v>2146</v>
      </c>
      <c r="AK593" s="326"/>
      <c r="AL593" s="326"/>
    </row>
    <row r="594" spans="33:38" ht="12.75" customHeight="1">
      <c r="AG594" s="324"/>
      <c r="AH594" s="324"/>
      <c r="AI594" s="204" t="s">
        <v>520</v>
      </c>
      <c r="AJ594" s="204" t="s">
        <v>2147</v>
      </c>
      <c r="AK594" s="326"/>
      <c r="AL594" s="326"/>
    </row>
    <row r="595" spans="33:38" ht="12.75" customHeight="1">
      <c r="AG595" s="324"/>
      <c r="AH595" s="324"/>
      <c r="AI595" s="204" t="s">
        <v>521</v>
      </c>
      <c r="AJ595" s="204" t="s">
        <v>2148</v>
      </c>
      <c r="AK595" s="326"/>
      <c r="AL595" s="326"/>
    </row>
    <row r="596" spans="33:38" ht="12.75" customHeight="1">
      <c r="AG596" s="324"/>
      <c r="AH596" s="324"/>
      <c r="AI596" s="204" t="s">
        <v>522</v>
      </c>
      <c r="AJ596" s="204" t="s">
        <v>2149</v>
      </c>
      <c r="AK596" s="326"/>
      <c r="AL596" s="326"/>
    </row>
    <row r="597" spans="33:38" ht="12.75" customHeight="1">
      <c r="AG597" s="324"/>
      <c r="AH597" s="324"/>
      <c r="AI597" s="204" t="s">
        <v>523</v>
      </c>
      <c r="AJ597" s="204" t="s">
        <v>2150</v>
      </c>
      <c r="AK597" s="326"/>
      <c r="AL597" s="326"/>
    </row>
    <row r="598" spans="33:38" ht="12.75" customHeight="1">
      <c r="AG598" s="324"/>
      <c r="AH598" s="324"/>
      <c r="AI598" s="204" t="s">
        <v>524</v>
      </c>
      <c r="AJ598" s="204" t="s">
        <v>2151</v>
      </c>
      <c r="AK598" s="326"/>
      <c r="AL598" s="326"/>
    </row>
    <row r="599" spans="33:38" ht="12.75" customHeight="1">
      <c r="AG599" s="324"/>
      <c r="AH599" s="324"/>
      <c r="AI599" s="204" t="s">
        <v>525</v>
      </c>
      <c r="AJ599" s="204" t="s">
        <v>2152</v>
      </c>
      <c r="AK599" s="326"/>
      <c r="AL599" s="326"/>
    </row>
    <row r="600" spans="33:38" ht="12.75" customHeight="1">
      <c r="AG600" s="324"/>
      <c r="AH600" s="324"/>
      <c r="AI600" s="204" t="s">
        <v>526</v>
      </c>
      <c r="AJ600" s="204" t="s">
        <v>2153</v>
      </c>
      <c r="AK600" s="326"/>
      <c r="AL600" s="326"/>
    </row>
    <row r="601" spans="33:38" ht="12.75" customHeight="1">
      <c r="AG601" s="324"/>
      <c r="AH601" s="324"/>
      <c r="AI601" s="204" t="s">
        <v>527</v>
      </c>
      <c r="AJ601" s="204" t="s">
        <v>2154</v>
      </c>
      <c r="AK601" s="326"/>
      <c r="AL601" s="326"/>
    </row>
    <row r="602" spans="33:38" ht="12.75" customHeight="1">
      <c r="AG602" s="324"/>
      <c r="AH602" s="324"/>
      <c r="AI602" s="204" t="s">
        <v>528</v>
      </c>
      <c r="AJ602" s="204" t="s">
        <v>2155</v>
      </c>
      <c r="AK602" s="326"/>
      <c r="AL602" s="326"/>
    </row>
    <row r="603" spans="33:38" ht="12.75" customHeight="1">
      <c r="AG603" s="324"/>
      <c r="AH603" s="324"/>
      <c r="AI603" s="204" t="s">
        <v>529</v>
      </c>
      <c r="AJ603" s="204" t="s">
        <v>2156</v>
      </c>
      <c r="AK603" s="326"/>
      <c r="AL603" s="326"/>
    </row>
    <row r="604" spans="33:38" ht="12.75" customHeight="1">
      <c r="AG604" s="324"/>
      <c r="AH604" s="324"/>
      <c r="AI604" s="204" t="s">
        <v>530</v>
      </c>
      <c r="AJ604" s="204" t="s">
        <v>2157</v>
      </c>
      <c r="AK604" s="326"/>
      <c r="AL604" s="326"/>
    </row>
    <row r="605" spans="33:38" ht="12.75" customHeight="1">
      <c r="AG605" s="324"/>
      <c r="AH605" s="324"/>
      <c r="AI605" s="204" t="s">
        <v>531</v>
      </c>
      <c r="AJ605" s="204" t="s">
        <v>2158</v>
      </c>
      <c r="AK605" s="326"/>
      <c r="AL605" s="326"/>
    </row>
    <row r="606" spans="33:38" ht="12.75" customHeight="1">
      <c r="AG606" s="324"/>
      <c r="AH606" s="324"/>
      <c r="AI606" s="204" t="s">
        <v>532</v>
      </c>
      <c r="AJ606" s="204" t="s">
        <v>2159</v>
      </c>
      <c r="AK606" s="326"/>
      <c r="AL606" s="326"/>
    </row>
    <row r="607" spans="33:38" ht="12.75" customHeight="1">
      <c r="AG607" s="324"/>
      <c r="AH607" s="324"/>
      <c r="AI607" s="204" t="s">
        <v>533</v>
      </c>
      <c r="AJ607" s="204" t="s">
        <v>2160</v>
      </c>
      <c r="AK607" s="326"/>
      <c r="AL607" s="326"/>
    </row>
    <row r="608" spans="33:38" ht="12.75" customHeight="1">
      <c r="AG608" s="324"/>
      <c r="AH608" s="324"/>
      <c r="AI608" s="204" t="s">
        <v>534</v>
      </c>
      <c r="AJ608" s="204" t="s">
        <v>2161</v>
      </c>
      <c r="AK608" s="326"/>
      <c r="AL608" s="326"/>
    </row>
    <row r="609" spans="33:38" ht="12.75" customHeight="1">
      <c r="AG609" s="324"/>
      <c r="AH609" s="324"/>
      <c r="AI609" s="204" t="s">
        <v>535</v>
      </c>
      <c r="AJ609" s="204" t="s">
        <v>2162</v>
      </c>
      <c r="AK609" s="326"/>
      <c r="AL609" s="326"/>
    </row>
    <row r="610" spans="33:38" ht="12.75" customHeight="1">
      <c r="AG610" s="324"/>
      <c r="AH610" s="324"/>
      <c r="AI610" s="204" t="s">
        <v>536</v>
      </c>
      <c r="AJ610" s="204" t="s">
        <v>2163</v>
      </c>
      <c r="AK610" s="326"/>
      <c r="AL610" s="326"/>
    </row>
    <row r="611" spans="33:38" ht="12.75" customHeight="1">
      <c r="AG611" s="324"/>
      <c r="AH611" s="324"/>
      <c r="AI611" s="204" t="s">
        <v>537</v>
      </c>
      <c r="AJ611" s="204" t="s">
        <v>2164</v>
      </c>
      <c r="AK611" s="326"/>
      <c r="AL611" s="326"/>
    </row>
    <row r="612" spans="33:38" ht="12.75" customHeight="1">
      <c r="AG612" s="324"/>
      <c r="AH612" s="324"/>
      <c r="AI612" s="204" t="s">
        <v>538</v>
      </c>
      <c r="AJ612" s="204" t="s">
        <v>2165</v>
      </c>
      <c r="AK612" s="326"/>
      <c r="AL612" s="326"/>
    </row>
    <row r="613" spans="33:38" ht="12.75" customHeight="1">
      <c r="AG613" s="324"/>
      <c r="AH613" s="324"/>
      <c r="AI613" s="204" t="s">
        <v>539</v>
      </c>
      <c r="AJ613" s="204" t="s">
        <v>2166</v>
      </c>
      <c r="AK613" s="326"/>
      <c r="AL613" s="326"/>
    </row>
    <row r="614" spans="33:38" ht="12.75" customHeight="1">
      <c r="AG614" s="324"/>
      <c r="AH614" s="324"/>
      <c r="AI614" s="204" t="s">
        <v>540</v>
      </c>
      <c r="AJ614" s="204" t="s">
        <v>2167</v>
      </c>
      <c r="AK614" s="326"/>
      <c r="AL614" s="326"/>
    </row>
    <row r="615" spans="33:38" ht="12.75" customHeight="1">
      <c r="AG615" s="324"/>
      <c r="AH615" s="324"/>
      <c r="AI615" s="204" t="s">
        <v>541</v>
      </c>
      <c r="AJ615" s="204" t="s">
        <v>2168</v>
      </c>
      <c r="AK615" s="326"/>
      <c r="AL615" s="326"/>
    </row>
    <row r="616" spans="33:38" ht="12.75" customHeight="1">
      <c r="AG616" s="324"/>
      <c r="AH616" s="324"/>
      <c r="AI616" s="204" t="s">
        <v>542</v>
      </c>
      <c r="AJ616" s="204" t="s">
        <v>2169</v>
      </c>
      <c r="AK616" s="326"/>
      <c r="AL616" s="326"/>
    </row>
    <row r="617" spans="33:38" ht="12.75" customHeight="1">
      <c r="AG617" s="324"/>
      <c r="AH617" s="324"/>
      <c r="AI617" s="204" t="s">
        <v>543</v>
      </c>
      <c r="AJ617" s="204" t="s">
        <v>2170</v>
      </c>
      <c r="AK617" s="326"/>
      <c r="AL617" s="326"/>
    </row>
    <row r="618" spans="33:38" ht="12.75" customHeight="1">
      <c r="AG618" s="324"/>
      <c r="AH618" s="324"/>
      <c r="AI618" s="204" t="s">
        <v>544</v>
      </c>
      <c r="AJ618" s="204" t="s">
        <v>2171</v>
      </c>
      <c r="AK618" s="326"/>
      <c r="AL618" s="326"/>
    </row>
    <row r="619" spans="33:38" ht="12.75" customHeight="1">
      <c r="AG619" s="324"/>
      <c r="AH619" s="324"/>
      <c r="AI619" s="204" t="s">
        <v>545</v>
      </c>
      <c r="AJ619" s="204" t="s">
        <v>2172</v>
      </c>
      <c r="AK619" s="326"/>
      <c r="AL619" s="326"/>
    </row>
    <row r="620" spans="33:38" ht="12.75" customHeight="1">
      <c r="AG620" s="324"/>
      <c r="AH620" s="324"/>
      <c r="AI620" s="204" t="s">
        <v>546</v>
      </c>
      <c r="AJ620" s="204" t="s">
        <v>2173</v>
      </c>
      <c r="AK620" s="326"/>
      <c r="AL620" s="326"/>
    </row>
    <row r="621" spans="33:38" ht="12.75" customHeight="1">
      <c r="AG621" s="324"/>
      <c r="AH621" s="324"/>
      <c r="AI621" s="204" t="s">
        <v>547</v>
      </c>
      <c r="AJ621" s="204" t="s">
        <v>2174</v>
      </c>
      <c r="AK621" s="326"/>
      <c r="AL621" s="326"/>
    </row>
    <row r="622" spans="33:38" ht="12.75" customHeight="1">
      <c r="AG622" s="324"/>
      <c r="AH622" s="324"/>
      <c r="AI622" s="204" t="s">
        <v>548</v>
      </c>
      <c r="AJ622" s="204" t="s">
        <v>2175</v>
      </c>
      <c r="AK622" s="326"/>
      <c r="AL622" s="326"/>
    </row>
    <row r="623" spans="33:38" ht="12.75" customHeight="1">
      <c r="AG623" s="324"/>
      <c r="AH623" s="324"/>
      <c r="AI623" s="204" t="s">
        <v>549</v>
      </c>
      <c r="AJ623" s="204" t="s">
        <v>2176</v>
      </c>
      <c r="AK623" s="326"/>
      <c r="AL623" s="326"/>
    </row>
    <row r="624" spans="33:38" ht="12.75" customHeight="1">
      <c r="AG624" s="324"/>
      <c r="AH624" s="324"/>
      <c r="AI624" s="204" t="s">
        <v>550</v>
      </c>
      <c r="AJ624" s="204" t="s">
        <v>2177</v>
      </c>
      <c r="AK624" s="326"/>
      <c r="AL624" s="326"/>
    </row>
    <row r="625" spans="33:38" ht="12.75" customHeight="1">
      <c r="AG625" s="324"/>
      <c r="AH625" s="324"/>
      <c r="AI625" s="204" t="s">
        <v>551</v>
      </c>
      <c r="AJ625" s="204" t="s">
        <v>2178</v>
      </c>
      <c r="AK625" s="326"/>
      <c r="AL625" s="326"/>
    </row>
    <row r="626" spans="33:38" ht="12.75" customHeight="1">
      <c r="AG626" s="324"/>
      <c r="AH626" s="324"/>
      <c r="AI626" s="204" t="s">
        <v>552</v>
      </c>
      <c r="AJ626" s="204" t="s">
        <v>2179</v>
      </c>
      <c r="AK626" s="326"/>
      <c r="AL626" s="326"/>
    </row>
    <row r="627" spans="33:38" ht="12.75" customHeight="1">
      <c r="AG627" s="324"/>
      <c r="AH627" s="324"/>
      <c r="AI627" s="204" t="s">
        <v>553</v>
      </c>
      <c r="AJ627" s="204" t="s">
        <v>2180</v>
      </c>
      <c r="AK627" s="326"/>
      <c r="AL627" s="326"/>
    </row>
    <row r="628" spans="33:38" ht="12.75" customHeight="1">
      <c r="AG628" s="324"/>
      <c r="AH628" s="324"/>
      <c r="AI628" s="204" t="s">
        <v>554</v>
      </c>
      <c r="AJ628" s="204" t="s">
        <v>2181</v>
      </c>
      <c r="AK628" s="326"/>
      <c r="AL628" s="326"/>
    </row>
    <row r="629" spans="33:38" ht="12.75" customHeight="1">
      <c r="AG629" s="324"/>
      <c r="AH629" s="324"/>
      <c r="AI629" s="204" t="s">
        <v>555</v>
      </c>
      <c r="AJ629" s="204" t="s">
        <v>2182</v>
      </c>
      <c r="AK629" s="326"/>
      <c r="AL629" s="326"/>
    </row>
    <row r="630" spans="33:38" ht="12.75" customHeight="1">
      <c r="AG630" s="324"/>
      <c r="AH630" s="324"/>
      <c r="AI630" s="204" t="s">
        <v>556</v>
      </c>
      <c r="AJ630" s="204" t="s">
        <v>2183</v>
      </c>
      <c r="AK630" s="326"/>
      <c r="AL630" s="326"/>
    </row>
    <row r="631" spans="33:38" ht="12.75" customHeight="1">
      <c r="AG631" s="324"/>
      <c r="AH631" s="324"/>
      <c r="AI631" s="204" t="s">
        <v>557</v>
      </c>
      <c r="AJ631" s="204" t="s">
        <v>2184</v>
      </c>
      <c r="AK631" s="326"/>
      <c r="AL631" s="326"/>
    </row>
    <row r="632" spans="33:38" ht="12.75" customHeight="1">
      <c r="AG632" s="324"/>
      <c r="AH632" s="324"/>
      <c r="AI632" s="204" t="s">
        <v>558</v>
      </c>
      <c r="AJ632" s="204" t="s">
        <v>2185</v>
      </c>
      <c r="AK632" s="326"/>
      <c r="AL632" s="326"/>
    </row>
    <row r="633" spans="33:38" ht="12.75" customHeight="1">
      <c r="AG633" s="324"/>
      <c r="AH633" s="324"/>
      <c r="AI633" s="204" t="s">
        <v>559</v>
      </c>
      <c r="AJ633" s="204" t="s">
        <v>2186</v>
      </c>
      <c r="AK633" s="326"/>
      <c r="AL633" s="326"/>
    </row>
    <row r="634" spans="33:38" ht="12.75" customHeight="1">
      <c r="AG634" s="324"/>
      <c r="AH634" s="324"/>
      <c r="AI634" s="204" t="s">
        <v>560</v>
      </c>
      <c r="AJ634" s="204" t="s">
        <v>2187</v>
      </c>
      <c r="AK634" s="326"/>
      <c r="AL634" s="326"/>
    </row>
    <row r="635" spans="33:38" ht="12.75" customHeight="1">
      <c r="AG635" s="324"/>
      <c r="AH635" s="324"/>
      <c r="AI635" s="204" t="s">
        <v>561</v>
      </c>
      <c r="AJ635" s="204" t="s">
        <v>2188</v>
      </c>
      <c r="AK635" s="326"/>
      <c r="AL635" s="326"/>
    </row>
    <row r="636" spans="33:38" ht="12.75" customHeight="1">
      <c r="AG636" s="324"/>
      <c r="AH636" s="324"/>
      <c r="AI636" s="204" t="s">
        <v>562</v>
      </c>
      <c r="AJ636" s="204" t="s">
        <v>2189</v>
      </c>
      <c r="AK636" s="326"/>
      <c r="AL636" s="326"/>
    </row>
    <row r="637" spans="33:38" ht="12.75" customHeight="1">
      <c r="AG637" s="324"/>
      <c r="AH637" s="324"/>
      <c r="AI637" s="204" t="s">
        <v>563</v>
      </c>
      <c r="AJ637" s="204" t="s">
        <v>2190</v>
      </c>
      <c r="AK637" s="326"/>
      <c r="AL637" s="326"/>
    </row>
    <row r="638" spans="33:38" ht="12.75" customHeight="1">
      <c r="AG638" s="324"/>
      <c r="AH638" s="324"/>
      <c r="AI638" s="204" t="s">
        <v>564</v>
      </c>
      <c r="AJ638" s="204" t="s">
        <v>2191</v>
      </c>
      <c r="AK638" s="326"/>
      <c r="AL638" s="326"/>
    </row>
    <row r="639" spans="33:38" ht="12.75" customHeight="1">
      <c r="AG639" s="324"/>
      <c r="AH639" s="324"/>
      <c r="AI639" s="204" t="s">
        <v>565</v>
      </c>
      <c r="AJ639" s="204" t="s">
        <v>2192</v>
      </c>
      <c r="AK639" s="326"/>
      <c r="AL639" s="326"/>
    </row>
    <row r="640" spans="33:38" ht="12.75" customHeight="1">
      <c r="AG640" s="324"/>
      <c r="AH640" s="324"/>
      <c r="AI640" s="204" t="s">
        <v>566</v>
      </c>
      <c r="AJ640" s="204" t="s">
        <v>2193</v>
      </c>
      <c r="AK640" s="326"/>
      <c r="AL640" s="326"/>
    </row>
    <row r="641" spans="33:38" ht="12.75" customHeight="1">
      <c r="AG641" s="324"/>
      <c r="AH641" s="324"/>
      <c r="AI641" s="204" t="s">
        <v>567</v>
      </c>
      <c r="AJ641" s="204" t="s">
        <v>2194</v>
      </c>
      <c r="AK641" s="326"/>
      <c r="AL641" s="326"/>
    </row>
    <row r="642" spans="33:38" ht="12.75" customHeight="1">
      <c r="AG642" s="324"/>
      <c r="AH642" s="324"/>
      <c r="AI642" s="204" t="s">
        <v>568</v>
      </c>
      <c r="AJ642" s="204" t="s">
        <v>2195</v>
      </c>
      <c r="AK642" s="326"/>
      <c r="AL642" s="326"/>
    </row>
    <row r="643" spans="33:38" ht="12.75" customHeight="1">
      <c r="AG643" s="324"/>
      <c r="AH643" s="324"/>
      <c r="AI643" s="204" t="s">
        <v>569</v>
      </c>
      <c r="AJ643" s="204" t="s">
        <v>2196</v>
      </c>
      <c r="AK643" s="326"/>
      <c r="AL643" s="326"/>
    </row>
    <row r="644" spans="33:38" ht="12.75" customHeight="1">
      <c r="AG644" s="324"/>
      <c r="AH644" s="324"/>
      <c r="AI644" s="204" t="s">
        <v>570</v>
      </c>
      <c r="AJ644" s="204" t="s">
        <v>2197</v>
      </c>
      <c r="AK644" s="326"/>
      <c r="AL644" s="326"/>
    </row>
    <row r="645" spans="33:38" ht="12.75" customHeight="1">
      <c r="AG645" s="324"/>
      <c r="AH645" s="324"/>
      <c r="AI645" s="204" t="s">
        <v>571</v>
      </c>
      <c r="AJ645" s="204" t="s">
        <v>2198</v>
      </c>
      <c r="AK645" s="326"/>
      <c r="AL645" s="326"/>
    </row>
    <row r="646" spans="33:38" ht="12.75" customHeight="1">
      <c r="AG646" s="324"/>
      <c r="AH646" s="324"/>
      <c r="AI646" s="204" t="s">
        <v>572</v>
      </c>
      <c r="AJ646" s="204" t="s">
        <v>2199</v>
      </c>
      <c r="AK646" s="326"/>
      <c r="AL646" s="326"/>
    </row>
    <row r="647" spans="33:38" ht="12.75" customHeight="1">
      <c r="AG647" s="324"/>
      <c r="AH647" s="324"/>
      <c r="AI647" s="204" t="s">
        <v>573</v>
      </c>
      <c r="AJ647" s="204" t="s">
        <v>2200</v>
      </c>
      <c r="AK647" s="326"/>
      <c r="AL647" s="326"/>
    </row>
    <row r="648" spans="33:38" ht="12.75" customHeight="1">
      <c r="AG648" s="324"/>
      <c r="AH648" s="324"/>
      <c r="AI648" s="204" t="s">
        <v>574</v>
      </c>
      <c r="AJ648" s="204" t="s">
        <v>2201</v>
      </c>
      <c r="AK648" s="326"/>
      <c r="AL648" s="326"/>
    </row>
    <row r="649" spans="33:38" ht="12.75" customHeight="1">
      <c r="AG649" s="324"/>
      <c r="AH649" s="324"/>
      <c r="AI649" s="204" t="s">
        <v>575</v>
      </c>
      <c r="AJ649" s="204" t="s">
        <v>2202</v>
      </c>
      <c r="AK649" s="326"/>
      <c r="AL649" s="326"/>
    </row>
    <row r="650" spans="33:38" ht="12.75" customHeight="1">
      <c r="AG650" s="324"/>
      <c r="AH650" s="324"/>
      <c r="AI650" s="204" t="s">
        <v>576</v>
      </c>
      <c r="AJ650" s="204" t="s">
        <v>2203</v>
      </c>
      <c r="AK650" s="326"/>
      <c r="AL650" s="326"/>
    </row>
    <row r="651" spans="33:38" ht="12.75" customHeight="1">
      <c r="AG651" s="324"/>
      <c r="AH651" s="324"/>
      <c r="AI651" s="204" t="s">
        <v>577</v>
      </c>
      <c r="AJ651" s="204" t="s">
        <v>2204</v>
      </c>
      <c r="AK651" s="326"/>
      <c r="AL651" s="326"/>
    </row>
    <row r="652" spans="33:38" ht="12.75" customHeight="1">
      <c r="AG652" s="324"/>
      <c r="AH652" s="324"/>
      <c r="AI652" s="204" t="s">
        <v>578</v>
      </c>
      <c r="AJ652" s="204" t="s">
        <v>2205</v>
      </c>
      <c r="AK652" s="326"/>
      <c r="AL652" s="326"/>
    </row>
    <row r="653" spans="33:38" ht="12.75" customHeight="1">
      <c r="AG653" s="324"/>
      <c r="AH653" s="324"/>
      <c r="AI653" s="204" t="s">
        <v>579</v>
      </c>
      <c r="AJ653" s="204" t="s">
        <v>2206</v>
      </c>
      <c r="AK653" s="326"/>
      <c r="AL653" s="326"/>
    </row>
    <row r="654" spans="33:38" ht="12.75" customHeight="1">
      <c r="AG654" s="324"/>
      <c r="AH654" s="324"/>
      <c r="AI654" s="204" t="s">
        <v>580</v>
      </c>
      <c r="AJ654" s="204" t="s">
        <v>2207</v>
      </c>
      <c r="AK654" s="326"/>
      <c r="AL654" s="326"/>
    </row>
    <row r="655" spans="33:38" ht="12.75" customHeight="1">
      <c r="AG655" s="324"/>
      <c r="AH655" s="324"/>
      <c r="AI655" s="204" t="s">
        <v>581</v>
      </c>
      <c r="AJ655" s="204" t="s">
        <v>2208</v>
      </c>
      <c r="AK655" s="326"/>
      <c r="AL655" s="326"/>
    </row>
    <row r="656" spans="33:38" ht="12.75" customHeight="1">
      <c r="AG656" s="324"/>
      <c r="AH656" s="324"/>
      <c r="AI656" s="204" t="s">
        <v>582</v>
      </c>
      <c r="AJ656" s="204" t="s">
        <v>2209</v>
      </c>
      <c r="AK656" s="326"/>
      <c r="AL656" s="326"/>
    </row>
    <row r="657" spans="33:38" ht="12.75" customHeight="1">
      <c r="AG657" s="324"/>
      <c r="AH657" s="324"/>
      <c r="AI657" s="204" t="s">
        <v>583</v>
      </c>
      <c r="AJ657" s="204" t="s">
        <v>2210</v>
      </c>
      <c r="AK657" s="326"/>
      <c r="AL657" s="326"/>
    </row>
    <row r="658" spans="33:38" ht="12.75" customHeight="1">
      <c r="AG658" s="324"/>
      <c r="AH658" s="324"/>
      <c r="AI658" s="204" t="s">
        <v>584</v>
      </c>
      <c r="AJ658" s="204" t="s">
        <v>2211</v>
      </c>
      <c r="AK658" s="326"/>
      <c r="AL658" s="326"/>
    </row>
    <row r="659" spans="33:38" ht="12.75" customHeight="1">
      <c r="AG659" s="324"/>
      <c r="AH659" s="324"/>
      <c r="AI659" s="204" t="s">
        <v>585</v>
      </c>
      <c r="AJ659" s="204" t="s">
        <v>2212</v>
      </c>
      <c r="AK659" s="326"/>
      <c r="AL659" s="326"/>
    </row>
    <row r="660" spans="33:38" ht="12.75" customHeight="1">
      <c r="AG660" s="324"/>
      <c r="AH660" s="324"/>
      <c r="AI660" s="204" t="s">
        <v>586</v>
      </c>
      <c r="AJ660" s="204" t="s">
        <v>2213</v>
      </c>
      <c r="AK660" s="326"/>
      <c r="AL660" s="326"/>
    </row>
    <row r="661" spans="33:38" ht="12.75" customHeight="1">
      <c r="AG661" s="324"/>
      <c r="AH661" s="324"/>
      <c r="AI661" s="204" t="s">
        <v>587</v>
      </c>
      <c r="AJ661" s="204" t="s">
        <v>2214</v>
      </c>
      <c r="AK661" s="326"/>
      <c r="AL661" s="326"/>
    </row>
    <row r="662" spans="33:38" ht="12.75" customHeight="1">
      <c r="AG662" s="324"/>
      <c r="AH662" s="324"/>
      <c r="AI662" s="204" t="s">
        <v>588</v>
      </c>
      <c r="AJ662" s="204" t="s">
        <v>2215</v>
      </c>
      <c r="AK662" s="326"/>
      <c r="AL662" s="326"/>
    </row>
    <row r="663" spans="33:38" ht="12.75" customHeight="1">
      <c r="AG663" s="324"/>
      <c r="AH663" s="324"/>
      <c r="AI663" s="204" t="s">
        <v>589</v>
      </c>
      <c r="AJ663" s="204" t="s">
        <v>2216</v>
      </c>
      <c r="AK663" s="326"/>
      <c r="AL663" s="326"/>
    </row>
    <row r="664" spans="33:38" ht="12.75" customHeight="1">
      <c r="AG664" s="324"/>
      <c r="AH664" s="324"/>
      <c r="AI664" s="204" t="s">
        <v>590</v>
      </c>
      <c r="AJ664" s="204" t="s">
        <v>2217</v>
      </c>
      <c r="AK664" s="326"/>
      <c r="AL664" s="326"/>
    </row>
    <row r="665" spans="33:38" ht="12.75" customHeight="1">
      <c r="AG665" s="324"/>
      <c r="AH665" s="324"/>
      <c r="AI665" s="204" t="s">
        <v>591</v>
      </c>
      <c r="AJ665" s="204" t="s">
        <v>2218</v>
      </c>
      <c r="AK665" s="326"/>
      <c r="AL665" s="326"/>
    </row>
    <row r="666" spans="33:38" ht="12.75" customHeight="1">
      <c r="AG666" s="324"/>
      <c r="AH666" s="324"/>
      <c r="AI666" s="204" t="s">
        <v>592</v>
      </c>
      <c r="AJ666" s="204" t="s">
        <v>2219</v>
      </c>
      <c r="AK666" s="326"/>
      <c r="AL666" s="326"/>
    </row>
    <row r="667" spans="33:38" ht="12.75" customHeight="1">
      <c r="AG667" s="324"/>
      <c r="AH667" s="324"/>
      <c r="AI667" s="204" t="s">
        <v>593</v>
      </c>
      <c r="AJ667" s="204" t="s">
        <v>2220</v>
      </c>
      <c r="AK667" s="326"/>
      <c r="AL667" s="326"/>
    </row>
    <row r="668" spans="33:38" ht="12.75" customHeight="1">
      <c r="AG668" s="324"/>
      <c r="AH668" s="324"/>
      <c r="AI668" s="204" t="s">
        <v>594</v>
      </c>
      <c r="AJ668" s="204" t="s">
        <v>2221</v>
      </c>
      <c r="AK668" s="326"/>
      <c r="AL668" s="326"/>
    </row>
    <row r="669" spans="33:38" ht="12.75" customHeight="1">
      <c r="AG669" s="324"/>
      <c r="AH669" s="324"/>
      <c r="AI669" s="204" t="s">
        <v>595</v>
      </c>
      <c r="AJ669" s="204" t="s">
        <v>2222</v>
      </c>
      <c r="AK669" s="326"/>
      <c r="AL669" s="326"/>
    </row>
    <row r="670" spans="33:38" ht="12.75" customHeight="1">
      <c r="AG670" s="324"/>
      <c r="AH670" s="324"/>
      <c r="AI670" s="204" t="s">
        <v>596</v>
      </c>
      <c r="AJ670" s="204" t="s">
        <v>2223</v>
      </c>
      <c r="AK670" s="326"/>
      <c r="AL670" s="326"/>
    </row>
    <row r="671" spans="33:38" ht="12.75" customHeight="1">
      <c r="AG671" s="324"/>
      <c r="AH671" s="324"/>
      <c r="AI671" s="204" t="s">
        <v>597</v>
      </c>
      <c r="AJ671" s="204" t="s">
        <v>2224</v>
      </c>
      <c r="AK671" s="326"/>
      <c r="AL671" s="326"/>
    </row>
    <row r="672" spans="33:38" ht="12.75" customHeight="1">
      <c r="AG672" s="324"/>
      <c r="AH672" s="324"/>
      <c r="AI672" s="204" t="s">
        <v>598</v>
      </c>
      <c r="AJ672" s="204" t="s">
        <v>2225</v>
      </c>
      <c r="AK672" s="326"/>
      <c r="AL672" s="326"/>
    </row>
    <row r="673" spans="33:38" ht="12.75" customHeight="1">
      <c r="AG673" s="324"/>
      <c r="AH673" s="324"/>
      <c r="AI673" s="204" t="s">
        <v>599</v>
      </c>
      <c r="AJ673" s="204" t="s">
        <v>2226</v>
      </c>
      <c r="AK673" s="326"/>
      <c r="AL673" s="326"/>
    </row>
    <row r="674" spans="33:38" ht="12.75" customHeight="1">
      <c r="AG674" s="324"/>
      <c r="AH674" s="324"/>
      <c r="AI674" s="204" t="s">
        <v>600</v>
      </c>
      <c r="AJ674" s="204" t="s">
        <v>2227</v>
      </c>
      <c r="AK674" s="326"/>
      <c r="AL674" s="326"/>
    </row>
    <row r="675" spans="33:38" ht="12.75" customHeight="1">
      <c r="AG675" s="324"/>
      <c r="AH675" s="324"/>
      <c r="AI675" s="204" t="s">
        <v>601</v>
      </c>
      <c r="AJ675" s="204" t="s">
        <v>2228</v>
      </c>
      <c r="AK675" s="326"/>
      <c r="AL675" s="326"/>
    </row>
    <row r="676" spans="33:38" ht="12.75" customHeight="1">
      <c r="AG676" s="324"/>
      <c r="AH676" s="324"/>
      <c r="AI676" s="204" t="s">
        <v>602</v>
      </c>
      <c r="AJ676" s="204" t="s">
        <v>2229</v>
      </c>
      <c r="AK676" s="326"/>
      <c r="AL676" s="326"/>
    </row>
    <row r="677" spans="33:38" ht="12.75" customHeight="1">
      <c r="AG677" s="324"/>
      <c r="AH677" s="324"/>
      <c r="AI677" s="204" t="s">
        <v>603</v>
      </c>
      <c r="AJ677" s="204" t="s">
        <v>2230</v>
      </c>
      <c r="AK677" s="326"/>
      <c r="AL677" s="326"/>
    </row>
    <row r="678" spans="33:38" ht="12.75" customHeight="1">
      <c r="AG678" s="324"/>
      <c r="AH678" s="324"/>
      <c r="AI678" s="204" t="s">
        <v>604</v>
      </c>
      <c r="AJ678" s="204" t="s">
        <v>2231</v>
      </c>
      <c r="AK678" s="326"/>
      <c r="AL678" s="326"/>
    </row>
    <row r="679" spans="33:38" ht="12.75" customHeight="1">
      <c r="AG679" s="324"/>
      <c r="AH679" s="324"/>
      <c r="AI679" s="204" t="s">
        <v>605</v>
      </c>
      <c r="AJ679" s="204" t="s">
        <v>2232</v>
      </c>
      <c r="AK679" s="326"/>
      <c r="AL679" s="326"/>
    </row>
    <row r="680" spans="33:38" ht="12.75" customHeight="1">
      <c r="AG680" s="324"/>
      <c r="AH680" s="324"/>
      <c r="AI680" s="204" t="s">
        <v>606</v>
      </c>
      <c r="AJ680" s="204" t="s">
        <v>2233</v>
      </c>
      <c r="AK680" s="326"/>
      <c r="AL680" s="326"/>
    </row>
    <row r="681" spans="33:38" ht="12.75" customHeight="1">
      <c r="AG681" s="324"/>
      <c r="AH681" s="324"/>
      <c r="AI681" s="204" t="s">
        <v>607</v>
      </c>
      <c r="AJ681" s="204" t="s">
        <v>2234</v>
      </c>
      <c r="AK681" s="326"/>
      <c r="AL681" s="326"/>
    </row>
    <row r="682" spans="33:38" ht="12.75" customHeight="1">
      <c r="AG682" s="324"/>
      <c r="AH682" s="324"/>
      <c r="AI682" s="204" t="s">
        <v>608</v>
      </c>
      <c r="AJ682" s="204" t="s">
        <v>2235</v>
      </c>
      <c r="AK682" s="326"/>
      <c r="AL682" s="326"/>
    </row>
    <row r="683" spans="33:38" ht="12.75" customHeight="1">
      <c r="AG683" s="324"/>
      <c r="AH683" s="324"/>
      <c r="AI683" s="204" t="s">
        <v>609</v>
      </c>
      <c r="AJ683" s="204" t="s">
        <v>2236</v>
      </c>
      <c r="AK683" s="326"/>
      <c r="AL683" s="326"/>
    </row>
    <row r="684" spans="33:38" ht="12.75" customHeight="1">
      <c r="AG684" s="324"/>
      <c r="AH684" s="324"/>
      <c r="AI684" s="204" t="s">
        <v>610</v>
      </c>
      <c r="AJ684" s="204" t="s">
        <v>2237</v>
      </c>
      <c r="AK684" s="326"/>
      <c r="AL684" s="326"/>
    </row>
    <row r="685" spans="33:38" ht="12.75" customHeight="1">
      <c r="AG685" s="324"/>
      <c r="AH685" s="324"/>
      <c r="AI685" s="204" t="s">
        <v>611</v>
      </c>
      <c r="AJ685" s="204" t="s">
        <v>2238</v>
      </c>
      <c r="AK685" s="326"/>
      <c r="AL685" s="326"/>
    </row>
    <row r="686" spans="33:38" ht="12.75" customHeight="1">
      <c r="AG686" s="324"/>
      <c r="AH686" s="324"/>
      <c r="AI686" s="204" t="s">
        <v>612</v>
      </c>
      <c r="AJ686" s="204" t="s">
        <v>2239</v>
      </c>
      <c r="AK686" s="326"/>
      <c r="AL686" s="326"/>
    </row>
    <row r="687" spans="33:38" ht="12.75" customHeight="1">
      <c r="AG687" s="324"/>
      <c r="AH687" s="324"/>
      <c r="AI687" s="204" t="s">
        <v>613</v>
      </c>
      <c r="AJ687" s="204" t="s">
        <v>2240</v>
      </c>
      <c r="AK687" s="326"/>
      <c r="AL687" s="326"/>
    </row>
    <row r="688" spans="33:38" ht="12.75" customHeight="1">
      <c r="AG688" s="324"/>
      <c r="AH688" s="324"/>
      <c r="AI688" s="204" t="s">
        <v>614</v>
      </c>
      <c r="AJ688" s="204" t="s">
        <v>2241</v>
      </c>
      <c r="AK688" s="326"/>
      <c r="AL688" s="326"/>
    </row>
    <row r="689" spans="33:38" ht="12.75" customHeight="1">
      <c r="AG689" s="324"/>
      <c r="AH689" s="324"/>
      <c r="AI689" s="204" t="s">
        <v>615</v>
      </c>
      <c r="AJ689" s="204" t="s">
        <v>2242</v>
      </c>
      <c r="AK689" s="326"/>
      <c r="AL689" s="326"/>
    </row>
    <row r="690" spans="33:38" ht="12.75" customHeight="1">
      <c r="AG690" s="324"/>
      <c r="AH690" s="324"/>
      <c r="AI690" s="204" t="s">
        <v>616</v>
      </c>
      <c r="AJ690" s="204" t="s">
        <v>2243</v>
      </c>
      <c r="AK690" s="326"/>
      <c r="AL690" s="326"/>
    </row>
    <row r="691" spans="33:38" ht="12.75" customHeight="1">
      <c r="AG691" s="324"/>
      <c r="AH691" s="324"/>
      <c r="AI691" s="204" t="s">
        <v>617</v>
      </c>
      <c r="AJ691" s="204" t="s">
        <v>2244</v>
      </c>
      <c r="AK691" s="326"/>
      <c r="AL691" s="326"/>
    </row>
    <row r="692" spans="33:38" ht="12.75" customHeight="1">
      <c r="AG692" s="324"/>
      <c r="AH692" s="324"/>
      <c r="AI692" s="204" t="s">
        <v>618</v>
      </c>
      <c r="AJ692" s="204" t="s">
        <v>2245</v>
      </c>
      <c r="AK692" s="326"/>
      <c r="AL692" s="326"/>
    </row>
    <row r="693" spans="33:38" ht="12.75" customHeight="1">
      <c r="AG693" s="324"/>
      <c r="AH693" s="324"/>
      <c r="AI693" s="204" t="s">
        <v>619</v>
      </c>
      <c r="AJ693" s="204" t="s">
        <v>2246</v>
      </c>
      <c r="AK693" s="326"/>
      <c r="AL693" s="326"/>
    </row>
    <row r="694" spans="33:38" ht="12.75" customHeight="1">
      <c r="AG694" s="324"/>
      <c r="AH694" s="324"/>
      <c r="AI694" s="204" t="s">
        <v>620</v>
      </c>
      <c r="AJ694" s="204" t="s">
        <v>2247</v>
      </c>
      <c r="AK694" s="326"/>
      <c r="AL694" s="326"/>
    </row>
    <row r="695" spans="33:38" ht="12.75" customHeight="1">
      <c r="AG695" s="324"/>
      <c r="AH695" s="324"/>
      <c r="AI695" s="204" t="s">
        <v>621</v>
      </c>
      <c r="AJ695" s="204" t="s">
        <v>2248</v>
      </c>
      <c r="AK695" s="326"/>
      <c r="AL695" s="326"/>
    </row>
    <row r="696" spans="33:38" ht="12.75" customHeight="1">
      <c r="AG696" s="324"/>
      <c r="AH696" s="324"/>
      <c r="AI696" s="204" t="s">
        <v>622</v>
      </c>
      <c r="AJ696" s="204" t="s">
        <v>2249</v>
      </c>
      <c r="AK696" s="326"/>
      <c r="AL696" s="326"/>
    </row>
    <row r="697" spans="33:38" ht="12.75" customHeight="1">
      <c r="AG697" s="324"/>
      <c r="AH697" s="324"/>
      <c r="AI697" s="204" t="s">
        <v>623</v>
      </c>
      <c r="AJ697" s="204" t="s">
        <v>2250</v>
      </c>
      <c r="AK697" s="326"/>
      <c r="AL697" s="326"/>
    </row>
    <row r="698" spans="33:38" ht="12.75" customHeight="1">
      <c r="AG698" s="324"/>
      <c r="AH698" s="324"/>
      <c r="AI698" s="204" t="s">
        <v>624</v>
      </c>
      <c r="AJ698" s="204" t="s">
        <v>2251</v>
      </c>
      <c r="AK698" s="326"/>
      <c r="AL698" s="326"/>
    </row>
    <row r="699" spans="33:38" ht="12.75" customHeight="1">
      <c r="AG699" s="324"/>
      <c r="AH699" s="324"/>
      <c r="AI699" s="204" t="s">
        <v>625</v>
      </c>
      <c r="AJ699" s="204" t="s">
        <v>2252</v>
      </c>
      <c r="AK699" s="326"/>
      <c r="AL699" s="326"/>
    </row>
    <row r="700" spans="33:38" ht="12.75" customHeight="1">
      <c r="AG700" s="324"/>
      <c r="AH700" s="324"/>
      <c r="AI700" s="204" t="s">
        <v>626</v>
      </c>
      <c r="AJ700" s="204" t="s">
        <v>3884</v>
      </c>
      <c r="AK700" s="326"/>
      <c r="AL700" s="326"/>
    </row>
    <row r="701" spans="33:38" ht="12.75" customHeight="1">
      <c r="AG701" s="324"/>
      <c r="AH701" s="324"/>
      <c r="AI701" s="204" t="s">
        <v>627</v>
      </c>
      <c r="AJ701" s="204" t="s">
        <v>3885</v>
      </c>
      <c r="AK701" s="326"/>
      <c r="AL701" s="326"/>
    </row>
    <row r="702" spans="33:38" ht="12.75" customHeight="1">
      <c r="AG702" s="324"/>
      <c r="AH702" s="324"/>
      <c r="AI702" s="204" t="s">
        <v>628</v>
      </c>
      <c r="AJ702" s="204" t="s">
        <v>3886</v>
      </c>
      <c r="AK702" s="326"/>
      <c r="AL702" s="326"/>
    </row>
    <row r="703" spans="33:38" ht="12.75" customHeight="1">
      <c r="AG703" s="324"/>
      <c r="AH703" s="324"/>
      <c r="AI703" s="204" t="s">
        <v>629</v>
      </c>
      <c r="AJ703" s="204" t="s">
        <v>3887</v>
      </c>
      <c r="AK703" s="326"/>
      <c r="AL703" s="326"/>
    </row>
    <row r="704" spans="33:38" ht="12.75" customHeight="1">
      <c r="AG704" s="324"/>
      <c r="AH704" s="324"/>
      <c r="AI704" s="204" t="s">
        <v>630</v>
      </c>
      <c r="AJ704" s="204" t="s">
        <v>3888</v>
      </c>
      <c r="AK704" s="326"/>
      <c r="AL704" s="326"/>
    </row>
    <row r="705" spans="33:38" ht="12.75" customHeight="1">
      <c r="AG705" s="324"/>
      <c r="AH705" s="324"/>
      <c r="AI705" s="204" t="s">
        <v>631</v>
      </c>
      <c r="AJ705" s="204" t="s">
        <v>3889</v>
      </c>
      <c r="AK705" s="326"/>
      <c r="AL705" s="326"/>
    </row>
    <row r="706" spans="33:38" ht="12.75" customHeight="1">
      <c r="AG706" s="324"/>
      <c r="AH706" s="324"/>
      <c r="AI706" s="204" t="s">
        <v>632</v>
      </c>
      <c r="AJ706" s="204" t="s">
        <v>3890</v>
      </c>
      <c r="AK706" s="326"/>
      <c r="AL706" s="326"/>
    </row>
    <row r="707" spans="33:38" ht="12.75" customHeight="1">
      <c r="AG707" s="324"/>
      <c r="AH707" s="324"/>
      <c r="AI707" s="204" t="s">
        <v>633</v>
      </c>
      <c r="AJ707" s="204" t="s">
        <v>3891</v>
      </c>
      <c r="AK707" s="326"/>
      <c r="AL707" s="326"/>
    </row>
    <row r="708" spans="33:38" ht="12.75" customHeight="1">
      <c r="AG708" s="324"/>
      <c r="AH708" s="324"/>
      <c r="AI708" s="204" t="s">
        <v>634</v>
      </c>
      <c r="AJ708" s="204" t="s">
        <v>3892</v>
      </c>
      <c r="AK708" s="326"/>
      <c r="AL708" s="326"/>
    </row>
    <row r="709" spans="33:38" ht="12.75" customHeight="1">
      <c r="AG709" s="324"/>
      <c r="AH709" s="324"/>
      <c r="AI709" s="204" t="s">
        <v>635</v>
      </c>
      <c r="AJ709" s="204" t="s">
        <v>3893</v>
      </c>
      <c r="AK709" s="326"/>
      <c r="AL709" s="326"/>
    </row>
    <row r="710" spans="33:38" ht="12.75" customHeight="1">
      <c r="AG710" s="324"/>
      <c r="AH710" s="324"/>
      <c r="AI710" s="204" t="s">
        <v>636</v>
      </c>
      <c r="AJ710" s="204" t="s">
        <v>3894</v>
      </c>
      <c r="AK710" s="326"/>
      <c r="AL710" s="326"/>
    </row>
    <row r="711" spans="33:38" ht="12.75" customHeight="1">
      <c r="AG711" s="324"/>
      <c r="AH711" s="324"/>
      <c r="AI711" s="204" t="s">
        <v>637</v>
      </c>
      <c r="AJ711" s="204" t="s">
        <v>3895</v>
      </c>
      <c r="AK711" s="326"/>
      <c r="AL711" s="326"/>
    </row>
    <row r="712" spans="33:38" ht="12.75" customHeight="1">
      <c r="AG712" s="324"/>
      <c r="AH712" s="324"/>
      <c r="AI712" s="204" t="s">
        <v>638</v>
      </c>
      <c r="AJ712" s="204" t="s">
        <v>3896</v>
      </c>
      <c r="AK712" s="326"/>
      <c r="AL712" s="326"/>
    </row>
    <row r="713" spans="33:38" ht="12.75" customHeight="1">
      <c r="AG713" s="324"/>
      <c r="AH713" s="324"/>
      <c r="AI713" s="204" t="s">
        <v>639</v>
      </c>
      <c r="AJ713" s="204" t="s">
        <v>3897</v>
      </c>
      <c r="AK713" s="326"/>
      <c r="AL713" s="326"/>
    </row>
    <row r="714" spans="33:38" ht="12.75" customHeight="1">
      <c r="AG714" s="324"/>
      <c r="AH714" s="324"/>
      <c r="AI714" s="204" t="s">
        <v>640</v>
      </c>
      <c r="AJ714" s="204" t="s">
        <v>3898</v>
      </c>
      <c r="AK714" s="326"/>
      <c r="AL714" s="326"/>
    </row>
    <row r="715" spans="33:38" ht="12.75" customHeight="1">
      <c r="AG715" s="324"/>
      <c r="AH715" s="324"/>
      <c r="AI715" s="204" t="s">
        <v>641</v>
      </c>
      <c r="AJ715" s="204" t="s">
        <v>3899</v>
      </c>
      <c r="AK715" s="326"/>
      <c r="AL715" s="326"/>
    </row>
    <row r="716" spans="33:38" ht="12.75" customHeight="1">
      <c r="AG716" s="324"/>
      <c r="AH716" s="324"/>
      <c r="AI716" s="204" t="s">
        <v>642</v>
      </c>
      <c r="AJ716" s="204" t="s">
        <v>3900</v>
      </c>
      <c r="AK716" s="326"/>
      <c r="AL716" s="326"/>
    </row>
    <row r="717" spans="33:38" ht="12.75" customHeight="1">
      <c r="AG717" s="324"/>
      <c r="AH717" s="324"/>
      <c r="AI717" s="204" t="s">
        <v>643</v>
      </c>
      <c r="AJ717" s="204" t="s">
        <v>3901</v>
      </c>
      <c r="AK717" s="326"/>
      <c r="AL717" s="326"/>
    </row>
    <row r="718" spans="33:38" ht="12.75" customHeight="1">
      <c r="AG718" s="324"/>
      <c r="AH718" s="324"/>
      <c r="AI718" s="204" t="s">
        <v>644</v>
      </c>
      <c r="AJ718" s="204" t="s">
        <v>3902</v>
      </c>
      <c r="AK718" s="326"/>
      <c r="AL718" s="326"/>
    </row>
    <row r="719" spans="33:38" ht="12.75" customHeight="1">
      <c r="AG719" s="324"/>
      <c r="AH719" s="324"/>
      <c r="AI719" s="204" t="s">
        <v>645</v>
      </c>
      <c r="AJ719" s="204" t="s">
        <v>3903</v>
      </c>
      <c r="AK719" s="326"/>
      <c r="AL719" s="326"/>
    </row>
    <row r="720" spans="33:38" ht="12.75" customHeight="1">
      <c r="AG720" s="324"/>
      <c r="AH720" s="324"/>
      <c r="AI720" s="204" t="s">
        <v>646</v>
      </c>
      <c r="AJ720" s="204" t="s">
        <v>3904</v>
      </c>
      <c r="AK720" s="326"/>
      <c r="AL720" s="326"/>
    </row>
    <row r="721" spans="33:38" ht="12.75" customHeight="1">
      <c r="AG721" s="324"/>
      <c r="AH721" s="324"/>
      <c r="AI721" s="204" t="s">
        <v>647</v>
      </c>
      <c r="AJ721" s="204" t="s">
        <v>3905</v>
      </c>
      <c r="AK721" s="326"/>
      <c r="AL721" s="326"/>
    </row>
    <row r="722" spans="33:38" ht="12.75" customHeight="1">
      <c r="AG722" s="324"/>
      <c r="AH722" s="324"/>
      <c r="AI722" s="204" t="s">
        <v>648</v>
      </c>
      <c r="AJ722" s="204" t="s">
        <v>3906</v>
      </c>
      <c r="AK722" s="326"/>
      <c r="AL722" s="326"/>
    </row>
    <row r="723" spans="33:38" ht="12.75" customHeight="1">
      <c r="AG723" s="324"/>
      <c r="AH723" s="324"/>
      <c r="AI723" s="204" t="s">
        <v>649</v>
      </c>
      <c r="AJ723" s="204" t="s">
        <v>3907</v>
      </c>
      <c r="AK723" s="326"/>
      <c r="AL723" s="326"/>
    </row>
    <row r="724" spans="33:38" ht="12.75" customHeight="1">
      <c r="AG724" s="324"/>
      <c r="AH724" s="324"/>
      <c r="AI724" s="204" t="s">
        <v>650</v>
      </c>
      <c r="AJ724" s="204" t="s">
        <v>3908</v>
      </c>
      <c r="AK724" s="326"/>
      <c r="AL724" s="326"/>
    </row>
    <row r="725" spans="33:38" ht="12.75" customHeight="1">
      <c r="AG725" s="324"/>
      <c r="AH725" s="324"/>
      <c r="AI725" s="204" t="s">
        <v>651</v>
      </c>
      <c r="AJ725" s="204" t="s">
        <v>3909</v>
      </c>
      <c r="AK725" s="326"/>
      <c r="AL725" s="326"/>
    </row>
    <row r="726" spans="33:38" ht="12.75" customHeight="1">
      <c r="AG726" s="324"/>
      <c r="AH726" s="324"/>
      <c r="AI726" s="204" t="s">
        <v>652</v>
      </c>
      <c r="AJ726" s="204" t="s">
        <v>3910</v>
      </c>
      <c r="AK726" s="326"/>
      <c r="AL726" s="326"/>
    </row>
    <row r="727" spans="33:38" ht="12.75" customHeight="1">
      <c r="AG727" s="324"/>
      <c r="AH727" s="324"/>
      <c r="AI727" s="204" t="s">
        <v>653</v>
      </c>
      <c r="AJ727" s="204" t="s">
        <v>3911</v>
      </c>
      <c r="AK727" s="326"/>
      <c r="AL727" s="326"/>
    </row>
    <row r="728" spans="33:38" ht="12.75" customHeight="1">
      <c r="AG728" s="324"/>
      <c r="AH728" s="324"/>
      <c r="AI728" s="204" t="s">
        <v>654</v>
      </c>
      <c r="AJ728" s="204" t="s">
        <v>3912</v>
      </c>
      <c r="AK728" s="326"/>
      <c r="AL728" s="326"/>
    </row>
    <row r="729" spans="33:38" ht="12.75" customHeight="1">
      <c r="AG729" s="324"/>
      <c r="AH729" s="324"/>
      <c r="AI729" s="204" t="s">
        <v>655</v>
      </c>
      <c r="AJ729" s="204" t="s">
        <v>3913</v>
      </c>
      <c r="AK729" s="326"/>
      <c r="AL729" s="326"/>
    </row>
    <row r="730" spans="33:38" ht="12.75" customHeight="1">
      <c r="AG730" s="324"/>
      <c r="AH730" s="324"/>
      <c r="AI730" s="204" t="s">
        <v>656</v>
      </c>
      <c r="AJ730" s="204" t="s">
        <v>2283</v>
      </c>
      <c r="AK730" s="326"/>
      <c r="AL730" s="326"/>
    </row>
    <row r="731" spans="33:38" ht="12.75" customHeight="1">
      <c r="AG731" s="324"/>
      <c r="AH731" s="324"/>
      <c r="AI731" s="204" t="s">
        <v>657</v>
      </c>
      <c r="AJ731" s="204" t="s">
        <v>2284</v>
      </c>
      <c r="AK731" s="326"/>
      <c r="AL731" s="326"/>
    </row>
    <row r="732" spans="33:38" ht="12.75" customHeight="1">
      <c r="AG732" s="324"/>
      <c r="AH732" s="324"/>
      <c r="AI732" s="204" t="s">
        <v>658</v>
      </c>
      <c r="AJ732" s="204" t="s">
        <v>2285</v>
      </c>
      <c r="AK732" s="326"/>
      <c r="AL732" s="326"/>
    </row>
    <row r="733" spans="33:38" ht="12.75" customHeight="1">
      <c r="AG733" s="324"/>
      <c r="AH733" s="324"/>
      <c r="AI733" s="204" t="s">
        <v>659</v>
      </c>
      <c r="AJ733" s="204" t="s">
        <v>2286</v>
      </c>
      <c r="AK733" s="326"/>
      <c r="AL733" s="326"/>
    </row>
    <row r="734" spans="33:38" ht="12.75" customHeight="1">
      <c r="AG734" s="324"/>
      <c r="AH734" s="324"/>
      <c r="AI734" s="204" t="s">
        <v>660</v>
      </c>
      <c r="AJ734" s="204" t="s">
        <v>2287</v>
      </c>
      <c r="AK734" s="326"/>
      <c r="AL734" s="326"/>
    </row>
    <row r="735" spans="33:38" ht="12.75" customHeight="1">
      <c r="AG735" s="324"/>
      <c r="AH735" s="324"/>
      <c r="AI735" s="204" t="s">
        <v>661</v>
      </c>
      <c r="AJ735" s="204" t="s">
        <v>2288</v>
      </c>
      <c r="AK735" s="326"/>
      <c r="AL735" s="326"/>
    </row>
    <row r="736" spans="33:38" ht="12.75" customHeight="1">
      <c r="AG736" s="324"/>
      <c r="AH736" s="324"/>
      <c r="AI736" s="204" t="s">
        <v>662</v>
      </c>
      <c r="AJ736" s="204" t="s">
        <v>2289</v>
      </c>
      <c r="AK736" s="326"/>
      <c r="AL736" s="326"/>
    </row>
    <row r="737" spans="33:38" ht="12.75" customHeight="1">
      <c r="AG737" s="324"/>
      <c r="AH737" s="324"/>
      <c r="AI737" s="204" t="s">
        <v>663</v>
      </c>
      <c r="AJ737" s="204" t="s">
        <v>2290</v>
      </c>
      <c r="AK737" s="326"/>
      <c r="AL737" s="326"/>
    </row>
    <row r="738" spans="33:38" ht="12.75" customHeight="1">
      <c r="AG738" s="324"/>
      <c r="AH738" s="324"/>
      <c r="AI738" s="204" t="s">
        <v>664</v>
      </c>
      <c r="AJ738" s="204" t="s">
        <v>2291</v>
      </c>
      <c r="AK738" s="326"/>
      <c r="AL738" s="326"/>
    </row>
    <row r="739" spans="33:38" ht="12.75" customHeight="1">
      <c r="AG739" s="324"/>
      <c r="AH739" s="324"/>
      <c r="AI739" s="204" t="s">
        <v>665</v>
      </c>
      <c r="AJ739" s="204" t="s">
        <v>2292</v>
      </c>
      <c r="AK739" s="326"/>
      <c r="AL739" s="326"/>
    </row>
    <row r="740" spans="33:38" ht="12.75" customHeight="1">
      <c r="AG740" s="324"/>
      <c r="AH740" s="324"/>
      <c r="AI740" s="204" t="s">
        <v>666</v>
      </c>
      <c r="AJ740" s="204" t="s">
        <v>2293</v>
      </c>
      <c r="AK740" s="326"/>
      <c r="AL740" s="326"/>
    </row>
    <row r="741" spans="33:38" ht="12.75" customHeight="1">
      <c r="AG741" s="324"/>
      <c r="AH741" s="324"/>
      <c r="AI741" s="204" t="s">
        <v>667</v>
      </c>
      <c r="AJ741" s="204" t="s">
        <v>2294</v>
      </c>
      <c r="AK741" s="326"/>
      <c r="AL741" s="326"/>
    </row>
    <row r="742" spans="33:38" ht="12.75" customHeight="1">
      <c r="AG742" s="324"/>
      <c r="AH742" s="324"/>
      <c r="AI742" s="204" t="s">
        <v>668</v>
      </c>
      <c r="AJ742" s="204" t="s">
        <v>1867</v>
      </c>
      <c r="AK742" s="326"/>
      <c r="AL742" s="326"/>
    </row>
    <row r="743" spans="33:38" ht="12.75" customHeight="1">
      <c r="AG743" s="324"/>
      <c r="AH743" s="324"/>
      <c r="AI743" s="204" t="s">
        <v>669</v>
      </c>
      <c r="AJ743" s="204" t="s">
        <v>2295</v>
      </c>
      <c r="AK743" s="326"/>
      <c r="AL743" s="326"/>
    </row>
    <row r="744" spans="33:38" ht="12.75" customHeight="1">
      <c r="AG744" s="324"/>
      <c r="AH744" s="324"/>
      <c r="AI744" s="204" t="s">
        <v>670</v>
      </c>
      <c r="AJ744" s="204" t="s">
        <v>2296</v>
      </c>
      <c r="AK744" s="326"/>
      <c r="AL744" s="326"/>
    </row>
    <row r="745" spans="33:38" ht="12.75" customHeight="1">
      <c r="AG745" s="324"/>
      <c r="AH745" s="324"/>
      <c r="AI745" s="204" t="s">
        <v>671</v>
      </c>
      <c r="AJ745" s="204" t="s">
        <v>2297</v>
      </c>
      <c r="AK745" s="326"/>
      <c r="AL745" s="326"/>
    </row>
    <row r="746" spans="33:38" ht="12.75" customHeight="1">
      <c r="AG746" s="324"/>
      <c r="AH746" s="324"/>
      <c r="AI746" s="204" t="s">
        <v>672</v>
      </c>
      <c r="AJ746" s="204" t="s">
        <v>2298</v>
      </c>
      <c r="AK746" s="326"/>
      <c r="AL746" s="326"/>
    </row>
    <row r="747" spans="33:38" ht="12.75" customHeight="1">
      <c r="AG747" s="324"/>
      <c r="AH747" s="324"/>
      <c r="AI747" s="204" t="s">
        <v>673</v>
      </c>
      <c r="AJ747" s="204" t="s">
        <v>2299</v>
      </c>
      <c r="AK747" s="326"/>
      <c r="AL747" s="326"/>
    </row>
    <row r="748" spans="33:38" ht="12.75" customHeight="1">
      <c r="AG748" s="324"/>
      <c r="AH748" s="324"/>
      <c r="AI748" s="204" t="s">
        <v>674</v>
      </c>
      <c r="AJ748" s="204" t="s">
        <v>2300</v>
      </c>
      <c r="AK748" s="326"/>
      <c r="AL748" s="326"/>
    </row>
    <row r="749" spans="33:38" ht="12.75" customHeight="1">
      <c r="AG749" s="324"/>
      <c r="AH749" s="324"/>
      <c r="AI749" s="204" t="s">
        <v>675</v>
      </c>
      <c r="AJ749" s="204" t="s">
        <v>2301</v>
      </c>
      <c r="AK749" s="326"/>
      <c r="AL749" s="326"/>
    </row>
    <row r="750" spans="33:38" ht="12.75" customHeight="1">
      <c r="AG750" s="324"/>
      <c r="AH750" s="324"/>
      <c r="AI750" s="204" t="s">
        <v>676</v>
      </c>
      <c r="AJ750" s="204" t="s">
        <v>2302</v>
      </c>
      <c r="AK750" s="326"/>
      <c r="AL750" s="326"/>
    </row>
    <row r="751" spans="33:38" ht="12.75" customHeight="1">
      <c r="AG751" s="324"/>
      <c r="AH751" s="324"/>
      <c r="AI751" s="204" t="s">
        <v>677</v>
      </c>
      <c r="AJ751" s="204" t="s">
        <v>2303</v>
      </c>
      <c r="AK751" s="326"/>
      <c r="AL751" s="326"/>
    </row>
    <row r="752" spans="33:38" ht="12.75" customHeight="1">
      <c r="AG752" s="324"/>
      <c r="AH752" s="324"/>
      <c r="AI752" s="204" t="s">
        <v>678</v>
      </c>
      <c r="AJ752" s="204" t="s">
        <v>2304</v>
      </c>
      <c r="AK752" s="326"/>
      <c r="AL752" s="326"/>
    </row>
    <row r="753" spans="33:38" ht="12.75" customHeight="1">
      <c r="AG753" s="324"/>
      <c r="AH753" s="324"/>
      <c r="AI753" s="204" t="s">
        <v>679</v>
      </c>
      <c r="AJ753" s="204" t="s">
        <v>2305</v>
      </c>
      <c r="AK753" s="326"/>
      <c r="AL753" s="326"/>
    </row>
    <row r="754" spans="33:38" ht="12.75" customHeight="1">
      <c r="AG754" s="324"/>
      <c r="AH754" s="324"/>
      <c r="AI754" s="204" t="s">
        <v>680</v>
      </c>
      <c r="AJ754" s="204" t="s">
        <v>2306</v>
      </c>
      <c r="AK754" s="326"/>
      <c r="AL754" s="326"/>
    </row>
    <row r="755" spans="33:38" ht="12.75" customHeight="1">
      <c r="AG755" s="324"/>
      <c r="AH755" s="324"/>
      <c r="AI755" s="204" t="s">
        <v>681</v>
      </c>
      <c r="AJ755" s="204" t="s">
        <v>3914</v>
      </c>
      <c r="AK755" s="326"/>
      <c r="AL755" s="326"/>
    </row>
    <row r="756" spans="33:38" ht="12.75" customHeight="1">
      <c r="AG756" s="324"/>
      <c r="AH756" s="324"/>
      <c r="AI756" s="204" t="s">
        <v>682</v>
      </c>
      <c r="AJ756" s="204" t="s">
        <v>2307</v>
      </c>
      <c r="AK756" s="326"/>
      <c r="AL756" s="326"/>
    </row>
    <row r="757" spans="33:38" ht="12.75" customHeight="1">
      <c r="AG757" s="324"/>
      <c r="AH757" s="324"/>
      <c r="AI757" s="204" t="s">
        <v>683</v>
      </c>
      <c r="AJ757" s="204" t="s">
        <v>2308</v>
      </c>
      <c r="AK757" s="326"/>
      <c r="AL757" s="326"/>
    </row>
    <row r="758" spans="33:38" ht="12.75" customHeight="1">
      <c r="AG758" s="324"/>
      <c r="AH758" s="324"/>
      <c r="AI758" s="204" t="s">
        <v>684</v>
      </c>
      <c r="AJ758" s="204" t="s">
        <v>2309</v>
      </c>
      <c r="AK758" s="326"/>
      <c r="AL758" s="326"/>
    </row>
    <row r="759" spans="33:38" ht="12.75" customHeight="1">
      <c r="AG759" s="324"/>
      <c r="AH759" s="324"/>
      <c r="AI759" s="204" t="s">
        <v>685</v>
      </c>
      <c r="AJ759" s="204" t="s">
        <v>2310</v>
      </c>
      <c r="AK759" s="326"/>
      <c r="AL759" s="326"/>
    </row>
    <row r="760" spans="33:38" ht="12.75" customHeight="1">
      <c r="AG760" s="324"/>
      <c r="AH760" s="324"/>
      <c r="AI760" s="204" t="s">
        <v>686</v>
      </c>
      <c r="AJ760" s="204" t="s">
        <v>2311</v>
      </c>
      <c r="AK760" s="326"/>
      <c r="AL760" s="326"/>
    </row>
    <row r="761" spans="33:38" ht="12.75" customHeight="1">
      <c r="AG761" s="324"/>
      <c r="AH761" s="324"/>
      <c r="AI761" s="204" t="s">
        <v>687</v>
      </c>
      <c r="AJ761" s="204" t="s">
        <v>2312</v>
      </c>
      <c r="AK761" s="326"/>
      <c r="AL761" s="326"/>
    </row>
    <row r="762" spans="33:38" ht="12.75" customHeight="1">
      <c r="AG762" s="324"/>
      <c r="AH762" s="324"/>
      <c r="AI762" s="204" t="s">
        <v>688</v>
      </c>
      <c r="AJ762" s="204" t="s">
        <v>2313</v>
      </c>
      <c r="AK762" s="326"/>
      <c r="AL762" s="326"/>
    </row>
    <row r="763" spans="33:38" ht="12.75" customHeight="1">
      <c r="AG763" s="324"/>
      <c r="AH763" s="324"/>
      <c r="AI763" s="204" t="s">
        <v>689</v>
      </c>
      <c r="AJ763" s="204" t="s">
        <v>2314</v>
      </c>
      <c r="AK763" s="326"/>
      <c r="AL763" s="326"/>
    </row>
    <row r="764" spans="33:38" ht="12.75" customHeight="1">
      <c r="AG764" s="324"/>
      <c r="AH764" s="324"/>
      <c r="AI764" s="204" t="s">
        <v>690</v>
      </c>
      <c r="AJ764" s="204" t="s">
        <v>2315</v>
      </c>
      <c r="AK764" s="326"/>
      <c r="AL764" s="326"/>
    </row>
    <row r="765" spans="33:38" ht="12.75" customHeight="1">
      <c r="AG765" s="324"/>
      <c r="AH765" s="324"/>
      <c r="AI765" s="204" t="s">
        <v>691</v>
      </c>
      <c r="AJ765" s="204" t="s">
        <v>2316</v>
      </c>
      <c r="AK765" s="326"/>
      <c r="AL765" s="326"/>
    </row>
    <row r="766" spans="33:38" ht="12.75" customHeight="1">
      <c r="AG766" s="324"/>
      <c r="AH766" s="324"/>
      <c r="AI766" s="204" t="s">
        <v>692</v>
      </c>
      <c r="AJ766" s="204" t="s">
        <v>2317</v>
      </c>
      <c r="AK766" s="326"/>
      <c r="AL766" s="326"/>
    </row>
    <row r="767" spans="33:38" ht="12.75" customHeight="1">
      <c r="AG767" s="324"/>
      <c r="AH767" s="324"/>
      <c r="AI767" s="204" t="s">
        <v>693</v>
      </c>
      <c r="AJ767" s="204" t="s">
        <v>2318</v>
      </c>
      <c r="AK767" s="326"/>
      <c r="AL767" s="326"/>
    </row>
    <row r="768" spans="33:38" ht="12.75" customHeight="1">
      <c r="AG768" s="324"/>
      <c r="AH768" s="324"/>
      <c r="AI768" s="204" t="s">
        <v>694</v>
      </c>
      <c r="AJ768" s="204" t="s">
        <v>1700</v>
      </c>
      <c r="AK768" s="326"/>
      <c r="AL768" s="326"/>
    </row>
    <row r="769" spans="33:38" ht="12.75" customHeight="1">
      <c r="AG769" s="324"/>
      <c r="AH769" s="324"/>
      <c r="AI769" s="204" t="s">
        <v>695</v>
      </c>
      <c r="AJ769" s="204" t="s">
        <v>2319</v>
      </c>
      <c r="AK769" s="326"/>
      <c r="AL769" s="326"/>
    </row>
    <row r="770" spans="33:38" ht="12.75" customHeight="1">
      <c r="AG770" s="324"/>
      <c r="AH770" s="324"/>
      <c r="AI770" s="204" t="s">
        <v>696</v>
      </c>
      <c r="AJ770" s="204" t="s">
        <v>2320</v>
      </c>
      <c r="AK770" s="326"/>
      <c r="AL770" s="326"/>
    </row>
    <row r="771" spans="33:38" ht="12.75" customHeight="1">
      <c r="AG771" s="324"/>
      <c r="AH771" s="324"/>
      <c r="AI771" s="204" t="s">
        <v>697</v>
      </c>
      <c r="AJ771" s="204" t="s">
        <v>2321</v>
      </c>
      <c r="AK771" s="326"/>
      <c r="AL771" s="326"/>
    </row>
    <row r="772" spans="33:38" ht="12.75" customHeight="1">
      <c r="AG772" s="324"/>
      <c r="AH772" s="324"/>
      <c r="AI772" s="204" t="s">
        <v>698</v>
      </c>
      <c r="AJ772" s="204" t="s">
        <v>2322</v>
      </c>
      <c r="AK772" s="326"/>
      <c r="AL772" s="326"/>
    </row>
    <row r="773" spans="33:38" ht="12.75" customHeight="1">
      <c r="AG773" s="324"/>
      <c r="AH773" s="324"/>
      <c r="AI773" s="204" t="s">
        <v>699</v>
      </c>
      <c r="AJ773" s="204" t="s">
        <v>2323</v>
      </c>
      <c r="AK773" s="326"/>
      <c r="AL773" s="326"/>
    </row>
    <row r="774" spans="33:38" ht="12.75" customHeight="1">
      <c r="AG774" s="324"/>
      <c r="AH774" s="324"/>
      <c r="AI774" s="204" t="s">
        <v>700</v>
      </c>
      <c r="AJ774" s="204" t="s">
        <v>2324</v>
      </c>
      <c r="AK774" s="326"/>
      <c r="AL774" s="326"/>
    </row>
    <row r="775" spans="33:38" ht="12.75" customHeight="1">
      <c r="AG775" s="324"/>
      <c r="AH775" s="324"/>
      <c r="AI775" s="204" t="s">
        <v>701</v>
      </c>
      <c r="AJ775" s="204" t="s">
        <v>2325</v>
      </c>
      <c r="AK775" s="326"/>
      <c r="AL775" s="326"/>
    </row>
    <row r="776" spans="33:38" ht="12.75" customHeight="1">
      <c r="AG776" s="324"/>
      <c r="AH776" s="324"/>
      <c r="AI776" s="204" t="s">
        <v>702</v>
      </c>
      <c r="AJ776" s="204" t="s">
        <v>2326</v>
      </c>
      <c r="AK776" s="326"/>
      <c r="AL776" s="326"/>
    </row>
    <row r="777" spans="33:38" ht="12.75" customHeight="1">
      <c r="AG777" s="324"/>
      <c r="AH777" s="324"/>
      <c r="AI777" s="204" t="s">
        <v>703</v>
      </c>
      <c r="AJ777" s="204" t="s">
        <v>2327</v>
      </c>
      <c r="AK777" s="326"/>
      <c r="AL777" s="326"/>
    </row>
    <row r="778" spans="33:38" ht="12.75" customHeight="1">
      <c r="AG778" s="324"/>
      <c r="AH778" s="324"/>
      <c r="AI778" s="204" t="s">
        <v>704</v>
      </c>
      <c r="AJ778" s="204" t="s">
        <v>2328</v>
      </c>
      <c r="AK778" s="326"/>
      <c r="AL778" s="326"/>
    </row>
    <row r="779" spans="33:38" ht="12.75" customHeight="1">
      <c r="AG779" s="324"/>
      <c r="AH779" s="324"/>
      <c r="AI779" s="204" t="s">
        <v>705</v>
      </c>
      <c r="AJ779" s="204" t="s">
        <v>2329</v>
      </c>
      <c r="AK779" s="326"/>
      <c r="AL779" s="326"/>
    </row>
    <row r="780" spans="33:38" ht="12.75" customHeight="1">
      <c r="AG780" s="324"/>
      <c r="AH780" s="324"/>
      <c r="AI780" s="204" t="s">
        <v>706</v>
      </c>
      <c r="AJ780" s="204" t="s">
        <v>2330</v>
      </c>
      <c r="AK780" s="326"/>
      <c r="AL780" s="326"/>
    </row>
    <row r="781" spans="33:38" ht="12.75" customHeight="1">
      <c r="AG781" s="324"/>
      <c r="AH781" s="324"/>
      <c r="AI781" s="204" t="s">
        <v>707</v>
      </c>
      <c r="AJ781" s="204" t="s">
        <v>3915</v>
      </c>
      <c r="AK781" s="326"/>
      <c r="AL781" s="326"/>
    </row>
    <row r="782" spans="33:38" ht="12.75" customHeight="1">
      <c r="AG782" s="324"/>
      <c r="AH782" s="324"/>
      <c r="AI782" s="204" t="s">
        <v>708</v>
      </c>
      <c r="AJ782" s="204" t="s">
        <v>3916</v>
      </c>
      <c r="AK782" s="326"/>
      <c r="AL782" s="326"/>
    </row>
    <row r="783" spans="33:38" ht="12.75" customHeight="1">
      <c r="AG783" s="324"/>
      <c r="AH783" s="324"/>
      <c r="AI783" s="204" t="s">
        <v>709</v>
      </c>
      <c r="AJ783" s="204" t="s">
        <v>3917</v>
      </c>
      <c r="AK783" s="326"/>
      <c r="AL783" s="326"/>
    </row>
    <row r="784" spans="33:38" ht="12.75" customHeight="1">
      <c r="AG784" s="324"/>
      <c r="AH784" s="324"/>
      <c r="AI784" s="204" t="s">
        <v>710</v>
      </c>
      <c r="AJ784" s="204" t="s">
        <v>3918</v>
      </c>
      <c r="AK784" s="326"/>
      <c r="AL784" s="326"/>
    </row>
    <row r="785" spans="33:38" ht="12.75" customHeight="1">
      <c r="AG785" s="324"/>
      <c r="AH785" s="324"/>
      <c r="AI785" s="204" t="s">
        <v>711</v>
      </c>
      <c r="AJ785" s="204" t="s">
        <v>3919</v>
      </c>
      <c r="AK785" s="326"/>
      <c r="AL785" s="326"/>
    </row>
    <row r="786" spans="33:38" ht="12.75" customHeight="1">
      <c r="AG786" s="324"/>
      <c r="AH786" s="324"/>
      <c r="AI786" s="204" t="s">
        <v>712</v>
      </c>
      <c r="AJ786" s="204" t="s">
        <v>3920</v>
      </c>
      <c r="AK786" s="326"/>
      <c r="AL786" s="326"/>
    </row>
    <row r="787" spans="33:38" ht="12.75" customHeight="1">
      <c r="AG787" s="324"/>
      <c r="AH787" s="324"/>
      <c r="AI787" s="204" t="s">
        <v>713</v>
      </c>
      <c r="AJ787" s="204" t="s">
        <v>3921</v>
      </c>
      <c r="AK787" s="326"/>
      <c r="AL787" s="326"/>
    </row>
    <row r="788" spans="33:38" ht="12.75" customHeight="1">
      <c r="AG788" s="324"/>
      <c r="AH788" s="324"/>
      <c r="AI788" s="204" t="s">
        <v>714</v>
      </c>
      <c r="AJ788" s="204" t="s">
        <v>3922</v>
      </c>
      <c r="AK788" s="326"/>
      <c r="AL788" s="326"/>
    </row>
    <row r="789" spans="33:38" ht="12.75" customHeight="1">
      <c r="AG789" s="324"/>
      <c r="AH789" s="324"/>
      <c r="AI789" s="204" t="s">
        <v>715</v>
      </c>
      <c r="AJ789" s="204" t="s">
        <v>3923</v>
      </c>
      <c r="AK789" s="326"/>
      <c r="AL789" s="326"/>
    </row>
    <row r="790" spans="33:38" ht="12.75" customHeight="1">
      <c r="AG790" s="324"/>
      <c r="AH790" s="324"/>
      <c r="AI790" s="204" t="s">
        <v>716</v>
      </c>
      <c r="AJ790" s="204" t="s">
        <v>3924</v>
      </c>
      <c r="AK790" s="326"/>
      <c r="AL790" s="326"/>
    </row>
    <row r="791" spans="33:38" ht="12.75" customHeight="1">
      <c r="AG791" s="324"/>
      <c r="AH791" s="324"/>
      <c r="AI791" s="204" t="s">
        <v>717</v>
      </c>
      <c r="AJ791" s="204" t="s">
        <v>3925</v>
      </c>
      <c r="AK791" s="326"/>
      <c r="AL791" s="326"/>
    </row>
    <row r="792" spans="33:38" ht="12.75" customHeight="1">
      <c r="AG792" s="324"/>
      <c r="AH792" s="324"/>
      <c r="AI792" s="204" t="s">
        <v>718</v>
      </c>
      <c r="AJ792" s="204" t="s">
        <v>3926</v>
      </c>
      <c r="AK792" s="326"/>
      <c r="AL792" s="326"/>
    </row>
    <row r="793" spans="33:38" ht="12.75" customHeight="1">
      <c r="AG793" s="324"/>
      <c r="AH793" s="324"/>
      <c r="AI793" s="204" t="s">
        <v>719</v>
      </c>
      <c r="AJ793" s="204" t="s">
        <v>3927</v>
      </c>
      <c r="AK793" s="326"/>
      <c r="AL793" s="326"/>
    </row>
    <row r="794" spans="33:38" ht="12.75" customHeight="1">
      <c r="AG794" s="324"/>
      <c r="AH794" s="324"/>
      <c r="AI794" s="204" t="s">
        <v>720</v>
      </c>
      <c r="AJ794" s="204" t="s">
        <v>3928</v>
      </c>
      <c r="AK794" s="326"/>
      <c r="AL794" s="326"/>
    </row>
    <row r="795" spans="33:38" ht="12.75" customHeight="1">
      <c r="AG795" s="324"/>
      <c r="AH795" s="324"/>
      <c r="AI795" s="204" t="s">
        <v>721</v>
      </c>
      <c r="AJ795" s="204" t="s">
        <v>3929</v>
      </c>
      <c r="AK795" s="326"/>
      <c r="AL795" s="326"/>
    </row>
    <row r="796" spans="33:38" ht="12.75" customHeight="1">
      <c r="AG796" s="324"/>
      <c r="AH796" s="324"/>
      <c r="AI796" s="204" t="s">
        <v>722</v>
      </c>
      <c r="AJ796" s="204" t="s">
        <v>3930</v>
      </c>
      <c r="AK796" s="326"/>
      <c r="AL796" s="326"/>
    </row>
    <row r="797" spans="33:38" ht="12.75" customHeight="1">
      <c r="AG797" s="324"/>
      <c r="AH797" s="324"/>
      <c r="AI797" s="204" t="s">
        <v>723</v>
      </c>
      <c r="AJ797" s="204" t="s">
        <v>3931</v>
      </c>
      <c r="AK797" s="326"/>
      <c r="AL797" s="326"/>
    </row>
    <row r="798" spans="33:38" ht="12.75" customHeight="1">
      <c r="AG798" s="324"/>
      <c r="AH798" s="324"/>
      <c r="AI798" s="204" t="s">
        <v>724</v>
      </c>
      <c r="AJ798" s="204" t="s">
        <v>3932</v>
      </c>
      <c r="AK798" s="326"/>
      <c r="AL798" s="326"/>
    </row>
    <row r="799" spans="33:38" ht="12.75" customHeight="1">
      <c r="AG799" s="324"/>
      <c r="AH799" s="324"/>
      <c r="AI799" s="204" t="s">
        <v>725</v>
      </c>
      <c r="AJ799" s="204" t="s">
        <v>3933</v>
      </c>
      <c r="AK799" s="326"/>
      <c r="AL799" s="326"/>
    </row>
    <row r="800" spans="33:38" ht="12.75" customHeight="1">
      <c r="AG800" s="324"/>
      <c r="AH800" s="324"/>
      <c r="AI800" s="204" t="s">
        <v>726</v>
      </c>
      <c r="AJ800" s="204" t="s">
        <v>3934</v>
      </c>
      <c r="AK800" s="326"/>
      <c r="AL800" s="326"/>
    </row>
    <row r="801" spans="33:38" ht="12.75" customHeight="1">
      <c r="AG801" s="324"/>
      <c r="AH801" s="324"/>
      <c r="AI801" s="204" t="s">
        <v>727</v>
      </c>
      <c r="AJ801" s="204" t="s">
        <v>3935</v>
      </c>
      <c r="AK801" s="326"/>
      <c r="AL801" s="326"/>
    </row>
    <row r="802" spans="33:38" ht="12.75" customHeight="1">
      <c r="AG802" s="324"/>
      <c r="AH802" s="324"/>
      <c r="AI802" s="204" t="s">
        <v>728</v>
      </c>
      <c r="AJ802" s="204" t="s">
        <v>3936</v>
      </c>
      <c r="AK802" s="326"/>
      <c r="AL802" s="326"/>
    </row>
    <row r="803" spans="33:38" ht="12.75" customHeight="1">
      <c r="AG803" s="324"/>
      <c r="AH803" s="324"/>
      <c r="AI803" s="204" t="s">
        <v>729</v>
      </c>
      <c r="AJ803" s="204" t="s">
        <v>3937</v>
      </c>
      <c r="AK803" s="326"/>
      <c r="AL803" s="326"/>
    </row>
    <row r="804" spans="33:38" ht="12.75" customHeight="1">
      <c r="AG804" s="324"/>
      <c r="AH804" s="324"/>
      <c r="AI804" s="204" t="s">
        <v>730</v>
      </c>
      <c r="AJ804" s="204" t="s">
        <v>3938</v>
      </c>
      <c r="AK804" s="326"/>
      <c r="AL804" s="326"/>
    </row>
    <row r="805" spans="33:38" ht="12.75" customHeight="1">
      <c r="AG805" s="324"/>
      <c r="AH805" s="324"/>
      <c r="AI805" s="204" t="s">
        <v>731</v>
      </c>
      <c r="AJ805" s="204" t="s">
        <v>3939</v>
      </c>
      <c r="AK805" s="326"/>
      <c r="AL805" s="326"/>
    </row>
    <row r="806" spans="33:38" ht="12.75" customHeight="1">
      <c r="AG806" s="324"/>
      <c r="AH806" s="324"/>
      <c r="AI806" s="204" t="s">
        <v>732</v>
      </c>
      <c r="AJ806" s="204" t="s">
        <v>3940</v>
      </c>
      <c r="AK806" s="326"/>
      <c r="AL806" s="326"/>
    </row>
    <row r="807" spans="33:38" ht="12.75" customHeight="1">
      <c r="AG807" s="324"/>
      <c r="AH807" s="324"/>
      <c r="AI807" s="204" t="s">
        <v>733</v>
      </c>
      <c r="AJ807" s="204" t="s">
        <v>3941</v>
      </c>
      <c r="AK807" s="326"/>
      <c r="AL807" s="326"/>
    </row>
    <row r="808" spans="33:38" ht="12.75" customHeight="1">
      <c r="AG808" s="324"/>
      <c r="AH808" s="324"/>
      <c r="AI808" s="204" t="s">
        <v>734</v>
      </c>
      <c r="AJ808" s="204" t="s">
        <v>3942</v>
      </c>
      <c r="AK808" s="326"/>
      <c r="AL808" s="326"/>
    </row>
    <row r="809" spans="33:38" ht="12.75" customHeight="1">
      <c r="AG809" s="324"/>
      <c r="AH809" s="324"/>
      <c r="AI809" s="204" t="s">
        <v>735</v>
      </c>
      <c r="AJ809" s="204" t="s">
        <v>3943</v>
      </c>
      <c r="AK809" s="326"/>
      <c r="AL809" s="326"/>
    </row>
    <row r="810" spans="33:38" ht="12.75" customHeight="1">
      <c r="AG810" s="324"/>
      <c r="AH810" s="324"/>
      <c r="AI810" s="204" t="s">
        <v>736</v>
      </c>
      <c r="AJ810" s="204" t="s">
        <v>3944</v>
      </c>
      <c r="AK810" s="326"/>
      <c r="AL810" s="326"/>
    </row>
    <row r="811" spans="33:38" ht="12.75" customHeight="1">
      <c r="AG811" s="324"/>
      <c r="AH811" s="324"/>
      <c r="AI811" s="204" t="s">
        <v>737</v>
      </c>
      <c r="AJ811" s="204" t="s">
        <v>3945</v>
      </c>
      <c r="AK811" s="326"/>
      <c r="AL811" s="326"/>
    </row>
    <row r="812" spans="33:38" ht="12.75" customHeight="1">
      <c r="AG812" s="324"/>
      <c r="AH812" s="324"/>
      <c r="AI812" s="204" t="s">
        <v>738</v>
      </c>
      <c r="AJ812" s="204" t="s">
        <v>3946</v>
      </c>
      <c r="AK812" s="326"/>
      <c r="AL812" s="326"/>
    </row>
    <row r="813" spans="33:38" ht="12.75" customHeight="1">
      <c r="AG813" s="324"/>
      <c r="AH813" s="324"/>
      <c r="AI813" s="204" t="s">
        <v>739</v>
      </c>
      <c r="AJ813" s="204" t="s">
        <v>3947</v>
      </c>
      <c r="AK813" s="326"/>
      <c r="AL813" s="326"/>
    </row>
    <row r="814" spans="33:38" ht="12.75" customHeight="1">
      <c r="AG814" s="324"/>
      <c r="AH814" s="324"/>
      <c r="AI814" s="204" t="s">
        <v>740</v>
      </c>
      <c r="AJ814" s="204" t="s">
        <v>3948</v>
      </c>
      <c r="AK814" s="326"/>
      <c r="AL814" s="326"/>
    </row>
    <row r="815" spans="33:38" ht="12.75" customHeight="1">
      <c r="AG815" s="324"/>
      <c r="AH815" s="324"/>
      <c r="AI815" s="204" t="s">
        <v>741</v>
      </c>
      <c r="AJ815" s="204" t="s">
        <v>3949</v>
      </c>
      <c r="AK815" s="326"/>
      <c r="AL815" s="326"/>
    </row>
    <row r="816" spans="33:38" ht="12.75" customHeight="1">
      <c r="AG816" s="324"/>
      <c r="AH816" s="324"/>
      <c r="AI816" s="204" t="s">
        <v>742</v>
      </c>
      <c r="AJ816" s="204" t="s">
        <v>3950</v>
      </c>
      <c r="AK816" s="326"/>
      <c r="AL816" s="326"/>
    </row>
    <row r="817" spans="33:38" ht="12.75" customHeight="1">
      <c r="AG817" s="324"/>
      <c r="AH817" s="324"/>
      <c r="AI817" s="204" t="s">
        <v>743</v>
      </c>
      <c r="AJ817" s="204" t="s">
        <v>3951</v>
      </c>
      <c r="AK817" s="326"/>
      <c r="AL817" s="326"/>
    </row>
    <row r="818" spans="33:38" ht="12.75" customHeight="1">
      <c r="AG818" s="324"/>
      <c r="AH818" s="324"/>
      <c r="AI818" s="204" t="s">
        <v>744</v>
      </c>
      <c r="AJ818" s="204" t="s">
        <v>3952</v>
      </c>
      <c r="AK818" s="326"/>
      <c r="AL818" s="326"/>
    </row>
    <row r="819" spans="33:38" ht="12.75" customHeight="1">
      <c r="AG819" s="324"/>
      <c r="AH819" s="324"/>
      <c r="AI819" s="204" t="s">
        <v>745</v>
      </c>
      <c r="AJ819" s="204" t="s">
        <v>3953</v>
      </c>
      <c r="AK819" s="326"/>
      <c r="AL819" s="326"/>
    </row>
    <row r="820" spans="33:38" ht="12.75" customHeight="1">
      <c r="AG820" s="324"/>
      <c r="AH820" s="324"/>
      <c r="AI820" s="204" t="s">
        <v>746</v>
      </c>
      <c r="AJ820" s="204" t="s">
        <v>3954</v>
      </c>
      <c r="AK820" s="326"/>
      <c r="AL820" s="326"/>
    </row>
    <row r="821" spans="33:38" ht="12.75" customHeight="1">
      <c r="AG821" s="324"/>
      <c r="AH821" s="324"/>
      <c r="AI821" s="204" t="s">
        <v>747</v>
      </c>
      <c r="AJ821" s="204" t="s">
        <v>3955</v>
      </c>
      <c r="AK821" s="326"/>
      <c r="AL821" s="326"/>
    </row>
    <row r="822" spans="33:38" ht="12.75" customHeight="1">
      <c r="AG822" s="324"/>
      <c r="AH822" s="324"/>
      <c r="AI822" s="204" t="s">
        <v>748</v>
      </c>
      <c r="AJ822" s="204" t="s">
        <v>3956</v>
      </c>
      <c r="AK822" s="326"/>
      <c r="AL822" s="326"/>
    </row>
    <row r="823" spans="33:38" ht="12.75" customHeight="1">
      <c r="AG823" s="324"/>
      <c r="AH823" s="324"/>
      <c r="AI823" s="204" t="s">
        <v>749</v>
      </c>
      <c r="AJ823" s="204" t="s">
        <v>3957</v>
      </c>
      <c r="AK823" s="326"/>
      <c r="AL823" s="326"/>
    </row>
    <row r="824" spans="33:38" ht="12.75" customHeight="1">
      <c r="AG824" s="324"/>
      <c r="AH824" s="324"/>
      <c r="AI824" s="204" t="s">
        <v>750</v>
      </c>
      <c r="AJ824" s="204" t="s">
        <v>3958</v>
      </c>
      <c r="AK824" s="326"/>
      <c r="AL824" s="326"/>
    </row>
    <row r="825" spans="33:38" ht="12.75" customHeight="1">
      <c r="AG825" s="324"/>
      <c r="AH825" s="324"/>
      <c r="AI825" s="204" t="s">
        <v>751</v>
      </c>
      <c r="AJ825" s="204" t="s">
        <v>3959</v>
      </c>
      <c r="AK825" s="326"/>
      <c r="AL825" s="326"/>
    </row>
    <row r="826" spans="33:38" ht="12.75" customHeight="1">
      <c r="AG826" s="324"/>
      <c r="AH826" s="324"/>
      <c r="AI826" s="204" t="s">
        <v>752</v>
      </c>
      <c r="AJ826" s="204" t="s">
        <v>3960</v>
      </c>
      <c r="AK826" s="326"/>
      <c r="AL826" s="326"/>
    </row>
    <row r="827" spans="33:38" ht="12.75" customHeight="1">
      <c r="AG827" s="324"/>
      <c r="AH827" s="324"/>
      <c r="AI827" s="204" t="s">
        <v>753</v>
      </c>
      <c r="AJ827" s="204" t="s">
        <v>3961</v>
      </c>
      <c r="AK827" s="326"/>
      <c r="AL827" s="326"/>
    </row>
    <row r="828" spans="33:38" ht="12.75" customHeight="1">
      <c r="AG828" s="324"/>
      <c r="AH828" s="324"/>
      <c r="AI828" s="204" t="s">
        <v>754</v>
      </c>
      <c r="AJ828" s="204" t="s">
        <v>3962</v>
      </c>
      <c r="AK828" s="326"/>
      <c r="AL828" s="326"/>
    </row>
    <row r="829" spans="33:38" ht="12.75" customHeight="1">
      <c r="AG829" s="324"/>
      <c r="AH829" s="324"/>
      <c r="AI829" s="204" t="s">
        <v>755</v>
      </c>
      <c r="AJ829" s="204" t="s">
        <v>3963</v>
      </c>
      <c r="AK829" s="326"/>
      <c r="AL829" s="326"/>
    </row>
    <row r="830" spans="33:38" ht="12.75" customHeight="1">
      <c r="AG830" s="324"/>
      <c r="AH830" s="324"/>
      <c r="AI830" s="204" t="s">
        <v>756</v>
      </c>
      <c r="AJ830" s="204" t="s">
        <v>3964</v>
      </c>
      <c r="AK830" s="326"/>
      <c r="AL830" s="326"/>
    </row>
    <row r="831" spans="33:38" ht="12.75" customHeight="1">
      <c r="AG831" s="324"/>
      <c r="AH831" s="324"/>
      <c r="AI831" s="204" t="s">
        <v>757</v>
      </c>
      <c r="AJ831" s="204" t="s">
        <v>3965</v>
      </c>
      <c r="AK831" s="326"/>
      <c r="AL831" s="326"/>
    </row>
    <row r="832" spans="33:38" ht="12.75" customHeight="1">
      <c r="AG832" s="324"/>
      <c r="AH832" s="324"/>
      <c r="AI832" s="204" t="s">
        <v>758</v>
      </c>
      <c r="AJ832" s="204" t="s">
        <v>3966</v>
      </c>
      <c r="AK832" s="326"/>
      <c r="AL832" s="326"/>
    </row>
    <row r="833" spans="33:38" ht="12.75" customHeight="1">
      <c r="AG833" s="324"/>
      <c r="AH833" s="324"/>
      <c r="AI833" s="204" t="s">
        <v>759</v>
      </c>
      <c r="AJ833" s="204" t="s">
        <v>3967</v>
      </c>
      <c r="AK833" s="326"/>
      <c r="AL833" s="326"/>
    </row>
    <row r="834" spans="33:38" ht="12.75" customHeight="1">
      <c r="AG834" s="324"/>
      <c r="AH834" s="324"/>
      <c r="AI834" s="204" t="s">
        <v>760</v>
      </c>
      <c r="AJ834" s="204" t="s">
        <v>3968</v>
      </c>
      <c r="AK834" s="326"/>
      <c r="AL834" s="326"/>
    </row>
    <row r="835" spans="33:38" ht="12.75" customHeight="1">
      <c r="AG835" s="324"/>
      <c r="AH835" s="324"/>
      <c r="AI835" s="204" t="s">
        <v>761</v>
      </c>
      <c r="AJ835" s="204" t="s">
        <v>3969</v>
      </c>
      <c r="AK835" s="326"/>
      <c r="AL835" s="326"/>
    </row>
    <row r="836" spans="33:38" ht="12.75" customHeight="1">
      <c r="AG836" s="324"/>
      <c r="AH836" s="324"/>
      <c r="AI836" s="204" t="s">
        <v>762</v>
      </c>
      <c r="AJ836" s="204" t="s">
        <v>3970</v>
      </c>
      <c r="AK836" s="326"/>
      <c r="AL836" s="326"/>
    </row>
    <row r="837" spans="33:38" ht="12.75" customHeight="1">
      <c r="AG837" s="324"/>
      <c r="AH837" s="324"/>
      <c r="AI837" s="204" t="s">
        <v>763</v>
      </c>
      <c r="AJ837" s="204" t="s">
        <v>3971</v>
      </c>
      <c r="AK837" s="326"/>
      <c r="AL837" s="326"/>
    </row>
    <row r="838" spans="33:38" ht="12.75" customHeight="1">
      <c r="AG838" s="324"/>
      <c r="AH838" s="324"/>
      <c r="AI838" s="204" t="s">
        <v>764</v>
      </c>
      <c r="AJ838" s="204" t="s">
        <v>3972</v>
      </c>
      <c r="AK838" s="326"/>
      <c r="AL838" s="326"/>
    </row>
    <row r="839" spans="33:38" ht="12.75" customHeight="1">
      <c r="AG839" s="324"/>
      <c r="AH839" s="324"/>
      <c r="AI839" s="204" t="s">
        <v>765</v>
      </c>
      <c r="AJ839" s="204" t="s">
        <v>3973</v>
      </c>
      <c r="AK839" s="326"/>
      <c r="AL839" s="326"/>
    </row>
    <row r="840" spans="33:38" ht="12.75" customHeight="1">
      <c r="AG840" s="324"/>
      <c r="AH840" s="324"/>
      <c r="AI840" s="204" t="s">
        <v>766</v>
      </c>
      <c r="AJ840" s="204" t="s">
        <v>3974</v>
      </c>
      <c r="AK840" s="326"/>
      <c r="AL840" s="326"/>
    </row>
    <row r="841" spans="33:38" ht="12.75" customHeight="1">
      <c r="AG841" s="324"/>
      <c r="AH841" s="324"/>
      <c r="AI841" s="204" t="s">
        <v>767</v>
      </c>
      <c r="AJ841" s="204" t="s">
        <v>3975</v>
      </c>
      <c r="AK841" s="326"/>
      <c r="AL841" s="326"/>
    </row>
    <row r="842" spans="33:38" ht="12.75" customHeight="1">
      <c r="AG842" s="324"/>
      <c r="AH842" s="324"/>
      <c r="AI842" s="204" t="s">
        <v>768</v>
      </c>
      <c r="AJ842" s="204" t="s">
        <v>3976</v>
      </c>
      <c r="AK842" s="326"/>
      <c r="AL842" s="326"/>
    </row>
    <row r="843" spans="33:38" ht="12.75" customHeight="1">
      <c r="AG843" s="324"/>
      <c r="AH843" s="324"/>
      <c r="AI843" s="204" t="s">
        <v>769</v>
      </c>
      <c r="AJ843" s="204" t="s">
        <v>3977</v>
      </c>
      <c r="AK843" s="326"/>
      <c r="AL843" s="326"/>
    </row>
    <row r="844" spans="33:38" ht="12.75" customHeight="1">
      <c r="AG844" s="324"/>
      <c r="AH844" s="324"/>
      <c r="AI844" s="204" t="s">
        <v>770</v>
      </c>
      <c r="AJ844" s="204" t="s">
        <v>3978</v>
      </c>
      <c r="AK844" s="326"/>
      <c r="AL844" s="326"/>
    </row>
    <row r="845" spans="33:38" ht="12.75" customHeight="1">
      <c r="AG845" s="324"/>
      <c r="AH845" s="324"/>
      <c r="AI845" s="204" t="s">
        <v>771</v>
      </c>
      <c r="AJ845" s="204" t="s">
        <v>3979</v>
      </c>
      <c r="AK845" s="326"/>
      <c r="AL845" s="326"/>
    </row>
    <row r="846" spans="33:38" ht="12.75" customHeight="1">
      <c r="AG846" s="324"/>
      <c r="AH846" s="324"/>
      <c r="AI846" s="204" t="s">
        <v>772</v>
      </c>
      <c r="AJ846" s="204" t="s">
        <v>3980</v>
      </c>
      <c r="AK846" s="326"/>
      <c r="AL846" s="326"/>
    </row>
    <row r="847" spans="33:38" ht="12.75" customHeight="1">
      <c r="AG847" s="324"/>
      <c r="AH847" s="324"/>
      <c r="AI847" s="204" t="s">
        <v>773</v>
      </c>
      <c r="AJ847" s="204" t="s">
        <v>3981</v>
      </c>
      <c r="AK847" s="326"/>
      <c r="AL847" s="326"/>
    </row>
    <row r="848" spans="33:38" ht="12.75" customHeight="1">
      <c r="AG848" s="324"/>
      <c r="AH848" s="324"/>
      <c r="AI848" s="204" t="s">
        <v>774</v>
      </c>
      <c r="AJ848" s="204" t="s">
        <v>3982</v>
      </c>
      <c r="AK848" s="326"/>
      <c r="AL848" s="326"/>
    </row>
    <row r="849" spans="33:38" ht="12.75" customHeight="1">
      <c r="AG849" s="324"/>
      <c r="AH849" s="324"/>
      <c r="AI849" s="204" t="s">
        <v>775</v>
      </c>
      <c r="AJ849" s="204" t="s">
        <v>3983</v>
      </c>
      <c r="AK849" s="326"/>
      <c r="AL849" s="326"/>
    </row>
    <row r="850" spans="33:38" ht="12.75" customHeight="1">
      <c r="AG850" s="324"/>
      <c r="AH850" s="324"/>
      <c r="AI850" s="204" t="s">
        <v>776</v>
      </c>
      <c r="AJ850" s="204" t="s">
        <v>3984</v>
      </c>
      <c r="AK850" s="326"/>
      <c r="AL850" s="326"/>
    </row>
    <row r="851" spans="33:38" ht="12.75" customHeight="1">
      <c r="AG851" s="324"/>
      <c r="AH851" s="324"/>
      <c r="AI851" s="204" t="s">
        <v>777</v>
      </c>
      <c r="AJ851" s="204" t="s">
        <v>3985</v>
      </c>
      <c r="AK851" s="326"/>
      <c r="AL851" s="326"/>
    </row>
    <row r="852" spans="33:38" ht="12.75" customHeight="1">
      <c r="AG852" s="324"/>
      <c r="AH852" s="324"/>
      <c r="AI852" s="204" t="s">
        <v>778</v>
      </c>
      <c r="AJ852" s="204" t="s">
        <v>3986</v>
      </c>
      <c r="AK852" s="326"/>
      <c r="AL852" s="326"/>
    </row>
    <row r="853" spans="33:38" ht="12.75" customHeight="1">
      <c r="AG853" s="324"/>
      <c r="AH853" s="324"/>
      <c r="AI853" s="204" t="s">
        <v>779</v>
      </c>
      <c r="AJ853" s="204" t="s">
        <v>3987</v>
      </c>
      <c r="AK853" s="326"/>
      <c r="AL853" s="326"/>
    </row>
    <row r="854" spans="33:38" ht="12.75" customHeight="1">
      <c r="AG854" s="324"/>
      <c r="AH854" s="324"/>
      <c r="AI854" s="204" t="s">
        <v>780</v>
      </c>
      <c r="AJ854" s="204" t="s">
        <v>3988</v>
      </c>
      <c r="AK854" s="326"/>
      <c r="AL854" s="326"/>
    </row>
    <row r="855" spans="33:38" ht="12.75" customHeight="1">
      <c r="AG855" s="324"/>
      <c r="AH855" s="324"/>
      <c r="AI855" s="204" t="s">
        <v>781</v>
      </c>
      <c r="AJ855" s="204" t="s">
        <v>3989</v>
      </c>
      <c r="AK855" s="326"/>
      <c r="AL855" s="326"/>
    </row>
    <row r="856" spans="33:38" ht="12.75" customHeight="1">
      <c r="AG856" s="324"/>
      <c r="AH856" s="324"/>
      <c r="AI856" s="204" t="s">
        <v>782</v>
      </c>
      <c r="AJ856" s="204" t="s">
        <v>3990</v>
      </c>
      <c r="AK856" s="326"/>
      <c r="AL856" s="326"/>
    </row>
    <row r="857" spans="33:38" ht="12.75" customHeight="1">
      <c r="AG857" s="324"/>
      <c r="AH857" s="324"/>
      <c r="AI857" s="204" t="s">
        <v>783</v>
      </c>
      <c r="AJ857" s="204" t="s">
        <v>3991</v>
      </c>
      <c r="AK857" s="326"/>
      <c r="AL857" s="326"/>
    </row>
    <row r="858" spans="33:38" ht="12.75" customHeight="1">
      <c r="AG858" s="324"/>
      <c r="AH858" s="324"/>
      <c r="AI858" s="204" t="s">
        <v>784</v>
      </c>
      <c r="AJ858" s="204" t="s">
        <v>3992</v>
      </c>
      <c r="AK858" s="326"/>
      <c r="AL858" s="326"/>
    </row>
    <row r="859" spans="33:38" ht="12.75" customHeight="1">
      <c r="AG859" s="324"/>
      <c r="AH859" s="324"/>
      <c r="AI859" s="204" t="s">
        <v>785</v>
      </c>
      <c r="AJ859" s="204" t="s">
        <v>3993</v>
      </c>
      <c r="AK859" s="326"/>
      <c r="AL859" s="326"/>
    </row>
    <row r="860" spans="33:38" ht="12.75" customHeight="1">
      <c r="AG860" s="324"/>
      <c r="AH860" s="324"/>
      <c r="AI860" s="204" t="s">
        <v>786</v>
      </c>
      <c r="AJ860" s="204" t="s">
        <v>3994</v>
      </c>
      <c r="AK860" s="326"/>
      <c r="AL860" s="326"/>
    </row>
    <row r="861" spans="33:38" ht="12.75" customHeight="1">
      <c r="AG861" s="324"/>
      <c r="AH861" s="324"/>
      <c r="AI861" s="204" t="s">
        <v>787</v>
      </c>
      <c r="AJ861" s="204" t="s">
        <v>3995</v>
      </c>
      <c r="AK861" s="326"/>
      <c r="AL861" s="326"/>
    </row>
    <row r="862" spans="33:38" ht="12.75" customHeight="1">
      <c r="AG862" s="324"/>
      <c r="AH862" s="324"/>
      <c r="AI862" s="204" t="s">
        <v>788</v>
      </c>
      <c r="AJ862" s="204" t="s">
        <v>3996</v>
      </c>
      <c r="AK862" s="326"/>
      <c r="AL862" s="326"/>
    </row>
    <row r="863" spans="33:38" ht="12.75" customHeight="1">
      <c r="AG863" s="324"/>
      <c r="AH863" s="324"/>
      <c r="AI863" s="204" t="s">
        <v>789</v>
      </c>
      <c r="AJ863" s="204" t="s">
        <v>3997</v>
      </c>
      <c r="AK863" s="326"/>
      <c r="AL863" s="326"/>
    </row>
    <row r="864" spans="33:38" ht="12.75" customHeight="1">
      <c r="AG864" s="324"/>
      <c r="AH864" s="324"/>
      <c r="AI864" s="204" t="s">
        <v>790</v>
      </c>
      <c r="AJ864" s="204" t="s">
        <v>3998</v>
      </c>
      <c r="AK864" s="326"/>
      <c r="AL864" s="326"/>
    </row>
    <row r="865" spans="33:38" ht="12.75" customHeight="1">
      <c r="AG865" s="324"/>
      <c r="AH865" s="324"/>
      <c r="AI865" s="204" t="s">
        <v>791</v>
      </c>
      <c r="AJ865" s="204" t="s">
        <v>3999</v>
      </c>
      <c r="AK865" s="326"/>
      <c r="AL865" s="326"/>
    </row>
    <row r="866" spans="33:38" ht="12.75" customHeight="1">
      <c r="AG866" s="324"/>
      <c r="AH866" s="324"/>
      <c r="AI866" s="204" t="s">
        <v>792</v>
      </c>
      <c r="AJ866" s="204" t="s">
        <v>4000</v>
      </c>
      <c r="AK866" s="326"/>
      <c r="AL866" s="326"/>
    </row>
    <row r="867" spans="33:38" ht="12.75" customHeight="1">
      <c r="AG867" s="324"/>
      <c r="AH867" s="324"/>
      <c r="AI867" s="204" t="s">
        <v>793</v>
      </c>
      <c r="AJ867" s="204" t="s">
        <v>4001</v>
      </c>
      <c r="AK867" s="326"/>
      <c r="AL867" s="326"/>
    </row>
    <row r="868" spans="33:38" ht="12.75" customHeight="1">
      <c r="AG868" s="324"/>
      <c r="AH868" s="324"/>
      <c r="AI868" s="204" t="s">
        <v>794</v>
      </c>
      <c r="AJ868" s="204" t="s">
        <v>4002</v>
      </c>
      <c r="AK868" s="326"/>
      <c r="AL868" s="326"/>
    </row>
    <row r="869" spans="33:38" ht="12.75" customHeight="1">
      <c r="AG869" s="324"/>
      <c r="AH869" s="324"/>
      <c r="AI869" s="204" t="s">
        <v>795</v>
      </c>
      <c r="AJ869" s="204" t="s">
        <v>4003</v>
      </c>
      <c r="AK869" s="326"/>
      <c r="AL869" s="326"/>
    </row>
    <row r="870" spans="33:38" ht="12.75" customHeight="1">
      <c r="AG870" s="324"/>
      <c r="AH870" s="324"/>
      <c r="AI870" s="204" t="s">
        <v>796</v>
      </c>
      <c r="AJ870" s="204" t="s">
        <v>4004</v>
      </c>
      <c r="AK870" s="326"/>
      <c r="AL870" s="326"/>
    </row>
    <row r="871" spans="33:38" ht="12.75" customHeight="1">
      <c r="AG871" s="324"/>
      <c r="AH871" s="324"/>
      <c r="AI871" s="204" t="s">
        <v>797</v>
      </c>
      <c r="AJ871" s="204" t="s">
        <v>4005</v>
      </c>
      <c r="AK871" s="326"/>
      <c r="AL871" s="326"/>
    </row>
    <row r="872" spans="33:38" ht="12.75" customHeight="1">
      <c r="AG872" s="324"/>
      <c r="AH872" s="324"/>
      <c r="AI872" s="204" t="s">
        <v>798</v>
      </c>
      <c r="AJ872" s="204" t="s">
        <v>4006</v>
      </c>
      <c r="AK872" s="326"/>
      <c r="AL872" s="326"/>
    </row>
    <row r="873" spans="33:38" ht="12.75" customHeight="1">
      <c r="AG873" s="324"/>
      <c r="AH873" s="324"/>
      <c r="AI873" s="204" t="s">
        <v>799</v>
      </c>
      <c r="AJ873" s="204" t="s">
        <v>4007</v>
      </c>
      <c r="AK873" s="326"/>
      <c r="AL873" s="326"/>
    </row>
    <row r="874" spans="33:38" ht="12.75" customHeight="1">
      <c r="AG874" s="324"/>
      <c r="AH874" s="324"/>
      <c r="AI874" s="204" t="s">
        <v>800</v>
      </c>
      <c r="AJ874" s="204" t="s">
        <v>4008</v>
      </c>
      <c r="AK874" s="326"/>
      <c r="AL874" s="326"/>
    </row>
    <row r="875" spans="33:38" ht="12.75" customHeight="1">
      <c r="AG875" s="324"/>
      <c r="AH875" s="324"/>
      <c r="AI875" s="204" t="s">
        <v>801</v>
      </c>
      <c r="AJ875" s="204" t="s">
        <v>4009</v>
      </c>
      <c r="AK875" s="326"/>
      <c r="AL875" s="326"/>
    </row>
    <row r="876" spans="33:38" ht="12.75" customHeight="1">
      <c r="AG876" s="324"/>
      <c r="AH876" s="324"/>
      <c r="AI876" s="204" t="s">
        <v>802</v>
      </c>
      <c r="AJ876" s="204" t="s">
        <v>4010</v>
      </c>
      <c r="AK876" s="326"/>
      <c r="AL876" s="326"/>
    </row>
    <row r="877" spans="33:38" ht="12.75" customHeight="1">
      <c r="AG877" s="324"/>
      <c r="AH877" s="324"/>
      <c r="AI877" s="204" t="s">
        <v>803</v>
      </c>
      <c r="AJ877" s="204" t="s">
        <v>4011</v>
      </c>
      <c r="AK877" s="326"/>
      <c r="AL877" s="326"/>
    </row>
    <row r="878" spans="33:38" ht="12.75" customHeight="1">
      <c r="AG878" s="324"/>
      <c r="AH878" s="324"/>
      <c r="AI878" s="204" t="s">
        <v>804</v>
      </c>
      <c r="AJ878" s="204" t="s">
        <v>4012</v>
      </c>
      <c r="AK878" s="326"/>
      <c r="AL878" s="326"/>
    </row>
    <row r="879" spans="33:38" ht="12.75" customHeight="1">
      <c r="AG879" s="324"/>
      <c r="AH879" s="324"/>
      <c r="AI879" s="204" t="s">
        <v>805</v>
      </c>
      <c r="AJ879" s="204" t="s">
        <v>4013</v>
      </c>
      <c r="AK879" s="326"/>
      <c r="AL879" s="326"/>
    </row>
    <row r="880" spans="33:38" ht="12.75" customHeight="1">
      <c r="AG880" s="324"/>
      <c r="AH880" s="324"/>
      <c r="AI880" s="204" t="s">
        <v>806</v>
      </c>
      <c r="AJ880" s="204" t="s">
        <v>4014</v>
      </c>
      <c r="AK880" s="326"/>
      <c r="AL880" s="326"/>
    </row>
    <row r="881" spans="33:38" ht="12.75" customHeight="1">
      <c r="AG881" s="324"/>
      <c r="AH881" s="324"/>
      <c r="AI881" s="204" t="s">
        <v>807</v>
      </c>
      <c r="AJ881" s="204" t="s">
        <v>4015</v>
      </c>
      <c r="AK881" s="326"/>
      <c r="AL881" s="326"/>
    </row>
    <row r="882" spans="33:38" ht="12.75" customHeight="1">
      <c r="AG882" s="324"/>
      <c r="AH882" s="324"/>
      <c r="AI882" s="204" t="s">
        <v>808</v>
      </c>
      <c r="AJ882" s="204" t="s">
        <v>4016</v>
      </c>
      <c r="AK882" s="326"/>
      <c r="AL882" s="326"/>
    </row>
    <row r="883" spans="33:38" ht="12.75" customHeight="1">
      <c r="AG883" s="324"/>
      <c r="AH883" s="324"/>
      <c r="AI883" s="204" t="s">
        <v>809</v>
      </c>
      <c r="AJ883" s="204" t="s">
        <v>4017</v>
      </c>
      <c r="AK883" s="326"/>
      <c r="AL883" s="326"/>
    </row>
    <row r="884" spans="33:38" ht="12.75" customHeight="1">
      <c r="AG884" s="324"/>
      <c r="AH884" s="324"/>
      <c r="AI884" s="204" t="s">
        <v>810</v>
      </c>
      <c r="AJ884" s="204" t="s">
        <v>4018</v>
      </c>
      <c r="AK884" s="326"/>
      <c r="AL884" s="326"/>
    </row>
    <row r="885" spans="33:38" ht="12.75" customHeight="1">
      <c r="AG885" s="324"/>
      <c r="AH885" s="324"/>
      <c r="AI885" s="204" t="s">
        <v>811</v>
      </c>
      <c r="AJ885" s="204" t="s">
        <v>2431</v>
      </c>
      <c r="AK885" s="326"/>
      <c r="AL885" s="326"/>
    </row>
    <row r="886" spans="33:38" ht="12.75" customHeight="1">
      <c r="AG886" s="324"/>
      <c r="AH886" s="324"/>
      <c r="AI886" s="204" t="s">
        <v>812</v>
      </c>
      <c r="AJ886" s="204" t="s">
        <v>2432</v>
      </c>
      <c r="AK886" s="326"/>
      <c r="AL886" s="326"/>
    </row>
    <row r="887" spans="33:38" ht="12.75" customHeight="1">
      <c r="AG887" s="324"/>
      <c r="AH887" s="324"/>
      <c r="AI887" s="204" t="s">
        <v>813</v>
      </c>
      <c r="AJ887" s="204" t="s">
        <v>2433</v>
      </c>
      <c r="AK887" s="326"/>
      <c r="AL887" s="326"/>
    </row>
    <row r="888" spans="33:38" ht="12.75" customHeight="1">
      <c r="AG888" s="324"/>
      <c r="AH888" s="324"/>
      <c r="AI888" s="204" t="s">
        <v>814</v>
      </c>
      <c r="AJ888" s="204" t="s">
        <v>2434</v>
      </c>
      <c r="AK888" s="326"/>
      <c r="AL888" s="326"/>
    </row>
    <row r="889" spans="33:38" ht="12.75" customHeight="1">
      <c r="AG889" s="324"/>
      <c r="AH889" s="324"/>
      <c r="AI889" s="204" t="s">
        <v>815</v>
      </c>
      <c r="AJ889" s="204" t="s">
        <v>2435</v>
      </c>
      <c r="AK889" s="326"/>
      <c r="AL889" s="326"/>
    </row>
    <row r="890" spans="33:38" ht="12.75" customHeight="1">
      <c r="AG890" s="324"/>
      <c r="AH890" s="324"/>
      <c r="AI890" s="204" t="s">
        <v>816</v>
      </c>
      <c r="AJ890" s="204" t="s">
        <v>2436</v>
      </c>
      <c r="AK890" s="326"/>
      <c r="AL890" s="326"/>
    </row>
    <row r="891" spans="33:38" ht="12.75" customHeight="1">
      <c r="AG891" s="324"/>
      <c r="AH891" s="324"/>
      <c r="AI891" s="204" t="s">
        <v>817</v>
      </c>
      <c r="AJ891" s="204" t="s">
        <v>2437</v>
      </c>
      <c r="AK891" s="326"/>
      <c r="AL891" s="326"/>
    </row>
    <row r="892" spans="33:38" ht="12.75" customHeight="1">
      <c r="AG892" s="324"/>
      <c r="AH892" s="324"/>
      <c r="AI892" s="204" t="s">
        <v>818</v>
      </c>
      <c r="AJ892" s="204" t="s">
        <v>2438</v>
      </c>
      <c r="AK892" s="326"/>
      <c r="AL892" s="326"/>
    </row>
    <row r="893" spans="33:38" ht="12.75" customHeight="1">
      <c r="AG893" s="324"/>
      <c r="AH893" s="324"/>
      <c r="AI893" s="204" t="s">
        <v>819</v>
      </c>
      <c r="AJ893" s="204" t="s">
        <v>2439</v>
      </c>
      <c r="AK893" s="326"/>
      <c r="AL893" s="326"/>
    </row>
    <row r="894" spans="33:38" ht="12.75" customHeight="1">
      <c r="AG894" s="324"/>
      <c r="AH894" s="324"/>
      <c r="AI894" s="204" t="s">
        <v>820</v>
      </c>
      <c r="AJ894" s="204" t="s">
        <v>2440</v>
      </c>
      <c r="AK894" s="326"/>
      <c r="AL894" s="326"/>
    </row>
    <row r="895" spans="33:38" ht="12.75" customHeight="1">
      <c r="AG895" s="324"/>
      <c r="AH895" s="324"/>
      <c r="AI895" s="204" t="s">
        <v>821</v>
      </c>
      <c r="AJ895" s="204" t="s">
        <v>2441</v>
      </c>
      <c r="AK895" s="326"/>
      <c r="AL895" s="326"/>
    </row>
    <row r="896" spans="33:38" ht="12.75" customHeight="1">
      <c r="AG896" s="324"/>
      <c r="AH896" s="324"/>
      <c r="AI896" s="204" t="s">
        <v>822</v>
      </c>
      <c r="AJ896" s="204" t="s">
        <v>2442</v>
      </c>
      <c r="AK896" s="326"/>
      <c r="AL896" s="326"/>
    </row>
    <row r="897" spans="33:38" ht="12.75" customHeight="1">
      <c r="AG897" s="324"/>
      <c r="AH897" s="324"/>
      <c r="AI897" s="204" t="s">
        <v>823</v>
      </c>
      <c r="AJ897" s="204" t="s">
        <v>2443</v>
      </c>
      <c r="AK897" s="326"/>
      <c r="AL897" s="326"/>
    </row>
    <row r="898" spans="33:38" ht="12.75" customHeight="1">
      <c r="AG898" s="324"/>
      <c r="AH898" s="324"/>
      <c r="AI898" s="204" t="s">
        <v>824</v>
      </c>
      <c r="AJ898" s="204" t="s">
        <v>2444</v>
      </c>
      <c r="AK898" s="326"/>
      <c r="AL898" s="326"/>
    </row>
    <row r="899" spans="33:38" ht="12.75" customHeight="1">
      <c r="AG899" s="324"/>
      <c r="AH899" s="324"/>
      <c r="AI899" s="204" t="s">
        <v>825</v>
      </c>
      <c r="AJ899" s="204" t="s">
        <v>2445</v>
      </c>
      <c r="AK899" s="326"/>
      <c r="AL899" s="326"/>
    </row>
    <row r="900" spans="33:38" ht="12.75" customHeight="1">
      <c r="AG900" s="324"/>
      <c r="AH900" s="324"/>
      <c r="AI900" s="204" t="s">
        <v>826</v>
      </c>
      <c r="AJ900" s="204" t="s">
        <v>2446</v>
      </c>
      <c r="AK900" s="326"/>
      <c r="AL900" s="326"/>
    </row>
    <row r="901" spans="33:38" ht="12.75" customHeight="1">
      <c r="AG901" s="324"/>
      <c r="AH901" s="324"/>
      <c r="AI901" s="204" t="s">
        <v>827</v>
      </c>
      <c r="AJ901" s="204" t="s">
        <v>2447</v>
      </c>
      <c r="AK901" s="326"/>
      <c r="AL901" s="326"/>
    </row>
    <row r="902" spans="33:38" ht="12.75" customHeight="1">
      <c r="AG902" s="324"/>
      <c r="AH902" s="324"/>
      <c r="AI902" s="204" t="s">
        <v>828</v>
      </c>
      <c r="AJ902" s="204" t="s">
        <v>2448</v>
      </c>
      <c r="AK902" s="326"/>
      <c r="AL902" s="326"/>
    </row>
    <row r="903" spans="33:38" ht="12.75" customHeight="1">
      <c r="AG903" s="324"/>
      <c r="AH903" s="324"/>
      <c r="AI903" s="204" t="s">
        <v>829</v>
      </c>
      <c r="AJ903" s="204" t="s">
        <v>2449</v>
      </c>
      <c r="AK903" s="326"/>
      <c r="AL903" s="326"/>
    </row>
    <row r="904" spans="33:38" ht="12.75" customHeight="1">
      <c r="AG904" s="324"/>
      <c r="AH904" s="324"/>
      <c r="AI904" s="204" t="s">
        <v>830</v>
      </c>
      <c r="AJ904" s="204" t="s">
        <v>2450</v>
      </c>
      <c r="AK904" s="326"/>
      <c r="AL904" s="326"/>
    </row>
    <row r="905" spans="33:38" ht="12.75" customHeight="1">
      <c r="AG905" s="324"/>
      <c r="AH905" s="324"/>
      <c r="AI905" s="204" t="s">
        <v>831</v>
      </c>
      <c r="AJ905" s="204" t="s">
        <v>2451</v>
      </c>
      <c r="AK905" s="326"/>
      <c r="AL905" s="326"/>
    </row>
    <row r="906" spans="33:38" ht="12.75" customHeight="1">
      <c r="AG906" s="324"/>
      <c r="AH906" s="324"/>
      <c r="AI906" s="204" t="s">
        <v>832</v>
      </c>
      <c r="AJ906" s="204" t="s">
        <v>2452</v>
      </c>
      <c r="AK906" s="326"/>
      <c r="AL906" s="326"/>
    </row>
    <row r="907" spans="33:38" ht="12.75" customHeight="1">
      <c r="AG907" s="324"/>
      <c r="AH907" s="324"/>
      <c r="AI907" s="204" t="s">
        <v>833</v>
      </c>
      <c r="AJ907" s="204" t="s">
        <v>2453</v>
      </c>
      <c r="AK907" s="326"/>
      <c r="AL907" s="326"/>
    </row>
    <row r="908" spans="33:38" ht="12.75" customHeight="1">
      <c r="AG908" s="324"/>
      <c r="AH908" s="324"/>
      <c r="AI908" s="204" t="s">
        <v>834</v>
      </c>
      <c r="AJ908" s="204" t="s">
        <v>1700</v>
      </c>
      <c r="AK908" s="326"/>
      <c r="AL908" s="326"/>
    </row>
    <row r="909" spans="33:38" ht="12.75" customHeight="1">
      <c r="AG909" s="324"/>
      <c r="AH909" s="324"/>
      <c r="AI909" s="204" t="s">
        <v>835</v>
      </c>
      <c r="AJ909" s="204" t="s">
        <v>2454</v>
      </c>
      <c r="AK909" s="326"/>
      <c r="AL909" s="326"/>
    </row>
    <row r="910" spans="33:38" ht="12.75" customHeight="1">
      <c r="AG910" s="324"/>
      <c r="AH910" s="324"/>
      <c r="AI910" s="204" t="s">
        <v>836</v>
      </c>
      <c r="AJ910" s="204" t="s">
        <v>2455</v>
      </c>
      <c r="AK910" s="326"/>
      <c r="AL910" s="326"/>
    </row>
    <row r="911" spans="33:38" ht="12.75" customHeight="1">
      <c r="AG911" s="324"/>
      <c r="AH911" s="324"/>
      <c r="AI911" s="204" t="s">
        <v>837</v>
      </c>
      <c r="AJ911" s="204" t="s">
        <v>2456</v>
      </c>
      <c r="AK911" s="326"/>
      <c r="AL911" s="326"/>
    </row>
    <row r="912" spans="33:38" ht="12.75" customHeight="1">
      <c r="AG912" s="324"/>
      <c r="AH912" s="324"/>
      <c r="AI912" s="204" t="s">
        <v>838</v>
      </c>
      <c r="AJ912" s="204" t="s">
        <v>2457</v>
      </c>
      <c r="AK912" s="326"/>
      <c r="AL912" s="326"/>
    </row>
    <row r="913" spans="33:38" ht="12.75" customHeight="1">
      <c r="AG913" s="324"/>
      <c r="AH913" s="324"/>
      <c r="AI913" s="204" t="s">
        <v>839</v>
      </c>
      <c r="AJ913" s="204" t="s">
        <v>2458</v>
      </c>
      <c r="AK913" s="326"/>
      <c r="AL913" s="326"/>
    </row>
    <row r="914" spans="33:38" ht="12.75" customHeight="1">
      <c r="AG914" s="324"/>
      <c r="AH914" s="324"/>
      <c r="AI914" s="204" t="s">
        <v>840</v>
      </c>
      <c r="AJ914" s="204" t="s">
        <v>2459</v>
      </c>
      <c r="AK914" s="326"/>
      <c r="AL914" s="326"/>
    </row>
    <row r="915" spans="33:38" ht="12.75" customHeight="1">
      <c r="AG915" s="324"/>
      <c r="AH915" s="324"/>
      <c r="AI915" s="204" t="s">
        <v>841</v>
      </c>
      <c r="AJ915" s="204" t="s">
        <v>2460</v>
      </c>
      <c r="AK915" s="326"/>
      <c r="AL915" s="326"/>
    </row>
    <row r="916" spans="33:38" ht="12.75" customHeight="1">
      <c r="AG916" s="324"/>
      <c r="AH916" s="324"/>
      <c r="AI916" s="204" t="s">
        <v>842</v>
      </c>
      <c r="AJ916" s="204" t="s">
        <v>2461</v>
      </c>
      <c r="AK916" s="326"/>
      <c r="AL916" s="326"/>
    </row>
    <row r="917" spans="33:38" ht="12.75" customHeight="1">
      <c r="AG917" s="324"/>
      <c r="AH917" s="324"/>
      <c r="AI917" s="204" t="s">
        <v>843</v>
      </c>
      <c r="AJ917" s="204" t="s">
        <v>2462</v>
      </c>
      <c r="AK917" s="326"/>
      <c r="AL917" s="326"/>
    </row>
    <row r="918" spans="33:38" ht="12.75" customHeight="1">
      <c r="AG918" s="324"/>
      <c r="AH918" s="324"/>
      <c r="AI918" s="204" t="s">
        <v>844</v>
      </c>
      <c r="AJ918" s="204" t="s">
        <v>2463</v>
      </c>
      <c r="AK918" s="326"/>
      <c r="AL918" s="326"/>
    </row>
    <row r="919" spans="33:38" ht="12.75" customHeight="1">
      <c r="AG919" s="324"/>
      <c r="AH919" s="324"/>
      <c r="AI919" s="204" t="s">
        <v>845</v>
      </c>
      <c r="AJ919" s="204" t="s">
        <v>2464</v>
      </c>
      <c r="AK919" s="326"/>
      <c r="AL919" s="326"/>
    </row>
    <row r="920" spans="33:38" ht="12.75" customHeight="1">
      <c r="AG920" s="324"/>
      <c r="AH920" s="324"/>
      <c r="AI920" s="204" t="s">
        <v>846</v>
      </c>
      <c r="AJ920" s="204" t="s">
        <v>2465</v>
      </c>
      <c r="AK920" s="326"/>
      <c r="AL920" s="326"/>
    </row>
    <row r="921" spans="33:38" ht="12.75" customHeight="1">
      <c r="AG921" s="324"/>
      <c r="AH921" s="324"/>
      <c r="AI921" s="204" t="s">
        <v>847</v>
      </c>
      <c r="AJ921" s="204" t="s">
        <v>2466</v>
      </c>
      <c r="AK921" s="326"/>
      <c r="AL921" s="326"/>
    </row>
    <row r="922" spans="33:38" ht="12.75" customHeight="1">
      <c r="AG922" s="324"/>
      <c r="AH922" s="324"/>
      <c r="AI922" s="204" t="s">
        <v>848</v>
      </c>
      <c r="AJ922" s="204" t="s">
        <v>2467</v>
      </c>
      <c r="AK922" s="326"/>
      <c r="AL922" s="326"/>
    </row>
    <row r="923" spans="33:38" ht="12.75" customHeight="1">
      <c r="AG923" s="324"/>
      <c r="AH923" s="324"/>
      <c r="AI923" s="204" t="s">
        <v>849</v>
      </c>
      <c r="AJ923" s="204" t="s">
        <v>2468</v>
      </c>
      <c r="AK923" s="326"/>
      <c r="AL923" s="326"/>
    </row>
    <row r="924" spans="33:38" ht="12.75" customHeight="1">
      <c r="AG924" s="324"/>
      <c r="AH924" s="324"/>
      <c r="AI924" s="204" t="s">
        <v>850</v>
      </c>
      <c r="AJ924" s="204" t="s">
        <v>2469</v>
      </c>
      <c r="AK924" s="326"/>
      <c r="AL924" s="326"/>
    </row>
    <row r="925" spans="33:38" ht="12.75" customHeight="1">
      <c r="AG925" s="324"/>
      <c r="AH925" s="324"/>
      <c r="AI925" s="204" t="s">
        <v>851</v>
      </c>
      <c r="AJ925" s="204" t="s">
        <v>2470</v>
      </c>
      <c r="AK925" s="326"/>
      <c r="AL925" s="326"/>
    </row>
    <row r="926" spans="33:38" ht="12.75" customHeight="1">
      <c r="AG926" s="324"/>
      <c r="AH926" s="324"/>
      <c r="AI926" s="204" t="s">
        <v>852</v>
      </c>
      <c r="AJ926" s="204" t="s">
        <v>2471</v>
      </c>
      <c r="AK926" s="326"/>
      <c r="AL926" s="326"/>
    </row>
    <row r="927" spans="33:38" ht="12.75" customHeight="1">
      <c r="AG927" s="324"/>
      <c r="AH927" s="324"/>
      <c r="AI927" s="204" t="s">
        <v>853</v>
      </c>
      <c r="AJ927" s="204" t="s">
        <v>4019</v>
      </c>
      <c r="AK927" s="326"/>
      <c r="AL927" s="326"/>
    </row>
    <row r="928" spans="33:38" ht="12.75" customHeight="1">
      <c r="AG928" s="324"/>
      <c r="AH928" s="324"/>
      <c r="AI928" s="204" t="s">
        <v>854</v>
      </c>
      <c r="AJ928" s="204" t="s">
        <v>4020</v>
      </c>
      <c r="AK928" s="326"/>
      <c r="AL928" s="326"/>
    </row>
    <row r="929" spans="33:38" ht="12.75" customHeight="1">
      <c r="AG929" s="324"/>
      <c r="AH929" s="324"/>
      <c r="AI929" s="204" t="s">
        <v>855</v>
      </c>
      <c r="AJ929" s="204" t="s">
        <v>4021</v>
      </c>
      <c r="AK929" s="326"/>
      <c r="AL929" s="326"/>
    </row>
    <row r="930" spans="33:38" ht="12.75" customHeight="1">
      <c r="AG930" s="324"/>
      <c r="AH930" s="324"/>
      <c r="AI930" s="204" t="s">
        <v>856</v>
      </c>
      <c r="AJ930" s="204" t="s">
        <v>4022</v>
      </c>
      <c r="AK930" s="326"/>
      <c r="AL930" s="326"/>
    </row>
    <row r="931" spans="33:38" ht="12.75" customHeight="1">
      <c r="AG931" s="324"/>
      <c r="AH931" s="324"/>
      <c r="AI931" s="204" t="s">
        <v>857</v>
      </c>
      <c r="AJ931" s="204" t="s">
        <v>4023</v>
      </c>
      <c r="AK931" s="326"/>
      <c r="AL931" s="326"/>
    </row>
    <row r="932" spans="33:38" ht="12.75" customHeight="1">
      <c r="AG932" s="324"/>
      <c r="AH932" s="324"/>
      <c r="AI932" s="204" t="s">
        <v>858</v>
      </c>
      <c r="AJ932" s="204" t="s">
        <v>4024</v>
      </c>
      <c r="AK932" s="326"/>
      <c r="AL932" s="326"/>
    </row>
    <row r="933" spans="33:38" ht="12.75" customHeight="1">
      <c r="AG933" s="324"/>
      <c r="AH933" s="324"/>
      <c r="AI933" s="204" t="s">
        <v>859</v>
      </c>
      <c r="AJ933" s="204" t="s">
        <v>4025</v>
      </c>
      <c r="AK933" s="326"/>
      <c r="AL933" s="326"/>
    </row>
    <row r="934" spans="33:38" ht="12.75" customHeight="1">
      <c r="AG934" s="324"/>
      <c r="AH934" s="324"/>
      <c r="AI934" s="204" t="s">
        <v>860</v>
      </c>
      <c r="AJ934" s="204" t="s">
        <v>4026</v>
      </c>
      <c r="AK934" s="326"/>
      <c r="AL934" s="326"/>
    </row>
    <row r="935" spans="33:38" ht="12.75" customHeight="1">
      <c r="AG935" s="324"/>
      <c r="AH935" s="324"/>
      <c r="AI935" s="204" t="s">
        <v>861</v>
      </c>
      <c r="AJ935" s="204" t="s">
        <v>4027</v>
      </c>
      <c r="AK935" s="326"/>
      <c r="AL935" s="326"/>
    </row>
    <row r="936" spans="33:38" ht="12.75" customHeight="1">
      <c r="AG936" s="324"/>
      <c r="AH936" s="324"/>
      <c r="AI936" s="204" t="s">
        <v>862</v>
      </c>
      <c r="AJ936" s="204" t="s">
        <v>4028</v>
      </c>
      <c r="AK936" s="326"/>
      <c r="AL936" s="326"/>
    </row>
    <row r="937" spans="33:38" ht="12.75" customHeight="1">
      <c r="AG937" s="324"/>
      <c r="AH937" s="324"/>
      <c r="AI937" s="204" t="s">
        <v>863</v>
      </c>
      <c r="AJ937" s="204" t="s">
        <v>4029</v>
      </c>
      <c r="AK937" s="326"/>
      <c r="AL937" s="326"/>
    </row>
    <row r="938" spans="33:38" ht="12.75" customHeight="1">
      <c r="AG938" s="324"/>
      <c r="AH938" s="324"/>
      <c r="AI938" s="204" t="s">
        <v>864</v>
      </c>
      <c r="AJ938" s="204" t="s">
        <v>4030</v>
      </c>
      <c r="AK938" s="326"/>
      <c r="AL938" s="326"/>
    </row>
    <row r="939" spans="33:38" ht="12.75" customHeight="1">
      <c r="AG939" s="324"/>
      <c r="AH939" s="324"/>
      <c r="AI939" s="204" t="s">
        <v>865</v>
      </c>
      <c r="AJ939" s="204" t="s">
        <v>4031</v>
      </c>
      <c r="AK939" s="326"/>
      <c r="AL939" s="326"/>
    </row>
    <row r="940" spans="33:38" ht="12.75" customHeight="1">
      <c r="AG940" s="324"/>
      <c r="AH940" s="324"/>
      <c r="AI940" s="204" t="s">
        <v>866</v>
      </c>
      <c r="AJ940" s="204" t="s">
        <v>4032</v>
      </c>
      <c r="AK940" s="326"/>
      <c r="AL940" s="326"/>
    </row>
    <row r="941" spans="33:38" ht="12.75" customHeight="1">
      <c r="AG941" s="324"/>
      <c r="AH941" s="324"/>
      <c r="AI941" s="204" t="s">
        <v>867</v>
      </c>
      <c r="AJ941" s="204" t="s">
        <v>4033</v>
      </c>
      <c r="AK941" s="326"/>
      <c r="AL941" s="326"/>
    </row>
    <row r="942" spans="33:38" ht="12.75" customHeight="1">
      <c r="AG942" s="324"/>
      <c r="AH942" s="324"/>
      <c r="AI942" s="204" t="s">
        <v>868</v>
      </c>
      <c r="AJ942" s="204" t="s">
        <v>4034</v>
      </c>
      <c r="AK942" s="326"/>
      <c r="AL942" s="326"/>
    </row>
    <row r="943" spans="33:38" ht="12.75" customHeight="1">
      <c r="AG943" s="324"/>
      <c r="AH943" s="324"/>
      <c r="AI943" s="204" t="s">
        <v>869</v>
      </c>
      <c r="AJ943" s="204" t="s">
        <v>4035</v>
      </c>
      <c r="AK943" s="326"/>
      <c r="AL943" s="326"/>
    </row>
    <row r="944" spans="33:38" ht="12.75" customHeight="1">
      <c r="AG944" s="324"/>
      <c r="AH944" s="324"/>
      <c r="AI944" s="204" t="s">
        <v>870</v>
      </c>
      <c r="AJ944" s="204" t="s">
        <v>4036</v>
      </c>
      <c r="AK944" s="326"/>
      <c r="AL944" s="326"/>
    </row>
    <row r="945" spans="33:38" ht="12.75" customHeight="1">
      <c r="AG945" s="324"/>
      <c r="AH945" s="324"/>
      <c r="AI945" s="204" t="s">
        <v>871</v>
      </c>
      <c r="AJ945" s="204" t="s">
        <v>4037</v>
      </c>
      <c r="AK945" s="326"/>
      <c r="AL945" s="326"/>
    </row>
    <row r="946" spans="33:38" ht="12.75" customHeight="1">
      <c r="AG946" s="324"/>
      <c r="AH946" s="324"/>
      <c r="AI946" s="204" t="s">
        <v>872</v>
      </c>
      <c r="AJ946" s="204" t="s">
        <v>4038</v>
      </c>
      <c r="AK946" s="326"/>
      <c r="AL946" s="326"/>
    </row>
    <row r="947" spans="33:38" ht="12.75" customHeight="1">
      <c r="AG947" s="324"/>
      <c r="AH947" s="324"/>
      <c r="AI947" s="204" t="s">
        <v>873</v>
      </c>
      <c r="AJ947" s="204" t="s">
        <v>4039</v>
      </c>
      <c r="AK947" s="326"/>
      <c r="AL947" s="326"/>
    </row>
    <row r="948" spans="33:38" ht="12.75" customHeight="1">
      <c r="AG948" s="324"/>
      <c r="AH948" s="324"/>
      <c r="AI948" s="204" t="s">
        <v>874</v>
      </c>
      <c r="AJ948" s="204" t="s">
        <v>4040</v>
      </c>
      <c r="AK948" s="326"/>
      <c r="AL948" s="326"/>
    </row>
    <row r="949" spans="33:38" ht="12.75" customHeight="1">
      <c r="AG949" s="324"/>
      <c r="AH949" s="324"/>
      <c r="AI949" s="204" t="s">
        <v>875</v>
      </c>
      <c r="AJ949" s="204" t="s">
        <v>4041</v>
      </c>
      <c r="AK949" s="326"/>
      <c r="AL949" s="326"/>
    </row>
    <row r="950" spans="33:38" ht="12.75" customHeight="1">
      <c r="AG950" s="324"/>
      <c r="AH950" s="324"/>
      <c r="AI950" s="204" t="s">
        <v>876</v>
      </c>
      <c r="AJ950" s="204" t="s">
        <v>4042</v>
      </c>
      <c r="AK950" s="326"/>
      <c r="AL950" s="326"/>
    </row>
    <row r="951" spans="33:38" ht="12.75" customHeight="1">
      <c r="AG951" s="324"/>
      <c r="AH951" s="324"/>
      <c r="AI951" s="204" t="s">
        <v>877</v>
      </c>
      <c r="AJ951" s="204" t="s">
        <v>4043</v>
      </c>
      <c r="AK951" s="326"/>
      <c r="AL951" s="326"/>
    </row>
    <row r="952" spans="33:38" ht="12.75" customHeight="1">
      <c r="AG952" s="324"/>
      <c r="AH952" s="324"/>
      <c r="AI952" s="204" t="s">
        <v>878</v>
      </c>
      <c r="AJ952" s="204" t="s">
        <v>4044</v>
      </c>
      <c r="AK952" s="326"/>
      <c r="AL952" s="326"/>
    </row>
    <row r="953" spans="33:38" ht="12.75" customHeight="1">
      <c r="AG953" s="324"/>
      <c r="AH953" s="324"/>
      <c r="AI953" s="204" t="s">
        <v>879</v>
      </c>
      <c r="AJ953" s="204" t="s">
        <v>4045</v>
      </c>
      <c r="AK953" s="326"/>
      <c r="AL953" s="326"/>
    </row>
    <row r="954" spans="33:38" ht="12.75" customHeight="1">
      <c r="AG954" s="324"/>
      <c r="AH954" s="324"/>
      <c r="AI954" s="204" t="s">
        <v>880</v>
      </c>
      <c r="AJ954" s="204" t="s">
        <v>4046</v>
      </c>
      <c r="AK954" s="326"/>
      <c r="AL954" s="326"/>
    </row>
    <row r="955" spans="33:38" ht="12.75" customHeight="1">
      <c r="AG955" s="324"/>
      <c r="AH955" s="324"/>
      <c r="AI955" s="204" t="s">
        <v>881</v>
      </c>
      <c r="AJ955" s="204" t="s">
        <v>4047</v>
      </c>
      <c r="AK955" s="326"/>
      <c r="AL955" s="326"/>
    </row>
    <row r="956" spans="33:38" ht="12.75" customHeight="1">
      <c r="AG956" s="324"/>
      <c r="AH956" s="324"/>
      <c r="AI956" s="204" t="s">
        <v>882</v>
      </c>
      <c r="AJ956" s="204" t="s">
        <v>4048</v>
      </c>
      <c r="AK956" s="326"/>
      <c r="AL956" s="326"/>
    </row>
    <row r="957" spans="33:38" ht="12.75" customHeight="1">
      <c r="AG957" s="324"/>
      <c r="AH957" s="324"/>
      <c r="AI957" s="204" t="s">
        <v>883</v>
      </c>
      <c r="AJ957" s="204" t="s">
        <v>4049</v>
      </c>
      <c r="AK957" s="326"/>
      <c r="AL957" s="326"/>
    </row>
    <row r="958" spans="33:38" ht="12.75" customHeight="1">
      <c r="AG958" s="324"/>
      <c r="AH958" s="324"/>
      <c r="AI958" s="204" t="s">
        <v>884</v>
      </c>
      <c r="AJ958" s="204" t="s">
        <v>4050</v>
      </c>
      <c r="AK958" s="326"/>
      <c r="AL958" s="326"/>
    </row>
    <row r="959" spans="33:38" ht="12.75" customHeight="1">
      <c r="AG959" s="324"/>
      <c r="AH959" s="324"/>
      <c r="AI959" s="204" t="s">
        <v>885</v>
      </c>
      <c r="AJ959" s="204" t="s">
        <v>4051</v>
      </c>
      <c r="AK959" s="326"/>
      <c r="AL959" s="326"/>
    </row>
    <row r="960" spans="33:38" ht="12.75" customHeight="1">
      <c r="AG960" s="324"/>
      <c r="AH960" s="324"/>
      <c r="AI960" s="204" t="s">
        <v>886</v>
      </c>
      <c r="AJ960" s="204" t="s">
        <v>4052</v>
      </c>
      <c r="AK960" s="326"/>
      <c r="AL960" s="326"/>
    </row>
    <row r="961" spans="33:38" ht="12.75" customHeight="1">
      <c r="AG961" s="324"/>
      <c r="AH961" s="324"/>
      <c r="AI961" s="204" t="s">
        <v>887</v>
      </c>
      <c r="AJ961" s="204" t="s">
        <v>4053</v>
      </c>
      <c r="AK961" s="326"/>
      <c r="AL961" s="326"/>
    </row>
    <row r="962" spans="33:38" ht="12.75" customHeight="1">
      <c r="AG962" s="324"/>
      <c r="AH962" s="324"/>
      <c r="AI962" s="204" t="s">
        <v>888</v>
      </c>
      <c r="AJ962" s="204" t="s">
        <v>2505</v>
      </c>
      <c r="AK962" s="326"/>
      <c r="AL962" s="326"/>
    </row>
    <row r="963" spans="33:38" ht="12.75" customHeight="1">
      <c r="AG963" s="324"/>
      <c r="AH963" s="324"/>
      <c r="AI963" s="204" t="s">
        <v>889</v>
      </c>
      <c r="AJ963" s="204" t="s">
        <v>2506</v>
      </c>
      <c r="AK963" s="326"/>
      <c r="AL963" s="326"/>
    </row>
    <row r="964" spans="33:38" ht="12.75" customHeight="1">
      <c r="AG964" s="324"/>
      <c r="AH964" s="324"/>
      <c r="AI964" s="204" t="s">
        <v>890</v>
      </c>
      <c r="AJ964" s="204" t="s">
        <v>2507</v>
      </c>
      <c r="AK964" s="326"/>
      <c r="AL964" s="326"/>
    </row>
    <row r="965" spans="33:38" ht="12.75" customHeight="1">
      <c r="AG965" s="324"/>
      <c r="AH965" s="324"/>
      <c r="AI965" s="204" t="s">
        <v>891</v>
      </c>
      <c r="AJ965" s="204" t="s">
        <v>2508</v>
      </c>
      <c r="AK965" s="326"/>
      <c r="AL965" s="326"/>
    </row>
    <row r="966" spans="33:38" ht="12.75" customHeight="1">
      <c r="AG966" s="324"/>
      <c r="AH966" s="324"/>
      <c r="AI966" s="204" t="s">
        <v>892</v>
      </c>
      <c r="AJ966" s="204" t="s">
        <v>2509</v>
      </c>
      <c r="AK966" s="326"/>
      <c r="AL966" s="326"/>
    </row>
    <row r="967" spans="33:38" ht="12.75" customHeight="1">
      <c r="AG967" s="324"/>
      <c r="AH967" s="324"/>
      <c r="AI967" s="204" t="s">
        <v>893</v>
      </c>
      <c r="AJ967" s="204" t="s">
        <v>2510</v>
      </c>
      <c r="AK967" s="326"/>
      <c r="AL967" s="326"/>
    </row>
    <row r="968" spans="33:38" ht="12.75" customHeight="1">
      <c r="AG968" s="324"/>
      <c r="AH968" s="324"/>
      <c r="AI968" s="204" t="s">
        <v>894</v>
      </c>
      <c r="AJ968" s="204" t="s">
        <v>2511</v>
      </c>
      <c r="AK968" s="326"/>
      <c r="AL968" s="326"/>
    </row>
    <row r="969" spans="33:38" ht="12.75" customHeight="1">
      <c r="AG969" s="324"/>
      <c r="AH969" s="324"/>
      <c r="AI969" s="204" t="s">
        <v>895</v>
      </c>
      <c r="AJ969" s="204" t="s">
        <v>2512</v>
      </c>
      <c r="AK969" s="326"/>
      <c r="AL969" s="326"/>
    </row>
    <row r="970" spans="33:38" ht="12.75" customHeight="1">
      <c r="AG970" s="324"/>
      <c r="AH970" s="324"/>
      <c r="AI970" s="204" t="s">
        <v>896</v>
      </c>
      <c r="AJ970" s="204" t="s">
        <v>2513</v>
      </c>
      <c r="AK970" s="326"/>
      <c r="AL970" s="326"/>
    </row>
    <row r="971" spans="33:38" ht="12.75" customHeight="1">
      <c r="AG971" s="324"/>
      <c r="AH971" s="324"/>
      <c r="AI971" s="204" t="s">
        <v>897</v>
      </c>
      <c r="AJ971" s="204" t="s">
        <v>2514</v>
      </c>
      <c r="AK971" s="326"/>
      <c r="AL971" s="326"/>
    </row>
    <row r="972" spans="33:38" ht="12.75" customHeight="1">
      <c r="AG972" s="324"/>
      <c r="AH972" s="324"/>
      <c r="AI972" s="204" t="s">
        <v>898</v>
      </c>
      <c r="AJ972" s="204" t="s">
        <v>2515</v>
      </c>
      <c r="AK972" s="326"/>
      <c r="AL972" s="326"/>
    </row>
    <row r="973" spans="33:38" ht="12.75" customHeight="1">
      <c r="AG973" s="324"/>
      <c r="AH973" s="324"/>
      <c r="AI973" s="204" t="s">
        <v>899</v>
      </c>
      <c r="AJ973" s="204" t="s">
        <v>2516</v>
      </c>
      <c r="AK973" s="326"/>
      <c r="AL973" s="326"/>
    </row>
    <row r="974" spans="33:38" ht="12.75" customHeight="1">
      <c r="AG974" s="324"/>
      <c r="AH974" s="324"/>
      <c r="AI974" s="204" t="s">
        <v>900</v>
      </c>
      <c r="AJ974" s="204" t="s">
        <v>2517</v>
      </c>
      <c r="AK974" s="326"/>
      <c r="AL974" s="326"/>
    </row>
    <row r="975" spans="33:38" ht="12.75" customHeight="1">
      <c r="AG975" s="324"/>
      <c r="AH975" s="324"/>
      <c r="AI975" s="204" t="s">
        <v>901</v>
      </c>
      <c r="AJ975" s="204" t="s">
        <v>2518</v>
      </c>
      <c r="AK975" s="326"/>
      <c r="AL975" s="326"/>
    </row>
    <row r="976" spans="33:38" ht="12.75" customHeight="1">
      <c r="AG976" s="324"/>
      <c r="AH976" s="324"/>
      <c r="AI976" s="204" t="s">
        <v>902</v>
      </c>
      <c r="AJ976" s="204" t="s">
        <v>2519</v>
      </c>
      <c r="AK976" s="326"/>
      <c r="AL976" s="326"/>
    </row>
    <row r="977" spans="33:38" ht="12.75" customHeight="1">
      <c r="AG977" s="324"/>
      <c r="AH977" s="324"/>
      <c r="AI977" s="204" t="s">
        <v>903</v>
      </c>
      <c r="AJ977" s="204" t="s">
        <v>2520</v>
      </c>
      <c r="AK977" s="326"/>
      <c r="AL977" s="326"/>
    </row>
    <row r="978" spans="33:38" ht="12.75" customHeight="1">
      <c r="AG978" s="324"/>
      <c r="AH978" s="324"/>
      <c r="AI978" s="204" t="s">
        <v>904</v>
      </c>
      <c r="AJ978" s="204" t="s">
        <v>2521</v>
      </c>
      <c r="AK978" s="326"/>
      <c r="AL978" s="326"/>
    </row>
    <row r="979" spans="33:38" ht="12.75" customHeight="1">
      <c r="AG979" s="324"/>
      <c r="AH979" s="324"/>
      <c r="AI979" s="204" t="s">
        <v>905</v>
      </c>
      <c r="AJ979" s="204" t="s">
        <v>2522</v>
      </c>
      <c r="AK979" s="326"/>
      <c r="AL979" s="326"/>
    </row>
    <row r="980" spans="33:38" ht="12.75" customHeight="1">
      <c r="AG980" s="324"/>
      <c r="AH980" s="324"/>
      <c r="AI980" s="204" t="s">
        <v>906</v>
      </c>
      <c r="AJ980" s="204" t="s">
        <v>2523</v>
      </c>
      <c r="AK980" s="326"/>
      <c r="AL980" s="326"/>
    </row>
    <row r="981" spans="33:38" ht="12.75" customHeight="1">
      <c r="AG981" s="324"/>
      <c r="AH981" s="324"/>
      <c r="AI981" s="204" t="s">
        <v>907</v>
      </c>
      <c r="AJ981" s="204" t="s">
        <v>2524</v>
      </c>
      <c r="AK981" s="326"/>
      <c r="AL981" s="326"/>
    </row>
    <row r="982" spans="33:38" ht="12.75" customHeight="1">
      <c r="AG982" s="324"/>
      <c r="AH982" s="324"/>
      <c r="AI982" s="204" t="s">
        <v>908</v>
      </c>
      <c r="AJ982" s="204" t="s">
        <v>2525</v>
      </c>
      <c r="AK982" s="326"/>
      <c r="AL982" s="326"/>
    </row>
    <row r="983" spans="33:38" ht="12.75" customHeight="1">
      <c r="AG983" s="324"/>
      <c r="AH983" s="324"/>
      <c r="AI983" s="204" t="s">
        <v>909</v>
      </c>
      <c r="AJ983" s="204" t="s">
        <v>2526</v>
      </c>
      <c r="AK983" s="326"/>
      <c r="AL983" s="326"/>
    </row>
    <row r="984" spans="33:38" ht="12.75" customHeight="1">
      <c r="AG984" s="324"/>
      <c r="AH984" s="324"/>
      <c r="AI984" s="204" t="s">
        <v>910</v>
      </c>
      <c r="AJ984" s="204" t="s">
        <v>2527</v>
      </c>
      <c r="AK984" s="326"/>
      <c r="AL984" s="326"/>
    </row>
    <row r="985" spans="33:38" ht="12.75" customHeight="1">
      <c r="AG985" s="324"/>
      <c r="AH985" s="324"/>
      <c r="AI985" s="204" t="s">
        <v>911</v>
      </c>
      <c r="AJ985" s="204" t="s">
        <v>2528</v>
      </c>
      <c r="AK985" s="326"/>
      <c r="AL985" s="326"/>
    </row>
    <row r="986" spans="33:38" ht="12.75" customHeight="1">
      <c r="AG986" s="324"/>
      <c r="AH986" s="324"/>
      <c r="AI986" s="204" t="s">
        <v>912</v>
      </c>
      <c r="AJ986" s="204" t="s">
        <v>2529</v>
      </c>
      <c r="AK986" s="326"/>
      <c r="AL986" s="326"/>
    </row>
    <row r="987" spans="33:38" ht="12.75" customHeight="1">
      <c r="AG987" s="324"/>
      <c r="AH987" s="324"/>
      <c r="AI987" s="204" t="s">
        <v>913</v>
      </c>
      <c r="AJ987" s="204" t="s">
        <v>2530</v>
      </c>
      <c r="AK987" s="326"/>
      <c r="AL987" s="326"/>
    </row>
    <row r="988" spans="33:38" ht="12.75" customHeight="1">
      <c r="AG988" s="324"/>
      <c r="AH988" s="324"/>
      <c r="AI988" s="204" t="s">
        <v>914</v>
      </c>
      <c r="AJ988" s="204" t="s">
        <v>2531</v>
      </c>
      <c r="AK988" s="326"/>
      <c r="AL988" s="326"/>
    </row>
    <row r="989" spans="33:38" ht="12.75" customHeight="1">
      <c r="AG989" s="324"/>
      <c r="AH989" s="324"/>
      <c r="AI989" s="204" t="s">
        <v>915</v>
      </c>
      <c r="AJ989" s="204" t="s">
        <v>2532</v>
      </c>
      <c r="AK989" s="326"/>
      <c r="AL989" s="326"/>
    </row>
    <row r="990" spans="33:38" ht="12.75" customHeight="1">
      <c r="AG990" s="324"/>
      <c r="AH990" s="324"/>
      <c r="AI990" s="204" t="s">
        <v>916</v>
      </c>
      <c r="AJ990" s="204" t="s">
        <v>2533</v>
      </c>
      <c r="AK990" s="326"/>
      <c r="AL990" s="326"/>
    </row>
    <row r="991" spans="33:38" ht="12.75" customHeight="1">
      <c r="AG991" s="324"/>
      <c r="AH991" s="324"/>
      <c r="AI991" s="204" t="s">
        <v>917</v>
      </c>
      <c r="AJ991" s="204" t="s">
        <v>2534</v>
      </c>
      <c r="AK991" s="326"/>
      <c r="AL991" s="326"/>
    </row>
    <row r="992" spans="33:38" ht="12.75" customHeight="1">
      <c r="AG992" s="324"/>
      <c r="AH992" s="324"/>
      <c r="AI992" s="204" t="s">
        <v>918</v>
      </c>
      <c r="AJ992" s="204" t="s">
        <v>2535</v>
      </c>
      <c r="AK992" s="326"/>
      <c r="AL992" s="326"/>
    </row>
    <row r="993" spans="33:38" ht="12.75" customHeight="1">
      <c r="AG993" s="324"/>
      <c r="AH993" s="324"/>
      <c r="AI993" s="204" t="s">
        <v>919</v>
      </c>
      <c r="AJ993" s="204" t="s">
        <v>4054</v>
      </c>
      <c r="AK993" s="326"/>
      <c r="AL993" s="326"/>
    </row>
    <row r="994" spans="33:38" ht="12.75" customHeight="1">
      <c r="AG994" s="324"/>
      <c r="AH994" s="324"/>
      <c r="AI994" s="204" t="s">
        <v>920</v>
      </c>
      <c r="AJ994" s="204" t="s">
        <v>2536</v>
      </c>
      <c r="AK994" s="326"/>
      <c r="AL994" s="326"/>
    </row>
    <row r="995" spans="33:38" ht="12.75" customHeight="1">
      <c r="AG995" s="324"/>
      <c r="AH995" s="324"/>
      <c r="AI995" s="204" t="s">
        <v>921</v>
      </c>
      <c r="AJ995" s="204" t="s">
        <v>2537</v>
      </c>
      <c r="AK995" s="326"/>
      <c r="AL995" s="326"/>
    </row>
    <row r="996" spans="33:38" ht="12.75" customHeight="1">
      <c r="AG996" s="324"/>
      <c r="AH996" s="324"/>
      <c r="AI996" s="204" t="s">
        <v>922</v>
      </c>
      <c r="AJ996" s="204" t="s">
        <v>2538</v>
      </c>
      <c r="AK996" s="326"/>
      <c r="AL996" s="326"/>
    </row>
    <row r="997" spans="33:38" ht="12.75" customHeight="1">
      <c r="AG997" s="324"/>
      <c r="AH997" s="324"/>
      <c r="AI997" s="204" t="s">
        <v>923</v>
      </c>
      <c r="AJ997" s="204" t="s">
        <v>2539</v>
      </c>
      <c r="AK997" s="326"/>
      <c r="AL997" s="326"/>
    </row>
    <row r="998" spans="33:38" ht="12.75" customHeight="1">
      <c r="AG998" s="324"/>
      <c r="AH998" s="324"/>
      <c r="AI998" s="204" t="s">
        <v>924</v>
      </c>
      <c r="AJ998" s="204" t="s">
        <v>2540</v>
      </c>
      <c r="AK998" s="326"/>
      <c r="AL998" s="326"/>
    </row>
    <row r="999" spans="33:38" ht="12.75" customHeight="1">
      <c r="AG999" s="324"/>
      <c r="AH999" s="324"/>
      <c r="AI999" s="204" t="s">
        <v>925</v>
      </c>
      <c r="AJ999" s="204" t="s">
        <v>2541</v>
      </c>
      <c r="AK999" s="326"/>
      <c r="AL999" s="326"/>
    </row>
    <row r="1000" spans="33:38" ht="12.75" customHeight="1">
      <c r="AG1000" s="324"/>
      <c r="AH1000" s="324"/>
      <c r="AI1000" s="204" t="s">
        <v>926</v>
      </c>
      <c r="AJ1000" s="204" t="s">
        <v>2542</v>
      </c>
      <c r="AK1000" s="326"/>
      <c r="AL1000" s="326"/>
    </row>
    <row r="1001" spans="33:38" ht="12.75" customHeight="1">
      <c r="AG1001" s="324"/>
      <c r="AH1001" s="324"/>
      <c r="AI1001" s="204" t="s">
        <v>927</v>
      </c>
      <c r="AJ1001" s="204" t="s">
        <v>2543</v>
      </c>
      <c r="AK1001" s="326"/>
      <c r="AL1001" s="326"/>
    </row>
    <row r="1002" spans="33:38" ht="12.75" customHeight="1">
      <c r="AG1002" s="324"/>
      <c r="AH1002" s="324"/>
      <c r="AI1002" s="204" t="s">
        <v>928</v>
      </c>
      <c r="AJ1002" s="204" t="s">
        <v>2544</v>
      </c>
      <c r="AK1002" s="326"/>
      <c r="AL1002" s="326"/>
    </row>
    <row r="1003" spans="33:38" ht="12.75" customHeight="1">
      <c r="AG1003" s="324"/>
      <c r="AH1003" s="324"/>
      <c r="AI1003" s="204" t="s">
        <v>929</v>
      </c>
      <c r="AJ1003" s="204" t="s">
        <v>2545</v>
      </c>
      <c r="AK1003" s="326"/>
      <c r="AL1003" s="326"/>
    </row>
    <row r="1004" spans="33:38" ht="12.75" customHeight="1">
      <c r="AG1004" s="324"/>
      <c r="AH1004" s="324"/>
      <c r="AI1004" s="204" t="s">
        <v>930</v>
      </c>
      <c r="AJ1004" s="204" t="s">
        <v>2319</v>
      </c>
      <c r="AK1004" s="326"/>
      <c r="AL1004" s="326"/>
    </row>
    <row r="1005" spans="33:38" ht="12.75" customHeight="1">
      <c r="AG1005" s="324"/>
      <c r="AH1005" s="324"/>
      <c r="AI1005" s="204" t="s">
        <v>931</v>
      </c>
      <c r="AJ1005" s="204" t="s">
        <v>2546</v>
      </c>
      <c r="AK1005" s="326"/>
      <c r="AL1005" s="326"/>
    </row>
    <row r="1006" spans="33:38" ht="12.75" customHeight="1">
      <c r="AG1006" s="324"/>
      <c r="AH1006" s="324"/>
      <c r="AI1006" s="204" t="s">
        <v>932</v>
      </c>
      <c r="AJ1006" s="204" t="s">
        <v>2547</v>
      </c>
      <c r="AK1006" s="326"/>
      <c r="AL1006" s="326"/>
    </row>
    <row r="1007" spans="33:38" ht="12.75" customHeight="1">
      <c r="AG1007" s="324"/>
      <c r="AH1007" s="324"/>
      <c r="AI1007" s="204" t="s">
        <v>933</v>
      </c>
      <c r="AJ1007" s="204" t="s">
        <v>4055</v>
      </c>
      <c r="AK1007" s="326"/>
      <c r="AL1007" s="326"/>
    </row>
    <row r="1008" spans="33:38" ht="12.75" customHeight="1">
      <c r="AG1008" s="324"/>
      <c r="AH1008" s="324"/>
      <c r="AI1008" s="204" t="s">
        <v>934</v>
      </c>
      <c r="AJ1008" s="204" t="s">
        <v>2549</v>
      </c>
      <c r="AK1008" s="326"/>
      <c r="AL1008" s="326"/>
    </row>
    <row r="1009" spans="33:38" ht="12.75" customHeight="1">
      <c r="AG1009" s="324"/>
      <c r="AH1009" s="324"/>
      <c r="AI1009" s="204" t="s">
        <v>935</v>
      </c>
      <c r="AJ1009" s="204" t="s">
        <v>2550</v>
      </c>
      <c r="AK1009" s="326"/>
      <c r="AL1009" s="326"/>
    </row>
    <row r="1010" spans="33:38" ht="12.75" customHeight="1">
      <c r="AG1010" s="324"/>
      <c r="AH1010" s="324"/>
      <c r="AI1010" s="204" t="s">
        <v>936</v>
      </c>
      <c r="AJ1010" s="204" t="s">
        <v>2551</v>
      </c>
      <c r="AK1010" s="326"/>
      <c r="AL1010" s="326"/>
    </row>
    <row r="1011" spans="33:38" ht="12.75" customHeight="1">
      <c r="AG1011" s="324"/>
      <c r="AH1011" s="324"/>
      <c r="AI1011" s="204" t="s">
        <v>937</v>
      </c>
      <c r="AJ1011" s="204" t="s">
        <v>2552</v>
      </c>
      <c r="AK1011" s="326"/>
      <c r="AL1011" s="326"/>
    </row>
    <row r="1012" spans="33:38" ht="12.75" customHeight="1">
      <c r="AG1012" s="324"/>
      <c r="AH1012" s="324"/>
      <c r="AI1012" s="204" t="s">
        <v>938</v>
      </c>
      <c r="AJ1012" s="204" t="s">
        <v>2553</v>
      </c>
      <c r="AK1012" s="326"/>
      <c r="AL1012" s="326"/>
    </row>
    <row r="1013" spans="33:38" ht="12.75" customHeight="1">
      <c r="AG1013" s="324"/>
      <c r="AH1013" s="324"/>
      <c r="AI1013" s="204" t="s">
        <v>939</v>
      </c>
      <c r="AJ1013" s="204" t="s">
        <v>2554</v>
      </c>
      <c r="AK1013" s="326"/>
      <c r="AL1013" s="326"/>
    </row>
    <row r="1014" spans="33:38" ht="12.75" customHeight="1">
      <c r="AG1014" s="324"/>
      <c r="AH1014" s="324"/>
      <c r="AI1014" s="204" t="s">
        <v>940</v>
      </c>
      <c r="AJ1014" s="204" t="s">
        <v>2555</v>
      </c>
      <c r="AK1014" s="326"/>
      <c r="AL1014" s="326"/>
    </row>
    <row r="1015" spans="33:38" ht="12.75" customHeight="1">
      <c r="AG1015" s="324"/>
      <c r="AH1015" s="324"/>
      <c r="AI1015" s="204" t="s">
        <v>941</v>
      </c>
      <c r="AJ1015" s="204" t="s">
        <v>4056</v>
      </c>
      <c r="AK1015" s="326"/>
      <c r="AL1015" s="326"/>
    </row>
    <row r="1016" spans="33:38" ht="12.75" customHeight="1">
      <c r="AG1016" s="324"/>
      <c r="AH1016" s="324"/>
      <c r="AI1016" s="204" t="s">
        <v>942</v>
      </c>
      <c r="AJ1016" s="204" t="s">
        <v>2557</v>
      </c>
      <c r="AK1016" s="326"/>
      <c r="AL1016" s="326"/>
    </row>
    <row r="1017" spans="33:38" ht="12.75" customHeight="1">
      <c r="AG1017" s="324"/>
      <c r="AH1017" s="324"/>
      <c r="AI1017" s="204" t="s">
        <v>943</v>
      </c>
      <c r="AJ1017" s="204" t="s">
        <v>2558</v>
      </c>
      <c r="AK1017" s="326"/>
      <c r="AL1017" s="326"/>
    </row>
    <row r="1018" spans="33:38" ht="12.75" customHeight="1">
      <c r="AG1018" s="324"/>
      <c r="AH1018" s="324"/>
      <c r="AI1018" s="204" t="s">
        <v>944</v>
      </c>
      <c r="AJ1018" s="204" t="s">
        <v>2559</v>
      </c>
      <c r="AK1018" s="326"/>
      <c r="AL1018" s="326"/>
    </row>
    <row r="1019" spans="33:38" ht="12.75" customHeight="1">
      <c r="AG1019" s="324"/>
      <c r="AH1019" s="324"/>
      <c r="AI1019" s="204" t="s">
        <v>945</v>
      </c>
      <c r="AJ1019" s="204" t="s">
        <v>2560</v>
      </c>
      <c r="AK1019" s="326"/>
      <c r="AL1019" s="326"/>
    </row>
    <row r="1020" spans="33:38" ht="12.75" customHeight="1">
      <c r="AG1020" s="324"/>
      <c r="AH1020" s="324"/>
      <c r="AI1020" s="204" t="s">
        <v>946</v>
      </c>
      <c r="AJ1020" s="204" t="s">
        <v>2561</v>
      </c>
      <c r="AK1020" s="326"/>
      <c r="AL1020" s="326"/>
    </row>
    <row r="1021" spans="33:38" ht="12.75" customHeight="1">
      <c r="AG1021" s="324"/>
      <c r="AH1021" s="324"/>
      <c r="AI1021" s="204" t="s">
        <v>947</v>
      </c>
      <c r="AJ1021" s="204" t="s">
        <v>2562</v>
      </c>
      <c r="AK1021" s="326"/>
      <c r="AL1021" s="326"/>
    </row>
    <row r="1022" spans="33:38" ht="12.75" customHeight="1">
      <c r="AG1022" s="324"/>
      <c r="AH1022" s="324"/>
      <c r="AI1022" s="204" t="s">
        <v>948</v>
      </c>
      <c r="AJ1022" s="204" t="s">
        <v>2563</v>
      </c>
      <c r="AK1022" s="326"/>
      <c r="AL1022" s="326"/>
    </row>
    <row r="1023" spans="33:38" ht="12.75" customHeight="1">
      <c r="AG1023" s="324"/>
      <c r="AH1023" s="324"/>
      <c r="AI1023" s="204" t="s">
        <v>949</v>
      </c>
      <c r="AJ1023" s="204" t="s">
        <v>2564</v>
      </c>
      <c r="AK1023" s="326"/>
      <c r="AL1023" s="326"/>
    </row>
    <row r="1024" spans="33:38" ht="12.75" customHeight="1">
      <c r="AG1024" s="324"/>
      <c r="AH1024" s="324"/>
      <c r="AI1024" s="204" t="s">
        <v>950</v>
      </c>
      <c r="AJ1024" s="204" t="s">
        <v>2565</v>
      </c>
      <c r="AK1024" s="326"/>
      <c r="AL1024" s="326"/>
    </row>
    <row r="1025" spans="33:38" ht="12.75" customHeight="1">
      <c r="AG1025" s="324"/>
      <c r="AH1025" s="324"/>
      <c r="AI1025" s="204" t="s">
        <v>951</v>
      </c>
      <c r="AJ1025" s="204" t="s">
        <v>2566</v>
      </c>
      <c r="AK1025" s="326"/>
      <c r="AL1025" s="326"/>
    </row>
    <row r="1026" spans="33:38" ht="12.75" customHeight="1">
      <c r="AG1026" s="324"/>
      <c r="AH1026" s="324"/>
      <c r="AI1026" s="204" t="s">
        <v>952</v>
      </c>
      <c r="AJ1026" s="204" t="s">
        <v>2567</v>
      </c>
      <c r="AK1026" s="326"/>
      <c r="AL1026" s="326"/>
    </row>
    <row r="1027" spans="33:38" ht="12.75" customHeight="1">
      <c r="AG1027" s="324"/>
      <c r="AH1027" s="324"/>
      <c r="AI1027" s="204" t="s">
        <v>953</v>
      </c>
      <c r="AJ1027" s="204" t="s">
        <v>2568</v>
      </c>
      <c r="AK1027" s="326"/>
      <c r="AL1027" s="326"/>
    </row>
    <row r="1028" spans="33:38" ht="12.75" customHeight="1">
      <c r="AG1028" s="324"/>
      <c r="AH1028" s="324"/>
      <c r="AI1028" s="204" t="s">
        <v>954</v>
      </c>
      <c r="AJ1028" s="204" t="s">
        <v>2569</v>
      </c>
      <c r="AK1028" s="326"/>
      <c r="AL1028" s="326"/>
    </row>
    <row r="1029" spans="33:38" ht="12.75" customHeight="1">
      <c r="AG1029" s="324"/>
      <c r="AH1029" s="324"/>
      <c r="AI1029" s="204" t="s">
        <v>955</v>
      </c>
      <c r="AJ1029" s="204" t="s">
        <v>2570</v>
      </c>
      <c r="AK1029" s="326"/>
      <c r="AL1029" s="326"/>
    </row>
    <row r="1030" spans="33:38" ht="12.75" customHeight="1">
      <c r="AG1030" s="324"/>
      <c r="AH1030" s="324"/>
      <c r="AI1030" s="204" t="s">
        <v>956</v>
      </c>
      <c r="AJ1030" s="204" t="s">
        <v>1867</v>
      </c>
      <c r="AK1030" s="326"/>
      <c r="AL1030" s="326"/>
    </row>
    <row r="1031" spans="33:38" ht="12.75" customHeight="1">
      <c r="AG1031" s="324"/>
      <c r="AH1031" s="324"/>
      <c r="AI1031" s="204" t="s">
        <v>957</v>
      </c>
      <c r="AJ1031" s="204" t="s">
        <v>2571</v>
      </c>
      <c r="AK1031" s="326"/>
      <c r="AL1031" s="326"/>
    </row>
    <row r="1032" spans="33:38" ht="12.75" customHeight="1">
      <c r="AG1032" s="324"/>
      <c r="AH1032" s="324"/>
      <c r="AI1032" s="204" t="s">
        <v>958</v>
      </c>
      <c r="AJ1032" s="204" t="s">
        <v>2572</v>
      </c>
      <c r="AK1032" s="326"/>
      <c r="AL1032" s="326"/>
    </row>
    <row r="1033" spans="33:38" ht="12.75" customHeight="1">
      <c r="AG1033" s="324"/>
      <c r="AH1033" s="324"/>
      <c r="AI1033" s="204" t="s">
        <v>959</v>
      </c>
      <c r="AJ1033" s="204" t="s">
        <v>2037</v>
      </c>
      <c r="AK1033" s="326"/>
      <c r="AL1033" s="326"/>
    </row>
    <row r="1034" spans="33:38" ht="12.75" customHeight="1">
      <c r="AG1034" s="324"/>
      <c r="AH1034" s="324"/>
      <c r="AI1034" s="204" t="s">
        <v>960</v>
      </c>
      <c r="AJ1034" s="204" t="s">
        <v>2573</v>
      </c>
      <c r="AK1034" s="326"/>
      <c r="AL1034" s="326"/>
    </row>
    <row r="1035" spans="33:38" ht="12.75" customHeight="1">
      <c r="AG1035" s="324"/>
      <c r="AH1035" s="324"/>
      <c r="AI1035" s="204" t="s">
        <v>961</v>
      </c>
      <c r="AJ1035" s="204" t="s">
        <v>2574</v>
      </c>
      <c r="AK1035" s="326"/>
      <c r="AL1035" s="326"/>
    </row>
    <row r="1036" spans="33:38" ht="12.75" customHeight="1">
      <c r="AG1036" s="324"/>
      <c r="AH1036" s="324"/>
      <c r="AI1036" s="204" t="s">
        <v>962</v>
      </c>
      <c r="AJ1036" s="204" t="s">
        <v>2575</v>
      </c>
      <c r="AK1036" s="326"/>
      <c r="AL1036" s="326"/>
    </row>
    <row r="1037" spans="33:38" ht="12.75" customHeight="1">
      <c r="AG1037" s="324"/>
      <c r="AH1037" s="324"/>
      <c r="AI1037" s="204" t="s">
        <v>963</v>
      </c>
      <c r="AJ1037" s="204" t="s">
        <v>2576</v>
      </c>
      <c r="AK1037" s="326"/>
      <c r="AL1037" s="326"/>
    </row>
    <row r="1038" spans="33:38" ht="12.75" customHeight="1">
      <c r="AG1038" s="324"/>
      <c r="AH1038" s="324"/>
      <c r="AI1038" s="204" t="s">
        <v>964</v>
      </c>
      <c r="AJ1038" s="204" t="s">
        <v>2577</v>
      </c>
      <c r="AK1038" s="326"/>
      <c r="AL1038" s="326"/>
    </row>
    <row r="1039" spans="33:38" ht="12.75" customHeight="1">
      <c r="AG1039" s="324"/>
      <c r="AH1039" s="324"/>
      <c r="AI1039" s="204" t="s">
        <v>965</v>
      </c>
      <c r="AJ1039" s="204" t="s">
        <v>2578</v>
      </c>
      <c r="AK1039" s="326"/>
      <c r="AL1039" s="326"/>
    </row>
    <row r="1040" spans="33:38" ht="12.75" customHeight="1">
      <c r="AG1040" s="324"/>
      <c r="AH1040" s="324"/>
      <c r="AI1040" s="204" t="s">
        <v>966</v>
      </c>
      <c r="AJ1040" s="204" t="s">
        <v>2579</v>
      </c>
      <c r="AK1040" s="326"/>
      <c r="AL1040" s="326"/>
    </row>
    <row r="1041" spans="33:38" ht="12.75" customHeight="1">
      <c r="AG1041" s="324"/>
      <c r="AH1041" s="324"/>
      <c r="AI1041" s="204" t="s">
        <v>967</v>
      </c>
      <c r="AJ1041" s="204" t="s">
        <v>2580</v>
      </c>
      <c r="AK1041" s="326"/>
      <c r="AL1041" s="326"/>
    </row>
    <row r="1042" spans="33:38" ht="12.75" customHeight="1">
      <c r="AG1042" s="324"/>
      <c r="AH1042" s="324"/>
      <c r="AI1042" s="204" t="s">
        <v>968</v>
      </c>
      <c r="AJ1042" s="204" t="s">
        <v>2581</v>
      </c>
      <c r="AK1042" s="326"/>
      <c r="AL1042" s="326"/>
    </row>
    <row r="1043" spans="33:38" ht="12.75" customHeight="1">
      <c r="AG1043" s="324"/>
      <c r="AH1043" s="324"/>
      <c r="AI1043" s="204" t="s">
        <v>969</v>
      </c>
      <c r="AJ1043" s="204" t="s">
        <v>2582</v>
      </c>
      <c r="AK1043" s="326"/>
      <c r="AL1043" s="326"/>
    </row>
    <row r="1044" spans="33:38" ht="12.75" customHeight="1">
      <c r="AG1044" s="324"/>
      <c r="AH1044" s="324"/>
      <c r="AI1044" s="204" t="s">
        <v>970</v>
      </c>
      <c r="AJ1044" s="204" t="s">
        <v>2583</v>
      </c>
      <c r="AK1044" s="326"/>
      <c r="AL1044" s="326"/>
    </row>
    <row r="1045" spans="33:38" ht="12.75" customHeight="1">
      <c r="AG1045" s="324"/>
      <c r="AH1045" s="324"/>
      <c r="AI1045" s="204" t="s">
        <v>971</v>
      </c>
      <c r="AJ1045" s="204" t="s">
        <v>2584</v>
      </c>
      <c r="AK1045" s="326"/>
      <c r="AL1045" s="326"/>
    </row>
    <row r="1046" spans="33:38" ht="12.75" customHeight="1">
      <c r="AG1046" s="324"/>
      <c r="AH1046" s="324"/>
      <c r="AI1046" s="204" t="s">
        <v>972</v>
      </c>
      <c r="AJ1046" s="204" t="s">
        <v>2585</v>
      </c>
      <c r="AK1046" s="326"/>
      <c r="AL1046" s="326"/>
    </row>
    <row r="1047" spans="33:38" ht="12.75" customHeight="1">
      <c r="AG1047" s="324"/>
      <c r="AH1047" s="324"/>
      <c r="AI1047" s="204" t="s">
        <v>973</v>
      </c>
      <c r="AJ1047" s="204" t="s">
        <v>2586</v>
      </c>
      <c r="AK1047" s="326"/>
      <c r="AL1047" s="326"/>
    </row>
    <row r="1048" spans="33:38" ht="12.75" customHeight="1">
      <c r="AG1048" s="324"/>
      <c r="AH1048" s="324"/>
      <c r="AI1048" s="204" t="s">
        <v>974</v>
      </c>
      <c r="AJ1048" s="204" t="s">
        <v>2587</v>
      </c>
      <c r="AK1048" s="326"/>
      <c r="AL1048" s="326"/>
    </row>
    <row r="1049" spans="33:38" ht="12.75" customHeight="1">
      <c r="AG1049" s="324"/>
      <c r="AH1049" s="324"/>
      <c r="AI1049" s="204" t="s">
        <v>975</v>
      </c>
      <c r="AJ1049" s="204" t="s">
        <v>2588</v>
      </c>
      <c r="AK1049" s="326"/>
      <c r="AL1049" s="326"/>
    </row>
    <row r="1050" spans="33:38" ht="12.75" customHeight="1">
      <c r="AG1050" s="324"/>
      <c r="AH1050" s="324"/>
      <c r="AI1050" s="204" t="s">
        <v>976</v>
      </c>
      <c r="AJ1050" s="204" t="s">
        <v>2589</v>
      </c>
      <c r="AK1050" s="326"/>
      <c r="AL1050" s="326"/>
    </row>
    <row r="1051" spans="33:38" ht="12.75" customHeight="1">
      <c r="AG1051" s="324"/>
      <c r="AH1051" s="324"/>
      <c r="AI1051" s="204" t="s">
        <v>977</v>
      </c>
      <c r="AJ1051" s="204" t="s">
        <v>2590</v>
      </c>
      <c r="AK1051" s="326"/>
      <c r="AL1051" s="326"/>
    </row>
    <row r="1052" spans="33:38" ht="12.75" customHeight="1">
      <c r="AG1052" s="324"/>
      <c r="AH1052" s="324"/>
      <c r="AI1052" s="204" t="s">
        <v>978</v>
      </c>
      <c r="AJ1052" s="204" t="s">
        <v>2591</v>
      </c>
      <c r="AK1052" s="326"/>
      <c r="AL1052" s="326"/>
    </row>
    <row r="1053" spans="33:38" ht="12.75" customHeight="1">
      <c r="AG1053" s="324"/>
      <c r="AH1053" s="324"/>
      <c r="AI1053" s="204" t="s">
        <v>979</v>
      </c>
      <c r="AJ1053" s="204" t="s">
        <v>2592</v>
      </c>
      <c r="AK1053" s="326"/>
      <c r="AL1053" s="326"/>
    </row>
    <row r="1054" spans="33:38" ht="12.75" customHeight="1">
      <c r="AG1054" s="324"/>
      <c r="AH1054" s="324"/>
      <c r="AI1054" s="204" t="s">
        <v>980</v>
      </c>
      <c r="AJ1054" s="204" t="s">
        <v>2593</v>
      </c>
      <c r="AK1054" s="326"/>
      <c r="AL1054" s="326"/>
    </row>
    <row r="1055" spans="33:38" ht="12.75" customHeight="1">
      <c r="AG1055" s="324"/>
      <c r="AH1055" s="324"/>
      <c r="AI1055" s="204" t="s">
        <v>981</v>
      </c>
      <c r="AJ1055" s="204" t="s">
        <v>2594</v>
      </c>
      <c r="AK1055" s="326"/>
      <c r="AL1055" s="326"/>
    </row>
    <row r="1056" spans="33:38" ht="12.75" customHeight="1">
      <c r="AG1056" s="324"/>
      <c r="AH1056" s="324"/>
      <c r="AI1056" s="204" t="s">
        <v>982</v>
      </c>
      <c r="AJ1056" s="204" t="s">
        <v>2595</v>
      </c>
      <c r="AK1056" s="326"/>
      <c r="AL1056" s="326"/>
    </row>
    <row r="1057" spans="33:38" ht="12.75" customHeight="1">
      <c r="AG1057" s="324"/>
      <c r="AH1057" s="324"/>
      <c r="AI1057" s="204" t="s">
        <v>983</v>
      </c>
      <c r="AJ1057" s="204" t="s">
        <v>2596</v>
      </c>
      <c r="AK1057" s="326"/>
      <c r="AL1057" s="326"/>
    </row>
    <row r="1058" spans="33:38" ht="12.75" customHeight="1">
      <c r="AG1058" s="324"/>
      <c r="AH1058" s="324"/>
      <c r="AI1058" s="204" t="s">
        <v>984</v>
      </c>
      <c r="AJ1058" s="204" t="s">
        <v>4057</v>
      </c>
      <c r="AK1058" s="326"/>
      <c r="AL1058" s="326"/>
    </row>
    <row r="1059" spans="33:38" ht="12.75" customHeight="1">
      <c r="AG1059" s="324"/>
      <c r="AH1059" s="324"/>
      <c r="AI1059" s="204" t="s">
        <v>985</v>
      </c>
      <c r="AJ1059" s="204" t="s">
        <v>2598</v>
      </c>
      <c r="AK1059" s="326"/>
      <c r="AL1059" s="326"/>
    </row>
    <row r="1060" spans="33:38" ht="12.75" customHeight="1">
      <c r="AG1060" s="324"/>
      <c r="AH1060" s="324"/>
      <c r="AI1060" s="204" t="s">
        <v>986</v>
      </c>
      <c r="AJ1060" s="204" t="s">
        <v>2599</v>
      </c>
      <c r="AK1060" s="326"/>
      <c r="AL1060" s="326"/>
    </row>
    <row r="1061" spans="33:38" ht="12.75" customHeight="1">
      <c r="AG1061" s="324"/>
      <c r="AH1061" s="324"/>
      <c r="AI1061" s="204" t="s">
        <v>987</v>
      </c>
      <c r="AJ1061" s="204" t="s">
        <v>2600</v>
      </c>
      <c r="AK1061" s="326"/>
      <c r="AL1061" s="326"/>
    </row>
    <row r="1062" spans="33:38" ht="12.75" customHeight="1">
      <c r="AG1062" s="324"/>
      <c r="AH1062" s="324"/>
      <c r="AI1062" s="204" t="s">
        <v>988</v>
      </c>
      <c r="AJ1062" s="204" t="s">
        <v>2601</v>
      </c>
      <c r="AK1062" s="326"/>
      <c r="AL1062" s="326"/>
    </row>
    <row r="1063" spans="33:38" ht="12.75" customHeight="1">
      <c r="AG1063" s="324"/>
      <c r="AH1063" s="324"/>
      <c r="AI1063" s="204" t="s">
        <v>989</v>
      </c>
      <c r="AJ1063" s="204" t="s">
        <v>2602</v>
      </c>
      <c r="AK1063" s="326"/>
      <c r="AL1063" s="326"/>
    </row>
    <row r="1064" spans="33:38" ht="12.75" customHeight="1">
      <c r="AG1064" s="324"/>
      <c r="AH1064" s="324"/>
      <c r="AI1064" s="204" t="s">
        <v>990</v>
      </c>
      <c r="AJ1064" s="204" t="s">
        <v>2603</v>
      </c>
      <c r="AK1064" s="326"/>
      <c r="AL1064" s="326"/>
    </row>
    <row r="1065" spans="33:38" ht="12.75" customHeight="1">
      <c r="AG1065" s="324"/>
      <c r="AH1065" s="324"/>
      <c r="AI1065" s="204" t="s">
        <v>991</v>
      </c>
      <c r="AJ1065" s="204" t="s">
        <v>2604</v>
      </c>
      <c r="AK1065" s="326"/>
      <c r="AL1065" s="326"/>
    </row>
    <row r="1066" spans="33:38" ht="12.75" customHeight="1">
      <c r="AG1066" s="324"/>
      <c r="AH1066" s="324"/>
      <c r="AI1066" s="204" t="s">
        <v>992</v>
      </c>
      <c r="AJ1066" s="204" t="s">
        <v>2605</v>
      </c>
      <c r="AK1066" s="326"/>
      <c r="AL1066" s="326"/>
    </row>
    <row r="1067" spans="33:38" ht="12.75" customHeight="1">
      <c r="AG1067" s="324"/>
      <c r="AH1067" s="324"/>
      <c r="AI1067" s="204" t="s">
        <v>993</v>
      </c>
      <c r="AJ1067" s="204" t="s">
        <v>2606</v>
      </c>
      <c r="AK1067" s="326"/>
      <c r="AL1067" s="326"/>
    </row>
    <row r="1068" spans="33:38" ht="12.75" customHeight="1">
      <c r="AG1068" s="324"/>
      <c r="AH1068" s="324"/>
      <c r="AI1068" s="204" t="s">
        <v>994</v>
      </c>
      <c r="AJ1068" s="204" t="s">
        <v>2607</v>
      </c>
      <c r="AK1068" s="326"/>
      <c r="AL1068" s="326"/>
    </row>
    <row r="1069" spans="33:38" ht="12.75" customHeight="1">
      <c r="AG1069" s="324"/>
      <c r="AH1069" s="324"/>
      <c r="AI1069" s="204" t="s">
        <v>995</v>
      </c>
      <c r="AJ1069" s="204" t="s">
        <v>2608</v>
      </c>
      <c r="AK1069" s="326"/>
      <c r="AL1069" s="326"/>
    </row>
    <row r="1070" spans="33:38" ht="12.75" customHeight="1">
      <c r="AG1070" s="324"/>
      <c r="AH1070" s="324"/>
      <c r="AI1070" s="204" t="s">
        <v>996</v>
      </c>
      <c r="AJ1070" s="204" t="s">
        <v>2609</v>
      </c>
      <c r="AK1070" s="326"/>
      <c r="AL1070" s="326"/>
    </row>
    <row r="1071" spans="33:38" ht="12.75" customHeight="1">
      <c r="AG1071" s="324"/>
      <c r="AH1071" s="324"/>
      <c r="AI1071" s="204" t="s">
        <v>997</v>
      </c>
      <c r="AJ1071" s="204" t="s">
        <v>2610</v>
      </c>
      <c r="AK1071" s="326"/>
      <c r="AL1071" s="326"/>
    </row>
    <row r="1072" spans="33:38" ht="12.75" customHeight="1">
      <c r="AG1072" s="324"/>
      <c r="AH1072" s="324"/>
      <c r="AI1072" s="204" t="s">
        <v>998</v>
      </c>
      <c r="AJ1072" s="204" t="s">
        <v>2611</v>
      </c>
      <c r="AK1072" s="326"/>
      <c r="AL1072" s="326"/>
    </row>
    <row r="1073" spans="33:38" ht="12.75" customHeight="1">
      <c r="AG1073" s="324"/>
      <c r="AH1073" s="324"/>
      <c r="AI1073" s="204" t="s">
        <v>999</v>
      </c>
      <c r="AJ1073" s="204" t="s">
        <v>2612</v>
      </c>
      <c r="AK1073" s="326"/>
      <c r="AL1073" s="326"/>
    </row>
    <row r="1074" spans="33:38" ht="12.75" customHeight="1">
      <c r="AG1074" s="324"/>
      <c r="AH1074" s="324"/>
      <c r="AI1074" s="204" t="s">
        <v>1000</v>
      </c>
      <c r="AJ1074" s="204" t="s">
        <v>2613</v>
      </c>
      <c r="AK1074" s="326"/>
      <c r="AL1074" s="326"/>
    </row>
    <row r="1075" spans="33:38" ht="12.75" customHeight="1">
      <c r="AG1075" s="324"/>
      <c r="AH1075" s="324"/>
      <c r="AI1075" s="204" t="s">
        <v>1001</v>
      </c>
      <c r="AJ1075" s="204" t="s">
        <v>2614</v>
      </c>
      <c r="AK1075" s="326"/>
      <c r="AL1075" s="326"/>
    </row>
    <row r="1076" spans="33:38" ht="12.75" customHeight="1">
      <c r="AG1076" s="324"/>
      <c r="AH1076" s="324"/>
      <c r="AI1076" s="204" t="s">
        <v>1002</v>
      </c>
      <c r="AJ1076" s="204" t="s">
        <v>2615</v>
      </c>
      <c r="AK1076" s="326"/>
      <c r="AL1076" s="326"/>
    </row>
    <row r="1077" spans="33:38" ht="12.75" customHeight="1">
      <c r="AG1077" s="324"/>
      <c r="AH1077" s="324"/>
      <c r="AI1077" s="204" t="s">
        <v>1003</v>
      </c>
      <c r="AJ1077" s="204" t="s">
        <v>2616</v>
      </c>
      <c r="AK1077" s="326"/>
      <c r="AL1077" s="326"/>
    </row>
    <row r="1078" spans="33:38" ht="12.75" customHeight="1">
      <c r="AG1078" s="324"/>
      <c r="AH1078" s="324"/>
      <c r="AI1078" s="204" t="s">
        <v>1004</v>
      </c>
      <c r="AJ1078" s="204" t="s">
        <v>2617</v>
      </c>
      <c r="AK1078" s="326"/>
      <c r="AL1078" s="326"/>
    </row>
    <row r="1079" spans="33:38" ht="12.75" customHeight="1">
      <c r="AG1079" s="324"/>
      <c r="AH1079" s="324"/>
      <c r="AI1079" s="204" t="s">
        <v>1005</v>
      </c>
      <c r="AJ1079" s="204" t="s">
        <v>2618</v>
      </c>
      <c r="AK1079" s="326"/>
      <c r="AL1079" s="326"/>
    </row>
    <row r="1080" spans="33:38" ht="12.75" customHeight="1">
      <c r="AG1080" s="324"/>
      <c r="AH1080" s="324"/>
      <c r="AI1080" s="204" t="s">
        <v>1006</v>
      </c>
      <c r="AJ1080" s="204" t="s">
        <v>2619</v>
      </c>
      <c r="AK1080" s="326"/>
      <c r="AL1080" s="326"/>
    </row>
    <row r="1081" spans="33:38" ht="12.75" customHeight="1">
      <c r="AG1081" s="324"/>
      <c r="AH1081" s="324"/>
      <c r="AI1081" s="204" t="s">
        <v>1007</v>
      </c>
      <c r="AJ1081" s="204" t="s">
        <v>2620</v>
      </c>
      <c r="AK1081" s="326"/>
      <c r="AL1081" s="326"/>
    </row>
    <row r="1082" spans="33:38" ht="12.75" customHeight="1">
      <c r="AG1082" s="324"/>
      <c r="AH1082" s="324"/>
      <c r="AI1082" s="204" t="s">
        <v>1008</v>
      </c>
      <c r="AJ1082" s="204" t="s">
        <v>2621</v>
      </c>
      <c r="AK1082" s="326"/>
      <c r="AL1082" s="326"/>
    </row>
    <row r="1083" spans="33:38" ht="12.75" customHeight="1">
      <c r="AG1083" s="324"/>
      <c r="AH1083" s="324"/>
      <c r="AI1083" s="204" t="s">
        <v>1009</v>
      </c>
      <c r="AJ1083" s="204" t="s">
        <v>2622</v>
      </c>
      <c r="AK1083" s="326"/>
      <c r="AL1083" s="326"/>
    </row>
    <row r="1084" spans="33:38" ht="12.75" customHeight="1">
      <c r="AG1084" s="324"/>
      <c r="AH1084" s="324"/>
      <c r="AI1084" s="204" t="s">
        <v>1010</v>
      </c>
      <c r="AJ1084" s="204" t="s">
        <v>2623</v>
      </c>
      <c r="AK1084" s="326"/>
      <c r="AL1084" s="326"/>
    </row>
    <row r="1085" spans="33:38" ht="12.75" customHeight="1">
      <c r="AG1085" s="324"/>
      <c r="AH1085" s="324"/>
      <c r="AI1085" s="204" t="s">
        <v>1011</v>
      </c>
      <c r="AJ1085" s="204" t="s">
        <v>2624</v>
      </c>
      <c r="AK1085" s="326"/>
      <c r="AL1085" s="326"/>
    </row>
    <row r="1086" spans="33:38" ht="12.75" customHeight="1">
      <c r="AG1086" s="324"/>
      <c r="AH1086" s="324"/>
      <c r="AI1086" s="204" t="s">
        <v>1012</v>
      </c>
      <c r="AJ1086" s="204" t="s">
        <v>2625</v>
      </c>
      <c r="AK1086" s="326"/>
      <c r="AL1086" s="326"/>
    </row>
    <row r="1087" spans="33:38" ht="12.75" customHeight="1">
      <c r="AG1087" s="324"/>
      <c r="AH1087" s="324"/>
      <c r="AI1087" s="204" t="s">
        <v>1013</v>
      </c>
      <c r="AJ1087" s="204" t="s">
        <v>2626</v>
      </c>
      <c r="AK1087" s="326"/>
      <c r="AL1087" s="326"/>
    </row>
    <row r="1088" spans="33:38" ht="12.75" customHeight="1">
      <c r="AG1088" s="324"/>
      <c r="AH1088" s="324"/>
      <c r="AI1088" s="204" t="s">
        <v>1014</v>
      </c>
      <c r="AJ1088" s="204" t="s">
        <v>2627</v>
      </c>
      <c r="AK1088" s="326"/>
      <c r="AL1088" s="326"/>
    </row>
    <row r="1089" spans="33:38" ht="12.75" customHeight="1">
      <c r="AG1089" s="324"/>
      <c r="AH1089" s="324"/>
      <c r="AI1089" s="204" t="s">
        <v>1015</v>
      </c>
      <c r="AJ1089" s="204" t="s">
        <v>2628</v>
      </c>
      <c r="AK1089" s="326"/>
      <c r="AL1089" s="326"/>
    </row>
    <row r="1090" spans="33:38" ht="12.75" customHeight="1">
      <c r="AG1090" s="324"/>
      <c r="AH1090" s="324"/>
      <c r="AI1090" s="204" t="s">
        <v>1016</v>
      </c>
      <c r="AJ1090" s="204" t="s">
        <v>2629</v>
      </c>
      <c r="AK1090" s="326"/>
      <c r="AL1090" s="326"/>
    </row>
    <row r="1091" spans="33:38" ht="12.75" customHeight="1">
      <c r="AG1091" s="324"/>
      <c r="AH1091" s="324"/>
      <c r="AI1091" s="204" t="s">
        <v>1017</v>
      </c>
      <c r="AJ1091" s="204" t="s">
        <v>2630</v>
      </c>
      <c r="AK1091" s="326"/>
      <c r="AL1091" s="326"/>
    </row>
    <row r="1092" spans="33:38" ht="12.75" customHeight="1">
      <c r="AG1092" s="324"/>
      <c r="AH1092" s="324"/>
      <c r="AI1092" s="204" t="s">
        <v>1018</v>
      </c>
      <c r="AJ1092" s="204" t="s">
        <v>2631</v>
      </c>
      <c r="AK1092" s="326"/>
      <c r="AL1092" s="326"/>
    </row>
    <row r="1093" spans="33:38" ht="12.75" customHeight="1">
      <c r="AG1093" s="324"/>
      <c r="AH1093" s="324"/>
      <c r="AI1093" s="204" t="s">
        <v>1019</v>
      </c>
      <c r="AJ1093" s="204" t="s">
        <v>2632</v>
      </c>
      <c r="AK1093" s="326"/>
      <c r="AL1093" s="326"/>
    </row>
    <row r="1094" spans="33:38" ht="12.75" customHeight="1">
      <c r="AG1094" s="324"/>
      <c r="AH1094" s="324"/>
      <c r="AI1094" s="204" t="s">
        <v>1020</v>
      </c>
      <c r="AJ1094" s="204" t="s">
        <v>2633</v>
      </c>
      <c r="AK1094" s="326"/>
      <c r="AL1094" s="326"/>
    </row>
    <row r="1095" spans="33:38" ht="12.75" customHeight="1">
      <c r="AG1095" s="324"/>
      <c r="AH1095" s="324"/>
      <c r="AI1095" s="204" t="s">
        <v>1021</v>
      </c>
      <c r="AJ1095" s="204" t="s">
        <v>2634</v>
      </c>
      <c r="AK1095" s="326"/>
      <c r="AL1095" s="326"/>
    </row>
    <row r="1096" spans="33:38" ht="12.75" customHeight="1">
      <c r="AG1096" s="324"/>
      <c r="AH1096" s="324"/>
      <c r="AI1096" s="204" t="s">
        <v>1022</v>
      </c>
      <c r="AJ1096" s="204" t="s">
        <v>2635</v>
      </c>
      <c r="AK1096" s="326"/>
      <c r="AL1096" s="326"/>
    </row>
    <row r="1097" spans="33:38" ht="12.75" customHeight="1">
      <c r="AG1097" s="324"/>
      <c r="AH1097" s="324"/>
      <c r="AI1097" s="204" t="s">
        <v>1023</v>
      </c>
      <c r="AJ1097" s="204" t="s">
        <v>2636</v>
      </c>
      <c r="AK1097" s="326"/>
      <c r="AL1097" s="326"/>
    </row>
    <row r="1098" spans="33:38" ht="12.75" customHeight="1">
      <c r="AG1098" s="324"/>
      <c r="AH1098" s="324"/>
      <c r="AI1098" s="204" t="s">
        <v>1024</v>
      </c>
      <c r="AJ1098" s="204" t="s">
        <v>2637</v>
      </c>
      <c r="AK1098" s="326"/>
      <c r="AL1098" s="326"/>
    </row>
    <row r="1099" spans="33:38" ht="12.75" customHeight="1">
      <c r="AG1099" s="324"/>
      <c r="AH1099" s="324"/>
      <c r="AI1099" s="204" t="s">
        <v>1025</v>
      </c>
      <c r="AJ1099" s="204" t="s">
        <v>2638</v>
      </c>
      <c r="AK1099" s="326"/>
      <c r="AL1099" s="326"/>
    </row>
    <row r="1100" spans="33:38" ht="12.75" customHeight="1">
      <c r="AG1100" s="324"/>
      <c r="AH1100" s="324"/>
      <c r="AI1100" s="204" t="s">
        <v>1026</v>
      </c>
      <c r="AJ1100" s="204" t="s">
        <v>2639</v>
      </c>
      <c r="AK1100" s="326"/>
      <c r="AL1100" s="326"/>
    </row>
    <row r="1101" spans="33:38" ht="12.75" customHeight="1">
      <c r="AG1101" s="324"/>
      <c r="AH1101" s="324"/>
      <c r="AI1101" s="204" t="s">
        <v>1027</v>
      </c>
      <c r="AJ1101" s="204" t="s">
        <v>2640</v>
      </c>
      <c r="AK1101" s="326"/>
      <c r="AL1101" s="326"/>
    </row>
    <row r="1102" spans="33:38" ht="12.75" customHeight="1">
      <c r="AG1102" s="324"/>
      <c r="AH1102" s="324"/>
      <c r="AI1102" s="204" t="s">
        <v>1028</v>
      </c>
      <c r="AJ1102" s="204" t="s">
        <v>2641</v>
      </c>
      <c r="AK1102" s="326"/>
      <c r="AL1102" s="326"/>
    </row>
    <row r="1103" spans="33:38" ht="12.75" customHeight="1">
      <c r="AG1103" s="324"/>
      <c r="AH1103" s="324"/>
      <c r="AI1103" s="204" t="s">
        <v>1029</v>
      </c>
      <c r="AJ1103" s="204" t="s">
        <v>2642</v>
      </c>
      <c r="AK1103" s="326"/>
      <c r="AL1103" s="326"/>
    </row>
    <row r="1104" spans="33:38" ht="12.75" customHeight="1">
      <c r="AG1104" s="324"/>
      <c r="AH1104" s="324"/>
      <c r="AI1104" s="204" t="s">
        <v>1030</v>
      </c>
      <c r="AJ1104" s="204" t="s">
        <v>2643</v>
      </c>
      <c r="AK1104" s="326"/>
      <c r="AL1104" s="326"/>
    </row>
    <row r="1105" spans="33:38" ht="12.75" customHeight="1">
      <c r="AG1105" s="324"/>
      <c r="AH1105" s="324"/>
      <c r="AI1105" s="204" t="s">
        <v>1031</v>
      </c>
      <c r="AJ1105" s="204" t="s">
        <v>2644</v>
      </c>
      <c r="AK1105" s="326"/>
      <c r="AL1105" s="326"/>
    </row>
    <row r="1106" spans="33:38" ht="12.75" customHeight="1">
      <c r="AG1106" s="324"/>
      <c r="AH1106" s="324"/>
      <c r="AI1106" s="204" t="s">
        <v>1032</v>
      </c>
      <c r="AJ1106" s="204" t="s">
        <v>2645</v>
      </c>
      <c r="AK1106" s="326"/>
      <c r="AL1106" s="326"/>
    </row>
    <row r="1107" spans="33:38" ht="12.75" customHeight="1">
      <c r="AG1107" s="324"/>
      <c r="AH1107" s="324"/>
      <c r="AI1107" s="204" t="s">
        <v>1033</v>
      </c>
      <c r="AJ1107" s="204" t="s">
        <v>2646</v>
      </c>
      <c r="AK1107" s="326"/>
      <c r="AL1107" s="326"/>
    </row>
    <row r="1108" spans="33:38" ht="12.75" customHeight="1">
      <c r="AG1108" s="324"/>
      <c r="AH1108" s="324"/>
      <c r="AI1108" s="204" t="s">
        <v>1034</v>
      </c>
      <c r="AJ1108" s="204" t="s">
        <v>2647</v>
      </c>
      <c r="AK1108" s="326"/>
      <c r="AL1108" s="326"/>
    </row>
    <row r="1109" spans="33:38" ht="12.75" customHeight="1">
      <c r="AG1109" s="324"/>
      <c r="AH1109" s="324"/>
      <c r="AI1109" s="204" t="s">
        <v>1035</v>
      </c>
      <c r="AJ1109" s="204" t="s">
        <v>2648</v>
      </c>
      <c r="AK1109" s="326"/>
      <c r="AL1109" s="326"/>
    </row>
    <row r="1110" spans="33:38" ht="12.75" customHeight="1">
      <c r="AG1110" s="324"/>
      <c r="AH1110" s="324"/>
      <c r="AI1110" s="204" t="s">
        <v>1036</v>
      </c>
      <c r="AJ1110" s="204" t="s">
        <v>2649</v>
      </c>
      <c r="AK1110" s="326"/>
      <c r="AL1110" s="326"/>
    </row>
    <row r="1111" spans="33:38" ht="12.75" customHeight="1">
      <c r="AG1111" s="324"/>
      <c r="AH1111" s="324"/>
      <c r="AI1111" s="204" t="s">
        <v>1037</v>
      </c>
      <c r="AJ1111" s="204" t="s">
        <v>2650</v>
      </c>
      <c r="AK1111" s="326"/>
      <c r="AL1111" s="326"/>
    </row>
    <row r="1112" spans="33:38" ht="12.75" customHeight="1">
      <c r="AG1112" s="324"/>
      <c r="AH1112" s="324"/>
      <c r="AI1112" s="204" t="s">
        <v>1038</v>
      </c>
      <c r="AJ1112" s="204" t="s">
        <v>2651</v>
      </c>
      <c r="AK1112" s="326"/>
      <c r="AL1112" s="326"/>
    </row>
    <row r="1113" spans="33:38" ht="12.75" customHeight="1">
      <c r="AG1113" s="324"/>
      <c r="AH1113" s="324"/>
      <c r="AI1113" s="204" t="s">
        <v>1039</v>
      </c>
      <c r="AJ1113" s="204" t="s">
        <v>2652</v>
      </c>
      <c r="AK1113" s="326"/>
      <c r="AL1113" s="326"/>
    </row>
    <row r="1114" spans="33:38" ht="12.75" customHeight="1">
      <c r="AG1114" s="324"/>
      <c r="AH1114" s="324"/>
      <c r="AI1114" s="204" t="s">
        <v>1040</v>
      </c>
      <c r="AJ1114" s="204" t="s">
        <v>2653</v>
      </c>
      <c r="AK1114" s="326"/>
      <c r="AL1114" s="326"/>
    </row>
    <row r="1115" spans="33:38" ht="12.75" customHeight="1">
      <c r="AG1115" s="324"/>
      <c r="AH1115" s="324"/>
      <c r="AI1115" s="204" t="s">
        <v>1041</v>
      </c>
      <c r="AJ1115" s="204" t="s">
        <v>2654</v>
      </c>
      <c r="AK1115" s="326"/>
      <c r="AL1115" s="326"/>
    </row>
    <row r="1116" spans="33:38" ht="12.75" customHeight="1">
      <c r="AG1116" s="324"/>
      <c r="AH1116" s="324"/>
      <c r="AI1116" s="204" t="s">
        <v>1042</v>
      </c>
      <c r="AJ1116" s="204" t="s">
        <v>2655</v>
      </c>
      <c r="AK1116" s="326"/>
      <c r="AL1116" s="326"/>
    </row>
    <row r="1117" spans="33:38" ht="12.75" customHeight="1">
      <c r="AG1117" s="324"/>
      <c r="AH1117" s="324"/>
      <c r="AI1117" s="204" t="s">
        <v>1043</v>
      </c>
      <c r="AJ1117" s="204" t="s">
        <v>2656</v>
      </c>
      <c r="AK1117" s="326"/>
      <c r="AL1117" s="326"/>
    </row>
    <row r="1118" spans="33:38" ht="12.75" customHeight="1">
      <c r="AG1118" s="324"/>
      <c r="AH1118" s="324"/>
      <c r="AI1118" s="204" t="s">
        <v>1044</v>
      </c>
      <c r="AJ1118" s="204" t="s">
        <v>2657</v>
      </c>
      <c r="AK1118" s="326"/>
      <c r="AL1118" s="326"/>
    </row>
    <row r="1119" spans="33:38" ht="12.75" customHeight="1">
      <c r="AG1119" s="324"/>
      <c r="AH1119" s="324"/>
      <c r="AI1119" s="204" t="s">
        <v>1045</v>
      </c>
      <c r="AJ1119" s="204" t="s">
        <v>2658</v>
      </c>
      <c r="AK1119" s="326"/>
      <c r="AL1119" s="326"/>
    </row>
    <row r="1120" spans="33:38" ht="12.75" customHeight="1">
      <c r="AG1120" s="324"/>
      <c r="AH1120" s="324"/>
      <c r="AI1120" s="204" t="s">
        <v>1046</v>
      </c>
      <c r="AJ1120" s="204" t="s">
        <v>2659</v>
      </c>
      <c r="AK1120" s="326"/>
      <c r="AL1120" s="326"/>
    </row>
    <row r="1121" spans="33:38" ht="12.75" customHeight="1">
      <c r="AG1121" s="324"/>
      <c r="AH1121" s="324"/>
      <c r="AI1121" s="204" t="s">
        <v>1047</v>
      </c>
      <c r="AJ1121" s="204" t="s">
        <v>2660</v>
      </c>
      <c r="AK1121" s="326"/>
      <c r="AL1121" s="326"/>
    </row>
    <row r="1122" spans="33:38" ht="12.75" customHeight="1">
      <c r="AG1122" s="324"/>
      <c r="AH1122" s="324"/>
      <c r="AI1122" s="204" t="s">
        <v>1048</v>
      </c>
      <c r="AJ1122" s="204" t="s">
        <v>2661</v>
      </c>
      <c r="AK1122" s="326"/>
      <c r="AL1122" s="326"/>
    </row>
    <row r="1123" spans="33:38" ht="12.75" customHeight="1">
      <c r="AG1123" s="324"/>
      <c r="AH1123" s="324"/>
      <c r="AI1123" s="204" t="s">
        <v>1049</v>
      </c>
      <c r="AJ1123" s="204" t="s">
        <v>2662</v>
      </c>
      <c r="AK1123" s="326"/>
      <c r="AL1123" s="326"/>
    </row>
    <row r="1124" spans="33:38" ht="12.75" customHeight="1">
      <c r="AG1124" s="324"/>
      <c r="AH1124" s="324"/>
      <c r="AI1124" s="204" t="s">
        <v>1050</v>
      </c>
      <c r="AJ1124" s="204" t="s">
        <v>2663</v>
      </c>
      <c r="AK1124" s="326"/>
      <c r="AL1124" s="326"/>
    </row>
    <row r="1125" spans="33:38" ht="12.75" customHeight="1">
      <c r="AG1125" s="324"/>
      <c r="AH1125" s="324"/>
      <c r="AI1125" s="204" t="s">
        <v>1051</v>
      </c>
      <c r="AJ1125" s="204" t="s">
        <v>2664</v>
      </c>
      <c r="AK1125" s="326"/>
      <c r="AL1125" s="326"/>
    </row>
    <row r="1126" spans="33:38" ht="12.75" customHeight="1">
      <c r="AG1126" s="324"/>
      <c r="AH1126" s="324"/>
      <c r="AI1126" s="204" t="s">
        <v>1052</v>
      </c>
      <c r="AJ1126" s="204" t="s">
        <v>2665</v>
      </c>
      <c r="AK1126" s="326"/>
      <c r="AL1126" s="326"/>
    </row>
    <row r="1127" spans="33:38" ht="12.75" customHeight="1">
      <c r="AG1127" s="324"/>
      <c r="AH1127" s="324"/>
      <c r="AI1127" s="204" t="s">
        <v>1053</v>
      </c>
      <c r="AJ1127" s="204" t="s">
        <v>2666</v>
      </c>
      <c r="AK1127" s="326"/>
      <c r="AL1127" s="326"/>
    </row>
    <row r="1128" spans="33:38" ht="12.75" customHeight="1">
      <c r="AG1128" s="324"/>
      <c r="AH1128" s="324"/>
      <c r="AI1128" s="204" t="s">
        <v>1054</v>
      </c>
      <c r="AJ1128" s="204" t="s">
        <v>2667</v>
      </c>
      <c r="AK1128" s="326"/>
      <c r="AL1128" s="326"/>
    </row>
    <row r="1129" spans="33:38" ht="12.75" customHeight="1">
      <c r="AG1129" s="324"/>
      <c r="AH1129" s="324"/>
      <c r="AI1129" s="204" t="s">
        <v>1055</v>
      </c>
      <c r="AJ1129" s="204" t="s">
        <v>2668</v>
      </c>
      <c r="AK1129" s="326"/>
      <c r="AL1129" s="326"/>
    </row>
    <row r="1130" spans="33:38" ht="12.75" customHeight="1">
      <c r="AG1130" s="324"/>
      <c r="AH1130" s="324"/>
      <c r="AI1130" s="204" t="s">
        <v>1056</v>
      </c>
      <c r="AJ1130" s="204" t="s">
        <v>2669</v>
      </c>
      <c r="AK1130" s="326"/>
      <c r="AL1130" s="326"/>
    </row>
    <row r="1131" spans="33:38" ht="12.75" customHeight="1">
      <c r="AG1131" s="324"/>
      <c r="AH1131" s="324"/>
      <c r="AI1131" s="204" t="s">
        <v>1057</v>
      </c>
      <c r="AJ1131" s="204" t="s">
        <v>2670</v>
      </c>
      <c r="AK1131" s="326"/>
      <c r="AL1131" s="326"/>
    </row>
    <row r="1132" spans="33:38" ht="12.75" customHeight="1">
      <c r="AG1132" s="324"/>
      <c r="AH1132" s="324"/>
      <c r="AI1132" s="204" t="s">
        <v>1058</v>
      </c>
      <c r="AJ1132" s="204" t="s">
        <v>2671</v>
      </c>
      <c r="AK1132" s="326"/>
      <c r="AL1132" s="326"/>
    </row>
    <row r="1133" spans="33:38" ht="12.75" customHeight="1">
      <c r="AG1133" s="324"/>
      <c r="AH1133" s="324"/>
      <c r="AI1133" s="204" t="s">
        <v>1059</v>
      </c>
      <c r="AJ1133" s="204" t="s">
        <v>2672</v>
      </c>
      <c r="AK1133" s="326"/>
      <c r="AL1133" s="326"/>
    </row>
    <row r="1134" spans="33:38" ht="12.75" customHeight="1">
      <c r="AG1134" s="324"/>
      <c r="AH1134" s="324"/>
      <c r="AI1134" s="204" t="s">
        <v>1060</v>
      </c>
      <c r="AJ1134" s="204" t="s">
        <v>2673</v>
      </c>
      <c r="AK1134" s="326"/>
      <c r="AL1134" s="326"/>
    </row>
    <row r="1135" spans="33:38" ht="12.75" customHeight="1">
      <c r="AG1135" s="324"/>
      <c r="AH1135" s="324"/>
      <c r="AI1135" s="204" t="s">
        <v>1061</v>
      </c>
      <c r="AJ1135" s="204" t="s">
        <v>2674</v>
      </c>
      <c r="AK1135" s="326"/>
      <c r="AL1135" s="326"/>
    </row>
    <row r="1136" spans="33:38" ht="12.75" customHeight="1">
      <c r="AG1136" s="324"/>
      <c r="AH1136" s="324"/>
      <c r="AI1136" s="204" t="s">
        <v>1062</v>
      </c>
      <c r="AJ1136" s="204" t="s">
        <v>2675</v>
      </c>
      <c r="AK1136" s="326"/>
      <c r="AL1136" s="326"/>
    </row>
    <row r="1137" spans="33:38" ht="12.75" customHeight="1">
      <c r="AG1137" s="324"/>
      <c r="AH1137" s="324"/>
      <c r="AI1137" s="204" t="s">
        <v>1063</v>
      </c>
      <c r="AJ1137" s="204" t="s">
        <v>2676</v>
      </c>
      <c r="AK1137" s="326"/>
      <c r="AL1137" s="326"/>
    </row>
    <row r="1138" spans="33:38" ht="12.75" customHeight="1">
      <c r="AG1138" s="324"/>
      <c r="AH1138" s="324"/>
      <c r="AI1138" s="204" t="s">
        <v>1064</v>
      </c>
      <c r="AJ1138" s="204" t="s">
        <v>2677</v>
      </c>
      <c r="AK1138" s="326"/>
      <c r="AL1138" s="326"/>
    </row>
    <row r="1139" spans="33:38" ht="12.75" customHeight="1">
      <c r="AG1139" s="324"/>
      <c r="AH1139" s="324"/>
      <c r="AI1139" s="204" t="s">
        <v>1065</v>
      </c>
      <c r="AJ1139" s="204" t="s">
        <v>2678</v>
      </c>
      <c r="AK1139" s="326"/>
      <c r="AL1139" s="326"/>
    </row>
    <row r="1140" spans="33:38" ht="12.75" customHeight="1">
      <c r="AG1140" s="324"/>
      <c r="AH1140" s="324"/>
      <c r="AI1140" s="204" t="s">
        <v>1066</v>
      </c>
      <c r="AJ1140" s="204" t="s">
        <v>2679</v>
      </c>
      <c r="AK1140" s="326"/>
      <c r="AL1140" s="326"/>
    </row>
    <row r="1141" spans="33:38" ht="12.75" customHeight="1">
      <c r="AG1141" s="324"/>
      <c r="AH1141" s="324"/>
      <c r="AI1141" s="204" t="s">
        <v>1067</v>
      </c>
      <c r="AJ1141" s="204" t="s">
        <v>2680</v>
      </c>
      <c r="AK1141" s="326"/>
      <c r="AL1141" s="326"/>
    </row>
    <row r="1142" spans="33:38" ht="12.75" customHeight="1">
      <c r="AG1142" s="324"/>
      <c r="AH1142" s="324"/>
      <c r="AI1142" s="204" t="s">
        <v>1068</v>
      </c>
      <c r="AJ1142" s="204" t="s">
        <v>2681</v>
      </c>
      <c r="AK1142" s="326"/>
      <c r="AL1142" s="326"/>
    </row>
    <row r="1143" spans="33:38" ht="12.75" customHeight="1">
      <c r="AG1143" s="324"/>
      <c r="AH1143" s="324"/>
      <c r="AI1143" s="204" t="s">
        <v>1069</v>
      </c>
      <c r="AJ1143" s="204" t="s">
        <v>2682</v>
      </c>
      <c r="AK1143" s="326"/>
      <c r="AL1143" s="326"/>
    </row>
    <row r="1144" spans="33:38" ht="12.75" customHeight="1">
      <c r="AG1144" s="324"/>
      <c r="AH1144" s="324"/>
      <c r="AI1144" s="204" t="s">
        <v>1070</v>
      </c>
      <c r="AJ1144" s="204" t="s">
        <v>2683</v>
      </c>
      <c r="AK1144" s="326"/>
      <c r="AL1144" s="326"/>
    </row>
    <row r="1145" spans="33:38" ht="12.75" customHeight="1">
      <c r="AG1145" s="324"/>
      <c r="AH1145" s="324"/>
      <c r="AI1145" s="204" t="s">
        <v>1071</v>
      </c>
      <c r="AJ1145" s="204" t="s">
        <v>2684</v>
      </c>
      <c r="AK1145" s="326"/>
      <c r="AL1145" s="326"/>
    </row>
    <row r="1146" spans="33:38" ht="12.75" customHeight="1">
      <c r="AG1146" s="324"/>
      <c r="AH1146" s="324"/>
      <c r="AI1146" s="204" t="s">
        <v>1072</v>
      </c>
      <c r="AJ1146" s="204" t="s">
        <v>2685</v>
      </c>
      <c r="AK1146" s="326"/>
      <c r="AL1146" s="326"/>
    </row>
    <row r="1147" spans="33:38" ht="12.75" customHeight="1">
      <c r="AG1147" s="324"/>
      <c r="AH1147" s="324"/>
      <c r="AI1147" s="204" t="s">
        <v>1073</v>
      </c>
      <c r="AJ1147" s="204" t="s">
        <v>2686</v>
      </c>
      <c r="AK1147" s="326"/>
      <c r="AL1147" s="326"/>
    </row>
    <row r="1148" spans="33:38" ht="12.75" customHeight="1">
      <c r="AG1148" s="324"/>
      <c r="AH1148" s="324"/>
      <c r="AI1148" s="204" t="s">
        <v>1074</v>
      </c>
      <c r="AJ1148" s="204" t="s">
        <v>2687</v>
      </c>
      <c r="AK1148" s="326"/>
      <c r="AL1148" s="326"/>
    </row>
    <row r="1149" spans="33:38" ht="12.75" customHeight="1">
      <c r="AG1149" s="324"/>
      <c r="AH1149" s="324"/>
      <c r="AI1149" s="204" t="s">
        <v>1075</v>
      </c>
      <c r="AJ1149" s="204" t="s">
        <v>2688</v>
      </c>
      <c r="AK1149" s="326"/>
      <c r="AL1149" s="326"/>
    </row>
    <row r="1150" spans="33:38" ht="12.75" customHeight="1">
      <c r="AG1150" s="324"/>
      <c r="AH1150" s="324"/>
      <c r="AI1150" s="204" t="s">
        <v>1076</v>
      </c>
      <c r="AJ1150" s="204" t="s">
        <v>2689</v>
      </c>
      <c r="AK1150" s="326"/>
      <c r="AL1150" s="326"/>
    </row>
    <row r="1151" spans="33:38" ht="12.75" customHeight="1">
      <c r="AG1151" s="324"/>
      <c r="AH1151" s="324"/>
      <c r="AI1151" s="204" t="s">
        <v>1077</v>
      </c>
      <c r="AJ1151" s="204" t="s">
        <v>2690</v>
      </c>
      <c r="AK1151" s="326"/>
      <c r="AL1151" s="326"/>
    </row>
    <row r="1152" spans="33:38" ht="12.75" customHeight="1">
      <c r="AG1152" s="324"/>
      <c r="AH1152" s="324"/>
      <c r="AI1152" s="204" t="s">
        <v>1078</v>
      </c>
      <c r="AJ1152" s="204" t="s">
        <v>2691</v>
      </c>
      <c r="AK1152" s="326"/>
      <c r="AL1152" s="326"/>
    </row>
    <row r="1153" spans="33:38" ht="12.75" customHeight="1">
      <c r="AG1153" s="324"/>
      <c r="AH1153" s="324"/>
      <c r="AI1153" s="204" t="s">
        <v>1079</v>
      </c>
      <c r="AJ1153" s="204" t="s">
        <v>2692</v>
      </c>
      <c r="AK1153" s="326"/>
      <c r="AL1153" s="326"/>
    </row>
    <row r="1154" spans="33:38" ht="12.75" customHeight="1">
      <c r="AG1154" s="324"/>
      <c r="AH1154" s="324"/>
      <c r="AI1154" s="204" t="s">
        <v>1080</v>
      </c>
      <c r="AJ1154" s="204" t="s">
        <v>2693</v>
      </c>
      <c r="AK1154" s="326"/>
      <c r="AL1154" s="326"/>
    </row>
    <row r="1155" spans="33:38" ht="12.75" customHeight="1">
      <c r="AG1155" s="324"/>
      <c r="AH1155" s="324"/>
      <c r="AI1155" s="204" t="s">
        <v>1081</v>
      </c>
      <c r="AJ1155" s="204" t="s">
        <v>2694</v>
      </c>
      <c r="AK1155" s="326"/>
      <c r="AL1155" s="326"/>
    </row>
    <row r="1156" spans="33:38" ht="12.75" customHeight="1">
      <c r="AG1156" s="324"/>
      <c r="AH1156" s="324"/>
      <c r="AI1156" s="204" t="s">
        <v>1082</v>
      </c>
      <c r="AJ1156" s="204" t="s">
        <v>2695</v>
      </c>
      <c r="AK1156" s="326"/>
      <c r="AL1156" s="326"/>
    </row>
    <row r="1157" spans="33:38" ht="12.75" customHeight="1">
      <c r="AG1157" s="324"/>
      <c r="AH1157" s="324"/>
      <c r="AI1157" s="204" t="s">
        <v>1083</v>
      </c>
      <c r="AJ1157" s="204" t="s">
        <v>2696</v>
      </c>
      <c r="AK1157" s="326"/>
      <c r="AL1157" s="326"/>
    </row>
    <row r="1158" spans="33:38" ht="12.75" customHeight="1">
      <c r="AG1158" s="324"/>
      <c r="AH1158" s="324"/>
      <c r="AI1158" s="204" t="s">
        <v>1084</v>
      </c>
      <c r="AJ1158" s="204" t="s">
        <v>2697</v>
      </c>
      <c r="AK1158" s="326"/>
      <c r="AL1158" s="326"/>
    </row>
    <row r="1159" spans="33:38" ht="12.75" customHeight="1">
      <c r="AG1159" s="324"/>
      <c r="AH1159" s="324"/>
      <c r="AI1159" s="204" t="s">
        <v>1085</v>
      </c>
      <c r="AJ1159" s="204" t="s">
        <v>2698</v>
      </c>
      <c r="AK1159" s="326"/>
      <c r="AL1159" s="326"/>
    </row>
    <row r="1160" spans="33:38" ht="12.75" customHeight="1">
      <c r="AG1160" s="324"/>
      <c r="AH1160" s="324"/>
      <c r="AI1160" s="204" t="s">
        <v>1086</v>
      </c>
      <c r="AJ1160" s="204" t="s">
        <v>2668</v>
      </c>
      <c r="AK1160" s="326"/>
      <c r="AL1160" s="326"/>
    </row>
    <row r="1161" spans="33:38" ht="12.75" customHeight="1">
      <c r="AG1161" s="324"/>
      <c r="AH1161" s="324"/>
      <c r="AI1161" s="204" t="s">
        <v>1087</v>
      </c>
      <c r="AJ1161" s="204" t="s">
        <v>2699</v>
      </c>
      <c r="AK1161" s="326"/>
      <c r="AL1161" s="326"/>
    </row>
    <row r="1162" spans="33:38" ht="12.75" customHeight="1">
      <c r="AG1162" s="324"/>
      <c r="AH1162" s="324"/>
      <c r="AI1162" s="204" t="s">
        <v>1088</v>
      </c>
      <c r="AJ1162" s="204" t="s">
        <v>2700</v>
      </c>
      <c r="AK1162" s="326"/>
      <c r="AL1162" s="326"/>
    </row>
    <row r="1163" spans="33:38" ht="12.75" customHeight="1">
      <c r="AG1163" s="324"/>
      <c r="AH1163" s="324"/>
      <c r="AI1163" s="204" t="s">
        <v>1089</v>
      </c>
      <c r="AJ1163" s="204" t="s">
        <v>2701</v>
      </c>
      <c r="AK1163" s="326"/>
      <c r="AL1163" s="326"/>
    </row>
    <row r="1164" spans="33:38" ht="12.75" customHeight="1">
      <c r="AG1164" s="324"/>
      <c r="AH1164" s="324"/>
      <c r="AI1164" s="204" t="s">
        <v>1090</v>
      </c>
      <c r="AJ1164" s="204" t="s">
        <v>2702</v>
      </c>
      <c r="AK1164" s="326"/>
      <c r="AL1164" s="326"/>
    </row>
    <row r="1165" spans="33:38" ht="12.75" customHeight="1">
      <c r="AG1165" s="324"/>
      <c r="AH1165" s="324"/>
      <c r="AI1165" s="204" t="s">
        <v>1091</v>
      </c>
      <c r="AJ1165" s="204" t="s">
        <v>2703</v>
      </c>
      <c r="AK1165" s="326"/>
      <c r="AL1165" s="326"/>
    </row>
    <row r="1166" spans="33:38" ht="12.75" customHeight="1">
      <c r="AG1166" s="324"/>
      <c r="AH1166" s="324"/>
      <c r="AI1166" s="204" t="s">
        <v>1092</v>
      </c>
      <c r="AJ1166" s="204" t="s">
        <v>2704</v>
      </c>
      <c r="AK1166" s="326"/>
      <c r="AL1166" s="326"/>
    </row>
    <row r="1167" spans="33:38" ht="12.75" customHeight="1">
      <c r="AG1167" s="324"/>
      <c r="AH1167" s="324"/>
      <c r="AI1167" s="204" t="s">
        <v>1093</v>
      </c>
      <c r="AJ1167" s="204" t="s">
        <v>2705</v>
      </c>
      <c r="AK1167" s="326"/>
      <c r="AL1167" s="326"/>
    </row>
    <row r="1168" spans="33:38" ht="12.75" customHeight="1">
      <c r="AG1168" s="324"/>
      <c r="AH1168" s="324"/>
      <c r="AI1168" s="204" t="s">
        <v>1094</v>
      </c>
      <c r="AJ1168" s="204" t="s">
        <v>2706</v>
      </c>
      <c r="AK1168" s="326"/>
      <c r="AL1168" s="326"/>
    </row>
    <row r="1169" spans="33:38" ht="12.75" customHeight="1">
      <c r="AG1169" s="324"/>
      <c r="AH1169" s="324"/>
      <c r="AI1169" s="204" t="s">
        <v>1095</v>
      </c>
      <c r="AJ1169" s="204" t="s">
        <v>2707</v>
      </c>
      <c r="AK1169" s="326"/>
      <c r="AL1169" s="326"/>
    </row>
    <row r="1170" spans="33:38" ht="12.75" customHeight="1">
      <c r="AG1170" s="324"/>
      <c r="AH1170" s="324"/>
      <c r="AI1170" s="204" t="s">
        <v>1096</v>
      </c>
      <c r="AJ1170" s="204" t="s">
        <v>2708</v>
      </c>
      <c r="AK1170" s="326"/>
      <c r="AL1170" s="326"/>
    </row>
    <row r="1171" spans="33:38" ht="12.75" customHeight="1">
      <c r="AG1171" s="324"/>
      <c r="AH1171" s="324"/>
      <c r="AI1171" s="204" t="s">
        <v>1097</v>
      </c>
      <c r="AJ1171" s="204" t="s">
        <v>2709</v>
      </c>
      <c r="AK1171" s="326"/>
      <c r="AL1171" s="326"/>
    </row>
    <row r="1172" spans="33:38" ht="12.75" customHeight="1">
      <c r="AG1172" s="324"/>
      <c r="AH1172" s="324"/>
      <c r="AI1172" s="204" t="s">
        <v>1098</v>
      </c>
      <c r="AJ1172" s="204" t="s">
        <v>2710</v>
      </c>
      <c r="AK1172" s="326"/>
      <c r="AL1172" s="326"/>
    </row>
    <row r="1173" spans="33:38" ht="12.75" customHeight="1">
      <c r="AG1173" s="324"/>
      <c r="AH1173" s="324"/>
      <c r="AI1173" s="204" t="s">
        <v>1099</v>
      </c>
      <c r="AJ1173" s="204" t="s">
        <v>2711</v>
      </c>
      <c r="AK1173" s="326"/>
      <c r="AL1173" s="326"/>
    </row>
    <row r="1174" spans="33:38" ht="12.75" customHeight="1">
      <c r="AG1174" s="324"/>
      <c r="AH1174" s="324"/>
      <c r="AI1174" s="204" t="s">
        <v>1100</v>
      </c>
      <c r="AJ1174" s="204" t="s">
        <v>2712</v>
      </c>
      <c r="AK1174" s="326"/>
      <c r="AL1174" s="326"/>
    </row>
    <row r="1175" spans="33:38" ht="12.75" customHeight="1">
      <c r="AG1175" s="324"/>
      <c r="AH1175" s="324"/>
      <c r="AI1175" s="204" t="s">
        <v>1101</v>
      </c>
      <c r="AJ1175" s="204" t="s">
        <v>2713</v>
      </c>
      <c r="AK1175" s="326"/>
      <c r="AL1175" s="326"/>
    </row>
    <row r="1176" spans="33:38" ht="12.75" customHeight="1">
      <c r="AG1176" s="324"/>
      <c r="AH1176" s="324"/>
      <c r="AI1176" s="204" t="s">
        <v>1102</v>
      </c>
      <c r="AJ1176" s="204" t="s">
        <v>2714</v>
      </c>
      <c r="AK1176" s="326"/>
      <c r="AL1176" s="326"/>
    </row>
    <row r="1177" spans="33:38" ht="12.75" customHeight="1">
      <c r="AG1177" s="324"/>
      <c r="AH1177" s="324"/>
      <c r="AI1177" s="204" t="s">
        <v>1103</v>
      </c>
      <c r="AJ1177" s="204" t="s">
        <v>2715</v>
      </c>
      <c r="AK1177" s="326"/>
      <c r="AL1177" s="326"/>
    </row>
    <row r="1178" spans="33:38" ht="12.75" customHeight="1">
      <c r="AG1178" s="324"/>
      <c r="AH1178" s="324"/>
      <c r="AI1178" s="204" t="s">
        <v>1104</v>
      </c>
      <c r="AJ1178" s="204" t="s">
        <v>2716</v>
      </c>
      <c r="AK1178" s="326"/>
      <c r="AL1178" s="326"/>
    </row>
    <row r="1179" spans="33:38" ht="12.75" customHeight="1">
      <c r="AG1179" s="324"/>
      <c r="AH1179" s="324"/>
      <c r="AI1179" s="204" t="s">
        <v>1105</v>
      </c>
      <c r="AJ1179" s="204" t="s">
        <v>2717</v>
      </c>
      <c r="AK1179" s="326"/>
      <c r="AL1179" s="326"/>
    </row>
    <row r="1180" spans="33:38" ht="12.75" customHeight="1">
      <c r="AG1180" s="324"/>
      <c r="AH1180" s="324"/>
      <c r="AI1180" s="204" t="s">
        <v>1106</v>
      </c>
      <c r="AJ1180" s="204" t="s">
        <v>2718</v>
      </c>
      <c r="AK1180" s="326"/>
      <c r="AL1180" s="326"/>
    </row>
    <row r="1181" spans="33:38" ht="12.75" customHeight="1">
      <c r="AG1181" s="324"/>
      <c r="AH1181" s="324"/>
      <c r="AI1181" s="204" t="s">
        <v>1107</v>
      </c>
      <c r="AJ1181" s="204" t="s">
        <v>2719</v>
      </c>
      <c r="AK1181" s="326"/>
      <c r="AL1181" s="326"/>
    </row>
    <row r="1182" spans="33:38" ht="12.75" customHeight="1">
      <c r="AG1182" s="324"/>
      <c r="AH1182" s="324"/>
      <c r="AI1182" s="204" t="s">
        <v>1108</v>
      </c>
      <c r="AJ1182" s="204" t="s">
        <v>2720</v>
      </c>
      <c r="AK1182" s="326"/>
      <c r="AL1182" s="326"/>
    </row>
    <row r="1183" spans="33:38" ht="12.75" customHeight="1">
      <c r="AG1183" s="324"/>
      <c r="AH1183" s="324"/>
      <c r="AI1183" s="204" t="s">
        <v>1109</v>
      </c>
      <c r="AJ1183" s="204" t="s">
        <v>2721</v>
      </c>
      <c r="AK1183" s="326"/>
      <c r="AL1183" s="326"/>
    </row>
    <row r="1184" spans="33:38" ht="12.75" customHeight="1">
      <c r="AG1184" s="324"/>
      <c r="AH1184" s="324"/>
      <c r="AI1184" s="204" t="s">
        <v>1110</v>
      </c>
      <c r="AJ1184" s="204" t="s">
        <v>2722</v>
      </c>
      <c r="AK1184" s="326"/>
      <c r="AL1184" s="326"/>
    </row>
    <row r="1185" spans="33:38" ht="12.75" customHeight="1">
      <c r="AG1185" s="324"/>
      <c r="AH1185" s="324"/>
      <c r="AI1185" s="204" t="s">
        <v>1111</v>
      </c>
      <c r="AJ1185" s="204" t="s">
        <v>2723</v>
      </c>
      <c r="AK1185" s="326"/>
      <c r="AL1185" s="326"/>
    </row>
    <row r="1186" spans="33:38" ht="12.75" customHeight="1">
      <c r="AG1186" s="324"/>
      <c r="AH1186" s="324"/>
      <c r="AI1186" s="204" t="s">
        <v>1112</v>
      </c>
      <c r="AJ1186" s="204" t="s">
        <v>2724</v>
      </c>
      <c r="AK1186" s="326"/>
      <c r="AL1186" s="326"/>
    </row>
    <row r="1187" spans="33:38" ht="12.75" customHeight="1">
      <c r="AG1187" s="324"/>
      <c r="AH1187" s="324"/>
      <c r="AI1187" s="204" t="s">
        <v>1113</v>
      </c>
      <c r="AJ1187" s="204" t="s">
        <v>2725</v>
      </c>
      <c r="AK1187" s="326"/>
      <c r="AL1187" s="326"/>
    </row>
    <row r="1188" spans="33:38" ht="12.75" customHeight="1">
      <c r="AG1188" s="324"/>
      <c r="AH1188" s="324"/>
      <c r="AI1188" s="204" t="s">
        <v>1114</v>
      </c>
      <c r="AJ1188" s="204" t="s">
        <v>1875</v>
      </c>
      <c r="AK1188" s="326"/>
      <c r="AL1188" s="326"/>
    </row>
    <row r="1189" spans="33:38" ht="12.75" customHeight="1">
      <c r="AG1189" s="324"/>
      <c r="AH1189" s="324"/>
      <c r="AI1189" s="204" t="s">
        <v>1115</v>
      </c>
      <c r="AJ1189" s="204" t="s">
        <v>2726</v>
      </c>
      <c r="AK1189" s="326"/>
      <c r="AL1189" s="326"/>
    </row>
    <row r="1190" spans="33:38" ht="12.75" customHeight="1">
      <c r="AG1190" s="324"/>
      <c r="AH1190" s="324"/>
      <c r="AI1190" s="204" t="s">
        <v>1116</v>
      </c>
      <c r="AJ1190" s="204" t="s">
        <v>2727</v>
      </c>
      <c r="AK1190" s="326"/>
      <c r="AL1190" s="326"/>
    </row>
    <row r="1191" spans="33:38" ht="12.75" customHeight="1">
      <c r="AG1191" s="324"/>
      <c r="AH1191" s="324"/>
      <c r="AI1191" s="204" t="s">
        <v>1117</v>
      </c>
      <c r="AJ1191" s="204" t="s">
        <v>2728</v>
      </c>
      <c r="AK1191" s="326"/>
      <c r="AL1191" s="326"/>
    </row>
    <row r="1192" spans="33:38" ht="12.75" customHeight="1">
      <c r="AG1192" s="324"/>
      <c r="AH1192" s="324"/>
      <c r="AI1192" s="204" t="s">
        <v>1118</v>
      </c>
      <c r="AJ1192" s="204" t="s">
        <v>2729</v>
      </c>
      <c r="AK1192" s="326"/>
      <c r="AL1192" s="326"/>
    </row>
    <row r="1193" spans="33:38" ht="12.75" customHeight="1">
      <c r="AG1193" s="324"/>
      <c r="AH1193" s="324"/>
      <c r="AI1193" s="204" t="s">
        <v>1119</v>
      </c>
      <c r="AJ1193" s="204" t="s">
        <v>2730</v>
      </c>
      <c r="AK1193" s="326"/>
      <c r="AL1193" s="326"/>
    </row>
    <row r="1194" spans="33:38" ht="12.75" customHeight="1">
      <c r="AG1194" s="324"/>
      <c r="AH1194" s="324"/>
      <c r="AI1194" s="204" t="s">
        <v>1120</v>
      </c>
      <c r="AJ1194" s="204" t="s">
        <v>2731</v>
      </c>
      <c r="AK1194" s="326"/>
      <c r="AL1194" s="326"/>
    </row>
    <row r="1195" spans="33:38" ht="12.75" customHeight="1">
      <c r="AG1195" s="324"/>
      <c r="AH1195" s="324"/>
      <c r="AI1195" s="204" t="s">
        <v>1121</v>
      </c>
      <c r="AJ1195" s="204" t="s">
        <v>2732</v>
      </c>
      <c r="AK1195" s="326"/>
      <c r="AL1195" s="326"/>
    </row>
    <row r="1196" spans="33:38" ht="12.75" customHeight="1">
      <c r="AG1196" s="324"/>
      <c r="AH1196" s="324"/>
      <c r="AI1196" s="204" t="s">
        <v>1122</v>
      </c>
      <c r="AJ1196" s="204" t="s">
        <v>2733</v>
      </c>
      <c r="AK1196" s="326"/>
      <c r="AL1196" s="326"/>
    </row>
    <row r="1197" spans="33:38" ht="12.75" customHeight="1">
      <c r="AG1197" s="324"/>
      <c r="AH1197" s="324"/>
      <c r="AI1197" s="204" t="s">
        <v>1123</v>
      </c>
      <c r="AJ1197" s="204" t="s">
        <v>2734</v>
      </c>
      <c r="AK1197" s="326"/>
      <c r="AL1197" s="326"/>
    </row>
    <row r="1198" spans="33:38" ht="12.75" customHeight="1">
      <c r="AG1198" s="324"/>
      <c r="AH1198" s="324"/>
      <c r="AI1198" s="204" t="s">
        <v>1124</v>
      </c>
      <c r="AJ1198" s="204" t="s">
        <v>2735</v>
      </c>
      <c r="AK1198" s="326"/>
      <c r="AL1198" s="326"/>
    </row>
    <row r="1199" spans="33:38" ht="12.75" customHeight="1">
      <c r="AG1199" s="324"/>
      <c r="AH1199" s="324"/>
      <c r="AI1199" s="204" t="s">
        <v>1125</v>
      </c>
      <c r="AJ1199" s="204" t="s">
        <v>2736</v>
      </c>
      <c r="AK1199" s="326"/>
      <c r="AL1199" s="326"/>
    </row>
    <row r="1200" spans="33:38" ht="12.75" customHeight="1">
      <c r="AG1200" s="324"/>
      <c r="AH1200" s="324"/>
      <c r="AI1200" s="204" t="s">
        <v>1126</v>
      </c>
      <c r="AJ1200" s="204" t="s">
        <v>2737</v>
      </c>
      <c r="AK1200" s="326"/>
      <c r="AL1200" s="326"/>
    </row>
    <row r="1201" spans="33:38" ht="12.75" customHeight="1">
      <c r="AG1201" s="324"/>
      <c r="AH1201" s="324"/>
      <c r="AI1201" s="204" t="s">
        <v>1127</v>
      </c>
      <c r="AJ1201" s="204" t="s">
        <v>2738</v>
      </c>
      <c r="AK1201" s="326"/>
      <c r="AL1201" s="326"/>
    </row>
    <row r="1202" spans="33:38" ht="12.75" customHeight="1">
      <c r="AG1202" s="324"/>
      <c r="AH1202" s="324"/>
      <c r="AI1202" s="204" t="s">
        <v>1128</v>
      </c>
      <c r="AJ1202" s="204" t="s">
        <v>2739</v>
      </c>
      <c r="AK1202" s="326"/>
      <c r="AL1202" s="326"/>
    </row>
    <row r="1203" spans="33:38" ht="12.75" customHeight="1">
      <c r="AG1203" s="324"/>
      <c r="AH1203" s="324"/>
      <c r="AI1203" s="204" t="s">
        <v>1129</v>
      </c>
      <c r="AJ1203" s="204" t="s">
        <v>2740</v>
      </c>
      <c r="AK1203" s="326"/>
      <c r="AL1203" s="326"/>
    </row>
    <row r="1204" spans="33:38" ht="12.75" customHeight="1">
      <c r="AG1204" s="324"/>
      <c r="AH1204" s="324"/>
      <c r="AI1204" s="204" t="s">
        <v>1130</v>
      </c>
      <c r="AJ1204" s="204" t="s">
        <v>2741</v>
      </c>
      <c r="AK1204" s="326"/>
      <c r="AL1204" s="326"/>
    </row>
    <row r="1205" spans="33:38" ht="12.75" customHeight="1">
      <c r="AG1205" s="324"/>
      <c r="AH1205" s="324"/>
      <c r="AI1205" s="204" t="s">
        <v>1131</v>
      </c>
      <c r="AJ1205" s="204" t="s">
        <v>2742</v>
      </c>
      <c r="AK1205" s="326"/>
      <c r="AL1205" s="326"/>
    </row>
    <row r="1206" spans="33:38" ht="12.75" customHeight="1">
      <c r="AG1206" s="324"/>
      <c r="AH1206" s="324"/>
      <c r="AI1206" s="204" t="s">
        <v>1132</v>
      </c>
      <c r="AJ1206" s="204" t="s">
        <v>2743</v>
      </c>
      <c r="AK1206" s="326"/>
      <c r="AL1206" s="326"/>
    </row>
    <row r="1207" spans="33:38" ht="12.75" customHeight="1">
      <c r="AG1207" s="324"/>
      <c r="AH1207" s="324"/>
      <c r="AI1207" s="204" t="s">
        <v>1133</v>
      </c>
      <c r="AJ1207" s="204" t="s">
        <v>2744</v>
      </c>
      <c r="AK1207" s="326"/>
      <c r="AL1207" s="326"/>
    </row>
    <row r="1208" spans="33:38" ht="12.75" customHeight="1">
      <c r="AG1208" s="324"/>
      <c r="AH1208" s="324"/>
      <c r="AI1208" s="204" t="s">
        <v>1134</v>
      </c>
      <c r="AJ1208" s="204" t="s">
        <v>2745</v>
      </c>
      <c r="AK1208" s="326"/>
      <c r="AL1208" s="326"/>
    </row>
    <row r="1209" spans="33:38" ht="12.75" customHeight="1">
      <c r="AG1209" s="324"/>
      <c r="AH1209" s="324"/>
      <c r="AI1209" s="204" t="s">
        <v>1135</v>
      </c>
      <c r="AJ1209" s="204" t="s">
        <v>2376</v>
      </c>
      <c r="AK1209" s="326"/>
      <c r="AL1209" s="326"/>
    </row>
    <row r="1210" spans="33:38" ht="12.75" customHeight="1">
      <c r="AG1210" s="324"/>
      <c r="AH1210" s="324"/>
      <c r="AI1210" s="204" t="s">
        <v>1136</v>
      </c>
      <c r="AJ1210" s="204" t="s">
        <v>2746</v>
      </c>
      <c r="AK1210" s="326"/>
      <c r="AL1210" s="326"/>
    </row>
    <row r="1211" spans="33:38" ht="12.75" customHeight="1">
      <c r="AG1211" s="324"/>
      <c r="AH1211" s="324"/>
      <c r="AI1211" s="204" t="s">
        <v>1137</v>
      </c>
      <c r="AJ1211" s="204" t="s">
        <v>2747</v>
      </c>
      <c r="AK1211" s="326"/>
      <c r="AL1211" s="326"/>
    </row>
    <row r="1212" spans="33:38" ht="12.75" customHeight="1">
      <c r="AG1212" s="324"/>
      <c r="AH1212" s="324"/>
      <c r="AI1212" s="204" t="s">
        <v>1138</v>
      </c>
      <c r="AJ1212" s="204" t="s">
        <v>2748</v>
      </c>
      <c r="AK1212" s="326"/>
      <c r="AL1212" s="326"/>
    </row>
    <row r="1213" spans="33:38" ht="12.75" customHeight="1">
      <c r="AG1213" s="324"/>
      <c r="AH1213" s="324"/>
      <c r="AI1213" s="204" t="s">
        <v>1139</v>
      </c>
      <c r="AJ1213" s="204" t="s">
        <v>2749</v>
      </c>
      <c r="AK1213" s="326"/>
      <c r="AL1213" s="326"/>
    </row>
    <row r="1214" spans="33:38" ht="12.75" customHeight="1">
      <c r="AG1214" s="324"/>
      <c r="AH1214" s="324"/>
      <c r="AI1214" s="204" t="s">
        <v>1140</v>
      </c>
      <c r="AJ1214" s="204" t="s">
        <v>2750</v>
      </c>
      <c r="AK1214" s="326"/>
      <c r="AL1214" s="326"/>
    </row>
    <row r="1215" spans="33:38" ht="12.75" customHeight="1">
      <c r="AG1215" s="324"/>
      <c r="AH1215" s="324"/>
      <c r="AI1215" s="204" t="s">
        <v>1141</v>
      </c>
      <c r="AJ1215" s="204" t="s">
        <v>2751</v>
      </c>
      <c r="AK1215" s="326"/>
      <c r="AL1215" s="326"/>
    </row>
    <row r="1216" spans="33:38" ht="12.75" customHeight="1">
      <c r="AG1216" s="324"/>
      <c r="AH1216" s="324"/>
      <c r="AI1216" s="204" t="s">
        <v>1142</v>
      </c>
      <c r="AJ1216" s="204" t="s">
        <v>2752</v>
      </c>
      <c r="AK1216" s="326"/>
      <c r="AL1216" s="326"/>
    </row>
    <row r="1217" spans="33:38" ht="12.75" customHeight="1">
      <c r="AG1217" s="324"/>
      <c r="AH1217" s="324"/>
      <c r="AI1217" s="204" t="s">
        <v>1143</v>
      </c>
      <c r="AJ1217" s="204" t="s">
        <v>4546</v>
      </c>
      <c r="AK1217" s="326"/>
      <c r="AL1217" s="326"/>
    </row>
    <row r="1218" spans="33:38" ht="12.75" customHeight="1">
      <c r="AG1218" s="324"/>
      <c r="AH1218" s="324"/>
      <c r="AI1218" s="204" t="s">
        <v>1144</v>
      </c>
      <c r="AJ1218" s="204" t="s">
        <v>2754</v>
      </c>
      <c r="AK1218" s="326"/>
      <c r="AL1218" s="326"/>
    </row>
    <row r="1219" spans="33:38" ht="12.75" customHeight="1">
      <c r="AG1219" s="324"/>
      <c r="AH1219" s="324"/>
      <c r="AI1219" s="204" t="s">
        <v>1145</v>
      </c>
      <c r="AJ1219" s="204" t="s">
        <v>2755</v>
      </c>
      <c r="AK1219" s="326"/>
      <c r="AL1219" s="326"/>
    </row>
    <row r="1220" spans="33:38" ht="12.75" customHeight="1">
      <c r="AG1220" s="324"/>
      <c r="AH1220" s="324"/>
      <c r="AI1220" s="204" t="s">
        <v>1146</v>
      </c>
      <c r="AJ1220" s="204" t="s">
        <v>2756</v>
      </c>
      <c r="AK1220" s="326"/>
      <c r="AL1220" s="326"/>
    </row>
    <row r="1221" spans="33:38" ht="12.75" customHeight="1">
      <c r="AG1221" s="324"/>
      <c r="AH1221" s="324"/>
      <c r="AI1221" s="204" t="s">
        <v>1147</v>
      </c>
      <c r="AJ1221" s="204" t="s">
        <v>2757</v>
      </c>
      <c r="AK1221" s="326"/>
      <c r="AL1221" s="326"/>
    </row>
    <row r="1222" spans="33:38" ht="12.75" customHeight="1">
      <c r="AG1222" s="324"/>
      <c r="AH1222" s="324"/>
      <c r="AI1222" s="204" t="s">
        <v>1148</v>
      </c>
      <c r="AJ1222" s="204" t="s">
        <v>2758</v>
      </c>
      <c r="AK1222" s="326"/>
      <c r="AL1222" s="326"/>
    </row>
    <row r="1223" spans="33:38" ht="12.75" customHeight="1">
      <c r="AG1223" s="324"/>
      <c r="AH1223" s="324"/>
      <c r="AI1223" s="204" t="s">
        <v>1149</v>
      </c>
      <c r="AJ1223" s="204" t="s">
        <v>2759</v>
      </c>
      <c r="AK1223" s="326"/>
      <c r="AL1223" s="326"/>
    </row>
    <row r="1224" spans="33:38" ht="12.75" customHeight="1">
      <c r="AG1224" s="324"/>
      <c r="AH1224" s="324"/>
      <c r="AI1224" s="204" t="s">
        <v>1150</v>
      </c>
      <c r="AJ1224" s="204" t="s">
        <v>2760</v>
      </c>
      <c r="AK1224" s="326"/>
      <c r="AL1224" s="326"/>
    </row>
    <row r="1225" spans="33:38" ht="12.75" customHeight="1">
      <c r="AG1225" s="324"/>
      <c r="AH1225" s="324"/>
      <c r="AI1225" s="204" t="s">
        <v>1151</v>
      </c>
      <c r="AJ1225" s="204" t="s">
        <v>2761</v>
      </c>
      <c r="AK1225" s="326"/>
      <c r="AL1225" s="326"/>
    </row>
    <row r="1226" spans="33:38" ht="12.75" customHeight="1">
      <c r="AG1226" s="324"/>
      <c r="AH1226" s="324"/>
      <c r="AI1226" s="204" t="s">
        <v>1152</v>
      </c>
      <c r="AJ1226" s="204" t="s">
        <v>2762</v>
      </c>
      <c r="AK1226" s="326"/>
      <c r="AL1226" s="326"/>
    </row>
    <row r="1227" spans="33:38" ht="12.75" customHeight="1">
      <c r="AG1227" s="324"/>
      <c r="AH1227" s="324"/>
      <c r="AI1227" s="204" t="s">
        <v>1153</v>
      </c>
      <c r="AJ1227" s="204" t="s">
        <v>2763</v>
      </c>
      <c r="AK1227" s="326"/>
      <c r="AL1227" s="326"/>
    </row>
    <row r="1228" spans="33:38" ht="12.75" customHeight="1">
      <c r="AG1228" s="324"/>
      <c r="AH1228" s="324"/>
      <c r="AI1228" s="204" t="s">
        <v>1154</v>
      </c>
      <c r="AJ1228" s="204" t="s">
        <v>2764</v>
      </c>
      <c r="AK1228" s="326"/>
      <c r="AL1228" s="326"/>
    </row>
    <row r="1229" spans="33:38" ht="12.75" customHeight="1">
      <c r="AG1229" s="324"/>
      <c r="AH1229" s="324"/>
      <c r="AI1229" s="204" t="s">
        <v>1155</v>
      </c>
      <c r="AJ1229" s="204" t="s">
        <v>4058</v>
      </c>
      <c r="AK1229" s="326"/>
      <c r="AL1229" s="326"/>
    </row>
    <row r="1230" spans="33:38" ht="12.75" customHeight="1">
      <c r="AG1230" s="324"/>
      <c r="AH1230" s="324"/>
      <c r="AI1230" s="204" t="s">
        <v>1156</v>
      </c>
      <c r="AJ1230" s="204" t="s">
        <v>4547</v>
      </c>
      <c r="AK1230" s="326"/>
      <c r="AL1230" s="326"/>
    </row>
    <row r="1231" spans="33:38" ht="12.75" customHeight="1">
      <c r="AG1231" s="324"/>
      <c r="AH1231" s="324"/>
      <c r="AI1231" s="204" t="s">
        <v>1157</v>
      </c>
      <c r="AJ1231" s="204" t="s">
        <v>2765</v>
      </c>
      <c r="AK1231" s="326"/>
      <c r="AL1231" s="326"/>
    </row>
    <row r="1232" spans="33:38" ht="12.75" customHeight="1">
      <c r="AG1232" s="324"/>
      <c r="AH1232" s="324"/>
      <c r="AI1232" s="204" t="s">
        <v>1158</v>
      </c>
      <c r="AJ1232" s="204" t="s">
        <v>2766</v>
      </c>
      <c r="AK1232" s="584"/>
      <c r="AL1232" s="326"/>
    </row>
    <row r="1233" spans="33:38" ht="12.75" customHeight="1">
      <c r="AG1233" s="324"/>
      <c r="AH1233" s="324"/>
      <c r="AI1233" s="204" t="s">
        <v>1159</v>
      </c>
      <c r="AJ1233" s="204" t="s">
        <v>2767</v>
      </c>
      <c r="AK1233" s="584"/>
      <c r="AL1233" s="326"/>
    </row>
    <row r="1234" spans="33:38" ht="12.75" customHeight="1">
      <c r="AG1234" s="324"/>
      <c r="AH1234" s="324"/>
      <c r="AI1234" s="204" t="s">
        <v>1160</v>
      </c>
      <c r="AJ1234" s="204" t="s">
        <v>2768</v>
      </c>
      <c r="AK1234" s="584"/>
      <c r="AL1234" s="326"/>
    </row>
    <row r="1235" spans="33:38" ht="12.75" customHeight="1">
      <c r="AG1235" s="324"/>
      <c r="AH1235" s="324"/>
      <c r="AI1235" s="204" t="s">
        <v>1161</v>
      </c>
      <c r="AJ1235" s="204" t="s">
        <v>2769</v>
      </c>
      <c r="AK1235" s="584"/>
      <c r="AL1235" s="326"/>
    </row>
    <row r="1236" spans="33:38" ht="12.75" customHeight="1">
      <c r="AG1236" s="324"/>
      <c r="AH1236" s="324"/>
      <c r="AI1236" s="204" t="s">
        <v>1162</v>
      </c>
      <c r="AJ1236" s="204" t="s">
        <v>2770</v>
      </c>
      <c r="AK1236" s="585"/>
      <c r="AL1236" s="326"/>
    </row>
    <row r="1237" spans="33:38" ht="12.75" customHeight="1">
      <c r="AG1237" s="324"/>
      <c r="AH1237" s="324"/>
      <c r="AI1237" s="204" t="s">
        <v>1163</v>
      </c>
      <c r="AJ1237" s="204" t="s">
        <v>2771</v>
      </c>
      <c r="AK1237" s="585"/>
      <c r="AL1237" s="326"/>
    </row>
    <row r="1238" spans="33:38" ht="12.75" customHeight="1">
      <c r="AG1238" s="324"/>
      <c r="AH1238" s="324"/>
      <c r="AI1238" s="204" t="s">
        <v>1164</v>
      </c>
      <c r="AJ1238" s="204" t="s">
        <v>2772</v>
      </c>
      <c r="AK1238" s="584"/>
      <c r="AL1238" s="326"/>
    </row>
    <row r="1239" spans="33:38" ht="12.75" customHeight="1">
      <c r="AG1239" s="324"/>
      <c r="AH1239" s="324"/>
      <c r="AI1239" s="204" t="s">
        <v>1165</v>
      </c>
      <c r="AJ1239" s="204" t="s">
        <v>2773</v>
      </c>
      <c r="AK1239" s="584"/>
      <c r="AL1239" s="326"/>
    </row>
    <row r="1240" spans="33:38" ht="12.75" customHeight="1">
      <c r="AG1240" s="324"/>
      <c r="AH1240" s="324"/>
      <c r="AI1240" s="204" t="s">
        <v>1166</v>
      </c>
      <c r="AJ1240" s="204" t="s">
        <v>2774</v>
      </c>
      <c r="AK1240" s="584"/>
      <c r="AL1240" s="326"/>
    </row>
    <row r="1241" spans="33:38" ht="12.75" customHeight="1">
      <c r="AG1241" s="324"/>
      <c r="AH1241" s="324"/>
      <c r="AI1241" s="204" t="s">
        <v>1167</v>
      </c>
      <c r="AJ1241" s="204" t="s">
        <v>2775</v>
      </c>
      <c r="AK1241" s="584"/>
      <c r="AL1241" s="326"/>
    </row>
    <row r="1242" spans="33:38" ht="12.75" customHeight="1">
      <c r="AG1242" s="324"/>
      <c r="AH1242" s="324"/>
      <c r="AI1242" s="204" t="s">
        <v>1168</v>
      </c>
      <c r="AJ1242" s="204" t="s">
        <v>2776</v>
      </c>
      <c r="AK1242" s="326"/>
      <c r="AL1242" s="326"/>
    </row>
    <row r="1243" spans="33:38" ht="12.75" customHeight="1">
      <c r="AG1243" s="324"/>
      <c r="AH1243" s="324"/>
      <c r="AI1243" s="204" t="s">
        <v>1169</v>
      </c>
      <c r="AJ1243" s="204" t="s">
        <v>2777</v>
      </c>
      <c r="AK1243" s="326"/>
      <c r="AL1243" s="326"/>
    </row>
    <row r="1244" spans="33:38" ht="12.75" customHeight="1">
      <c r="AG1244" s="324"/>
      <c r="AH1244" s="324"/>
      <c r="AI1244" s="204" t="s">
        <v>1170</v>
      </c>
      <c r="AJ1244" s="204" t="s">
        <v>2778</v>
      </c>
      <c r="AK1244" s="326"/>
      <c r="AL1244" s="326"/>
    </row>
    <row r="1245" spans="33:38" ht="12.75" customHeight="1">
      <c r="AG1245" s="324"/>
      <c r="AH1245" s="324"/>
      <c r="AI1245" s="204" t="s">
        <v>1171</v>
      </c>
      <c r="AJ1245" s="204" t="s">
        <v>2779</v>
      </c>
      <c r="AK1245" s="326"/>
      <c r="AL1245" s="326"/>
    </row>
    <row r="1246" spans="33:38" ht="12.75" customHeight="1">
      <c r="AG1246" s="324"/>
      <c r="AH1246" s="324"/>
      <c r="AI1246" s="204" t="s">
        <v>1172</v>
      </c>
      <c r="AJ1246" s="204" t="s">
        <v>2780</v>
      </c>
      <c r="AK1246" s="326"/>
      <c r="AL1246" s="326"/>
    </row>
    <row r="1247" spans="33:38" ht="12.75" customHeight="1">
      <c r="AG1247" s="324"/>
      <c r="AH1247" s="324"/>
      <c r="AI1247" s="204" t="s">
        <v>1173</v>
      </c>
      <c r="AJ1247" s="204" t="s">
        <v>2781</v>
      </c>
      <c r="AK1247" s="326"/>
      <c r="AL1247" s="326"/>
    </row>
    <row r="1248" spans="33:38" ht="12.75" customHeight="1">
      <c r="AG1248" s="324"/>
      <c r="AH1248" s="324"/>
      <c r="AI1248" s="204" t="s">
        <v>1174</v>
      </c>
      <c r="AJ1248" s="204" t="s">
        <v>2782</v>
      </c>
      <c r="AK1248" s="326"/>
      <c r="AL1248" s="326"/>
    </row>
    <row r="1249" spans="33:38" ht="12.75" customHeight="1">
      <c r="AG1249" s="324"/>
      <c r="AH1249" s="324"/>
      <c r="AI1249" s="204" t="s">
        <v>1175</v>
      </c>
      <c r="AJ1249" s="204" t="s">
        <v>2783</v>
      </c>
      <c r="AK1249" s="326"/>
      <c r="AL1249" s="326"/>
    </row>
    <row r="1250" spans="33:38" ht="12.75" customHeight="1">
      <c r="AG1250" s="324"/>
      <c r="AH1250" s="324"/>
      <c r="AI1250" s="204" t="s">
        <v>1176</v>
      </c>
      <c r="AJ1250" s="204" t="s">
        <v>2784</v>
      </c>
      <c r="AK1250" s="326"/>
      <c r="AL1250" s="326"/>
    </row>
    <row r="1251" spans="33:38" ht="12.75" customHeight="1">
      <c r="AG1251" s="324"/>
      <c r="AH1251" s="324"/>
      <c r="AI1251" s="204" t="s">
        <v>1177</v>
      </c>
      <c r="AJ1251" s="204" t="s">
        <v>2785</v>
      </c>
      <c r="AK1251" s="326"/>
      <c r="AL1251" s="326"/>
    </row>
    <row r="1252" spans="33:38" ht="12.75" customHeight="1">
      <c r="AG1252" s="324"/>
      <c r="AH1252" s="324"/>
      <c r="AI1252" s="204" t="s">
        <v>1178</v>
      </c>
      <c r="AJ1252" s="204" t="s">
        <v>2786</v>
      </c>
      <c r="AK1252" s="326"/>
      <c r="AL1252" s="326"/>
    </row>
    <row r="1253" spans="33:38" ht="12.75" customHeight="1">
      <c r="AG1253" s="324"/>
      <c r="AH1253" s="324"/>
      <c r="AI1253" s="204" t="s">
        <v>1179</v>
      </c>
      <c r="AJ1253" s="204" t="s">
        <v>2787</v>
      </c>
      <c r="AK1253" s="326"/>
      <c r="AL1253" s="326"/>
    </row>
    <row r="1254" spans="33:38" ht="12.75" customHeight="1">
      <c r="AG1254" s="324"/>
      <c r="AH1254" s="324"/>
      <c r="AI1254" s="204" t="s">
        <v>1180</v>
      </c>
      <c r="AJ1254" s="204" t="s">
        <v>2788</v>
      </c>
      <c r="AK1254" s="326"/>
      <c r="AL1254" s="326"/>
    </row>
    <row r="1255" spans="33:38" ht="12.75" customHeight="1">
      <c r="AG1255" s="324"/>
      <c r="AH1255" s="324"/>
      <c r="AI1255" s="204" t="s">
        <v>1181</v>
      </c>
      <c r="AJ1255" s="204" t="s">
        <v>1752</v>
      </c>
      <c r="AK1255" s="326"/>
      <c r="AL1255" s="326"/>
    </row>
    <row r="1256" spans="33:38" ht="12.75" customHeight="1">
      <c r="AG1256" s="324"/>
      <c r="AH1256" s="324"/>
      <c r="AI1256" s="204" t="s">
        <v>1182</v>
      </c>
      <c r="AJ1256" s="204" t="s">
        <v>2789</v>
      </c>
      <c r="AK1256" s="326"/>
      <c r="AL1256" s="326"/>
    </row>
    <row r="1257" spans="33:38" ht="12.75" customHeight="1">
      <c r="AG1257" s="324"/>
      <c r="AH1257" s="324"/>
      <c r="AI1257" s="204" t="s">
        <v>1183</v>
      </c>
      <c r="AJ1257" s="204" t="s">
        <v>2790</v>
      </c>
      <c r="AK1257" s="326"/>
      <c r="AL1257" s="326"/>
    </row>
    <row r="1258" spans="33:38" ht="12.75" customHeight="1">
      <c r="AG1258" s="324"/>
      <c r="AH1258" s="324"/>
      <c r="AI1258" s="204" t="s">
        <v>1184</v>
      </c>
      <c r="AJ1258" s="204" t="s">
        <v>2791</v>
      </c>
      <c r="AK1258" s="326"/>
      <c r="AL1258" s="326"/>
    </row>
    <row r="1259" spans="33:38" ht="12.75" customHeight="1">
      <c r="AG1259" s="324"/>
      <c r="AH1259" s="324"/>
      <c r="AI1259" s="204" t="s">
        <v>1185</v>
      </c>
      <c r="AJ1259" s="204" t="s">
        <v>2792</v>
      </c>
      <c r="AK1259" s="326"/>
      <c r="AL1259" s="326"/>
    </row>
    <row r="1260" spans="33:38" ht="12.75" customHeight="1">
      <c r="AG1260" s="324"/>
      <c r="AH1260" s="324"/>
      <c r="AI1260" s="204" t="s">
        <v>1186</v>
      </c>
      <c r="AJ1260" s="204" t="s">
        <v>2595</v>
      </c>
      <c r="AK1260" s="326"/>
      <c r="AL1260" s="326"/>
    </row>
    <row r="1261" spans="33:38" ht="12.75" customHeight="1">
      <c r="AG1261" s="324"/>
      <c r="AH1261" s="324"/>
      <c r="AI1261" s="204" t="s">
        <v>1187</v>
      </c>
      <c r="AJ1261" s="204" t="s">
        <v>2793</v>
      </c>
      <c r="AK1261" s="326"/>
      <c r="AL1261" s="326"/>
    </row>
    <row r="1262" spans="33:38" ht="12.75" customHeight="1">
      <c r="AG1262" s="324"/>
      <c r="AH1262" s="324"/>
      <c r="AI1262" s="204" t="s">
        <v>1188</v>
      </c>
      <c r="AJ1262" s="204" t="s">
        <v>2794</v>
      </c>
      <c r="AK1262" s="326"/>
      <c r="AL1262" s="326"/>
    </row>
    <row r="1263" spans="33:38" ht="12.75" customHeight="1">
      <c r="AG1263" s="324"/>
      <c r="AH1263" s="324"/>
      <c r="AI1263" s="204" t="s">
        <v>1189</v>
      </c>
      <c r="AJ1263" s="204" t="s">
        <v>2795</v>
      </c>
      <c r="AK1263" s="326"/>
      <c r="AL1263" s="326"/>
    </row>
    <row r="1264" spans="33:38" ht="12.75" customHeight="1">
      <c r="AG1264" s="324"/>
      <c r="AH1264" s="324"/>
      <c r="AI1264" s="204" t="s">
        <v>1190</v>
      </c>
      <c r="AJ1264" s="204" t="s">
        <v>2796</v>
      </c>
      <c r="AK1264" s="326"/>
      <c r="AL1264" s="326"/>
    </row>
    <row r="1265" spans="33:38" ht="12.75" customHeight="1">
      <c r="AG1265" s="324"/>
      <c r="AH1265" s="324"/>
      <c r="AI1265" s="204" t="s">
        <v>1191</v>
      </c>
      <c r="AJ1265" s="204" t="s">
        <v>2797</v>
      </c>
      <c r="AK1265" s="326"/>
      <c r="AL1265" s="326"/>
    </row>
    <row r="1266" spans="33:38" ht="12.75" customHeight="1">
      <c r="AG1266" s="324"/>
      <c r="AH1266" s="324"/>
      <c r="AI1266" s="204" t="s">
        <v>1192</v>
      </c>
      <c r="AJ1266" s="204" t="s">
        <v>2798</v>
      </c>
      <c r="AK1266" s="326"/>
      <c r="AL1266" s="326"/>
    </row>
    <row r="1267" spans="33:38" ht="12.75" customHeight="1">
      <c r="AG1267" s="324"/>
      <c r="AH1267" s="324"/>
      <c r="AI1267" s="204" t="s">
        <v>1193</v>
      </c>
      <c r="AJ1267" s="204" t="s">
        <v>2799</v>
      </c>
      <c r="AK1267" s="326"/>
      <c r="AL1267" s="326"/>
    </row>
    <row r="1268" spans="33:38" ht="12.75" customHeight="1">
      <c r="AG1268" s="324"/>
      <c r="AH1268" s="324"/>
      <c r="AI1268" s="204" t="s">
        <v>1194</v>
      </c>
      <c r="AJ1268" s="204" t="s">
        <v>2800</v>
      </c>
      <c r="AK1268" s="326"/>
      <c r="AL1268" s="326"/>
    </row>
    <row r="1269" spans="33:38" ht="12.75" customHeight="1">
      <c r="AG1269" s="324"/>
      <c r="AH1269" s="324"/>
      <c r="AI1269" s="204" t="s">
        <v>1195</v>
      </c>
      <c r="AJ1269" s="204" t="s">
        <v>2801</v>
      </c>
      <c r="AK1269" s="326"/>
      <c r="AL1269" s="326"/>
    </row>
    <row r="1270" spans="33:38" ht="12.75" customHeight="1">
      <c r="AG1270" s="324"/>
      <c r="AH1270" s="324"/>
      <c r="AI1270" s="204" t="s">
        <v>1196</v>
      </c>
      <c r="AJ1270" s="204" t="s">
        <v>2802</v>
      </c>
      <c r="AK1270" s="326"/>
      <c r="AL1270" s="326"/>
    </row>
    <row r="1271" spans="33:38" ht="12.75" customHeight="1">
      <c r="AG1271" s="324"/>
      <c r="AH1271" s="324"/>
      <c r="AI1271" s="204" t="s">
        <v>1197</v>
      </c>
      <c r="AJ1271" s="204" t="s">
        <v>2803</v>
      </c>
      <c r="AK1271" s="326"/>
      <c r="AL1271" s="326"/>
    </row>
    <row r="1272" spans="33:38" ht="12.75" customHeight="1">
      <c r="AG1272" s="324"/>
      <c r="AH1272" s="324"/>
      <c r="AI1272" s="204" t="s">
        <v>1198</v>
      </c>
      <c r="AJ1272" s="204" t="s">
        <v>2804</v>
      </c>
      <c r="AK1272" s="326"/>
      <c r="AL1272" s="326"/>
    </row>
    <row r="1273" spans="33:38" ht="12.75" customHeight="1">
      <c r="AG1273" s="324"/>
      <c r="AH1273" s="324"/>
      <c r="AI1273" s="204" t="s">
        <v>1199</v>
      </c>
      <c r="AJ1273" s="204" t="s">
        <v>2805</v>
      </c>
      <c r="AK1273" s="326"/>
      <c r="AL1273" s="326"/>
    </row>
    <row r="1274" spans="33:38" ht="12.75" customHeight="1">
      <c r="AG1274" s="324"/>
      <c r="AH1274" s="324"/>
      <c r="AI1274" s="204" t="s">
        <v>1200</v>
      </c>
      <c r="AJ1274" s="204" t="s">
        <v>2806</v>
      </c>
      <c r="AK1274" s="326"/>
      <c r="AL1274" s="326"/>
    </row>
    <row r="1275" spans="33:38" ht="12.75" customHeight="1">
      <c r="AG1275" s="324"/>
      <c r="AH1275" s="324"/>
      <c r="AI1275" s="204" t="s">
        <v>1201</v>
      </c>
      <c r="AJ1275" s="204" t="s">
        <v>2807</v>
      </c>
      <c r="AK1275" s="326"/>
      <c r="AL1275" s="326"/>
    </row>
    <row r="1276" spans="33:38" ht="12.75" customHeight="1">
      <c r="AG1276" s="324"/>
      <c r="AH1276" s="324"/>
      <c r="AI1276" s="204" t="s">
        <v>1202</v>
      </c>
      <c r="AJ1276" s="204" t="s">
        <v>2808</v>
      </c>
      <c r="AK1276" s="326"/>
      <c r="AL1276" s="326"/>
    </row>
    <row r="1277" spans="33:38" ht="12.75" customHeight="1">
      <c r="AG1277" s="324"/>
      <c r="AH1277" s="324"/>
      <c r="AI1277" s="204" t="s">
        <v>1203</v>
      </c>
      <c r="AJ1277" s="204" t="s">
        <v>1848</v>
      </c>
      <c r="AK1277" s="326"/>
      <c r="AL1277" s="326"/>
    </row>
    <row r="1278" spans="33:38" ht="12.75" customHeight="1">
      <c r="AG1278" s="324"/>
      <c r="AH1278" s="324"/>
      <c r="AI1278" s="204" t="s">
        <v>1204</v>
      </c>
      <c r="AJ1278" s="204" t="s">
        <v>2809</v>
      </c>
      <c r="AK1278" s="326"/>
      <c r="AL1278" s="326"/>
    </row>
    <row r="1279" spans="33:38" ht="12.75" customHeight="1">
      <c r="AG1279" s="324"/>
      <c r="AH1279" s="324"/>
      <c r="AI1279" s="204" t="s">
        <v>1205</v>
      </c>
      <c r="AJ1279" s="204" t="s">
        <v>2810</v>
      </c>
      <c r="AK1279" s="326"/>
      <c r="AL1279" s="326"/>
    </row>
    <row r="1280" spans="33:38" ht="12.75" customHeight="1">
      <c r="AG1280" s="324"/>
      <c r="AH1280" s="324"/>
      <c r="AI1280" s="204" t="s">
        <v>1206</v>
      </c>
      <c r="AJ1280" s="204" t="s">
        <v>2811</v>
      </c>
      <c r="AK1280" s="326"/>
      <c r="AL1280" s="326"/>
    </row>
    <row r="1281" spans="33:38" ht="12.75" customHeight="1">
      <c r="AG1281" s="324"/>
      <c r="AH1281" s="324"/>
      <c r="AI1281" s="204" t="s">
        <v>1207</v>
      </c>
      <c r="AJ1281" s="204" t="s">
        <v>2812</v>
      </c>
      <c r="AK1281" s="326"/>
      <c r="AL1281" s="326"/>
    </row>
    <row r="1282" spans="33:38" ht="12.75" customHeight="1">
      <c r="AG1282" s="324"/>
      <c r="AH1282" s="324"/>
      <c r="AI1282" s="204" t="s">
        <v>1208</v>
      </c>
      <c r="AJ1282" s="204" t="s">
        <v>2813</v>
      </c>
      <c r="AK1282" s="326"/>
      <c r="AL1282" s="326"/>
    </row>
    <row r="1283" spans="33:38" ht="12.75" customHeight="1">
      <c r="AG1283" s="324"/>
      <c r="AH1283" s="324"/>
      <c r="AI1283" s="204" t="s">
        <v>1209</v>
      </c>
      <c r="AJ1283" s="204" t="s">
        <v>2814</v>
      </c>
      <c r="AK1283" s="326"/>
      <c r="AL1283" s="326"/>
    </row>
    <row r="1284" spans="33:38" ht="12.75" customHeight="1">
      <c r="AG1284" s="324"/>
      <c r="AH1284" s="324"/>
      <c r="AI1284" s="204" t="s">
        <v>1210</v>
      </c>
      <c r="AJ1284" s="204" t="s">
        <v>2815</v>
      </c>
      <c r="AK1284" s="326"/>
      <c r="AL1284" s="326"/>
    </row>
    <row r="1285" spans="33:38" ht="12.75" customHeight="1">
      <c r="AG1285" s="324"/>
      <c r="AH1285" s="324"/>
      <c r="AI1285" s="204" t="s">
        <v>1211</v>
      </c>
      <c r="AJ1285" s="204" t="s">
        <v>2816</v>
      </c>
      <c r="AK1285" s="326"/>
      <c r="AL1285" s="326"/>
    </row>
    <row r="1286" spans="33:38" ht="12.75" customHeight="1">
      <c r="AG1286" s="324"/>
      <c r="AH1286" s="324"/>
      <c r="AI1286" s="204" t="s">
        <v>1212</v>
      </c>
      <c r="AJ1286" s="204" t="s">
        <v>2817</v>
      </c>
      <c r="AK1286" s="326"/>
      <c r="AL1286" s="326"/>
    </row>
    <row r="1287" spans="33:38" ht="12.75" customHeight="1">
      <c r="AG1287" s="324"/>
      <c r="AH1287" s="324"/>
      <c r="AI1287" s="204" t="s">
        <v>1213</v>
      </c>
      <c r="AJ1287" s="204" t="s">
        <v>2818</v>
      </c>
      <c r="AK1287" s="326"/>
      <c r="AL1287" s="326"/>
    </row>
    <row r="1288" spans="33:38" ht="12.75" customHeight="1">
      <c r="AG1288" s="324"/>
      <c r="AH1288" s="324"/>
      <c r="AI1288" s="204" t="s">
        <v>1214</v>
      </c>
      <c r="AJ1288" s="204" t="s">
        <v>2819</v>
      </c>
      <c r="AK1288" s="326"/>
      <c r="AL1288" s="326"/>
    </row>
    <row r="1289" spans="33:38" ht="12.75" customHeight="1">
      <c r="AG1289" s="324"/>
      <c r="AH1289" s="324"/>
      <c r="AI1289" s="204" t="s">
        <v>1215</v>
      </c>
      <c r="AJ1289" s="204" t="s">
        <v>2820</v>
      </c>
      <c r="AK1289" s="326"/>
      <c r="AL1289" s="326"/>
    </row>
    <row r="1290" spans="33:38" ht="12.75" customHeight="1">
      <c r="AG1290" s="324"/>
      <c r="AH1290" s="324"/>
      <c r="AI1290" s="204" t="s">
        <v>1216</v>
      </c>
      <c r="AJ1290" s="204" t="s">
        <v>2821</v>
      </c>
      <c r="AK1290" s="326"/>
      <c r="AL1290" s="326"/>
    </row>
    <row r="1291" spans="33:38" ht="12.75" customHeight="1">
      <c r="AG1291" s="324"/>
      <c r="AH1291" s="324"/>
      <c r="AI1291" s="204" t="s">
        <v>1217</v>
      </c>
      <c r="AJ1291" s="204" t="s">
        <v>2822</v>
      </c>
      <c r="AK1291" s="326"/>
      <c r="AL1291" s="326"/>
    </row>
    <row r="1292" spans="33:38" ht="12.75" customHeight="1">
      <c r="AG1292" s="324"/>
      <c r="AH1292" s="324"/>
      <c r="AI1292" s="204" t="s">
        <v>1218</v>
      </c>
      <c r="AJ1292" s="204" t="s">
        <v>2823</v>
      </c>
      <c r="AK1292" s="326"/>
      <c r="AL1292" s="326"/>
    </row>
    <row r="1293" spans="33:38" ht="12.75" customHeight="1">
      <c r="AG1293" s="324"/>
      <c r="AH1293" s="324"/>
      <c r="AI1293" s="204" t="s">
        <v>1219</v>
      </c>
      <c r="AJ1293" s="204" t="s">
        <v>2824</v>
      </c>
      <c r="AK1293" s="326"/>
      <c r="AL1293" s="326"/>
    </row>
    <row r="1294" spans="33:38" ht="12.75" customHeight="1">
      <c r="AG1294" s="324"/>
      <c r="AH1294" s="324"/>
      <c r="AI1294" s="204" t="s">
        <v>1220</v>
      </c>
      <c r="AJ1294" s="204" t="s">
        <v>2825</v>
      </c>
      <c r="AK1294" s="326"/>
      <c r="AL1294" s="326"/>
    </row>
    <row r="1295" spans="33:38" ht="12.75" customHeight="1">
      <c r="AG1295" s="324"/>
      <c r="AH1295" s="324"/>
      <c r="AI1295" s="204" t="s">
        <v>1221</v>
      </c>
      <c r="AJ1295" s="204" t="s">
        <v>2826</v>
      </c>
      <c r="AK1295" s="326"/>
      <c r="AL1295" s="326"/>
    </row>
    <row r="1296" spans="33:38" ht="12.75" customHeight="1">
      <c r="AG1296" s="324"/>
      <c r="AH1296" s="324"/>
      <c r="AI1296" s="204" t="s">
        <v>1222</v>
      </c>
      <c r="AJ1296" s="204" t="s">
        <v>2827</v>
      </c>
      <c r="AK1296" s="326"/>
      <c r="AL1296" s="326"/>
    </row>
    <row r="1297" spans="33:38" ht="12.75" customHeight="1">
      <c r="AG1297" s="324"/>
      <c r="AH1297" s="324"/>
      <c r="AI1297" s="204" t="s">
        <v>1223</v>
      </c>
      <c r="AJ1297" s="204" t="s">
        <v>2828</v>
      </c>
      <c r="AK1297" s="326"/>
      <c r="AL1297" s="326"/>
    </row>
    <row r="1298" spans="33:38" ht="12.75" customHeight="1">
      <c r="AG1298" s="324"/>
      <c r="AH1298" s="324"/>
      <c r="AI1298" s="204" t="s">
        <v>1224</v>
      </c>
      <c r="AJ1298" s="204" t="s">
        <v>2829</v>
      </c>
      <c r="AK1298" s="326"/>
      <c r="AL1298" s="326"/>
    </row>
    <row r="1299" spans="33:38" ht="12.75" customHeight="1">
      <c r="AG1299" s="324"/>
      <c r="AH1299" s="324"/>
      <c r="AI1299" s="204" t="s">
        <v>1225</v>
      </c>
      <c r="AJ1299" s="204" t="s">
        <v>2830</v>
      </c>
      <c r="AK1299" s="326"/>
      <c r="AL1299" s="326"/>
    </row>
    <row r="1300" spans="33:38" ht="12.75" customHeight="1">
      <c r="AG1300" s="324"/>
      <c r="AH1300" s="324"/>
      <c r="AI1300" s="204" t="s">
        <v>1226</v>
      </c>
      <c r="AJ1300" s="204" t="s">
        <v>2831</v>
      </c>
      <c r="AK1300" s="326"/>
      <c r="AL1300" s="326"/>
    </row>
    <row r="1301" spans="33:38" ht="12.75" customHeight="1">
      <c r="AG1301" s="324"/>
      <c r="AH1301" s="324"/>
      <c r="AI1301" s="204" t="s">
        <v>1227</v>
      </c>
      <c r="AJ1301" s="204" t="s">
        <v>2832</v>
      </c>
      <c r="AK1301" s="326"/>
      <c r="AL1301" s="326"/>
    </row>
    <row r="1302" spans="33:38" ht="12.75" customHeight="1">
      <c r="AG1302" s="324"/>
      <c r="AH1302" s="324"/>
      <c r="AI1302" s="204" t="s">
        <v>1228</v>
      </c>
      <c r="AJ1302" s="204" t="s">
        <v>2833</v>
      </c>
      <c r="AK1302" s="326"/>
      <c r="AL1302" s="326"/>
    </row>
    <row r="1303" spans="33:38" ht="12.75" customHeight="1">
      <c r="AG1303" s="324"/>
      <c r="AH1303" s="324"/>
      <c r="AI1303" s="204" t="s">
        <v>1229</v>
      </c>
      <c r="AJ1303" s="204" t="s">
        <v>2834</v>
      </c>
      <c r="AK1303" s="326"/>
      <c r="AL1303" s="326"/>
    </row>
    <row r="1304" spans="33:38" ht="12.75" customHeight="1">
      <c r="AG1304" s="324"/>
      <c r="AH1304" s="324"/>
      <c r="AI1304" s="204" t="s">
        <v>1230</v>
      </c>
      <c r="AJ1304" s="204" t="s">
        <v>2835</v>
      </c>
      <c r="AK1304" s="326"/>
      <c r="AL1304" s="326"/>
    </row>
    <row r="1305" spans="33:38" ht="12.75" customHeight="1">
      <c r="AG1305" s="324"/>
      <c r="AH1305" s="324"/>
      <c r="AI1305" s="204" t="s">
        <v>1231</v>
      </c>
      <c r="AJ1305" s="204" t="s">
        <v>2836</v>
      </c>
      <c r="AK1305" s="326"/>
      <c r="AL1305" s="326"/>
    </row>
    <row r="1306" spans="33:38" ht="12.75" customHeight="1">
      <c r="AG1306" s="324"/>
      <c r="AH1306" s="324"/>
      <c r="AI1306" s="204" t="s">
        <v>1232</v>
      </c>
      <c r="AJ1306" s="204" t="s">
        <v>2837</v>
      </c>
      <c r="AK1306" s="326"/>
      <c r="AL1306" s="326"/>
    </row>
    <row r="1307" spans="33:38" ht="12.75" customHeight="1">
      <c r="AG1307" s="324"/>
      <c r="AH1307" s="324"/>
      <c r="AI1307" s="204" t="s">
        <v>1233</v>
      </c>
      <c r="AJ1307" s="204" t="s">
        <v>2838</v>
      </c>
      <c r="AK1307" s="326"/>
      <c r="AL1307" s="326"/>
    </row>
    <row r="1308" spans="33:38" ht="12.75" customHeight="1">
      <c r="AG1308" s="324"/>
      <c r="AH1308" s="324"/>
      <c r="AI1308" s="204" t="s">
        <v>1234</v>
      </c>
      <c r="AJ1308" s="204" t="s">
        <v>2839</v>
      </c>
      <c r="AK1308" s="326"/>
      <c r="AL1308" s="326"/>
    </row>
    <row r="1309" spans="33:38" ht="12.75" customHeight="1">
      <c r="AG1309" s="324"/>
      <c r="AH1309" s="324"/>
      <c r="AI1309" s="204" t="s">
        <v>1235</v>
      </c>
      <c r="AJ1309" s="204" t="s">
        <v>2840</v>
      </c>
      <c r="AK1309" s="326"/>
      <c r="AL1309" s="326"/>
    </row>
    <row r="1310" spans="33:38" ht="12.75" customHeight="1">
      <c r="AG1310" s="324"/>
      <c r="AH1310" s="324"/>
      <c r="AI1310" s="204" t="s">
        <v>1236</v>
      </c>
      <c r="AJ1310" s="204" t="s">
        <v>2841</v>
      </c>
      <c r="AK1310" s="326"/>
      <c r="AL1310" s="326"/>
    </row>
    <row r="1311" spans="33:38" ht="12.75" customHeight="1">
      <c r="AG1311" s="324"/>
      <c r="AH1311" s="324"/>
      <c r="AI1311" s="204" t="s">
        <v>1237</v>
      </c>
      <c r="AJ1311" s="204" t="s">
        <v>2842</v>
      </c>
      <c r="AK1311" s="326"/>
      <c r="AL1311" s="326"/>
    </row>
    <row r="1312" spans="33:38" ht="12.75" customHeight="1">
      <c r="AG1312" s="324"/>
      <c r="AH1312" s="324"/>
      <c r="AI1312" s="204" t="s">
        <v>1238</v>
      </c>
      <c r="AJ1312" s="204" t="s">
        <v>2843</v>
      </c>
      <c r="AK1312" s="326"/>
      <c r="AL1312" s="326"/>
    </row>
    <row r="1313" spans="33:38" ht="12.75" customHeight="1">
      <c r="AG1313" s="324"/>
      <c r="AH1313" s="324"/>
      <c r="AI1313" s="204" t="s">
        <v>1239</v>
      </c>
      <c r="AJ1313" s="204" t="s">
        <v>2844</v>
      </c>
      <c r="AK1313" s="326"/>
      <c r="AL1313" s="326"/>
    </row>
    <row r="1314" spans="33:38" ht="12.75" customHeight="1">
      <c r="AG1314" s="324"/>
      <c r="AH1314" s="324"/>
      <c r="AI1314" s="204" t="s">
        <v>1240</v>
      </c>
      <c r="AJ1314" s="204" t="s">
        <v>2186</v>
      </c>
      <c r="AK1314" s="326"/>
      <c r="AL1314" s="326"/>
    </row>
    <row r="1315" spans="33:38" ht="12.75" customHeight="1">
      <c r="AG1315" s="324"/>
      <c r="AH1315" s="324"/>
      <c r="AI1315" s="204" t="s">
        <v>1241</v>
      </c>
      <c r="AJ1315" s="204" t="s">
        <v>2845</v>
      </c>
      <c r="AK1315" s="326"/>
      <c r="AL1315" s="326"/>
    </row>
    <row r="1316" spans="33:38" ht="12.75" customHeight="1">
      <c r="AG1316" s="324"/>
      <c r="AH1316" s="324"/>
      <c r="AI1316" s="204" t="s">
        <v>1242</v>
      </c>
      <c r="AJ1316" s="204" t="s">
        <v>2846</v>
      </c>
      <c r="AK1316" s="326"/>
      <c r="AL1316" s="326"/>
    </row>
    <row r="1317" spans="33:38" ht="12.75" customHeight="1">
      <c r="AG1317" s="324"/>
      <c r="AH1317" s="324"/>
      <c r="AI1317" s="204" t="s">
        <v>1243</v>
      </c>
      <c r="AJ1317" s="204" t="s">
        <v>2847</v>
      </c>
      <c r="AK1317" s="326"/>
      <c r="AL1317" s="326"/>
    </row>
    <row r="1318" spans="33:38" ht="12.75" customHeight="1">
      <c r="AG1318" s="324"/>
      <c r="AH1318" s="324"/>
      <c r="AI1318" s="204" t="s">
        <v>1244</v>
      </c>
      <c r="AJ1318" s="204" t="s">
        <v>2848</v>
      </c>
      <c r="AK1318" s="326"/>
      <c r="AL1318" s="326"/>
    </row>
    <row r="1319" spans="33:38" ht="12.75" customHeight="1">
      <c r="AG1319" s="324"/>
      <c r="AH1319" s="324"/>
      <c r="AI1319" s="204" t="s">
        <v>1245</v>
      </c>
      <c r="AJ1319" s="204" t="s">
        <v>2849</v>
      </c>
      <c r="AK1319" s="326"/>
      <c r="AL1319" s="326"/>
    </row>
    <row r="1320" spans="33:38" ht="12.75" customHeight="1">
      <c r="AG1320" s="324"/>
      <c r="AH1320" s="324"/>
      <c r="AI1320" s="204" t="s">
        <v>1246</v>
      </c>
      <c r="AJ1320" s="204" t="s">
        <v>2850</v>
      </c>
      <c r="AK1320" s="326"/>
      <c r="AL1320" s="326"/>
    </row>
    <row r="1321" spans="33:38" ht="12.75" customHeight="1">
      <c r="AG1321" s="324"/>
      <c r="AH1321" s="324"/>
      <c r="AI1321" s="204" t="s">
        <v>1247</v>
      </c>
      <c r="AJ1321" s="204" t="s">
        <v>2851</v>
      </c>
      <c r="AK1321" s="326"/>
      <c r="AL1321" s="326"/>
    </row>
    <row r="1322" spans="33:38" ht="12.75" customHeight="1">
      <c r="AG1322" s="324"/>
      <c r="AH1322" s="324"/>
      <c r="AI1322" s="204" t="s">
        <v>1248</v>
      </c>
      <c r="AJ1322" s="204" t="s">
        <v>2852</v>
      </c>
      <c r="AK1322" s="326"/>
      <c r="AL1322" s="326"/>
    </row>
    <row r="1323" spans="33:38" ht="12.75" customHeight="1">
      <c r="AG1323" s="324"/>
      <c r="AH1323" s="324"/>
      <c r="AI1323" s="204" t="s">
        <v>1249</v>
      </c>
      <c r="AJ1323" s="204" t="s">
        <v>2853</v>
      </c>
      <c r="AK1323" s="326"/>
      <c r="AL1323" s="326"/>
    </row>
    <row r="1324" spans="33:38" ht="12.75" customHeight="1">
      <c r="AG1324" s="324"/>
      <c r="AH1324" s="324"/>
      <c r="AI1324" s="204" t="s">
        <v>1250</v>
      </c>
      <c r="AJ1324" s="204" t="s">
        <v>2854</v>
      </c>
      <c r="AK1324" s="326"/>
      <c r="AL1324" s="326"/>
    </row>
    <row r="1325" spans="33:38" ht="12.75" customHeight="1">
      <c r="AG1325" s="324"/>
      <c r="AH1325" s="324"/>
      <c r="AI1325" s="204" t="s">
        <v>1251</v>
      </c>
      <c r="AJ1325" s="204" t="s">
        <v>2855</v>
      </c>
      <c r="AK1325" s="326"/>
      <c r="AL1325" s="326"/>
    </row>
    <row r="1326" spans="33:38" ht="12.75" customHeight="1">
      <c r="AG1326" s="324"/>
      <c r="AH1326" s="324"/>
      <c r="AI1326" s="204" t="s">
        <v>1252</v>
      </c>
      <c r="AJ1326" s="204" t="s">
        <v>2856</v>
      </c>
      <c r="AK1326" s="326"/>
      <c r="AL1326" s="326"/>
    </row>
    <row r="1327" spans="33:38" ht="12.75" customHeight="1">
      <c r="AG1327" s="324"/>
      <c r="AH1327" s="324"/>
      <c r="AI1327" s="204" t="s">
        <v>1253</v>
      </c>
      <c r="AJ1327" s="204" t="s">
        <v>2857</v>
      </c>
      <c r="AK1327" s="326"/>
      <c r="AL1327" s="326"/>
    </row>
    <row r="1328" spans="33:38" ht="12.75" customHeight="1">
      <c r="AG1328" s="324"/>
      <c r="AH1328" s="324"/>
      <c r="AI1328" s="204" t="s">
        <v>1254</v>
      </c>
      <c r="AJ1328" s="204" t="s">
        <v>2858</v>
      </c>
      <c r="AK1328" s="326"/>
      <c r="AL1328" s="326"/>
    </row>
    <row r="1329" spans="33:38" ht="12.75" customHeight="1">
      <c r="AG1329" s="324"/>
      <c r="AH1329" s="324"/>
      <c r="AI1329" s="204" t="s">
        <v>1255</v>
      </c>
      <c r="AJ1329" s="204" t="s">
        <v>2859</v>
      </c>
      <c r="AK1329" s="326"/>
      <c r="AL1329" s="326"/>
    </row>
    <row r="1330" spans="33:38" ht="12.75" customHeight="1">
      <c r="AG1330" s="324"/>
      <c r="AH1330" s="324"/>
      <c r="AI1330" s="204" t="s">
        <v>1256</v>
      </c>
      <c r="AJ1330" s="204" t="s">
        <v>2860</v>
      </c>
      <c r="AK1330" s="326"/>
      <c r="AL1330" s="326"/>
    </row>
    <row r="1331" spans="33:38" ht="12.75" customHeight="1">
      <c r="AG1331" s="324"/>
      <c r="AH1331" s="324"/>
      <c r="AI1331" s="204" t="s">
        <v>1257</v>
      </c>
      <c r="AJ1331" s="204" t="s">
        <v>4059</v>
      </c>
      <c r="AK1331" s="326"/>
      <c r="AL1331" s="326"/>
    </row>
    <row r="1332" spans="33:38" ht="12.75" customHeight="1">
      <c r="AG1332" s="324"/>
      <c r="AH1332" s="324"/>
      <c r="AI1332" s="204" t="s">
        <v>1258</v>
      </c>
      <c r="AJ1332" s="204" t="s">
        <v>4060</v>
      </c>
      <c r="AK1332" s="326"/>
      <c r="AL1332" s="326"/>
    </row>
    <row r="1333" spans="33:38" ht="12.75" customHeight="1">
      <c r="AG1333" s="324"/>
      <c r="AH1333" s="324"/>
      <c r="AI1333" s="204" t="s">
        <v>1259</v>
      </c>
      <c r="AJ1333" s="204" t="s">
        <v>4061</v>
      </c>
      <c r="AK1333" s="326"/>
      <c r="AL1333" s="326"/>
    </row>
    <row r="1334" spans="33:38" ht="12.75" customHeight="1">
      <c r="AG1334" s="324"/>
      <c r="AH1334" s="324"/>
      <c r="AI1334" s="204" t="s">
        <v>1260</v>
      </c>
      <c r="AJ1334" s="204" t="s">
        <v>4062</v>
      </c>
      <c r="AK1334" s="326"/>
      <c r="AL1334" s="326"/>
    </row>
    <row r="1335" spans="33:38" ht="12.75" customHeight="1">
      <c r="AG1335" s="324"/>
      <c r="AH1335" s="324"/>
      <c r="AI1335" s="204" t="s">
        <v>1261</v>
      </c>
      <c r="AJ1335" s="204" t="s">
        <v>4063</v>
      </c>
      <c r="AK1335" s="326"/>
      <c r="AL1335" s="326"/>
    </row>
    <row r="1336" spans="33:38" ht="12.75" customHeight="1">
      <c r="AG1336" s="324"/>
      <c r="AH1336" s="324"/>
      <c r="AI1336" s="204" t="s">
        <v>1262</v>
      </c>
      <c r="AJ1336" s="204" t="s">
        <v>4064</v>
      </c>
      <c r="AK1336" s="326"/>
      <c r="AL1336" s="326"/>
    </row>
    <row r="1337" spans="33:38" ht="12.75" customHeight="1">
      <c r="AG1337" s="324"/>
      <c r="AH1337" s="324"/>
      <c r="AI1337" s="204" t="s">
        <v>1263</v>
      </c>
      <c r="AJ1337" s="204" t="s">
        <v>4065</v>
      </c>
      <c r="AK1337" s="326"/>
      <c r="AL1337" s="326"/>
    </row>
    <row r="1338" spans="33:38" ht="12.75" customHeight="1">
      <c r="AG1338" s="324"/>
      <c r="AH1338" s="324"/>
      <c r="AI1338" s="204" t="s">
        <v>1264</v>
      </c>
      <c r="AJ1338" s="204" t="s">
        <v>4066</v>
      </c>
      <c r="AK1338" s="326"/>
      <c r="AL1338" s="326"/>
    </row>
    <row r="1339" spans="33:38" ht="12.75" customHeight="1">
      <c r="AG1339" s="324"/>
      <c r="AH1339" s="324"/>
      <c r="AI1339" s="204" t="s">
        <v>1265</v>
      </c>
      <c r="AJ1339" s="204" t="s">
        <v>4067</v>
      </c>
      <c r="AK1339" s="326"/>
      <c r="AL1339" s="326"/>
    </row>
    <row r="1340" spans="33:38" ht="12.75" customHeight="1">
      <c r="AG1340" s="324"/>
      <c r="AH1340" s="324"/>
      <c r="AI1340" s="204" t="s">
        <v>1266</v>
      </c>
      <c r="AJ1340" s="204" t="s">
        <v>4068</v>
      </c>
      <c r="AK1340" s="326"/>
      <c r="AL1340" s="326"/>
    </row>
    <row r="1341" spans="33:38" ht="12.75" customHeight="1">
      <c r="AG1341" s="324"/>
      <c r="AH1341" s="324"/>
      <c r="AI1341" s="204" t="s">
        <v>1267</v>
      </c>
      <c r="AJ1341" s="204" t="s">
        <v>4069</v>
      </c>
      <c r="AK1341" s="326"/>
      <c r="AL1341" s="326"/>
    </row>
    <row r="1342" spans="33:38" ht="12.75" customHeight="1">
      <c r="AG1342" s="324"/>
      <c r="AH1342" s="324"/>
      <c r="AI1342" s="204" t="s">
        <v>1268</v>
      </c>
      <c r="AJ1342" s="204" t="s">
        <v>4070</v>
      </c>
      <c r="AK1342" s="326"/>
      <c r="AL1342" s="326"/>
    </row>
    <row r="1343" spans="33:38" ht="12.75" customHeight="1">
      <c r="AG1343" s="324"/>
      <c r="AH1343" s="324"/>
      <c r="AI1343" s="204" t="s">
        <v>1269</v>
      </c>
      <c r="AJ1343" s="204" t="s">
        <v>4071</v>
      </c>
      <c r="AK1343" s="326"/>
      <c r="AL1343" s="326"/>
    </row>
    <row r="1344" spans="33:38" ht="12.75" customHeight="1">
      <c r="AG1344" s="324"/>
      <c r="AH1344" s="324"/>
      <c r="AI1344" s="204" t="s">
        <v>1270</v>
      </c>
      <c r="AJ1344" s="204" t="s">
        <v>4072</v>
      </c>
      <c r="AK1344" s="326"/>
      <c r="AL1344" s="326"/>
    </row>
    <row r="1345" spans="33:38" ht="12.75" customHeight="1">
      <c r="AG1345" s="324"/>
      <c r="AH1345" s="324"/>
      <c r="AI1345" s="204" t="s">
        <v>1271</v>
      </c>
      <c r="AJ1345" s="204" t="s">
        <v>4073</v>
      </c>
      <c r="AK1345" s="326"/>
      <c r="AL1345" s="326"/>
    </row>
    <row r="1346" spans="33:38" ht="12.75" customHeight="1">
      <c r="AG1346" s="324"/>
      <c r="AH1346" s="324"/>
      <c r="AI1346" s="204" t="s">
        <v>1272</v>
      </c>
      <c r="AJ1346" s="204" t="s">
        <v>4074</v>
      </c>
      <c r="AK1346" s="326"/>
      <c r="AL1346" s="326"/>
    </row>
    <row r="1347" spans="33:38" ht="12.75" customHeight="1">
      <c r="AG1347" s="324"/>
      <c r="AH1347" s="324"/>
      <c r="AI1347" s="204" t="s">
        <v>1273</v>
      </c>
      <c r="AJ1347" s="204" t="s">
        <v>4075</v>
      </c>
      <c r="AK1347" s="326"/>
      <c r="AL1347" s="326"/>
    </row>
    <row r="1348" spans="33:38" ht="12.75" customHeight="1">
      <c r="AG1348" s="324"/>
      <c r="AH1348" s="324"/>
      <c r="AI1348" s="204" t="s">
        <v>1274</v>
      </c>
      <c r="AJ1348" s="204" t="s">
        <v>4076</v>
      </c>
      <c r="AK1348" s="326"/>
      <c r="AL1348" s="326"/>
    </row>
    <row r="1349" spans="33:38" ht="12.75" customHeight="1">
      <c r="AG1349" s="324"/>
      <c r="AH1349" s="324"/>
      <c r="AI1349" s="204" t="s">
        <v>1275</v>
      </c>
      <c r="AJ1349" s="204" t="s">
        <v>4077</v>
      </c>
      <c r="AK1349" s="326"/>
      <c r="AL1349" s="326"/>
    </row>
    <row r="1350" spans="33:38" ht="12.75" customHeight="1">
      <c r="AG1350" s="324"/>
      <c r="AH1350" s="324"/>
      <c r="AI1350" s="204" t="s">
        <v>1276</v>
      </c>
      <c r="AJ1350" s="204" t="s">
        <v>2880</v>
      </c>
      <c r="AK1350" s="326"/>
      <c r="AL1350" s="326"/>
    </row>
    <row r="1351" spans="33:38" ht="12.75" customHeight="1">
      <c r="AG1351" s="324"/>
      <c r="AH1351" s="324"/>
      <c r="AI1351" s="204" t="s">
        <v>1277</v>
      </c>
      <c r="AJ1351" s="204" t="s">
        <v>2881</v>
      </c>
      <c r="AK1351" s="326"/>
      <c r="AL1351" s="326"/>
    </row>
    <row r="1352" spans="33:38" ht="12.75" customHeight="1">
      <c r="AG1352" s="324"/>
      <c r="AH1352" s="324"/>
      <c r="AI1352" s="204" t="s">
        <v>1278</v>
      </c>
      <c r="AJ1352" s="204" t="s">
        <v>2882</v>
      </c>
      <c r="AK1352" s="326"/>
      <c r="AL1352" s="326"/>
    </row>
    <row r="1353" spans="33:38" ht="12.75" customHeight="1">
      <c r="AG1353" s="324"/>
      <c r="AH1353" s="324"/>
      <c r="AI1353" s="204" t="s">
        <v>1279</v>
      </c>
      <c r="AJ1353" s="204" t="s">
        <v>2883</v>
      </c>
      <c r="AK1353" s="326"/>
      <c r="AL1353" s="326"/>
    </row>
    <row r="1354" spans="33:38" ht="12.75" customHeight="1">
      <c r="AG1354" s="324"/>
      <c r="AH1354" s="324"/>
      <c r="AI1354" s="204" t="s">
        <v>1280</v>
      </c>
      <c r="AJ1354" s="204" t="s">
        <v>2884</v>
      </c>
      <c r="AK1354" s="326"/>
      <c r="AL1354" s="326"/>
    </row>
    <row r="1355" spans="33:38" ht="12.75" customHeight="1">
      <c r="AG1355" s="324"/>
      <c r="AH1355" s="324"/>
      <c r="AI1355" s="204" t="s">
        <v>1281</v>
      </c>
      <c r="AJ1355" s="204" t="s">
        <v>2885</v>
      </c>
      <c r="AK1355" s="326"/>
      <c r="AL1355" s="326"/>
    </row>
    <row r="1356" spans="33:38" ht="12.75" customHeight="1">
      <c r="AG1356" s="324"/>
      <c r="AH1356" s="324"/>
      <c r="AI1356" s="204" t="s">
        <v>1282</v>
      </c>
      <c r="AJ1356" s="204" t="s">
        <v>2886</v>
      </c>
      <c r="AK1356" s="326"/>
      <c r="AL1356" s="326"/>
    </row>
    <row r="1357" spans="33:38" ht="12.75" customHeight="1">
      <c r="AG1357" s="324"/>
      <c r="AH1357" s="324"/>
      <c r="AI1357" s="204" t="s">
        <v>1283</v>
      </c>
      <c r="AJ1357" s="204" t="s">
        <v>2887</v>
      </c>
      <c r="AK1357" s="326"/>
      <c r="AL1357" s="326"/>
    </row>
    <row r="1358" spans="33:38" ht="12.75" customHeight="1">
      <c r="AG1358" s="324"/>
      <c r="AH1358" s="324"/>
      <c r="AI1358" s="204" t="s">
        <v>1284</v>
      </c>
      <c r="AJ1358" s="204" t="s">
        <v>2888</v>
      </c>
      <c r="AK1358" s="326"/>
      <c r="AL1358" s="326"/>
    </row>
    <row r="1359" spans="33:38" ht="12.75" customHeight="1">
      <c r="AG1359" s="324"/>
      <c r="AH1359" s="324"/>
      <c r="AI1359" s="204" t="s">
        <v>1285</v>
      </c>
      <c r="AJ1359" s="204" t="s">
        <v>2889</v>
      </c>
      <c r="AK1359" s="326"/>
      <c r="AL1359" s="326"/>
    </row>
    <row r="1360" spans="33:38" ht="12.75" customHeight="1">
      <c r="AG1360" s="324"/>
      <c r="AH1360" s="324"/>
      <c r="AI1360" s="204" t="s">
        <v>1286</v>
      </c>
      <c r="AJ1360" s="204" t="s">
        <v>2890</v>
      </c>
      <c r="AK1360" s="326"/>
      <c r="AL1360" s="326"/>
    </row>
    <row r="1361" spans="33:38" ht="12.75" customHeight="1">
      <c r="AG1361" s="324"/>
      <c r="AH1361" s="324"/>
      <c r="AI1361" s="204" t="s">
        <v>1287</v>
      </c>
      <c r="AJ1361" s="204" t="s">
        <v>2891</v>
      </c>
      <c r="AK1361" s="326"/>
      <c r="AL1361" s="326"/>
    </row>
    <row r="1362" spans="33:38" ht="12.75" customHeight="1">
      <c r="AG1362" s="324"/>
      <c r="AH1362" s="324"/>
      <c r="AI1362" s="204" t="s">
        <v>1288</v>
      </c>
      <c r="AJ1362" s="204" t="s">
        <v>2892</v>
      </c>
      <c r="AK1362" s="326"/>
      <c r="AL1362" s="326"/>
    </row>
    <row r="1363" spans="33:38" ht="12.75" customHeight="1">
      <c r="AG1363" s="324"/>
      <c r="AH1363" s="324"/>
      <c r="AI1363" s="204" t="s">
        <v>1289</v>
      </c>
      <c r="AJ1363" s="204" t="s">
        <v>2893</v>
      </c>
      <c r="AK1363" s="326"/>
      <c r="AL1363" s="326"/>
    </row>
    <row r="1364" spans="33:38" ht="12.75" customHeight="1">
      <c r="AG1364" s="324"/>
      <c r="AH1364" s="324"/>
      <c r="AI1364" s="204" t="s">
        <v>1290</v>
      </c>
      <c r="AJ1364" s="204" t="s">
        <v>2894</v>
      </c>
      <c r="AK1364" s="326"/>
      <c r="AL1364" s="326"/>
    </row>
    <row r="1365" spans="33:38" ht="12.75" customHeight="1">
      <c r="AG1365" s="324"/>
      <c r="AH1365" s="324"/>
      <c r="AI1365" s="204" t="s">
        <v>1291</v>
      </c>
      <c r="AJ1365" s="204" t="s">
        <v>2895</v>
      </c>
      <c r="AK1365" s="326"/>
      <c r="AL1365" s="326"/>
    </row>
    <row r="1366" spans="33:38" ht="12.75" customHeight="1">
      <c r="AG1366" s="324"/>
      <c r="AH1366" s="324"/>
      <c r="AI1366" s="204" t="s">
        <v>1292</v>
      </c>
      <c r="AJ1366" s="204" t="s">
        <v>2896</v>
      </c>
      <c r="AK1366" s="326"/>
      <c r="AL1366" s="326"/>
    </row>
    <row r="1367" spans="33:38" ht="12.75" customHeight="1">
      <c r="AG1367" s="324"/>
      <c r="AH1367" s="324"/>
      <c r="AI1367" s="204" t="s">
        <v>1293</v>
      </c>
      <c r="AJ1367" s="204" t="s">
        <v>2897</v>
      </c>
      <c r="AK1367" s="326"/>
      <c r="AL1367" s="326"/>
    </row>
    <row r="1368" spans="33:38" ht="12.75" customHeight="1">
      <c r="AG1368" s="324"/>
      <c r="AH1368" s="324"/>
      <c r="AI1368" s="204" t="s">
        <v>1294</v>
      </c>
      <c r="AJ1368" s="204" t="s">
        <v>2898</v>
      </c>
      <c r="AK1368" s="326"/>
      <c r="AL1368" s="326"/>
    </row>
    <row r="1369" spans="33:38" ht="12.75" customHeight="1">
      <c r="AG1369" s="324"/>
      <c r="AH1369" s="324"/>
      <c r="AI1369" s="204" t="s">
        <v>1295</v>
      </c>
      <c r="AJ1369" s="204" t="s">
        <v>2899</v>
      </c>
      <c r="AK1369" s="326"/>
      <c r="AL1369" s="326"/>
    </row>
    <row r="1370" spans="33:38" ht="12.75" customHeight="1">
      <c r="AG1370" s="324"/>
      <c r="AH1370" s="324"/>
      <c r="AI1370" s="204" t="s">
        <v>1296</v>
      </c>
      <c r="AJ1370" s="204" t="s">
        <v>2900</v>
      </c>
      <c r="AK1370" s="326"/>
      <c r="AL1370" s="326"/>
    </row>
    <row r="1371" spans="33:38" ht="12.75" customHeight="1">
      <c r="AG1371" s="324"/>
      <c r="AH1371" s="324"/>
      <c r="AI1371" s="204" t="s">
        <v>1297</v>
      </c>
      <c r="AJ1371" s="204" t="s">
        <v>2901</v>
      </c>
      <c r="AK1371" s="326"/>
      <c r="AL1371" s="326"/>
    </row>
    <row r="1372" spans="33:38" ht="12.75" customHeight="1">
      <c r="AG1372" s="324"/>
      <c r="AH1372" s="324"/>
      <c r="AI1372" s="204" t="s">
        <v>1298</v>
      </c>
      <c r="AJ1372" s="204" t="s">
        <v>2902</v>
      </c>
      <c r="AK1372" s="326"/>
      <c r="AL1372" s="326"/>
    </row>
    <row r="1373" spans="33:38" ht="12.75" customHeight="1">
      <c r="AG1373" s="324"/>
      <c r="AH1373" s="324"/>
      <c r="AI1373" s="204" t="s">
        <v>1299</v>
      </c>
      <c r="AJ1373" s="204" t="s">
        <v>2903</v>
      </c>
      <c r="AK1373" s="326"/>
      <c r="AL1373" s="326"/>
    </row>
    <row r="1374" spans="33:38" ht="12.75" customHeight="1">
      <c r="AG1374" s="324"/>
      <c r="AH1374" s="324"/>
      <c r="AI1374" s="204" t="s">
        <v>1300</v>
      </c>
      <c r="AJ1374" s="204" t="s">
        <v>2904</v>
      </c>
      <c r="AK1374" s="326"/>
      <c r="AL1374" s="326"/>
    </row>
    <row r="1375" spans="33:38" ht="12.75" customHeight="1">
      <c r="AG1375" s="324"/>
      <c r="AH1375" s="324"/>
      <c r="AI1375" s="204" t="s">
        <v>1301</v>
      </c>
      <c r="AJ1375" s="204" t="s">
        <v>2905</v>
      </c>
      <c r="AK1375" s="326"/>
      <c r="AL1375" s="326"/>
    </row>
    <row r="1376" spans="33:38" ht="12.75" customHeight="1">
      <c r="AG1376" s="324"/>
      <c r="AH1376" s="324"/>
      <c r="AI1376" s="204" t="s">
        <v>1302</v>
      </c>
      <c r="AJ1376" s="204" t="s">
        <v>2906</v>
      </c>
      <c r="AK1376" s="326"/>
      <c r="AL1376" s="326"/>
    </row>
    <row r="1377" spans="33:38" ht="12.75" customHeight="1">
      <c r="AG1377" s="324"/>
      <c r="AH1377" s="324"/>
      <c r="AI1377" s="204" t="s">
        <v>1303</v>
      </c>
      <c r="AJ1377" s="204" t="s">
        <v>2907</v>
      </c>
      <c r="AK1377" s="326"/>
      <c r="AL1377" s="326"/>
    </row>
    <row r="1378" spans="33:38" ht="12.75" customHeight="1">
      <c r="AG1378" s="324"/>
      <c r="AH1378" s="324"/>
      <c r="AI1378" s="204" t="s">
        <v>1304</v>
      </c>
      <c r="AJ1378" s="204" t="s">
        <v>2908</v>
      </c>
      <c r="AK1378" s="326"/>
      <c r="AL1378" s="326"/>
    </row>
    <row r="1379" spans="33:38" ht="12.75" customHeight="1">
      <c r="AG1379" s="324"/>
      <c r="AH1379" s="324"/>
      <c r="AI1379" s="204" t="s">
        <v>1305</v>
      </c>
      <c r="AJ1379" s="204" t="s">
        <v>2909</v>
      </c>
      <c r="AK1379" s="326"/>
      <c r="AL1379" s="326"/>
    </row>
    <row r="1380" spans="33:38" ht="12.75" customHeight="1">
      <c r="AG1380" s="324"/>
      <c r="AH1380" s="324"/>
      <c r="AI1380" s="204" t="s">
        <v>1306</v>
      </c>
      <c r="AJ1380" s="204" t="s">
        <v>2910</v>
      </c>
      <c r="AK1380" s="326"/>
      <c r="AL1380" s="326"/>
    </row>
    <row r="1381" spans="33:38" ht="12.75" customHeight="1">
      <c r="AG1381" s="324"/>
      <c r="AH1381" s="324"/>
      <c r="AI1381" s="204" t="s">
        <v>1307</v>
      </c>
      <c r="AJ1381" s="204" t="s">
        <v>2911</v>
      </c>
      <c r="AK1381" s="326"/>
      <c r="AL1381" s="326"/>
    </row>
    <row r="1382" spans="33:38" ht="12.75" customHeight="1">
      <c r="AG1382" s="324"/>
      <c r="AH1382" s="324"/>
      <c r="AI1382" s="204" t="s">
        <v>1308</v>
      </c>
      <c r="AJ1382" s="204" t="s">
        <v>2912</v>
      </c>
      <c r="AK1382" s="326"/>
      <c r="AL1382" s="326"/>
    </row>
    <row r="1383" spans="33:38" ht="12.75" customHeight="1">
      <c r="AG1383" s="324"/>
      <c r="AH1383" s="324"/>
      <c r="AI1383" s="204" t="s">
        <v>1309</v>
      </c>
      <c r="AJ1383" s="204" t="s">
        <v>2913</v>
      </c>
      <c r="AK1383" s="326"/>
      <c r="AL1383" s="326"/>
    </row>
    <row r="1384" spans="33:38" ht="12.75" customHeight="1">
      <c r="AG1384" s="324"/>
      <c r="AH1384" s="324"/>
      <c r="AI1384" s="204" t="s">
        <v>1310</v>
      </c>
      <c r="AJ1384" s="204" t="s">
        <v>2914</v>
      </c>
      <c r="AK1384" s="326"/>
      <c r="AL1384" s="326"/>
    </row>
    <row r="1385" spans="33:38" ht="12.75" customHeight="1">
      <c r="AG1385" s="324"/>
      <c r="AH1385" s="324"/>
      <c r="AI1385" s="204" t="s">
        <v>1311</v>
      </c>
      <c r="AJ1385" s="204" t="s">
        <v>2915</v>
      </c>
      <c r="AK1385" s="326"/>
      <c r="AL1385" s="326"/>
    </row>
    <row r="1386" spans="33:38" ht="12.75" customHeight="1">
      <c r="AG1386" s="324"/>
      <c r="AH1386" s="324"/>
      <c r="AI1386" s="204" t="s">
        <v>1312</v>
      </c>
      <c r="AJ1386" s="204" t="s">
        <v>2916</v>
      </c>
      <c r="AK1386" s="326"/>
      <c r="AL1386" s="326"/>
    </row>
    <row r="1387" spans="33:38" ht="12.75" customHeight="1">
      <c r="AG1387" s="324"/>
      <c r="AH1387" s="324"/>
      <c r="AI1387" s="204" t="s">
        <v>1313</v>
      </c>
      <c r="AJ1387" s="204" t="s">
        <v>2917</v>
      </c>
      <c r="AK1387" s="326"/>
      <c r="AL1387" s="326"/>
    </row>
    <row r="1388" spans="33:38" ht="12.75" customHeight="1">
      <c r="AG1388" s="324"/>
      <c r="AH1388" s="324"/>
      <c r="AI1388" s="204" t="s">
        <v>1314</v>
      </c>
      <c r="AJ1388" s="204" t="s">
        <v>2918</v>
      </c>
      <c r="AK1388" s="326"/>
      <c r="AL1388" s="326"/>
    </row>
    <row r="1389" spans="33:38" ht="12.75" customHeight="1">
      <c r="AG1389" s="324"/>
      <c r="AH1389" s="324"/>
      <c r="AI1389" s="204" t="s">
        <v>1315</v>
      </c>
      <c r="AJ1389" s="204" t="s">
        <v>2919</v>
      </c>
      <c r="AK1389" s="326"/>
      <c r="AL1389" s="326"/>
    </row>
    <row r="1390" spans="33:38" ht="12.75" customHeight="1">
      <c r="AG1390" s="324"/>
      <c r="AH1390" s="324"/>
      <c r="AI1390" s="204" t="s">
        <v>1316</v>
      </c>
      <c r="AJ1390" s="204" t="s">
        <v>2920</v>
      </c>
      <c r="AK1390" s="326"/>
      <c r="AL1390" s="326"/>
    </row>
    <row r="1391" spans="33:38" ht="12.75" customHeight="1">
      <c r="AG1391" s="324"/>
      <c r="AH1391" s="324"/>
      <c r="AI1391" s="204" t="s">
        <v>1317</v>
      </c>
      <c r="AJ1391" s="204" t="s">
        <v>2921</v>
      </c>
      <c r="AK1391" s="326"/>
      <c r="AL1391" s="326"/>
    </row>
    <row r="1392" spans="33:38" ht="12.75" customHeight="1">
      <c r="AG1392" s="324"/>
      <c r="AH1392" s="324"/>
      <c r="AI1392" s="204" t="s">
        <v>1318</v>
      </c>
      <c r="AJ1392" s="204" t="s">
        <v>2922</v>
      </c>
      <c r="AK1392" s="326"/>
      <c r="AL1392" s="326"/>
    </row>
    <row r="1393" spans="33:38" ht="12.75" customHeight="1">
      <c r="AG1393" s="324"/>
      <c r="AH1393" s="324"/>
      <c r="AI1393" s="204" t="s">
        <v>1319</v>
      </c>
      <c r="AJ1393" s="204" t="s">
        <v>2923</v>
      </c>
      <c r="AK1393" s="326"/>
      <c r="AL1393" s="326"/>
    </row>
    <row r="1394" spans="33:38" ht="12.75" customHeight="1">
      <c r="AG1394" s="324"/>
      <c r="AH1394" s="324"/>
      <c r="AI1394" s="204" t="s">
        <v>1320</v>
      </c>
      <c r="AJ1394" s="204" t="s">
        <v>2924</v>
      </c>
      <c r="AK1394" s="326"/>
      <c r="AL1394" s="326"/>
    </row>
    <row r="1395" spans="33:38" ht="12.75" customHeight="1">
      <c r="AG1395" s="324"/>
      <c r="AH1395" s="324"/>
      <c r="AI1395" s="204" t="s">
        <v>1321</v>
      </c>
      <c r="AJ1395" s="204" t="s">
        <v>2925</v>
      </c>
      <c r="AK1395" s="326"/>
      <c r="AL1395" s="326"/>
    </row>
    <row r="1396" spans="33:38" ht="12.75" customHeight="1">
      <c r="AG1396" s="324"/>
      <c r="AH1396" s="324"/>
      <c r="AI1396" s="204" t="s">
        <v>1322</v>
      </c>
      <c r="AJ1396" s="204" t="s">
        <v>2926</v>
      </c>
      <c r="AK1396" s="326"/>
      <c r="AL1396" s="326"/>
    </row>
    <row r="1397" spans="33:38" ht="12.75" customHeight="1">
      <c r="AG1397" s="324"/>
      <c r="AH1397" s="324"/>
      <c r="AI1397" s="204" t="s">
        <v>1323</v>
      </c>
      <c r="AJ1397" s="204" t="s">
        <v>2927</v>
      </c>
      <c r="AK1397" s="326"/>
      <c r="AL1397" s="326"/>
    </row>
    <row r="1398" spans="33:38" ht="12.75" customHeight="1">
      <c r="AG1398" s="324"/>
      <c r="AH1398" s="324"/>
      <c r="AI1398" s="204" t="s">
        <v>1324</v>
      </c>
      <c r="AJ1398" s="204" t="s">
        <v>2928</v>
      </c>
      <c r="AK1398" s="326"/>
      <c r="AL1398" s="326"/>
    </row>
    <row r="1399" spans="33:38" ht="12.75" customHeight="1">
      <c r="AG1399" s="324"/>
      <c r="AH1399" s="324"/>
      <c r="AI1399" s="204" t="s">
        <v>1325</v>
      </c>
      <c r="AJ1399" s="204" t="s">
        <v>2929</v>
      </c>
      <c r="AK1399" s="326"/>
      <c r="AL1399" s="326"/>
    </row>
    <row r="1400" spans="33:38" ht="12.75" customHeight="1">
      <c r="AG1400" s="324"/>
      <c r="AH1400" s="324"/>
      <c r="AI1400" s="204" t="s">
        <v>1326</v>
      </c>
      <c r="AJ1400" s="204" t="s">
        <v>2930</v>
      </c>
      <c r="AK1400" s="326"/>
      <c r="AL1400" s="326"/>
    </row>
    <row r="1401" spans="33:38" ht="12.75" customHeight="1">
      <c r="AG1401" s="324"/>
      <c r="AH1401" s="324"/>
      <c r="AI1401" s="204" t="s">
        <v>1327</v>
      </c>
      <c r="AJ1401" s="204" t="s">
        <v>2931</v>
      </c>
      <c r="AK1401" s="326"/>
      <c r="AL1401" s="326"/>
    </row>
    <row r="1402" spans="33:38" ht="12.75" customHeight="1">
      <c r="AG1402" s="324"/>
      <c r="AH1402" s="324"/>
      <c r="AI1402" s="204" t="s">
        <v>1328</v>
      </c>
      <c r="AJ1402" s="204" t="s">
        <v>2932</v>
      </c>
      <c r="AK1402" s="326"/>
      <c r="AL1402" s="326"/>
    </row>
    <row r="1403" spans="33:38" ht="12.75" customHeight="1">
      <c r="AG1403" s="324"/>
      <c r="AH1403" s="324"/>
      <c r="AI1403" s="204" t="s">
        <v>1329</v>
      </c>
      <c r="AJ1403" s="204" t="s">
        <v>1648</v>
      </c>
      <c r="AK1403" s="326"/>
      <c r="AL1403" s="326"/>
    </row>
    <row r="1404" spans="33:38" ht="12.75" customHeight="1">
      <c r="AG1404" s="324"/>
      <c r="AH1404" s="324"/>
      <c r="AI1404" s="204" t="s">
        <v>1330</v>
      </c>
      <c r="AJ1404" s="204" t="s">
        <v>2933</v>
      </c>
      <c r="AK1404" s="326"/>
      <c r="AL1404" s="326"/>
    </row>
    <row r="1405" spans="33:38" ht="12.75" customHeight="1">
      <c r="AG1405" s="324"/>
      <c r="AH1405" s="324"/>
      <c r="AI1405" s="204" t="s">
        <v>1331</v>
      </c>
      <c r="AJ1405" s="204" t="s">
        <v>2934</v>
      </c>
      <c r="AK1405" s="326"/>
      <c r="AL1405" s="326"/>
    </row>
    <row r="1406" spans="33:38" ht="12.75" customHeight="1">
      <c r="AG1406" s="324"/>
      <c r="AH1406" s="324"/>
      <c r="AI1406" s="204" t="s">
        <v>1332</v>
      </c>
      <c r="AJ1406" s="204" t="s">
        <v>2935</v>
      </c>
      <c r="AK1406" s="326"/>
      <c r="AL1406" s="326"/>
    </row>
    <row r="1407" spans="33:38" ht="12.75" customHeight="1">
      <c r="AG1407" s="324"/>
      <c r="AH1407" s="324"/>
      <c r="AI1407" s="204" t="s">
        <v>1333</v>
      </c>
      <c r="AJ1407" s="204" t="s">
        <v>2936</v>
      </c>
      <c r="AK1407" s="326"/>
      <c r="AL1407" s="326"/>
    </row>
    <row r="1408" spans="33:38" ht="12.75" customHeight="1">
      <c r="AG1408" s="324"/>
      <c r="AH1408" s="324"/>
      <c r="AI1408" s="204" t="s">
        <v>1334</v>
      </c>
      <c r="AJ1408" s="204" t="s">
        <v>2937</v>
      </c>
      <c r="AK1408" s="326"/>
      <c r="AL1408" s="326"/>
    </row>
    <row r="1409" spans="33:38" ht="12.75" customHeight="1">
      <c r="AG1409" s="324"/>
      <c r="AH1409" s="324"/>
      <c r="AI1409" s="204" t="s">
        <v>1335</v>
      </c>
      <c r="AJ1409" s="204" t="s">
        <v>2938</v>
      </c>
      <c r="AK1409" s="326"/>
      <c r="AL1409" s="326"/>
    </row>
    <row r="1410" spans="33:38" ht="12.75" customHeight="1">
      <c r="AG1410" s="324"/>
      <c r="AH1410" s="324"/>
      <c r="AI1410" s="204" t="s">
        <v>1336</v>
      </c>
      <c r="AJ1410" s="204" t="s">
        <v>2939</v>
      </c>
      <c r="AK1410" s="326"/>
      <c r="AL1410" s="326"/>
    </row>
    <row r="1411" spans="33:38" ht="12.75" customHeight="1">
      <c r="AG1411" s="324"/>
      <c r="AH1411" s="324"/>
      <c r="AI1411" s="204" t="s">
        <v>1337</v>
      </c>
      <c r="AJ1411" s="204" t="s">
        <v>2940</v>
      </c>
      <c r="AK1411" s="326"/>
      <c r="AL1411" s="326"/>
    </row>
    <row r="1412" spans="33:38" ht="12.75" customHeight="1">
      <c r="AG1412" s="324"/>
      <c r="AH1412" s="324"/>
      <c r="AI1412" s="204" t="s">
        <v>1338</v>
      </c>
      <c r="AJ1412" s="204" t="s">
        <v>2941</v>
      </c>
      <c r="AK1412" s="326"/>
      <c r="AL1412" s="326"/>
    </row>
    <row r="1413" spans="33:38" ht="12.75" customHeight="1">
      <c r="AG1413" s="324"/>
      <c r="AH1413" s="324"/>
      <c r="AI1413" s="204" t="s">
        <v>1339</v>
      </c>
      <c r="AJ1413" s="204" t="s">
        <v>2942</v>
      </c>
      <c r="AK1413" s="326"/>
      <c r="AL1413" s="326"/>
    </row>
    <row r="1414" spans="33:38" ht="12.75" customHeight="1">
      <c r="AG1414" s="324"/>
      <c r="AH1414" s="324"/>
      <c r="AI1414" s="204" t="s">
        <v>1340</v>
      </c>
      <c r="AJ1414" s="204" t="s">
        <v>2943</v>
      </c>
      <c r="AK1414" s="326"/>
      <c r="AL1414" s="326"/>
    </row>
    <row r="1415" spans="33:38" ht="12.75" customHeight="1">
      <c r="AG1415" s="324"/>
      <c r="AH1415" s="324"/>
      <c r="AI1415" s="204" t="s">
        <v>1341</v>
      </c>
      <c r="AJ1415" s="204" t="s">
        <v>2944</v>
      </c>
      <c r="AK1415" s="326"/>
      <c r="AL1415" s="326"/>
    </row>
    <row r="1416" spans="33:38" ht="12.75" customHeight="1">
      <c r="AG1416" s="324"/>
      <c r="AH1416" s="324"/>
      <c r="AI1416" s="204" t="s">
        <v>1342</v>
      </c>
      <c r="AJ1416" s="204" t="s">
        <v>2945</v>
      </c>
      <c r="AK1416" s="326"/>
      <c r="AL1416" s="326"/>
    </row>
    <row r="1417" spans="33:38" ht="12.75" customHeight="1">
      <c r="AG1417" s="324"/>
      <c r="AH1417" s="324"/>
      <c r="AI1417" s="204" t="s">
        <v>1343</v>
      </c>
      <c r="AJ1417" s="204" t="s">
        <v>2946</v>
      </c>
      <c r="AK1417" s="326"/>
      <c r="AL1417" s="326"/>
    </row>
    <row r="1418" spans="33:38" ht="12.75" customHeight="1">
      <c r="AG1418" s="324"/>
      <c r="AH1418" s="324"/>
      <c r="AI1418" s="204" t="s">
        <v>1344</v>
      </c>
      <c r="AJ1418" s="204" t="s">
        <v>2947</v>
      </c>
      <c r="AK1418" s="326"/>
      <c r="AL1418" s="326"/>
    </row>
    <row r="1419" spans="33:38" ht="12.75" customHeight="1">
      <c r="AG1419" s="324"/>
      <c r="AH1419" s="324"/>
      <c r="AI1419" s="204" t="s">
        <v>1345</v>
      </c>
      <c r="AJ1419" s="204" t="s">
        <v>2948</v>
      </c>
      <c r="AK1419" s="326"/>
      <c r="AL1419" s="326"/>
    </row>
    <row r="1420" spans="33:38" ht="12.75" customHeight="1">
      <c r="AG1420" s="324"/>
      <c r="AH1420" s="324"/>
      <c r="AI1420" s="204" t="s">
        <v>1346</v>
      </c>
      <c r="AJ1420" s="204" t="s">
        <v>2949</v>
      </c>
      <c r="AK1420" s="326"/>
      <c r="AL1420" s="326"/>
    </row>
    <row r="1421" spans="33:38" ht="12.75" customHeight="1">
      <c r="AG1421" s="324"/>
      <c r="AH1421" s="324"/>
      <c r="AI1421" s="204" t="s">
        <v>1347</v>
      </c>
      <c r="AJ1421" s="204" t="s">
        <v>2950</v>
      </c>
      <c r="AK1421" s="326"/>
      <c r="AL1421" s="326"/>
    </row>
    <row r="1422" spans="33:38" ht="12.75" customHeight="1">
      <c r="AG1422" s="324"/>
      <c r="AH1422" s="324"/>
      <c r="AI1422" s="204" t="s">
        <v>1348</v>
      </c>
      <c r="AJ1422" s="204" t="s">
        <v>2951</v>
      </c>
      <c r="AK1422" s="326"/>
      <c r="AL1422" s="326"/>
    </row>
    <row r="1423" spans="33:38" ht="12.75" customHeight="1">
      <c r="AG1423" s="324"/>
      <c r="AH1423" s="324"/>
      <c r="AI1423" s="204" t="s">
        <v>1349</v>
      </c>
      <c r="AJ1423" s="204" t="s">
        <v>2952</v>
      </c>
      <c r="AK1423" s="326"/>
      <c r="AL1423" s="326"/>
    </row>
    <row r="1424" spans="33:38" ht="12.75" customHeight="1">
      <c r="AG1424" s="324"/>
      <c r="AH1424" s="324"/>
      <c r="AI1424" s="204" t="s">
        <v>1350</v>
      </c>
      <c r="AJ1424" s="204" t="s">
        <v>2953</v>
      </c>
      <c r="AK1424" s="326"/>
      <c r="AL1424" s="326"/>
    </row>
    <row r="1425" spans="33:38" ht="12.75" customHeight="1">
      <c r="AG1425" s="324"/>
      <c r="AH1425" s="324"/>
      <c r="AI1425" s="204" t="s">
        <v>1351</v>
      </c>
      <c r="AJ1425" s="204" t="s">
        <v>2954</v>
      </c>
      <c r="AK1425" s="326"/>
      <c r="AL1425" s="326"/>
    </row>
    <row r="1426" spans="33:38" ht="12.75" customHeight="1">
      <c r="AG1426" s="324"/>
      <c r="AH1426" s="324"/>
      <c r="AI1426" s="204" t="s">
        <v>1352</v>
      </c>
      <c r="AJ1426" s="204" t="s">
        <v>2955</v>
      </c>
      <c r="AK1426" s="326"/>
      <c r="AL1426" s="326"/>
    </row>
    <row r="1427" spans="33:38" ht="12.75" customHeight="1">
      <c r="AG1427" s="324"/>
      <c r="AH1427" s="324"/>
      <c r="AI1427" s="204" t="s">
        <v>1353</v>
      </c>
      <c r="AJ1427" s="204" t="s">
        <v>2956</v>
      </c>
      <c r="AK1427" s="326"/>
      <c r="AL1427" s="326"/>
    </row>
    <row r="1428" spans="33:38" ht="12.75" customHeight="1">
      <c r="AG1428" s="324"/>
      <c r="AH1428" s="324"/>
      <c r="AI1428" s="204" t="s">
        <v>1354</v>
      </c>
      <c r="AJ1428" s="204" t="s">
        <v>2957</v>
      </c>
      <c r="AK1428" s="326"/>
      <c r="AL1428" s="326"/>
    </row>
    <row r="1429" spans="33:38" ht="12.75" customHeight="1">
      <c r="AG1429" s="324"/>
      <c r="AH1429" s="324"/>
      <c r="AI1429" s="204" t="s">
        <v>1355</v>
      </c>
      <c r="AJ1429" s="204" t="s">
        <v>2958</v>
      </c>
      <c r="AK1429" s="326"/>
      <c r="AL1429" s="326"/>
    </row>
    <row r="1430" spans="33:38" ht="12.75" customHeight="1">
      <c r="AG1430" s="324"/>
      <c r="AH1430" s="324"/>
      <c r="AI1430" s="204" t="s">
        <v>1356</v>
      </c>
      <c r="AJ1430" s="204" t="s">
        <v>2959</v>
      </c>
      <c r="AK1430" s="326"/>
      <c r="AL1430" s="326"/>
    </row>
    <row r="1431" spans="33:38" ht="12.75" customHeight="1">
      <c r="AG1431" s="324"/>
      <c r="AH1431" s="324"/>
      <c r="AI1431" s="204" t="s">
        <v>1357</v>
      </c>
      <c r="AJ1431" s="204" t="s">
        <v>2960</v>
      </c>
      <c r="AK1431" s="326"/>
      <c r="AL1431" s="326"/>
    </row>
    <row r="1432" spans="33:38" ht="12.75" customHeight="1">
      <c r="AG1432" s="324"/>
      <c r="AH1432" s="324"/>
      <c r="AI1432" s="204" t="s">
        <v>1358</v>
      </c>
      <c r="AJ1432" s="204" t="s">
        <v>2961</v>
      </c>
      <c r="AK1432" s="326"/>
      <c r="AL1432" s="326"/>
    </row>
    <row r="1433" spans="33:38" ht="12.75" customHeight="1">
      <c r="AG1433" s="324"/>
      <c r="AH1433" s="324"/>
      <c r="AI1433" s="204" t="s">
        <v>1359</v>
      </c>
      <c r="AJ1433" s="204" t="s">
        <v>2962</v>
      </c>
      <c r="AK1433" s="326"/>
      <c r="AL1433" s="326"/>
    </row>
    <row r="1434" spans="33:38" ht="12.75" customHeight="1">
      <c r="AG1434" s="324"/>
      <c r="AH1434" s="324"/>
      <c r="AI1434" s="204" t="s">
        <v>1360</v>
      </c>
      <c r="AJ1434" s="204" t="s">
        <v>2963</v>
      </c>
      <c r="AK1434" s="326"/>
      <c r="AL1434" s="326"/>
    </row>
    <row r="1435" spans="33:38" ht="12.75" customHeight="1">
      <c r="AG1435" s="324"/>
      <c r="AH1435" s="324"/>
      <c r="AI1435" s="204" t="s">
        <v>1361</v>
      </c>
      <c r="AJ1435" s="204" t="s">
        <v>2964</v>
      </c>
      <c r="AK1435" s="326"/>
      <c r="AL1435" s="326"/>
    </row>
    <row r="1436" spans="33:38" ht="12.75" customHeight="1">
      <c r="AG1436" s="324"/>
      <c r="AH1436" s="324"/>
      <c r="AI1436" s="204" t="s">
        <v>1362</v>
      </c>
      <c r="AJ1436" s="204" t="s">
        <v>2965</v>
      </c>
      <c r="AK1436" s="326"/>
      <c r="AL1436" s="326"/>
    </row>
    <row r="1437" spans="33:38" ht="12.75" customHeight="1">
      <c r="AG1437" s="324"/>
      <c r="AH1437" s="324"/>
      <c r="AI1437" s="204" t="s">
        <v>1363</v>
      </c>
      <c r="AJ1437" s="204" t="s">
        <v>2966</v>
      </c>
      <c r="AK1437" s="326"/>
      <c r="AL1437" s="326"/>
    </row>
    <row r="1438" spans="33:38" ht="12.75" customHeight="1">
      <c r="AG1438" s="324"/>
      <c r="AH1438" s="324"/>
      <c r="AI1438" s="204" t="s">
        <v>1364</v>
      </c>
      <c r="AJ1438" s="204" t="s">
        <v>2967</v>
      </c>
      <c r="AK1438" s="326"/>
      <c r="AL1438" s="326"/>
    </row>
    <row r="1439" spans="33:38" ht="12.75" customHeight="1">
      <c r="AG1439" s="324"/>
      <c r="AH1439" s="324"/>
      <c r="AI1439" s="204" t="s">
        <v>1365</v>
      </c>
      <c r="AJ1439" s="204" t="s">
        <v>2968</v>
      </c>
      <c r="AK1439" s="326"/>
      <c r="AL1439" s="326"/>
    </row>
    <row r="1440" spans="33:38" ht="12.75" customHeight="1">
      <c r="AG1440" s="324"/>
      <c r="AH1440" s="324"/>
      <c r="AI1440" s="204" t="s">
        <v>1366</v>
      </c>
      <c r="AJ1440" s="204" t="s">
        <v>2969</v>
      </c>
      <c r="AK1440" s="326"/>
      <c r="AL1440" s="326"/>
    </row>
    <row r="1441" spans="33:38" ht="12.75" customHeight="1">
      <c r="AG1441" s="324"/>
      <c r="AH1441" s="324"/>
      <c r="AI1441" s="204" t="s">
        <v>1367</v>
      </c>
      <c r="AJ1441" s="204" t="s">
        <v>2970</v>
      </c>
      <c r="AK1441" s="326"/>
      <c r="AL1441" s="326"/>
    </row>
    <row r="1442" spans="33:38" ht="12.75" customHeight="1">
      <c r="AG1442" s="324"/>
      <c r="AH1442" s="324"/>
      <c r="AI1442" s="204" t="s">
        <v>1368</v>
      </c>
      <c r="AJ1442" s="204" t="s">
        <v>2971</v>
      </c>
      <c r="AK1442" s="326"/>
      <c r="AL1442" s="326"/>
    </row>
    <row r="1443" spans="33:38" ht="12.75" customHeight="1">
      <c r="AG1443" s="324"/>
      <c r="AH1443" s="324"/>
      <c r="AI1443" s="204" t="s">
        <v>1369</v>
      </c>
      <c r="AJ1443" s="204" t="s">
        <v>2972</v>
      </c>
      <c r="AK1443" s="326"/>
      <c r="AL1443" s="326"/>
    </row>
    <row r="1444" spans="33:38" ht="12.75" customHeight="1">
      <c r="AG1444" s="324"/>
      <c r="AH1444" s="324"/>
      <c r="AI1444" s="204" t="s">
        <v>1370</v>
      </c>
      <c r="AJ1444" s="204" t="s">
        <v>2973</v>
      </c>
      <c r="AK1444" s="326"/>
      <c r="AL1444" s="326"/>
    </row>
    <row r="1445" spans="33:38" ht="12.75" customHeight="1">
      <c r="AG1445" s="324"/>
      <c r="AH1445" s="324"/>
      <c r="AI1445" s="204" t="s">
        <v>1371</v>
      </c>
      <c r="AJ1445" s="204" t="s">
        <v>2974</v>
      </c>
      <c r="AK1445" s="326"/>
      <c r="AL1445" s="326"/>
    </row>
    <row r="1446" spans="33:38" ht="12.75" customHeight="1">
      <c r="AG1446" s="324"/>
      <c r="AH1446" s="324"/>
      <c r="AI1446" s="204" t="s">
        <v>1372</v>
      </c>
      <c r="AJ1446" s="204" t="s">
        <v>2975</v>
      </c>
      <c r="AK1446" s="326"/>
      <c r="AL1446" s="326"/>
    </row>
    <row r="1447" spans="33:38" ht="12.75" customHeight="1">
      <c r="AG1447" s="324"/>
      <c r="AH1447" s="324"/>
      <c r="AI1447" s="204" t="s">
        <v>1373</v>
      </c>
      <c r="AJ1447" s="204" t="s">
        <v>2976</v>
      </c>
      <c r="AK1447" s="326"/>
      <c r="AL1447" s="326"/>
    </row>
    <row r="1448" spans="33:38" ht="12.75" customHeight="1">
      <c r="AG1448" s="324"/>
      <c r="AH1448" s="324"/>
      <c r="AI1448" s="204" t="s">
        <v>1374</v>
      </c>
      <c r="AJ1448" s="204" t="s">
        <v>2977</v>
      </c>
      <c r="AK1448" s="326"/>
      <c r="AL1448" s="326"/>
    </row>
    <row r="1449" spans="33:38" ht="12.75" customHeight="1">
      <c r="AG1449" s="324"/>
      <c r="AH1449" s="324"/>
      <c r="AI1449" s="204" t="s">
        <v>1375</v>
      </c>
      <c r="AJ1449" s="204" t="s">
        <v>2978</v>
      </c>
      <c r="AK1449" s="326"/>
      <c r="AL1449" s="326"/>
    </row>
    <row r="1450" spans="33:38" ht="12.75" customHeight="1">
      <c r="AG1450" s="324"/>
      <c r="AH1450" s="324"/>
      <c r="AI1450" s="204" t="s">
        <v>1376</v>
      </c>
      <c r="AJ1450" s="204" t="s">
        <v>2979</v>
      </c>
      <c r="AK1450" s="326"/>
      <c r="AL1450" s="326"/>
    </row>
    <row r="1451" spans="33:38" ht="12.75" customHeight="1">
      <c r="AG1451" s="324"/>
      <c r="AH1451" s="324"/>
      <c r="AI1451" s="204" t="s">
        <v>1377</v>
      </c>
      <c r="AJ1451" s="204" t="s">
        <v>2980</v>
      </c>
      <c r="AK1451" s="326"/>
      <c r="AL1451" s="326"/>
    </row>
    <row r="1452" spans="33:38" ht="12.75" customHeight="1">
      <c r="AG1452" s="324"/>
      <c r="AH1452" s="324"/>
      <c r="AI1452" s="204" t="s">
        <v>1378</v>
      </c>
      <c r="AJ1452" s="204" t="s">
        <v>2981</v>
      </c>
      <c r="AK1452" s="326"/>
      <c r="AL1452" s="326"/>
    </row>
    <row r="1453" spans="33:38" ht="12.75" customHeight="1">
      <c r="AG1453" s="324"/>
      <c r="AH1453" s="324"/>
      <c r="AI1453" s="204" t="s">
        <v>1379</v>
      </c>
      <c r="AJ1453" s="204" t="s">
        <v>4078</v>
      </c>
      <c r="AK1453" s="326"/>
      <c r="AL1453" s="326"/>
    </row>
    <row r="1454" spans="33:38" ht="12.75" customHeight="1">
      <c r="AG1454" s="324"/>
      <c r="AH1454" s="324"/>
      <c r="AI1454" s="204" t="s">
        <v>1380</v>
      </c>
      <c r="AJ1454" s="204" t="s">
        <v>4079</v>
      </c>
      <c r="AK1454" s="326"/>
      <c r="AL1454" s="326"/>
    </row>
    <row r="1455" spans="33:38" ht="12.75" customHeight="1">
      <c r="AG1455" s="324"/>
      <c r="AH1455" s="324"/>
      <c r="AI1455" s="204" t="s">
        <v>1381</v>
      </c>
      <c r="AJ1455" s="204" t="s">
        <v>2984</v>
      </c>
      <c r="AK1455" s="326"/>
      <c r="AL1455" s="326"/>
    </row>
    <row r="1456" spans="33:38" ht="12.75" customHeight="1">
      <c r="AG1456" s="324"/>
      <c r="AH1456" s="324"/>
      <c r="AI1456" s="204" t="s">
        <v>1382</v>
      </c>
      <c r="AJ1456" s="204" t="s">
        <v>2985</v>
      </c>
      <c r="AK1456" s="326"/>
      <c r="AL1456" s="326"/>
    </row>
    <row r="1457" spans="33:38" ht="12.75" customHeight="1">
      <c r="AG1457" s="324"/>
      <c r="AH1457" s="324"/>
      <c r="AI1457" s="204" t="s">
        <v>1383</v>
      </c>
      <c r="AJ1457" s="204" t="s">
        <v>2986</v>
      </c>
      <c r="AK1457" s="326"/>
      <c r="AL1457" s="326"/>
    </row>
    <row r="1458" spans="33:38" ht="12.75" customHeight="1">
      <c r="AG1458" s="324"/>
      <c r="AH1458" s="324"/>
      <c r="AI1458" s="204" t="s">
        <v>1384</v>
      </c>
      <c r="AJ1458" s="204" t="s">
        <v>2987</v>
      </c>
      <c r="AK1458" s="326"/>
      <c r="AL1458" s="326"/>
    </row>
    <row r="1459" spans="33:38" ht="12.75" customHeight="1">
      <c r="AG1459" s="324"/>
      <c r="AH1459" s="324"/>
      <c r="AI1459" s="204" t="s">
        <v>1385</v>
      </c>
      <c r="AJ1459" s="204" t="s">
        <v>2988</v>
      </c>
      <c r="AK1459" s="326"/>
      <c r="AL1459" s="326"/>
    </row>
    <row r="1460" spans="33:38" ht="12.75" customHeight="1">
      <c r="AG1460" s="324"/>
      <c r="AH1460" s="324"/>
      <c r="AI1460" s="204" t="s">
        <v>1386</v>
      </c>
      <c r="AJ1460" s="204" t="s">
        <v>2989</v>
      </c>
      <c r="AK1460" s="326"/>
      <c r="AL1460" s="326"/>
    </row>
    <row r="1461" spans="33:38" ht="12.75" customHeight="1">
      <c r="AG1461" s="324"/>
      <c r="AH1461" s="324"/>
      <c r="AI1461" s="204" t="s">
        <v>1387</v>
      </c>
      <c r="AJ1461" s="204" t="s">
        <v>2990</v>
      </c>
      <c r="AK1461" s="326"/>
      <c r="AL1461" s="326"/>
    </row>
    <row r="1462" spans="33:38" ht="12.75" customHeight="1">
      <c r="AG1462" s="324"/>
      <c r="AH1462" s="324"/>
      <c r="AI1462" s="204" t="s">
        <v>1388</v>
      </c>
      <c r="AJ1462" s="204" t="s">
        <v>2991</v>
      </c>
      <c r="AK1462" s="326"/>
      <c r="AL1462" s="326"/>
    </row>
    <row r="1463" spans="33:38" ht="12.75" customHeight="1">
      <c r="AG1463" s="324"/>
      <c r="AH1463" s="324"/>
      <c r="AI1463" s="204" t="s">
        <v>1389</v>
      </c>
      <c r="AJ1463" s="204" t="s">
        <v>2992</v>
      </c>
      <c r="AK1463" s="326"/>
      <c r="AL1463" s="326"/>
    </row>
    <row r="1464" spans="33:38" ht="12.75" customHeight="1">
      <c r="AG1464" s="324"/>
      <c r="AH1464" s="324"/>
      <c r="AI1464" s="204" t="s">
        <v>1390</v>
      </c>
      <c r="AJ1464" s="204" t="s">
        <v>2993</v>
      </c>
      <c r="AK1464" s="326"/>
      <c r="AL1464" s="326"/>
    </row>
    <row r="1465" spans="33:38" ht="12.75" customHeight="1">
      <c r="AG1465" s="324"/>
      <c r="AH1465" s="324"/>
      <c r="AI1465" s="204" t="s">
        <v>1391</v>
      </c>
      <c r="AJ1465" s="204" t="s">
        <v>2994</v>
      </c>
      <c r="AK1465" s="326"/>
      <c r="AL1465" s="326"/>
    </row>
    <row r="1466" spans="33:38" ht="12.75" customHeight="1">
      <c r="AG1466" s="324"/>
      <c r="AH1466" s="324"/>
      <c r="AI1466" s="204" t="s">
        <v>1392</v>
      </c>
      <c r="AJ1466" s="204" t="s">
        <v>2008</v>
      </c>
      <c r="AK1466" s="326"/>
      <c r="AL1466" s="326"/>
    </row>
    <row r="1467" spans="33:38" ht="12.75" customHeight="1">
      <c r="AG1467" s="324"/>
      <c r="AH1467" s="324"/>
      <c r="AI1467" s="204" t="s">
        <v>1393</v>
      </c>
      <c r="AJ1467" s="204" t="s">
        <v>2995</v>
      </c>
      <c r="AK1467" s="326"/>
      <c r="AL1467" s="326"/>
    </row>
    <row r="1468" spans="33:38" ht="12.75" customHeight="1">
      <c r="AG1468" s="324"/>
      <c r="AH1468" s="324"/>
      <c r="AI1468" s="204" t="s">
        <v>1394</v>
      </c>
      <c r="AJ1468" s="204" t="s">
        <v>2996</v>
      </c>
      <c r="AK1468" s="326"/>
      <c r="AL1468" s="326"/>
    </row>
    <row r="1469" spans="33:38" ht="12.75" customHeight="1">
      <c r="AG1469" s="324"/>
      <c r="AH1469" s="324"/>
      <c r="AI1469" s="204" t="s">
        <v>1395</v>
      </c>
      <c r="AJ1469" s="204" t="s">
        <v>2997</v>
      </c>
      <c r="AK1469" s="326"/>
      <c r="AL1469" s="326"/>
    </row>
    <row r="1470" spans="33:38" ht="12.75" customHeight="1">
      <c r="AG1470" s="324"/>
      <c r="AH1470" s="324"/>
      <c r="AI1470" s="204" t="s">
        <v>1396</v>
      </c>
      <c r="AJ1470" s="204" t="s">
        <v>2998</v>
      </c>
      <c r="AK1470" s="326"/>
      <c r="AL1470" s="326"/>
    </row>
    <row r="1471" spans="33:38" ht="12.75" customHeight="1">
      <c r="AG1471" s="324"/>
      <c r="AH1471" s="324"/>
      <c r="AI1471" s="204" t="s">
        <v>1397</v>
      </c>
      <c r="AJ1471" s="204" t="s">
        <v>2999</v>
      </c>
      <c r="AK1471" s="326"/>
      <c r="AL1471" s="326"/>
    </row>
    <row r="1472" spans="33:38" ht="12.75" customHeight="1">
      <c r="AG1472" s="324"/>
      <c r="AH1472" s="324"/>
      <c r="AI1472" s="204" t="s">
        <v>1398</v>
      </c>
      <c r="AJ1472" s="204" t="s">
        <v>3000</v>
      </c>
      <c r="AK1472" s="326"/>
      <c r="AL1472" s="326"/>
    </row>
    <row r="1473" spans="33:38" ht="12.75" customHeight="1">
      <c r="AG1473" s="324"/>
      <c r="AH1473" s="324"/>
      <c r="AI1473" s="204" t="s">
        <v>1399</v>
      </c>
      <c r="AJ1473" s="204" t="s">
        <v>3001</v>
      </c>
      <c r="AK1473" s="326"/>
      <c r="AL1473" s="326"/>
    </row>
    <row r="1474" spans="33:38" ht="12.75" customHeight="1">
      <c r="AG1474" s="324"/>
      <c r="AH1474" s="324"/>
      <c r="AI1474" s="204" t="s">
        <v>1400</v>
      </c>
      <c r="AJ1474" s="204" t="s">
        <v>3002</v>
      </c>
      <c r="AK1474" s="326"/>
      <c r="AL1474" s="326"/>
    </row>
    <row r="1475" spans="33:38" ht="12.75" customHeight="1">
      <c r="AG1475" s="324"/>
      <c r="AH1475" s="324"/>
      <c r="AI1475" s="204" t="s">
        <v>1401</v>
      </c>
      <c r="AJ1475" s="204" t="s">
        <v>3003</v>
      </c>
      <c r="AK1475" s="326"/>
      <c r="AL1475" s="326"/>
    </row>
    <row r="1476" spans="33:38" ht="12.75" customHeight="1">
      <c r="AG1476" s="324"/>
      <c r="AH1476" s="324"/>
      <c r="AI1476" s="204" t="s">
        <v>1402</v>
      </c>
      <c r="AJ1476" s="204" t="s">
        <v>3004</v>
      </c>
      <c r="AK1476" s="326"/>
      <c r="AL1476" s="326"/>
    </row>
    <row r="1477" spans="33:38" ht="12.75" customHeight="1">
      <c r="AG1477" s="324"/>
      <c r="AH1477" s="324"/>
      <c r="AI1477" s="204" t="s">
        <v>1403</v>
      </c>
      <c r="AJ1477" s="204" t="s">
        <v>3005</v>
      </c>
      <c r="AK1477" s="326"/>
      <c r="AL1477" s="326"/>
    </row>
    <row r="1478" spans="33:38" ht="12.75" customHeight="1">
      <c r="AG1478" s="324"/>
      <c r="AH1478" s="324"/>
      <c r="AI1478" s="204" t="s">
        <v>1404</v>
      </c>
      <c r="AJ1478" s="204" t="s">
        <v>3006</v>
      </c>
      <c r="AK1478" s="326"/>
      <c r="AL1478" s="326"/>
    </row>
    <row r="1479" spans="33:38" ht="12.75" customHeight="1">
      <c r="AG1479" s="324"/>
      <c r="AH1479" s="324"/>
      <c r="AI1479" s="204" t="s">
        <v>1405</v>
      </c>
      <c r="AJ1479" s="204" t="s">
        <v>3007</v>
      </c>
      <c r="AK1479" s="326"/>
      <c r="AL1479" s="326"/>
    </row>
    <row r="1480" spans="33:38" ht="12.75" customHeight="1">
      <c r="AG1480" s="324"/>
      <c r="AH1480" s="324"/>
      <c r="AI1480" s="204" t="s">
        <v>1406</v>
      </c>
      <c r="AJ1480" s="204" t="s">
        <v>3008</v>
      </c>
      <c r="AK1480" s="326"/>
      <c r="AL1480" s="326"/>
    </row>
    <row r="1481" spans="33:38" ht="12.75" customHeight="1">
      <c r="AG1481" s="324"/>
      <c r="AH1481" s="324"/>
      <c r="AI1481" s="204" t="s">
        <v>1407</v>
      </c>
      <c r="AJ1481" s="204" t="s">
        <v>3009</v>
      </c>
      <c r="AK1481" s="326"/>
      <c r="AL1481" s="326"/>
    </row>
    <row r="1482" spans="33:38" ht="12.75" customHeight="1">
      <c r="AG1482" s="324"/>
      <c r="AH1482" s="324"/>
      <c r="AI1482" s="204" t="s">
        <v>1408</v>
      </c>
      <c r="AJ1482" s="204" t="s">
        <v>3010</v>
      </c>
      <c r="AK1482" s="326"/>
      <c r="AL1482" s="326"/>
    </row>
    <row r="1483" spans="33:38" ht="12.75" customHeight="1">
      <c r="AG1483" s="324"/>
      <c r="AH1483" s="324"/>
      <c r="AI1483" s="204" t="s">
        <v>1409</v>
      </c>
      <c r="AJ1483" s="204" t="s">
        <v>4080</v>
      </c>
      <c r="AK1483" s="326"/>
      <c r="AL1483" s="326"/>
    </row>
    <row r="1484" spans="33:38" ht="12.75" customHeight="1">
      <c r="AG1484" s="324"/>
      <c r="AH1484" s="324"/>
      <c r="AI1484" s="204" t="s">
        <v>1410</v>
      </c>
      <c r="AJ1484" s="204" t="s">
        <v>3012</v>
      </c>
      <c r="AK1484" s="326"/>
      <c r="AL1484" s="326"/>
    </row>
    <row r="1485" spans="33:38" ht="12.75" customHeight="1">
      <c r="AG1485" s="324"/>
      <c r="AH1485" s="324"/>
      <c r="AI1485" s="204" t="s">
        <v>1411</v>
      </c>
      <c r="AJ1485" s="204" t="s">
        <v>3013</v>
      </c>
      <c r="AK1485" s="326"/>
      <c r="AL1485" s="326"/>
    </row>
    <row r="1486" spans="33:38" ht="12.75" customHeight="1">
      <c r="AG1486" s="324"/>
      <c r="AH1486" s="324"/>
      <c r="AI1486" s="204" t="s">
        <v>1412</v>
      </c>
      <c r="AJ1486" s="204" t="s">
        <v>3014</v>
      </c>
      <c r="AK1486" s="326"/>
      <c r="AL1486" s="326"/>
    </row>
    <row r="1487" spans="33:38" ht="12.75" customHeight="1">
      <c r="AG1487" s="324"/>
      <c r="AH1487" s="324"/>
      <c r="AI1487" s="204" t="s">
        <v>1413</v>
      </c>
      <c r="AJ1487" s="204" t="s">
        <v>4081</v>
      </c>
      <c r="AK1487" s="326"/>
      <c r="AL1487" s="326"/>
    </row>
    <row r="1488" spans="33:38" ht="12.75" customHeight="1">
      <c r="AG1488" s="324"/>
      <c r="AH1488" s="324"/>
      <c r="AI1488" s="204" t="s">
        <v>1414</v>
      </c>
      <c r="AJ1488" s="204" t="s">
        <v>3016</v>
      </c>
      <c r="AK1488" s="326"/>
      <c r="AL1488" s="326"/>
    </row>
    <row r="1489" spans="33:38" ht="12.75" customHeight="1">
      <c r="AG1489" s="324"/>
      <c r="AH1489" s="324"/>
      <c r="AI1489" s="204" t="s">
        <v>1415</v>
      </c>
      <c r="AJ1489" s="204" t="s">
        <v>3017</v>
      </c>
      <c r="AK1489" s="326"/>
      <c r="AL1489" s="326"/>
    </row>
    <row r="1490" spans="33:38" ht="12.75" customHeight="1">
      <c r="AG1490" s="324"/>
      <c r="AH1490" s="324"/>
      <c r="AI1490" s="204" t="s">
        <v>1416</v>
      </c>
      <c r="AJ1490" s="204" t="s">
        <v>3018</v>
      </c>
      <c r="AK1490" s="326"/>
      <c r="AL1490" s="326"/>
    </row>
    <row r="1491" spans="33:38" ht="12.75" customHeight="1">
      <c r="AG1491" s="324"/>
      <c r="AH1491" s="324"/>
      <c r="AI1491" s="204" t="s">
        <v>1417</v>
      </c>
      <c r="AJ1491" s="204" t="s">
        <v>2763</v>
      </c>
      <c r="AK1491" s="326"/>
      <c r="AL1491" s="326"/>
    </row>
    <row r="1492" spans="33:38" ht="12.75" customHeight="1">
      <c r="AG1492" s="324"/>
      <c r="AH1492" s="324"/>
      <c r="AI1492" s="204" t="s">
        <v>1418</v>
      </c>
      <c r="AJ1492" s="204" t="s">
        <v>4082</v>
      </c>
      <c r="AK1492" s="326"/>
      <c r="AL1492" s="326"/>
    </row>
    <row r="1493" spans="33:38" ht="12.75" customHeight="1">
      <c r="AG1493" s="324"/>
      <c r="AH1493" s="324"/>
      <c r="AI1493" s="204" t="s">
        <v>1419</v>
      </c>
      <c r="AJ1493" s="204" t="s">
        <v>3020</v>
      </c>
      <c r="AK1493" s="326"/>
      <c r="AL1493" s="326"/>
    </row>
    <row r="1494" spans="33:38" ht="12.75" customHeight="1">
      <c r="AG1494" s="324"/>
      <c r="AH1494" s="324"/>
      <c r="AI1494" s="204" t="s">
        <v>1420</v>
      </c>
      <c r="AJ1494" s="204" t="s">
        <v>3021</v>
      </c>
      <c r="AK1494" s="326"/>
      <c r="AL1494" s="326"/>
    </row>
    <row r="1495" spans="33:38" ht="12.75" customHeight="1">
      <c r="AG1495" s="324"/>
      <c r="AH1495" s="324"/>
      <c r="AI1495" s="204" t="s">
        <v>1421</v>
      </c>
      <c r="AJ1495" s="204" t="s">
        <v>4083</v>
      </c>
      <c r="AK1495" s="326"/>
      <c r="AL1495" s="326"/>
    </row>
    <row r="1496" spans="33:38" ht="12.75" customHeight="1">
      <c r="AG1496" s="324"/>
      <c r="AH1496" s="324"/>
      <c r="AI1496" s="204" t="s">
        <v>1422</v>
      </c>
      <c r="AJ1496" s="204" t="s">
        <v>3023</v>
      </c>
      <c r="AK1496" s="326"/>
      <c r="AL1496" s="326"/>
    </row>
    <row r="1497" spans="33:38" ht="12.75" customHeight="1">
      <c r="AG1497" s="324"/>
      <c r="AH1497" s="324"/>
      <c r="AI1497" s="204" t="s">
        <v>1423</v>
      </c>
      <c r="AJ1497" s="204" t="s">
        <v>1805</v>
      </c>
      <c r="AK1497" s="326"/>
      <c r="AL1497" s="326"/>
    </row>
    <row r="1498" spans="33:38" ht="12.75" customHeight="1">
      <c r="AG1498" s="324"/>
      <c r="AH1498" s="324"/>
      <c r="AI1498" s="204" t="s">
        <v>1424</v>
      </c>
      <c r="AJ1498" s="204" t="s">
        <v>3024</v>
      </c>
      <c r="AK1498" s="326"/>
      <c r="AL1498" s="326"/>
    </row>
    <row r="1499" spans="33:38" ht="12.75" customHeight="1">
      <c r="AG1499" s="324"/>
      <c r="AH1499" s="324"/>
      <c r="AI1499" s="204" t="s">
        <v>1425</v>
      </c>
      <c r="AJ1499" s="204" t="s">
        <v>3025</v>
      </c>
      <c r="AK1499" s="326"/>
      <c r="AL1499" s="326"/>
    </row>
    <row r="1500" spans="33:38" ht="12.75" customHeight="1">
      <c r="AG1500" s="324"/>
      <c r="AH1500" s="324"/>
      <c r="AI1500" s="204" t="s">
        <v>1426</v>
      </c>
      <c r="AJ1500" s="204" t="s">
        <v>3026</v>
      </c>
      <c r="AK1500" s="326"/>
      <c r="AL1500" s="326"/>
    </row>
    <row r="1501" spans="33:38" ht="12.75" customHeight="1">
      <c r="AG1501" s="324"/>
      <c r="AH1501" s="324"/>
      <c r="AI1501" s="204" t="s">
        <v>1427</v>
      </c>
      <c r="AJ1501" s="204" t="s">
        <v>4084</v>
      </c>
      <c r="AK1501" s="326"/>
      <c r="AL1501" s="326"/>
    </row>
    <row r="1502" spans="33:38" ht="12.75" customHeight="1">
      <c r="AG1502" s="324"/>
      <c r="AH1502" s="324"/>
      <c r="AI1502" s="204" t="s">
        <v>1428</v>
      </c>
      <c r="AJ1502" s="204" t="s">
        <v>4085</v>
      </c>
      <c r="AK1502" s="326"/>
      <c r="AL1502" s="326"/>
    </row>
    <row r="1503" spans="33:38" ht="12.75" customHeight="1">
      <c r="AG1503" s="324"/>
      <c r="AH1503" s="324"/>
      <c r="AI1503" s="204" t="s">
        <v>1429</v>
      </c>
      <c r="AJ1503" s="204" t="s">
        <v>3029</v>
      </c>
      <c r="AK1503" s="326"/>
      <c r="AL1503" s="326"/>
    </row>
    <row r="1504" spans="33:38" ht="12.75" customHeight="1">
      <c r="AG1504" s="324"/>
      <c r="AH1504" s="324"/>
      <c r="AI1504" s="204" t="s">
        <v>1430</v>
      </c>
      <c r="AJ1504" s="204" t="s">
        <v>4086</v>
      </c>
      <c r="AK1504" s="326"/>
      <c r="AL1504" s="326"/>
    </row>
    <row r="1505" spans="33:38" ht="12.75" customHeight="1">
      <c r="AG1505" s="324"/>
      <c r="AH1505" s="324"/>
      <c r="AI1505" s="204" t="s">
        <v>1431</v>
      </c>
      <c r="AJ1505" s="204" t="s">
        <v>3031</v>
      </c>
      <c r="AK1505" s="326"/>
      <c r="AL1505" s="326"/>
    </row>
    <row r="1506" spans="33:38" ht="12.75" customHeight="1">
      <c r="AG1506" s="324"/>
      <c r="AH1506" s="324"/>
      <c r="AI1506" s="204" t="s">
        <v>1432</v>
      </c>
      <c r="AJ1506" s="204" t="s">
        <v>3032</v>
      </c>
      <c r="AK1506" s="326"/>
      <c r="AL1506" s="326"/>
    </row>
    <row r="1507" spans="33:38" ht="12.75" customHeight="1">
      <c r="AG1507" s="324"/>
      <c r="AH1507" s="324"/>
      <c r="AI1507" s="204" t="s">
        <v>1433</v>
      </c>
      <c r="AJ1507" s="204" t="s">
        <v>3033</v>
      </c>
      <c r="AK1507" s="326"/>
      <c r="AL1507" s="326"/>
    </row>
    <row r="1508" spans="33:38" ht="12.75" customHeight="1">
      <c r="AG1508" s="324"/>
      <c r="AH1508" s="324"/>
      <c r="AI1508" s="204" t="s">
        <v>1434</v>
      </c>
      <c r="AJ1508" s="204" t="s">
        <v>3034</v>
      </c>
      <c r="AK1508" s="326"/>
      <c r="AL1508" s="326"/>
    </row>
    <row r="1509" spans="33:38" ht="12.75" customHeight="1">
      <c r="AG1509" s="324"/>
      <c r="AH1509" s="324"/>
      <c r="AI1509" s="204" t="s">
        <v>1435</v>
      </c>
      <c r="AJ1509" s="204" t="s">
        <v>3035</v>
      </c>
      <c r="AK1509" s="326"/>
      <c r="AL1509" s="326"/>
    </row>
    <row r="1510" spans="33:38" ht="12.75" customHeight="1">
      <c r="AG1510" s="324"/>
      <c r="AH1510" s="324"/>
      <c r="AI1510" s="204" t="s">
        <v>1436</v>
      </c>
      <c r="AJ1510" s="204" t="s">
        <v>3036</v>
      </c>
      <c r="AK1510" s="326"/>
      <c r="AL1510" s="326"/>
    </row>
    <row r="1511" spans="33:38" ht="12.75" customHeight="1">
      <c r="AG1511" s="324"/>
      <c r="AH1511" s="324"/>
      <c r="AI1511" s="204" t="s">
        <v>1437</v>
      </c>
      <c r="AJ1511" s="204" t="s">
        <v>3037</v>
      </c>
      <c r="AK1511" s="326"/>
      <c r="AL1511" s="326"/>
    </row>
    <row r="1512" spans="33:38" ht="12.75" customHeight="1">
      <c r="AG1512" s="324"/>
      <c r="AH1512" s="324"/>
      <c r="AI1512" s="204" t="s">
        <v>1438</v>
      </c>
      <c r="AJ1512" s="204" t="s">
        <v>3038</v>
      </c>
      <c r="AK1512" s="326"/>
      <c r="AL1512" s="326"/>
    </row>
    <row r="1513" spans="33:38" ht="12.75" customHeight="1">
      <c r="AG1513" s="324"/>
      <c r="AH1513" s="324"/>
      <c r="AI1513" s="204" t="s">
        <v>1439</v>
      </c>
      <c r="AJ1513" s="204" t="s">
        <v>3039</v>
      </c>
      <c r="AK1513" s="326"/>
      <c r="AL1513" s="326"/>
    </row>
    <row r="1514" spans="33:38" ht="12.75" customHeight="1">
      <c r="AG1514" s="324"/>
      <c r="AH1514" s="324"/>
      <c r="AI1514" s="204" t="s">
        <v>1440</v>
      </c>
      <c r="AJ1514" s="204" t="s">
        <v>3040</v>
      </c>
      <c r="AK1514" s="326"/>
      <c r="AL1514" s="326"/>
    </row>
    <row r="1515" spans="33:38" ht="12.75" customHeight="1">
      <c r="AG1515" s="324"/>
      <c r="AH1515" s="324"/>
      <c r="AI1515" s="204" t="s">
        <v>1441</v>
      </c>
      <c r="AJ1515" s="204" t="s">
        <v>3041</v>
      </c>
      <c r="AK1515" s="326"/>
      <c r="AL1515" s="326"/>
    </row>
    <row r="1516" spans="33:38" ht="12.75" customHeight="1">
      <c r="AG1516" s="324"/>
      <c r="AH1516" s="324"/>
      <c r="AI1516" s="204" t="s">
        <v>1442</v>
      </c>
      <c r="AJ1516" s="204" t="s">
        <v>3042</v>
      </c>
      <c r="AK1516" s="326"/>
      <c r="AL1516" s="326"/>
    </row>
    <row r="1517" spans="33:38" ht="12.75" customHeight="1">
      <c r="AG1517" s="324"/>
      <c r="AH1517" s="324"/>
      <c r="AI1517" s="204" t="s">
        <v>1443</v>
      </c>
      <c r="AJ1517" s="204" t="s">
        <v>3043</v>
      </c>
      <c r="AK1517" s="326"/>
      <c r="AL1517" s="326"/>
    </row>
    <row r="1518" spans="33:38" ht="12.75" customHeight="1">
      <c r="AG1518" s="324"/>
      <c r="AH1518" s="324"/>
      <c r="AI1518" s="204" t="s">
        <v>1444</v>
      </c>
      <c r="AJ1518" s="204" t="s">
        <v>3044</v>
      </c>
      <c r="AK1518" s="326"/>
      <c r="AL1518" s="326"/>
    </row>
    <row r="1519" spans="33:38" ht="12.75" customHeight="1">
      <c r="AG1519" s="324"/>
      <c r="AH1519" s="324"/>
      <c r="AI1519" s="204" t="s">
        <v>1445</v>
      </c>
      <c r="AJ1519" s="204" t="s">
        <v>3045</v>
      </c>
      <c r="AK1519" s="326"/>
      <c r="AL1519" s="326"/>
    </row>
    <row r="1520" spans="33:38" ht="12.75" customHeight="1">
      <c r="AG1520" s="324"/>
      <c r="AH1520" s="324"/>
      <c r="AI1520" s="204" t="s">
        <v>1446</v>
      </c>
      <c r="AJ1520" s="204" t="s">
        <v>3046</v>
      </c>
      <c r="AK1520" s="326"/>
      <c r="AL1520" s="326"/>
    </row>
    <row r="1521" spans="33:38" ht="12.75" customHeight="1">
      <c r="AG1521" s="324"/>
      <c r="AH1521" s="324"/>
      <c r="AI1521" s="204" t="s">
        <v>1447</v>
      </c>
      <c r="AJ1521" s="204" t="s">
        <v>3047</v>
      </c>
      <c r="AK1521" s="326"/>
      <c r="AL1521" s="326"/>
    </row>
    <row r="1522" spans="33:38" ht="12.75" customHeight="1">
      <c r="AG1522" s="324"/>
      <c r="AH1522" s="324"/>
      <c r="AI1522" s="204" t="s">
        <v>1448</v>
      </c>
      <c r="AJ1522" s="204" t="s">
        <v>3048</v>
      </c>
      <c r="AK1522" s="326"/>
      <c r="AL1522" s="326"/>
    </row>
    <row r="1523" spans="33:38" ht="12.75" customHeight="1">
      <c r="AG1523" s="324"/>
      <c r="AH1523" s="324"/>
      <c r="AI1523" s="204" t="s">
        <v>1449</v>
      </c>
      <c r="AJ1523" s="204" t="s">
        <v>3049</v>
      </c>
      <c r="AK1523" s="326"/>
      <c r="AL1523" s="326"/>
    </row>
    <row r="1524" spans="33:38" ht="12.75" customHeight="1">
      <c r="AG1524" s="324"/>
      <c r="AH1524" s="324"/>
      <c r="AI1524" s="204" t="s">
        <v>1450</v>
      </c>
      <c r="AJ1524" s="204" t="s">
        <v>3050</v>
      </c>
      <c r="AK1524" s="326"/>
      <c r="AL1524" s="326"/>
    </row>
    <row r="1525" spans="33:38" ht="12.75" customHeight="1">
      <c r="AG1525" s="324"/>
      <c r="AH1525" s="324"/>
      <c r="AI1525" s="204" t="s">
        <v>1451</v>
      </c>
      <c r="AJ1525" s="204" t="s">
        <v>4087</v>
      </c>
      <c r="AK1525" s="326"/>
      <c r="AL1525" s="326"/>
    </row>
    <row r="1526" spans="33:38" ht="12.75" customHeight="1">
      <c r="AG1526" s="324"/>
      <c r="AH1526" s="324"/>
      <c r="AI1526" s="204" t="s">
        <v>1452</v>
      </c>
      <c r="AJ1526" s="204" t="s">
        <v>4088</v>
      </c>
      <c r="AK1526" s="326"/>
      <c r="AL1526" s="326"/>
    </row>
    <row r="1527" spans="33:38" ht="12.75" customHeight="1">
      <c r="AG1527" s="324"/>
      <c r="AH1527" s="324"/>
      <c r="AI1527" s="204" t="s">
        <v>1453</v>
      </c>
      <c r="AJ1527" s="204" t="s">
        <v>4089</v>
      </c>
      <c r="AK1527" s="326"/>
      <c r="AL1527" s="326"/>
    </row>
    <row r="1528" spans="33:38" ht="12.75" customHeight="1">
      <c r="AG1528" s="324"/>
      <c r="AH1528" s="324"/>
      <c r="AI1528" s="204" t="s">
        <v>1454</v>
      </c>
      <c r="AJ1528" s="204" t="s">
        <v>4090</v>
      </c>
      <c r="AK1528" s="326"/>
      <c r="AL1528" s="326"/>
    </row>
    <row r="1529" spans="33:38" ht="12.75" customHeight="1">
      <c r="AG1529" s="324"/>
      <c r="AH1529" s="324"/>
      <c r="AI1529" s="204" t="s">
        <v>1455</v>
      </c>
      <c r="AJ1529" s="204" t="s">
        <v>4091</v>
      </c>
      <c r="AK1529" s="326"/>
      <c r="AL1529" s="326"/>
    </row>
    <row r="1530" spans="33:38" ht="12.75" customHeight="1">
      <c r="AG1530" s="324"/>
      <c r="AH1530" s="324"/>
      <c r="AI1530" s="204" t="s">
        <v>1456</v>
      </c>
      <c r="AJ1530" s="204" t="s">
        <v>4092</v>
      </c>
      <c r="AK1530" s="326"/>
      <c r="AL1530" s="326"/>
    </row>
    <row r="1531" spans="33:38" ht="12.75" customHeight="1">
      <c r="AG1531" s="324"/>
      <c r="AH1531" s="324"/>
      <c r="AI1531" s="204" t="s">
        <v>1457</v>
      </c>
      <c r="AJ1531" s="204" t="s">
        <v>4093</v>
      </c>
      <c r="AK1531" s="326"/>
      <c r="AL1531" s="326"/>
    </row>
    <row r="1532" spans="33:38" ht="12.75" customHeight="1">
      <c r="AG1532" s="324"/>
      <c r="AH1532" s="324"/>
      <c r="AI1532" s="204" t="s">
        <v>1458</v>
      </c>
      <c r="AJ1532" s="204" t="s">
        <v>4094</v>
      </c>
      <c r="AK1532" s="326"/>
      <c r="AL1532" s="326"/>
    </row>
    <row r="1533" spans="33:38" ht="12.75" customHeight="1">
      <c r="AG1533" s="324"/>
      <c r="AH1533" s="324"/>
      <c r="AI1533" s="204" t="s">
        <v>1459</v>
      </c>
      <c r="AJ1533" s="204" t="s">
        <v>4095</v>
      </c>
      <c r="AK1533" s="326"/>
      <c r="AL1533" s="326"/>
    </row>
    <row r="1534" spans="33:38" ht="12.75" customHeight="1">
      <c r="AG1534" s="324"/>
      <c r="AH1534" s="324"/>
      <c r="AI1534" s="204" t="s">
        <v>1460</v>
      </c>
      <c r="AJ1534" s="204" t="s">
        <v>4096</v>
      </c>
      <c r="AK1534" s="326"/>
      <c r="AL1534" s="326"/>
    </row>
    <row r="1535" spans="33:38" ht="12.75" customHeight="1">
      <c r="AG1535" s="324"/>
      <c r="AH1535" s="324"/>
      <c r="AI1535" s="204" t="s">
        <v>1461</v>
      </c>
      <c r="AJ1535" s="204" t="s">
        <v>4097</v>
      </c>
      <c r="AK1535" s="326"/>
      <c r="AL1535" s="326"/>
    </row>
    <row r="1536" spans="33:38" ht="12.75" customHeight="1">
      <c r="AG1536" s="324"/>
      <c r="AH1536" s="324"/>
      <c r="AI1536" s="204" t="s">
        <v>1462</v>
      </c>
      <c r="AJ1536" s="204" t="s">
        <v>4098</v>
      </c>
      <c r="AK1536" s="326"/>
      <c r="AL1536" s="326"/>
    </row>
    <row r="1537" spans="33:38" ht="12.75" customHeight="1">
      <c r="AG1537" s="324"/>
      <c r="AH1537" s="324"/>
      <c r="AI1537" s="204" t="s">
        <v>1463</v>
      </c>
      <c r="AJ1537" s="204" t="s">
        <v>4099</v>
      </c>
      <c r="AK1537" s="326"/>
      <c r="AL1537" s="326"/>
    </row>
    <row r="1538" spans="33:38" ht="12.75" customHeight="1">
      <c r="AG1538" s="324"/>
      <c r="AH1538" s="324"/>
      <c r="AI1538" s="204" t="s">
        <v>1464</v>
      </c>
      <c r="AJ1538" s="204" t="s">
        <v>4100</v>
      </c>
      <c r="AK1538" s="326"/>
      <c r="AL1538" s="326"/>
    </row>
    <row r="1539" spans="33:38" ht="12.75" customHeight="1">
      <c r="AG1539" s="324"/>
      <c r="AH1539" s="324"/>
      <c r="AI1539" s="204" t="s">
        <v>1465</v>
      </c>
      <c r="AJ1539" s="204" t="s">
        <v>4101</v>
      </c>
      <c r="AK1539" s="326"/>
      <c r="AL1539" s="326"/>
    </row>
    <row r="1540" spans="33:38" ht="12.75" customHeight="1">
      <c r="AG1540" s="324"/>
      <c r="AH1540" s="324"/>
      <c r="AI1540" s="204" t="s">
        <v>1466</v>
      </c>
      <c r="AJ1540" s="204" t="s">
        <v>4102</v>
      </c>
      <c r="AK1540" s="326"/>
      <c r="AL1540" s="326"/>
    </row>
    <row r="1541" spans="33:38" ht="12.75" customHeight="1">
      <c r="AG1541" s="324"/>
      <c r="AH1541" s="324"/>
      <c r="AI1541" s="204" t="s">
        <v>1467</v>
      </c>
      <c r="AJ1541" s="204" t="s">
        <v>4103</v>
      </c>
      <c r="AK1541" s="326"/>
      <c r="AL1541" s="326"/>
    </row>
    <row r="1542" spans="33:38" ht="12.75" customHeight="1">
      <c r="AG1542" s="324"/>
      <c r="AH1542" s="324"/>
      <c r="AI1542" s="204" t="s">
        <v>1468</v>
      </c>
      <c r="AJ1542" s="204" t="s">
        <v>4104</v>
      </c>
      <c r="AK1542" s="326"/>
      <c r="AL1542" s="326"/>
    </row>
    <row r="1543" spans="33:38" ht="12.75" customHeight="1">
      <c r="AG1543" s="324"/>
      <c r="AH1543" s="324"/>
      <c r="AI1543" s="204" t="s">
        <v>1469</v>
      </c>
      <c r="AJ1543" s="204" t="s">
        <v>4105</v>
      </c>
      <c r="AK1543" s="326"/>
      <c r="AL1543" s="326"/>
    </row>
    <row r="1544" spans="33:38" ht="12.75" customHeight="1">
      <c r="AG1544" s="324"/>
      <c r="AH1544" s="324"/>
      <c r="AI1544" s="204" t="s">
        <v>1470</v>
      </c>
      <c r="AJ1544" s="204" t="s">
        <v>4106</v>
      </c>
      <c r="AK1544" s="326"/>
      <c r="AL1544" s="326"/>
    </row>
    <row r="1545" spans="33:38" ht="12.75" customHeight="1">
      <c r="AG1545" s="324"/>
      <c r="AH1545" s="324"/>
      <c r="AI1545" s="204" t="s">
        <v>1471</v>
      </c>
      <c r="AJ1545" s="204" t="s">
        <v>4107</v>
      </c>
      <c r="AK1545" s="326"/>
      <c r="AL1545" s="326"/>
    </row>
    <row r="1546" spans="33:38" ht="12.75" customHeight="1">
      <c r="AG1546" s="324"/>
      <c r="AH1546" s="324"/>
      <c r="AI1546" s="204" t="s">
        <v>1472</v>
      </c>
      <c r="AJ1546" s="204" t="s">
        <v>4108</v>
      </c>
      <c r="AK1546" s="326"/>
      <c r="AL1546" s="326"/>
    </row>
    <row r="1547" spans="33:38" ht="12.75" customHeight="1">
      <c r="AG1547" s="324"/>
      <c r="AH1547" s="324"/>
      <c r="AI1547" s="204" t="s">
        <v>1473</v>
      </c>
      <c r="AJ1547" s="204" t="s">
        <v>4109</v>
      </c>
      <c r="AK1547" s="326"/>
      <c r="AL1547" s="326"/>
    </row>
    <row r="1548" spans="33:38" ht="12.75" customHeight="1">
      <c r="AG1548" s="324"/>
      <c r="AH1548" s="324"/>
      <c r="AI1548" s="204" t="s">
        <v>1474</v>
      </c>
      <c r="AJ1548" s="204" t="s">
        <v>4110</v>
      </c>
      <c r="AK1548" s="326"/>
      <c r="AL1548" s="326"/>
    </row>
    <row r="1549" spans="33:38" ht="12.75" customHeight="1">
      <c r="AG1549" s="324"/>
      <c r="AH1549" s="324"/>
      <c r="AI1549" s="204" t="s">
        <v>1475</v>
      </c>
      <c r="AJ1549" s="204" t="s">
        <v>4111</v>
      </c>
      <c r="AK1549" s="326"/>
      <c r="AL1549" s="326"/>
    </row>
    <row r="1550" spans="33:38" ht="12.75" customHeight="1">
      <c r="AG1550" s="324"/>
      <c r="AH1550" s="324"/>
      <c r="AI1550" s="204" t="s">
        <v>1476</v>
      </c>
      <c r="AJ1550" s="204" t="s">
        <v>4112</v>
      </c>
      <c r="AK1550" s="326"/>
      <c r="AL1550" s="326"/>
    </row>
    <row r="1551" spans="33:38" ht="12.75" customHeight="1">
      <c r="AG1551" s="324"/>
      <c r="AH1551" s="324"/>
      <c r="AI1551" s="204" t="s">
        <v>1477</v>
      </c>
      <c r="AJ1551" s="204" t="s">
        <v>4113</v>
      </c>
      <c r="AK1551" s="326"/>
      <c r="AL1551" s="326"/>
    </row>
    <row r="1552" spans="33:38" ht="12.75" customHeight="1">
      <c r="AG1552" s="324"/>
      <c r="AH1552" s="324"/>
      <c r="AI1552" s="204" t="s">
        <v>1478</v>
      </c>
      <c r="AJ1552" s="204" t="s">
        <v>4114</v>
      </c>
      <c r="AK1552" s="326"/>
      <c r="AL1552" s="326"/>
    </row>
    <row r="1553" spans="33:38" ht="12.75" customHeight="1">
      <c r="AG1553" s="324"/>
      <c r="AH1553" s="324"/>
      <c r="AI1553" s="204" t="s">
        <v>1479</v>
      </c>
      <c r="AJ1553" s="204" t="s">
        <v>4115</v>
      </c>
      <c r="AK1553" s="326"/>
      <c r="AL1553" s="326"/>
    </row>
    <row r="1554" spans="33:38" ht="12.75" customHeight="1">
      <c r="AG1554" s="324"/>
      <c r="AH1554" s="324"/>
      <c r="AI1554" s="204" t="s">
        <v>1480</v>
      </c>
      <c r="AJ1554" s="204" t="s">
        <v>4116</v>
      </c>
      <c r="AK1554" s="326"/>
      <c r="AL1554" s="326"/>
    </row>
    <row r="1555" spans="33:38" ht="12.75" customHeight="1">
      <c r="AG1555" s="324"/>
      <c r="AH1555" s="324"/>
      <c r="AI1555" s="204" t="s">
        <v>1481</v>
      </c>
      <c r="AJ1555" s="204" t="s">
        <v>4117</v>
      </c>
      <c r="AK1555" s="326"/>
      <c r="AL1555" s="326"/>
    </row>
    <row r="1556" spans="33:38" ht="12.75" customHeight="1">
      <c r="AG1556" s="324"/>
      <c r="AH1556" s="324"/>
      <c r="AI1556" s="204" t="s">
        <v>1482</v>
      </c>
      <c r="AJ1556" s="204" t="s">
        <v>4118</v>
      </c>
      <c r="AK1556" s="326"/>
      <c r="AL1556" s="326"/>
    </row>
    <row r="1557" spans="33:38" ht="12.75" customHeight="1">
      <c r="AG1557" s="324"/>
      <c r="AH1557" s="324"/>
      <c r="AI1557" s="204" t="s">
        <v>1483</v>
      </c>
      <c r="AJ1557" s="204" t="s">
        <v>4119</v>
      </c>
      <c r="AK1557" s="326"/>
      <c r="AL1557" s="326"/>
    </row>
    <row r="1558" spans="33:38" ht="12.75" customHeight="1">
      <c r="AG1558" s="324"/>
      <c r="AH1558" s="324"/>
      <c r="AI1558" s="204" t="s">
        <v>1484</v>
      </c>
      <c r="AJ1558" s="204" t="s">
        <v>4120</v>
      </c>
      <c r="AK1558" s="326"/>
      <c r="AL1558" s="326"/>
    </row>
    <row r="1559" spans="33:38" ht="12.75" customHeight="1">
      <c r="AG1559" s="324"/>
      <c r="AH1559" s="324"/>
      <c r="AI1559" s="204" t="s">
        <v>1485</v>
      </c>
      <c r="AJ1559" s="204" t="s">
        <v>4121</v>
      </c>
      <c r="AK1559" s="326"/>
      <c r="AL1559" s="326"/>
    </row>
    <row r="1560" spans="33:38" ht="12.75" customHeight="1">
      <c r="AG1560" s="324"/>
      <c r="AH1560" s="324"/>
      <c r="AI1560" s="204" t="s">
        <v>1486</v>
      </c>
      <c r="AJ1560" s="204" t="s">
        <v>4122</v>
      </c>
      <c r="AK1560" s="326"/>
      <c r="AL1560" s="326"/>
    </row>
    <row r="1561" spans="33:38" ht="12.75" customHeight="1">
      <c r="AG1561" s="324"/>
      <c r="AH1561" s="324"/>
      <c r="AI1561" s="204" t="s">
        <v>1487</v>
      </c>
      <c r="AJ1561" s="204" t="s">
        <v>4123</v>
      </c>
      <c r="AK1561" s="326"/>
      <c r="AL1561" s="326"/>
    </row>
    <row r="1562" spans="33:38" ht="12.75" customHeight="1">
      <c r="AG1562" s="324"/>
      <c r="AH1562" s="324"/>
      <c r="AI1562" s="204" t="s">
        <v>1488</v>
      </c>
      <c r="AJ1562" s="204" t="s">
        <v>4124</v>
      </c>
      <c r="AK1562" s="326"/>
      <c r="AL1562" s="326"/>
    </row>
    <row r="1563" spans="33:38" ht="12.75" customHeight="1">
      <c r="AG1563" s="324"/>
      <c r="AH1563" s="324"/>
      <c r="AI1563" s="204" t="s">
        <v>1489</v>
      </c>
      <c r="AJ1563" s="204" t="s">
        <v>4125</v>
      </c>
      <c r="AK1563" s="326"/>
      <c r="AL1563" s="326"/>
    </row>
    <row r="1564" spans="33:38" ht="12.75" customHeight="1">
      <c r="AG1564" s="324"/>
      <c r="AH1564" s="324"/>
      <c r="AI1564" s="204" t="s">
        <v>1490</v>
      </c>
      <c r="AJ1564" s="204" t="s">
        <v>4126</v>
      </c>
      <c r="AK1564" s="326"/>
      <c r="AL1564" s="326"/>
    </row>
    <row r="1565" spans="33:38" ht="12.75" customHeight="1">
      <c r="AG1565" s="324"/>
      <c r="AH1565" s="324"/>
      <c r="AI1565" s="204" t="s">
        <v>1491</v>
      </c>
      <c r="AJ1565" s="204" t="s">
        <v>4127</v>
      </c>
      <c r="AK1565" s="326"/>
      <c r="AL1565" s="326"/>
    </row>
    <row r="1566" spans="33:38" ht="12.75" customHeight="1">
      <c r="AG1566" s="324"/>
      <c r="AH1566" s="324"/>
      <c r="AI1566" s="204" t="s">
        <v>1492</v>
      </c>
      <c r="AJ1566" s="204" t="s">
        <v>4128</v>
      </c>
      <c r="AK1566" s="326"/>
      <c r="AL1566" s="326"/>
    </row>
    <row r="1567" spans="33:38" ht="12.75" customHeight="1">
      <c r="AG1567" s="324"/>
      <c r="AH1567" s="324"/>
      <c r="AI1567" s="204" t="s">
        <v>1493</v>
      </c>
      <c r="AJ1567" s="204" t="s">
        <v>4129</v>
      </c>
      <c r="AK1567" s="326"/>
      <c r="AL1567" s="326"/>
    </row>
    <row r="1568" spans="33:38" ht="12.75" customHeight="1">
      <c r="AG1568" s="324"/>
      <c r="AH1568" s="324"/>
      <c r="AI1568" s="204" t="s">
        <v>1494</v>
      </c>
      <c r="AJ1568" s="204" t="s">
        <v>4130</v>
      </c>
      <c r="AK1568" s="326"/>
      <c r="AL1568" s="326"/>
    </row>
    <row r="1569" spans="33:38" ht="12.75" customHeight="1">
      <c r="AG1569" s="324"/>
      <c r="AH1569" s="324"/>
      <c r="AI1569" s="204" t="s">
        <v>1495</v>
      </c>
      <c r="AJ1569" s="204" t="s">
        <v>4131</v>
      </c>
      <c r="AK1569" s="326"/>
      <c r="AL1569" s="326"/>
    </row>
    <row r="1570" spans="33:38" ht="12.75" customHeight="1">
      <c r="AG1570" s="324"/>
      <c r="AH1570" s="324"/>
      <c r="AI1570" s="204" t="s">
        <v>1496</v>
      </c>
      <c r="AJ1570" s="204" t="s">
        <v>4132</v>
      </c>
      <c r="AK1570" s="326"/>
      <c r="AL1570" s="326"/>
    </row>
    <row r="1571" spans="33:38" ht="12.75" customHeight="1">
      <c r="AG1571" s="324"/>
      <c r="AH1571" s="324"/>
      <c r="AI1571" s="204" t="s">
        <v>1497</v>
      </c>
      <c r="AJ1571" s="204" t="s">
        <v>4133</v>
      </c>
      <c r="AK1571" s="326"/>
      <c r="AL1571" s="326"/>
    </row>
    <row r="1572" spans="33:38" ht="12.75" customHeight="1">
      <c r="AG1572" s="324"/>
      <c r="AH1572" s="324"/>
      <c r="AI1572" s="204" t="s">
        <v>1498</v>
      </c>
      <c r="AJ1572" s="204" t="s">
        <v>4134</v>
      </c>
      <c r="AK1572" s="326"/>
      <c r="AL1572" s="326"/>
    </row>
    <row r="1573" spans="33:38" ht="12.75" customHeight="1">
      <c r="AG1573" s="324"/>
      <c r="AH1573" s="324"/>
      <c r="AI1573" s="204" t="s">
        <v>1499</v>
      </c>
      <c r="AJ1573" s="204" t="s">
        <v>4135</v>
      </c>
      <c r="AK1573" s="326"/>
      <c r="AL1573" s="326"/>
    </row>
    <row r="1574" spans="33:38" ht="12.75" customHeight="1">
      <c r="AG1574" s="324"/>
      <c r="AH1574" s="324"/>
      <c r="AI1574" s="204" t="s">
        <v>1500</v>
      </c>
      <c r="AJ1574" s="204" t="s">
        <v>4136</v>
      </c>
      <c r="AK1574" s="326"/>
      <c r="AL1574" s="326"/>
    </row>
    <row r="1575" spans="33:38" ht="12.75" customHeight="1">
      <c r="AG1575" s="324"/>
      <c r="AH1575" s="324"/>
      <c r="AI1575" s="204" t="s">
        <v>1501</v>
      </c>
      <c r="AJ1575" s="204" t="s">
        <v>4137</v>
      </c>
      <c r="AK1575" s="326"/>
      <c r="AL1575" s="326"/>
    </row>
    <row r="1576" spans="33:38" ht="12.75" customHeight="1">
      <c r="AG1576" s="324"/>
      <c r="AH1576" s="324"/>
      <c r="AI1576" s="204" t="s">
        <v>1502</v>
      </c>
      <c r="AJ1576" s="204" t="s">
        <v>4138</v>
      </c>
      <c r="AK1576" s="326"/>
      <c r="AL1576" s="326"/>
    </row>
    <row r="1577" spans="33:38" ht="12.75" customHeight="1">
      <c r="AG1577" s="324"/>
      <c r="AH1577" s="324"/>
      <c r="AI1577" s="204" t="s">
        <v>1503</v>
      </c>
      <c r="AJ1577" s="204" t="s">
        <v>4139</v>
      </c>
      <c r="AK1577" s="326"/>
      <c r="AL1577" s="326"/>
    </row>
    <row r="1578" spans="33:38" ht="12.75" customHeight="1">
      <c r="AG1578" s="324"/>
      <c r="AH1578" s="324"/>
      <c r="AI1578" s="204" t="s">
        <v>1504</v>
      </c>
      <c r="AJ1578" s="204" t="s">
        <v>4140</v>
      </c>
      <c r="AK1578" s="326"/>
      <c r="AL1578" s="326"/>
    </row>
    <row r="1579" spans="33:38" ht="12.75" customHeight="1">
      <c r="AG1579" s="324"/>
      <c r="AH1579" s="324"/>
      <c r="AI1579" s="204" t="s">
        <v>1505</v>
      </c>
      <c r="AJ1579" s="204" t="s">
        <v>4141</v>
      </c>
      <c r="AK1579" s="326"/>
      <c r="AL1579" s="326"/>
    </row>
    <row r="1580" spans="33:38" ht="12.75" customHeight="1">
      <c r="AG1580" s="324"/>
      <c r="AH1580" s="324"/>
      <c r="AI1580" s="204" t="s">
        <v>1506</v>
      </c>
      <c r="AJ1580" s="204" t="s">
        <v>4142</v>
      </c>
      <c r="AK1580" s="326"/>
      <c r="AL1580" s="326"/>
    </row>
    <row r="1581" spans="33:38" ht="12.75" customHeight="1">
      <c r="AG1581" s="324"/>
      <c r="AH1581" s="324"/>
      <c r="AI1581" s="204" t="s">
        <v>1507</v>
      </c>
      <c r="AJ1581" s="204" t="s">
        <v>4143</v>
      </c>
      <c r="AK1581" s="326"/>
      <c r="AL1581" s="326"/>
    </row>
    <row r="1582" spans="33:38" ht="12.75" customHeight="1">
      <c r="AG1582" s="324"/>
      <c r="AH1582" s="324"/>
      <c r="AI1582" s="204" t="s">
        <v>1508</v>
      </c>
      <c r="AJ1582" s="204" t="s">
        <v>4144</v>
      </c>
      <c r="AK1582" s="326"/>
      <c r="AL1582" s="326"/>
    </row>
    <row r="1583" spans="33:38" ht="12.75" customHeight="1">
      <c r="AG1583" s="324"/>
      <c r="AH1583" s="324"/>
      <c r="AI1583" s="204" t="s">
        <v>1509</v>
      </c>
      <c r="AJ1583" s="204" t="s">
        <v>4145</v>
      </c>
      <c r="AK1583" s="326"/>
      <c r="AL1583" s="326"/>
    </row>
    <row r="1584" spans="33:38" ht="12.75" customHeight="1">
      <c r="AG1584" s="324"/>
      <c r="AH1584" s="324"/>
      <c r="AI1584" s="204" t="s">
        <v>1510</v>
      </c>
      <c r="AJ1584" s="204" t="s">
        <v>4146</v>
      </c>
      <c r="AK1584" s="326"/>
      <c r="AL1584" s="326"/>
    </row>
    <row r="1585" spans="33:38" ht="12.75" customHeight="1">
      <c r="AG1585" s="324"/>
      <c r="AH1585" s="324"/>
      <c r="AI1585" s="204" t="s">
        <v>1511</v>
      </c>
      <c r="AJ1585" s="204" t="s">
        <v>4147</v>
      </c>
      <c r="AK1585" s="326"/>
      <c r="AL1585" s="326"/>
    </row>
    <row r="1586" spans="33:38" ht="12.75" customHeight="1">
      <c r="AG1586" s="324"/>
      <c r="AH1586" s="324"/>
      <c r="AI1586" s="204" t="s">
        <v>1512</v>
      </c>
      <c r="AJ1586" s="204" t="s">
        <v>4148</v>
      </c>
      <c r="AK1586" s="326"/>
      <c r="AL1586" s="326"/>
    </row>
    <row r="1587" spans="33:38" ht="12.75" customHeight="1">
      <c r="AG1587" s="324"/>
      <c r="AH1587" s="324"/>
      <c r="AI1587" s="204" t="s">
        <v>1513</v>
      </c>
      <c r="AJ1587" s="204" t="s">
        <v>4149</v>
      </c>
      <c r="AK1587" s="326"/>
      <c r="AL1587" s="326"/>
    </row>
    <row r="1588" spans="33:38" ht="12.75" customHeight="1">
      <c r="AG1588" s="324"/>
      <c r="AH1588" s="324"/>
      <c r="AI1588" s="204" t="s">
        <v>1514</v>
      </c>
      <c r="AJ1588" s="204" t="s">
        <v>4150</v>
      </c>
      <c r="AK1588" s="326"/>
      <c r="AL1588" s="326"/>
    </row>
    <row r="1589" spans="33:38" ht="12.75" customHeight="1">
      <c r="AG1589" s="324"/>
      <c r="AH1589" s="324"/>
      <c r="AI1589" s="204" t="s">
        <v>1515</v>
      </c>
      <c r="AJ1589" s="204" t="s">
        <v>4151</v>
      </c>
      <c r="AK1589" s="326"/>
      <c r="AL1589" s="326"/>
    </row>
    <row r="1590" spans="33:38" ht="12.75" customHeight="1">
      <c r="AG1590" s="324"/>
      <c r="AH1590" s="324"/>
      <c r="AI1590" s="204" t="s">
        <v>1516</v>
      </c>
      <c r="AJ1590" s="204" t="s">
        <v>4152</v>
      </c>
      <c r="AK1590" s="326"/>
      <c r="AL1590" s="326"/>
    </row>
    <row r="1591" spans="33:38" ht="12.75" customHeight="1">
      <c r="AG1591" s="324"/>
      <c r="AH1591" s="324"/>
      <c r="AI1591" s="204" t="s">
        <v>1517</v>
      </c>
      <c r="AJ1591" s="204" t="s">
        <v>3114</v>
      </c>
      <c r="AK1591" s="326"/>
      <c r="AL1591" s="326"/>
    </row>
    <row r="1592" spans="33:38" ht="12.75" customHeight="1">
      <c r="AG1592" s="324"/>
      <c r="AH1592" s="324"/>
      <c r="AI1592" s="204" t="s">
        <v>1518</v>
      </c>
      <c r="AJ1592" s="204" t="s">
        <v>3115</v>
      </c>
      <c r="AK1592" s="326"/>
      <c r="AL1592" s="326"/>
    </row>
    <row r="1593" spans="33:38" ht="12.75" customHeight="1">
      <c r="AG1593" s="324"/>
      <c r="AH1593" s="324"/>
      <c r="AI1593" s="204" t="s">
        <v>1519</v>
      </c>
      <c r="AJ1593" s="204" t="s">
        <v>3116</v>
      </c>
      <c r="AK1593" s="326"/>
      <c r="AL1593" s="326"/>
    </row>
    <row r="1594" spans="33:38" ht="12.75" customHeight="1">
      <c r="AG1594" s="324"/>
      <c r="AH1594" s="324"/>
      <c r="AI1594" s="204" t="s">
        <v>1520</v>
      </c>
      <c r="AJ1594" s="204" t="s">
        <v>3117</v>
      </c>
      <c r="AK1594" s="326"/>
      <c r="AL1594" s="326"/>
    </row>
    <row r="1595" spans="33:38" ht="12.75" customHeight="1">
      <c r="AG1595" s="324"/>
      <c r="AH1595" s="324"/>
      <c r="AI1595" s="204" t="s">
        <v>1521</v>
      </c>
      <c r="AJ1595" s="204" t="s">
        <v>3118</v>
      </c>
      <c r="AK1595" s="326"/>
      <c r="AL1595" s="326"/>
    </row>
    <row r="1596" spans="33:38" ht="12.75" customHeight="1">
      <c r="AG1596" s="324"/>
      <c r="AH1596" s="324"/>
      <c r="AI1596" s="204" t="s">
        <v>1522</v>
      </c>
      <c r="AJ1596" s="204" t="s">
        <v>3119</v>
      </c>
      <c r="AK1596" s="326"/>
      <c r="AL1596" s="326"/>
    </row>
    <row r="1597" spans="33:38" ht="12.75" customHeight="1">
      <c r="AG1597" s="324"/>
      <c r="AH1597" s="324"/>
      <c r="AI1597" s="204" t="s">
        <v>1523</v>
      </c>
      <c r="AJ1597" s="204" t="s">
        <v>3120</v>
      </c>
      <c r="AK1597" s="326"/>
      <c r="AL1597" s="326"/>
    </row>
    <row r="1598" spans="33:38" ht="12.75" customHeight="1">
      <c r="AG1598" s="324"/>
      <c r="AH1598" s="324"/>
      <c r="AI1598" s="204" t="s">
        <v>1524</v>
      </c>
      <c r="AJ1598" s="204" t="s">
        <v>3121</v>
      </c>
      <c r="AK1598" s="326"/>
      <c r="AL1598" s="326"/>
    </row>
    <row r="1599" spans="33:38" ht="12.75" customHeight="1">
      <c r="AG1599" s="324"/>
      <c r="AH1599" s="324"/>
      <c r="AI1599" s="204" t="s">
        <v>1525</v>
      </c>
      <c r="AJ1599" s="204" t="s">
        <v>3122</v>
      </c>
      <c r="AK1599" s="326"/>
      <c r="AL1599" s="326"/>
    </row>
    <row r="1600" spans="33:38" ht="12.75" customHeight="1">
      <c r="AG1600" s="324"/>
      <c r="AH1600" s="324"/>
      <c r="AI1600" s="204" t="s">
        <v>1526</v>
      </c>
      <c r="AJ1600" s="204" t="s">
        <v>3123</v>
      </c>
      <c r="AK1600" s="326"/>
      <c r="AL1600" s="326"/>
    </row>
    <row r="1601" spans="33:38" ht="12.75" customHeight="1">
      <c r="AG1601" s="324"/>
      <c r="AH1601" s="324"/>
      <c r="AI1601" s="204" t="s">
        <v>1527</v>
      </c>
      <c r="AJ1601" s="204" t="s">
        <v>3124</v>
      </c>
      <c r="AK1601" s="326"/>
      <c r="AL1601" s="326"/>
    </row>
    <row r="1602" spans="33:38" ht="12.75" customHeight="1">
      <c r="AG1602" s="324"/>
      <c r="AH1602" s="324"/>
      <c r="AI1602" s="204" t="s">
        <v>1528</v>
      </c>
      <c r="AJ1602" s="204" t="s">
        <v>3125</v>
      </c>
      <c r="AK1602" s="326"/>
      <c r="AL1602" s="326"/>
    </row>
    <row r="1603" spans="33:38" ht="12.75" customHeight="1">
      <c r="AG1603" s="324"/>
      <c r="AH1603" s="324"/>
      <c r="AI1603" s="204" t="s">
        <v>1529</v>
      </c>
      <c r="AJ1603" s="204" t="s">
        <v>3126</v>
      </c>
      <c r="AK1603" s="326"/>
      <c r="AL1603" s="326"/>
    </row>
    <row r="1604" spans="33:38" ht="12.75" customHeight="1">
      <c r="AG1604" s="324"/>
      <c r="AH1604" s="324"/>
      <c r="AI1604" s="204" t="s">
        <v>1530</v>
      </c>
      <c r="AJ1604" s="204" t="s">
        <v>3127</v>
      </c>
      <c r="AK1604" s="326"/>
      <c r="AL1604" s="326"/>
    </row>
    <row r="1605" spans="33:38" ht="12.75" customHeight="1">
      <c r="AG1605" s="324"/>
      <c r="AH1605" s="324"/>
      <c r="AI1605" s="204" t="s">
        <v>1531</v>
      </c>
      <c r="AJ1605" s="204" t="s">
        <v>3128</v>
      </c>
      <c r="AK1605" s="326"/>
      <c r="AL1605" s="326"/>
    </row>
    <row r="1606" spans="33:38" ht="12.75" customHeight="1">
      <c r="AG1606" s="324"/>
      <c r="AH1606" s="324"/>
      <c r="AI1606" s="204" t="s">
        <v>1532</v>
      </c>
      <c r="AJ1606" s="204" t="s">
        <v>3129</v>
      </c>
      <c r="AK1606" s="326"/>
      <c r="AL1606" s="326"/>
    </row>
    <row r="1607" spans="33:38" ht="12.75" customHeight="1">
      <c r="AG1607" s="324"/>
      <c r="AH1607" s="324"/>
      <c r="AI1607" s="204" t="s">
        <v>1533</v>
      </c>
      <c r="AJ1607" s="204" t="s">
        <v>3130</v>
      </c>
      <c r="AK1607" s="326"/>
      <c r="AL1607" s="326"/>
    </row>
    <row r="1608" spans="33:38" ht="12.75" customHeight="1">
      <c r="AG1608" s="324"/>
      <c r="AH1608" s="324"/>
      <c r="AI1608" s="204" t="s">
        <v>1534</v>
      </c>
      <c r="AJ1608" s="204" t="s">
        <v>3131</v>
      </c>
      <c r="AK1608" s="326"/>
      <c r="AL1608" s="326"/>
    </row>
    <row r="1609" spans="33:38" ht="12.75" customHeight="1">
      <c r="AG1609" s="324"/>
      <c r="AH1609" s="324"/>
      <c r="AI1609" s="204" t="s">
        <v>1535</v>
      </c>
      <c r="AJ1609" s="204" t="s">
        <v>3132</v>
      </c>
      <c r="AK1609" s="326"/>
      <c r="AL1609" s="326"/>
    </row>
    <row r="1610" spans="33:38" ht="12.75" customHeight="1">
      <c r="AG1610" s="324"/>
      <c r="AH1610" s="324"/>
      <c r="AI1610" s="204" t="s">
        <v>1536</v>
      </c>
      <c r="AJ1610" s="204" t="s">
        <v>4153</v>
      </c>
      <c r="AK1610" s="326"/>
      <c r="AL1610" s="326"/>
    </row>
    <row r="1611" spans="33:38" ht="12.75" customHeight="1">
      <c r="AG1611" s="324"/>
      <c r="AH1611" s="324"/>
      <c r="AI1611" s="204" t="s">
        <v>1537</v>
      </c>
      <c r="AJ1611" s="204" t="s">
        <v>4154</v>
      </c>
      <c r="AK1611" s="326"/>
      <c r="AL1611" s="326"/>
    </row>
    <row r="1612" spans="33:38" ht="12.75" customHeight="1">
      <c r="AG1612" s="324"/>
      <c r="AH1612" s="324"/>
      <c r="AI1612" s="204" t="s">
        <v>1538</v>
      </c>
      <c r="AJ1612" s="204" t="s">
        <v>4155</v>
      </c>
      <c r="AK1612" s="326"/>
      <c r="AL1612" s="326"/>
    </row>
    <row r="1613" spans="33:38" ht="12.75" customHeight="1">
      <c r="AG1613" s="324"/>
      <c r="AH1613" s="324"/>
      <c r="AI1613" s="204" t="s">
        <v>1539</v>
      </c>
      <c r="AJ1613" s="204" t="s">
        <v>4156</v>
      </c>
      <c r="AK1613" s="326"/>
      <c r="AL1613" s="326"/>
    </row>
    <row r="1614" spans="33:38" ht="12.75" customHeight="1">
      <c r="AG1614" s="324"/>
      <c r="AH1614" s="324"/>
      <c r="AI1614" s="204" t="s">
        <v>1540</v>
      </c>
      <c r="AJ1614" s="204" t="s">
        <v>4157</v>
      </c>
      <c r="AK1614" s="326"/>
      <c r="AL1614" s="326"/>
    </row>
    <row r="1615" spans="33:38" ht="12.75" customHeight="1">
      <c r="AG1615" s="324"/>
      <c r="AH1615" s="324"/>
      <c r="AI1615" s="204" t="s">
        <v>1541</v>
      </c>
      <c r="AJ1615" s="204" t="s">
        <v>4158</v>
      </c>
      <c r="AK1615" s="326"/>
      <c r="AL1615" s="326"/>
    </row>
    <row r="1616" spans="33:38" ht="12.75" customHeight="1">
      <c r="AG1616" s="324"/>
      <c r="AH1616" s="324"/>
      <c r="AI1616" s="204" t="s">
        <v>1542</v>
      </c>
      <c r="AJ1616" s="204" t="s">
        <v>4159</v>
      </c>
      <c r="AK1616" s="326"/>
      <c r="AL1616" s="326"/>
    </row>
    <row r="1617" spans="33:38" ht="12.75" customHeight="1">
      <c r="AG1617" s="324"/>
      <c r="AH1617" s="324"/>
      <c r="AI1617" s="204" t="s">
        <v>1543</v>
      </c>
      <c r="AJ1617" s="204" t="s">
        <v>4160</v>
      </c>
      <c r="AK1617" s="326"/>
      <c r="AL1617" s="326"/>
    </row>
    <row r="1618" spans="33:38" ht="12.75" customHeight="1">
      <c r="AG1618" s="324"/>
      <c r="AH1618" s="324"/>
      <c r="AI1618" s="204" t="s">
        <v>1544</v>
      </c>
      <c r="AJ1618" s="204" t="s">
        <v>4161</v>
      </c>
      <c r="AK1618" s="326"/>
      <c r="AL1618" s="326"/>
    </row>
    <row r="1619" spans="33:38" ht="12.75" customHeight="1">
      <c r="AG1619" s="324"/>
      <c r="AH1619" s="324"/>
      <c r="AI1619" s="204" t="s">
        <v>1545</v>
      </c>
      <c r="AJ1619" s="204" t="s">
        <v>4162</v>
      </c>
      <c r="AK1619" s="326"/>
      <c r="AL1619" s="326"/>
    </row>
    <row r="1620" spans="33:38" ht="12.75" customHeight="1">
      <c r="AG1620" s="324"/>
      <c r="AH1620" s="324"/>
      <c r="AI1620" s="204" t="s">
        <v>1546</v>
      </c>
      <c r="AJ1620" s="204" t="s">
        <v>4163</v>
      </c>
      <c r="AK1620" s="326"/>
      <c r="AL1620" s="326"/>
    </row>
    <row r="1621" spans="33:38" ht="12.75" customHeight="1">
      <c r="AG1621" s="324"/>
      <c r="AH1621" s="324"/>
      <c r="AI1621" s="204" t="s">
        <v>1547</v>
      </c>
      <c r="AJ1621" s="204" t="s">
        <v>4164</v>
      </c>
      <c r="AK1621" s="326"/>
      <c r="AL1621" s="326"/>
    </row>
    <row r="1622" spans="33:38" ht="12.75" customHeight="1">
      <c r="AG1622" s="324"/>
      <c r="AH1622" s="324"/>
      <c r="AI1622" s="204" t="s">
        <v>1548</v>
      </c>
      <c r="AJ1622" s="204" t="s">
        <v>4165</v>
      </c>
      <c r="AK1622" s="326"/>
      <c r="AL1622" s="326"/>
    </row>
    <row r="1623" spans="33:38" ht="12.75" customHeight="1">
      <c r="AG1623" s="324"/>
      <c r="AH1623" s="324"/>
      <c r="AI1623" s="204" t="s">
        <v>1549</v>
      </c>
      <c r="AJ1623" s="204" t="s">
        <v>4166</v>
      </c>
      <c r="AK1623" s="326"/>
      <c r="AL1623" s="326"/>
    </row>
    <row r="1624" spans="33:38" ht="12.75" customHeight="1">
      <c r="AG1624" s="324"/>
      <c r="AH1624" s="324"/>
      <c r="AI1624" s="204" t="s">
        <v>1550</v>
      </c>
      <c r="AJ1624" s="204" t="s">
        <v>4167</v>
      </c>
      <c r="AK1624" s="326"/>
      <c r="AL1624" s="326"/>
    </row>
    <row r="1625" spans="33:38" ht="12.75" customHeight="1">
      <c r="AG1625" s="324"/>
      <c r="AH1625" s="324"/>
      <c r="AI1625" s="204" t="s">
        <v>1551</v>
      </c>
      <c r="AJ1625" s="204" t="s">
        <v>4168</v>
      </c>
      <c r="AK1625" s="326"/>
      <c r="AL1625" s="326"/>
    </row>
    <row r="1626" spans="33:38" ht="12.75" customHeight="1">
      <c r="AG1626" s="324"/>
      <c r="AH1626" s="324"/>
      <c r="AI1626" s="204" t="s">
        <v>1552</v>
      </c>
      <c r="AJ1626" s="204" t="s">
        <v>4169</v>
      </c>
      <c r="AK1626" s="326"/>
      <c r="AL1626" s="326"/>
    </row>
    <row r="1627" spans="33:38" ht="12.75" customHeight="1">
      <c r="AG1627" s="324"/>
      <c r="AH1627" s="324"/>
      <c r="AI1627" s="204" t="s">
        <v>1553</v>
      </c>
      <c r="AJ1627" s="204" t="s">
        <v>4170</v>
      </c>
      <c r="AK1627" s="326"/>
      <c r="AL1627" s="326"/>
    </row>
    <row r="1628" spans="33:38" ht="12.75" customHeight="1">
      <c r="AG1628" s="324"/>
      <c r="AH1628" s="324"/>
      <c r="AI1628" s="204" t="s">
        <v>1554</v>
      </c>
      <c r="AJ1628" s="204" t="s">
        <v>4171</v>
      </c>
      <c r="AK1628" s="326"/>
      <c r="AL1628" s="326"/>
    </row>
    <row r="1629" spans="33:38" ht="12.75" customHeight="1">
      <c r="AG1629" s="324"/>
      <c r="AH1629" s="324"/>
      <c r="AI1629" s="204" t="s">
        <v>1555</v>
      </c>
      <c r="AJ1629" s="204" t="s">
        <v>4172</v>
      </c>
      <c r="AK1629" s="326"/>
      <c r="AL1629" s="326"/>
    </row>
    <row r="1630" spans="33:38" ht="12.75" customHeight="1">
      <c r="AG1630" s="324"/>
      <c r="AH1630" s="324"/>
      <c r="AI1630" s="204" t="s">
        <v>1556</v>
      </c>
      <c r="AJ1630" s="204" t="s">
        <v>4173</v>
      </c>
      <c r="AK1630" s="326"/>
      <c r="AL1630" s="326"/>
    </row>
    <row r="1631" spans="33:38" ht="12.75" customHeight="1">
      <c r="AG1631" s="324"/>
      <c r="AH1631" s="324"/>
      <c r="AI1631" s="204" t="s">
        <v>1557</v>
      </c>
      <c r="AJ1631" s="204" t="s">
        <v>4174</v>
      </c>
      <c r="AK1631" s="326"/>
      <c r="AL1631" s="326"/>
    </row>
    <row r="1632" spans="33:38" ht="12.75" customHeight="1">
      <c r="AG1632" s="324"/>
      <c r="AH1632" s="324"/>
      <c r="AI1632" s="204" t="s">
        <v>1558</v>
      </c>
      <c r="AJ1632" s="204" t="s">
        <v>4175</v>
      </c>
      <c r="AK1632" s="326"/>
      <c r="AL1632" s="326"/>
    </row>
    <row r="1633" spans="33:38" ht="12.75" customHeight="1">
      <c r="AG1633" s="324"/>
      <c r="AH1633" s="324"/>
      <c r="AI1633" s="204" t="s">
        <v>1559</v>
      </c>
      <c r="AJ1633" s="204" t="s">
        <v>4176</v>
      </c>
      <c r="AK1633" s="326"/>
      <c r="AL1633" s="326"/>
    </row>
    <row r="1634" spans="33:38" ht="12.75" customHeight="1">
      <c r="AG1634" s="324"/>
      <c r="AH1634" s="324"/>
      <c r="AI1634" s="204" t="s">
        <v>1560</v>
      </c>
      <c r="AJ1634" s="204" t="s">
        <v>4177</v>
      </c>
      <c r="AK1634" s="326"/>
      <c r="AL1634" s="326"/>
    </row>
    <row r="1635" spans="33:38" ht="12.75" customHeight="1">
      <c r="AG1635" s="324"/>
      <c r="AH1635" s="324"/>
      <c r="AI1635" s="204" t="s">
        <v>1561</v>
      </c>
      <c r="AJ1635" s="204" t="s">
        <v>4178</v>
      </c>
      <c r="AK1635" s="326"/>
      <c r="AL1635" s="326"/>
    </row>
    <row r="1636" spans="33:38" ht="12.75" customHeight="1">
      <c r="AG1636" s="324"/>
      <c r="AH1636" s="324"/>
      <c r="AI1636" s="204" t="s">
        <v>1562</v>
      </c>
      <c r="AJ1636" s="204" t="s">
        <v>4179</v>
      </c>
      <c r="AK1636" s="326"/>
      <c r="AL1636" s="326"/>
    </row>
    <row r="1637" spans="33:38" ht="12.75" customHeight="1">
      <c r="AG1637" s="324"/>
      <c r="AH1637" s="324"/>
      <c r="AI1637" s="204" t="s">
        <v>1563</v>
      </c>
      <c r="AJ1637" s="204" t="s">
        <v>4180</v>
      </c>
      <c r="AK1637" s="326"/>
      <c r="AL1637" s="326"/>
    </row>
    <row r="1638" spans="33:38" ht="12.75" customHeight="1">
      <c r="AG1638" s="324"/>
      <c r="AH1638" s="324"/>
      <c r="AI1638" s="204" t="s">
        <v>1564</v>
      </c>
      <c r="AJ1638" s="204" t="s">
        <v>4181</v>
      </c>
      <c r="AK1638" s="326"/>
      <c r="AL1638" s="326"/>
    </row>
    <row r="1639" spans="33:38" ht="12.75" customHeight="1">
      <c r="AG1639" s="324"/>
      <c r="AH1639" s="324"/>
      <c r="AI1639" s="204" t="s">
        <v>1565</v>
      </c>
      <c r="AJ1639" s="204" t="s">
        <v>4182</v>
      </c>
      <c r="AK1639" s="326"/>
      <c r="AL1639" s="326"/>
    </row>
    <row r="1640" spans="33:38" ht="12.75" customHeight="1">
      <c r="AG1640" s="324"/>
      <c r="AH1640" s="324"/>
      <c r="AI1640" s="204" t="s">
        <v>1566</v>
      </c>
      <c r="AJ1640" s="204" t="s">
        <v>4183</v>
      </c>
      <c r="AK1640" s="326"/>
      <c r="AL1640" s="326"/>
    </row>
    <row r="1641" spans="33:38" ht="12.75" customHeight="1">
      <c r="AG1641" s="324"/>
      <c r="AH1641" s="324"/>
      <c r="AI1641" s="204" t="s">
        <v>1567</v>
      </c>
      <c r="AJ1641" s="204" t="s">
        <v>4184</v>
      </c>
      <c r="AK1641" s="326"/>
      <c r="AL1641" s="326"/>
    </row>
    <row r="1642" spans="33:38" ht="12.75" customHeight="1">
      <c r="AG1642" s="324"/>
      <c r="AH1642" s="324"/>
      <c r="AI1642" s="204" t="s">
        <v>1568</v>
      </c>
      <c r="AJ1642" s="204" t="s">
        <v>4185</v>
      </c>
      <c r="AK1642" s="326"/>
      <c r="AL1642" s="326"/>
    </row>
    <row r="1643" spans="33:38" ht="12.75" customHeight="1">
      <c r="AG1643" s="324"/>
      <c r="AH1643" s="324"/>
      <c r="AI1643" s="204" t="s">
        <v>1569</v>
      </c>
      <c r="AJ1643" s="204" t="s">
        <v>4186</v>
      </c>
      <c r="AK1643" s="326"/>
      <c r="AL1643" s="326"/>
    </row>
    <row r="1644" spans="33:38" ht="12.75" customHeight="1">
      <c r="AG1644" s="324"/>
      <c r="AH1644" s="324"/>
      <c r="AI1644" s="204" t="s">
        <v>1570</v>
      </c>
      <c r="AJ1644" s="204" t="s">
        <v>4187</v>
      </c>
      <c r="AK1644" s="326"/>
      <c r="AL1644" s="326"/>
    </row>
    <row r="1645" spans="33:38" ht="12.75" customHeight="1">
      <c r="AG1645" s="324"/>
      <c r="AH1645" s="324"/>
      <c r="AI1645" s="204" t="s">
        <v>1571</v>
      </c>
      <c r="AJ1645" s="204" t="s">
        <v>4188</v>
      </c>
      <c r="AK1645" s="326"/>
      <c r="AL1645" s="326"/>
    </row>
    <row r="1646" spans="33:38" ht="12.75" customHeight="1">
      <c r="AG1646" s="324"/>
      <c r="AH1646" s="324"/>
      <c r="AI1646" s="204" t="s">
        <v>1572</v>
      </c>
      <c r="AJ1646" s="204" t="s">
        <v>4189</v>
      </c>
      <c r="AK1646" s="326"/>
      <c r="AL1646" s="326"/>
    </row>
    <row r="1647" spans="33:38" ht="12.75" customHeight="1">
      <c r="AG1647" s="324"/>
      <c r="AH1647" s="324"/>
      <c r="AI1647" s="204" t="s">
        <v>1573</v>
      </c>
      <c r="AJ1647" s="204" t="s">
        <v>4190</v>
      </c>
      <c r="AK1647" s="326"/>
      <c r="AL1647" s="326"/>
    </row>
    <row r="1648" spans="33:38" ht="12.75" customHeight="1">
      <c r="AG1648" s="324"/>
      <c r="AH1648" s="324"/>
      <c r="AI1648" s="204" t="s">
        <v>1574</v>
      </c>
      <c r="AJ1648" s="204" t="s">
        <v>4191</v>
      </c>
      <c r="AK1648" s="326"/>
      <c r="AL1648" s="326"/>
    </row>
    <row r="1649" spans="33:38" ht="12.75" customHeight="1">
      <c r="AG1649" s="324"/>
      <c r="AH1649" s="324"/>
      <c r="AI1649" s="204" t="s">
        <v>1575</v>
      </c>
      <c r="AJ1649" s="204" t="s">
        <v>4192</v>
      </c>
      <c r="AK1649" s="326"/>
      <c r="AL1649" s="326"/>
    </row>
    <row r="1650" spans="33:38" ht="12.75" customHeight="1">
      <c r="AG1650" s="324"/>
      <c r="AH1650" s="324"/>
      <c r="AI1650" s="204" t="s">
        <v>1576</v>
      </c>
      <c r="AJ1650" s="204" t="s">
        <v>4193</v>
      </c>
      <c r="AK1650" s="326"/>
      <c r="AL1650" s="326"/>
    </row>
    <row r="1651" spans="33:38" ht="12.75" customHeight="1">
      <c r="AG1651" s="324"/>
      <c r="AH1651" s="324"/>
      <c r="AI1651" s="204" t="s">
        <v>1577</v>
      </c>
      <c r="AJ1651" s="204" t="s">
        <v>4194</v>
      </c>
      <c r="AK1651" s="326"/>
      <c r="AL1651" s="326"/>
    </row>
    <row r="1652" spans="33:38" ht="12.75" customHeight="1">
      <c r="AG1652" s="324"/>
      <c r="AH1652" s="324"/>
      <c r="AI1652" s="204" t="s">
        <v>1578</v>
      </c>
      <c r="AJ1652" s="204" t="s">
        <v>4195</v>
      </c>
      <c r="AK1652" s="326"/>
      <c r="AL1652" s="326"/>
    </row>
    <row r="1653" spans="33:38" ht="12.75" customHeight="1">
      <c r="AG1653" s="324"/>
      <c r="AH1653" s="324"/>
      <c r="AI1653" s="204" t="s">
        <v>1579</v>
      </c>
      <c r="AJ1653" s="204" t="s">
        <v>4196</v>
      </c>
      <c r="AK1653" s="326"/>
      <c r="AL1653" s="326"/>
    </row>
    <row r="1654" spans="33:38" ht="12.75" customHeight="1">
      <c r="AG1654" s="324"/>
      <c r="AH1654" s="324"/>
      <c r="AI1654" s="204" t="s">
        <v>1580</v>
      </c>
      <c r="AJ1654" s="204" t="s">
        <v>4197</v>
      </c>
      <c r="AK1654" s="326"/>
      <c r="AL1654" s="326"/>
    </row>
    <row r="1655" spans="33:38" ht="12.75" customHeight="1">
      <c r="AG1655" s="324"/>
      <c r="AH1655" s="324"/>
      <c r="AI1655" s="204" t="s">
        <v>1581</v>
      </c>
      <c r="AJ1655" s="204" t="s">
        <v>4198</v>
      </c>
      <c r="AK1655" s="326"/>
      <c r="AL1655" s="326"/>
    </row>
    <row r="1656" spans="33:38" ht="12.75" customHeight="1">
      <c r="AG1656" s="324"/>
      <c r="AH1656" s="324"/>
      <c r="AI1656" s="204" t="s">
        <v>1582</v>
      </c>
      <c r="AJ1656" s="204" t="s">
        <v>4199</v>
      </c>
      <c r="AK1656" s="326"/>
      <c r="AL1656" s="326"/>
    </row>
    <row r="1657" spans="33:38" ht="12.75" customHeight="1">
      <c r="AG1657" s="324"/>
      <c r="AH1657" s="324"/>
      <c r="AI1657" s="204" t="s">
        <v>1583</v>
      </c>
      <c r="AJ1657" s="204" t="s">
        <v>4200</v>
      </c>
      <c r="AK1657" s="326"/>
      <c r="AL1657" s="326"/>
    </row>
    <row r="1658" spans="33:38" ht="12.75" customHeight="1">
      <c r="AG1658" s="324"/>
      <c r="AH1658" s="324"/>
      <c r="AI1658" s="204" t="s">
        <v>1584</v>
      </c>
      <c r="AJ1658" s="204" t="s">
        <v>4201</v>
      </c>
      <c r="AK1658" s="326"/>
      <c r="AL1658" s="326"/>
    </row>
    <row r="1659" spans="33:38" ht="12.75" customHeight="1">
      <c r="AG1659" s="324"/>
      <c r="AH1659" s="324"/>
      <c r="AI1659" s="204" t="s">
        <v>1585</v>
      </c>
      <c r="AJ1659" s="204" t="s">
        <v>4202</v>
      </c>
      <c r="AK1659" s="326"/>
      <c r="AL1659" s="326"/>
    </row>
    <row r="1660" spans="33:38" ht="12.75" customHeight="1">
      <c r="AG1660" s="324"/>
      <c r="AH1660" s="324"/>
      <c r="AI1660" s="204" t="s">
        <v>1586</v>
      </c>
      <c r="AJ1660" s="204" t="s">
        <v>4203</v>
      </c>
      <c r="AK1660" s="326"/>
      <c r="AL1660" s="326"/>
    </row>
    <row r="1661" spans="33:38" ht="12.75" customHeight="1">
      <c r="AG1661" s="324"/>
      <c r="AH1661" s="324"/>
      <c r="AI1661" s="204" t="s">
        <v>1587</v>
      </c>
      <c r="AJ1661" s="204" t="s">
        <v>4204</v>
      </c>
      <c r="AK1661" s="326"/>
      <c r="AL1661" s="326"/>
    </row>
    <row r="1662" spans="33:38" ht="12.75" customHeight="1">
      <c r="AG1662" s="324"/>
      <c r="AH1662" s="324"/>
      <c r="AI1662" s="204" t="s">
        <v>1588</v>
      </c>
      <c r="AJ1662" s="204" t="s">
        <v>4205</v>
      </c>
      <c r="AK1662" s="326"/>
      <c r="AL1662" s="326"/>
    </row>
    <row r="1663" spans="33:38" ht="12.75" customHeight="1">
      <c r="AG1663" s="324"/>
      <c r="AH1663" s="324"/>
      <c r="AI1663" s="204" t="s">
        <v>1589</v>
      </c>
      <c r="AJ1663" s="204" t="s">
        <v>4206</v>
      </c>
      <c r="AK1663" s="326"/>
      <c r="AL1663" s="326"/>
    </row>
    <row r="1664" spans="33:38" ht="12.75" customHeight="1">
      <c r="AG1664" s="324"/>
      <c r="AH1664" s="324"/>
      <c r="AI1664" s="204" t="s">
        <v>1590</v>
      </c>
      <c r="AJ1664" s="204" t="s">
        <v>4207</v>
      </c>
      <c r="AK1664" s="326"/>
      <c r="AL1664" s="326"/>
    </row>
    <row r="1665" spans="33:38" ht="12.75" customHeight="1">
      <c r="AG1665" s="324"/>
      <c r="AH1665" s="324"/>
      <c r="AI1665" s="204" t="s">
        <v>1591</v>
      </c>
      <c r="AJ1665" s="204" t="s">
        <v>4208</v>
      </c>
      <c r="AK1665" s="326"/>
      <c r="AL1665" s="326"/>
    </row>
    <row r="1666" spans="33:38" ht="12.75" customHeight="1">
      <c r="AG1666" s="324"/>
      <c r="AH1666" s="324"/>
      <c r="AI1666" s="204" t="s">
        <v>1592</v>
      </c>
      <c r="AJ1666" s="204" t="s">
        <v>4209</v>
      </c>
      <c r="AK1666" s="326"/>
      <c r="AL1666" s="326"/>
    </row>
    <row r="1667" spans="33:38" ht="12.75" customHeight="1">
      <c r="AG1667" s="324"/>
      <c r="AH1667" s="324"/>
      <c r="AI1667" s="204" t="s">
        <v>1593</v>
      </c>
      <c r="AJ1667" s="204" t="s">
        <v>4210</v>
      </c>
      <c r="AK1667" s="326"/>
      <c r="AL1667" s="326"/>
    </row>
    <row r="1668" spans="33:38" ht="12.75" customHeight="1">
      <c r="AG1668" s="324"/>
      <c r="AH1668" s="324"/>
      <c r="AI1668" s="204" t="s">
        <v>1594</v>
      </c>
      <c r="AJ1668" s="204" t="s">
        <v>4211</v>
      </c>
      <c r="AK1668" s="326"/>
      <c r="AL1668" s="326"/>
    </row>
    <row r="1669" spans="33:38" ht="12.75" customHeight="1">
      <c r="AG1669" s="324"/>
      <c r="AH1669" s="324"/>
      <c r="AI1669" s="204" t="s">
        <v>1595</v>
      </c>
      <c r="AJ1669" s="204" t="s">
        <v>4212</v>
      </c>
      <c r="AK1669" s="326"/>
      <c r="AL1669" s="326"/>
    </row>
    <row r="1670" spans="33:38" ht="12.75" customHeight="1">
      <c r="AG1670" s="324"/>
      <c r="AH1670" s="324"/>
      <c r="AI1670" s="204" t="s">
        <v>1596</v>
      </c>
      <c r="AJ1670" s="204" t="s">
        <v>4213</v>
      </c>
      <c r="AK1670" s="326"/>
      <c r="AL1670" s="326"/>
    </row>
    <row r="1671" spans="33:38" ht="12.75" customHeight="1">
      <c r="AG1671" s="324"/>
      <c r="AH1671" s="324"/>
      <c r="AI1671" s="204" t="s">
        <v>1597</v>
      </c>
      <c r="AJ1671" s="204" t="s">
        <v>4214</v>
      </c>
      <c r="AK1671" s="326"/>
      <c r="AL1671" s="326"/>
    </row>
    <row r="1672" spans="33:38" ht="12.75" customHeight="1">
      <c r="AG1672" s="324"/>
      <c r="AH1672" s="324"/>
      <c r="AI1672" s="204" t="s">
        <v>1598</v>
      </c>
      <c r="AJ1672" s="204" t="s">
        <v>4215</v>
      </c>
      <c r="AK1672" s="326"/>
      <c r="AL1672" s="326"/>
    </row>
    <row r="1673" spans="33:38" ht="12.75" customHeight="1">
      <c r="AG1673" s="324"/>
      <c r="AH1673" s="324"/>
      <c r="AI1673" s="204" t="s">
        <v>1599</v>
      </c>
      <c r="AJ1673" s="204" t="s">
        <v>4216</v>
      </c>
      <c r="AK1673" s="326"/>
      <c r="AL1673" s="326"/>
    </row>
    <row r="1674" spans="33:38" ht="12.75" customHeight="1">
      <c r="AG1674" s="324"/>
      <c r="AH1674" s="324"/>
      <c r="AI1674" s="204" t="s">
        <v>1600</v>
      </c>
      <c r="AJ1674" s="204" t="s">
        <v>4217</v>
      </c>
      <c r="AK1674" s="326"/>
      <c r="AL1674" s="326"/>
    </row>
    <row r="1675" spans="33:38" ht="12.75" customHeight="1">
      <c r="AG1675" s="324"/>
      <c r="AH1675" s="324"/>
      <c r="AI1675" s="204" t="s">
        <v>1601</v>
      </c>
      <c r="AJ1675" s="204" t="s">
        <v>4218</v>
      </c>
      <c r="AK1675" s="326"/>
      <c r="AL1675" s="326"/>
    </row>
    <row r="1676" spans="33:38" ht="12.75" customHeight="1">
      <c r="AG1676" s="324"/>
      <c r="AH1676" s="324"/>
      <c r="AI1676" s="204" t="s">
        <v>1602</v>
      </c>
      <c r="AJ1676" s="204" t="s">
        <v>4219</v>
      </c>
      <c r="AK1676" s="326"/>
      <c r="AL1676" s="326"/>
    </row>
    <row r="1677" spans="33:38" ht="12.75" customHeight="1">
      <c r="AG1677" s="324"/>
      <c r="AH1677" s="324"/>
      <c r="AI1677" s="204" t="s">
        <v>1603</v>
      </c>
      <c r="AJ1677" s="204" t="s">
        <v>4220</v>
      </c>
      <c r="AK1677" s="326"/>
      <c r="AL1677" s="326"/>
    </row>
    <row r="1678" spans="33:38" ht="12.75" customHeight="1">
      <c r="AG1678" s="324"/>
      <c r="AH1678" s="324"/>
      <c r="AI1678" s="204" t="s">
        <v>1604</v>
      </c>
      <c r="AJ1678" s="204" t="s">
        <v>3200</v>
      </c>
      <c r="AK1678" s="326"/>
      <c r="AL1678" s="326"/>
    </row>
    <row r="1679" spans="33:38" ht="12.75" customHeight="1">
      <c r="AG1679" s="324"/>
      <c r="AH1679" s="324"/>
      <c r="AI1679" s="204" t="s">
        <v>1605</v>
      </c>
      <c r="AJ1679" s="204" t="s">
        <v>3201</v>
      </c>
      <c r="AK1679" s="326"/>
      <c r="AL1679" s="326"/>
    </row>
    <row r="1680" spans="33:38" ht="12.75" customHeight="1">
      <c r="AG1680" s="324"/>
      <c r="AH1680" s="324"/>
      <c r="AI1680" s="204" t="s">
        <v>1606</v>
      </c>
      <c r="AJ1680" s="204" t="s">
        <v>3202</v>
      </c>
      <c r="AK1680" s="326"/>
      <c r="AL1680" s="326"/>
    </row>
    <row r="1681" spans="33:38" ht="12.75" customHeight="1">
      <c r="AG1681" s="324"/>
      <c r="AH1681" s="324"/>
      <c r="AI1681" s="204" t="s">
        <v>1607</v>
      </c>
      <c r="AJ1681" s="204" t="s">
        <v>3203</v>
      </c>
      <c r="AK1681" s="326"/>
      <c r="AL1681" s="326"/>
    </row>
    <row r="1682" spans="33:38" ht="12.75" customHeight="1">
      <c r="AG1682" s="324"/>
      <c r="AH1682" s="324"/>
      <c r="AI1682" s="204" t="s">
        <v>1608</v>
      </c>
      <c r="AJ1682" s="204" t="s">
        <v>3204</v>
      </c>
      <c r="AK1682" s="326"/>
      <c r="AL1682" s="326"/>
    </row>
    <row r="1683" spans="33:38" ht="12.75" customHeight="1">
      <c r="AG1683" s="324"/>
      <c r="AH1683" s="324"/>
      <c r="AI1683" s="204" t="s">
        <v>1609</v>
      </c>
      <c r="AJ1683" s="204" t="s">
        <v>3205</v>
      </c>
      <c r="AK1683" s="326"/>
      <c r="AL1683" s="326"/>
    </row>
    <row r="1684" spans="33:38" ht="12.75" customHeight="1">
      <c r="AG1684" s="324"/>
      <c r="AH1684" s="324"/>
      <c r="AI1684" s="204" t="s">
        <v>1610</v>
      </c>
      <c r="AJ1684" s="204" t="s">
        <v>3206</v>
      </c>
      <c r="AK1684" s="326"/>
      <c r="AL1684" s="326"/>
    </row>
    <row r="1685" spans="33:38" ht="12.75" customHeight="1">
      <c r="AG1685" s="324"/>
      <c r="AH1685" s="324"/>
      <c r="AI1685" s="204" t="s">
        <v>1611</v>
      </c>
      <c r="AJ1685" s="204" t="s">
        <v>3207</v>
      </c>
      <c r="AK1685" s="326"/>
      <c r="AL1685" s="326"/>
    </row>
    <row r="1686" spans="33:38" ht="12.75" customHeight="1">
      <c r="AG1686" s="324"/>
      <c r="AH1686" s="324"/>
      <c r="AI1686" s="204" t="s">
        <v>1612</v>
      </c>
      <c r="AJ1686" s="204" t="s">
        <v>3208</v>
      </c>
      <c r="AK1686" s="326"/>
      <c r="AL1686" s="326"/>
    </row>
    <row r="1687" spans="33:38" ht="12.75" customHeight="1">
      <c r="AG1687" s="324"/>
      <c r="AH1687" s="324"/>
      <c r="AI1687" s="204" t="s">
        <v>1613</v>
      </c>
      <c r="AJ1687" s="204" t="s">
        <v>3209</v>
      </c>
      <c r="AK1687" s="326"/>
      <c r="AL1687" s="326"/>
    </row>
    <row r="1688" spans="33:38" ht="12.75" customHeight="1">
      <c r="AG1688" s="324"/>
      <c r="AH1688" s="324"/>
      <c r="AI1688" s="204" t="s">
        <v>1614</v>
      </c>
      <c r="AJ1688" s="204" t="s">
        <v>3210</v>
      </c>
      <c r="AK1688" s="326"/>
      <c r="AL1688" s="326"/>
    </row>
    <row r="1689" spans="33:38" ht="12.75" customHeight="1">
      <c r="AG1689" s="324"/>
      <c r="AH1689" s="324"/>
      <c r="AI1689" s="204" t="s">
        <v>1615</v>
      </c>
      <c r="AJ1689" s="204" t="s">
        <v>3211</v>
      </c>
      <c r="AK1689" s="326"/>
      <c r="AL1689" s="326"/>
    </row>
    <row r="1690" spans="33:38" ht="12.75" customHeight="1">
      <c r="AG1690" s="324"/>
      <c r="AH1690" s="324"/>
      <c r="AI1690" s="204" t="s">
        <v>1616</v>
      </c>
      <c r="AJ1690" s="204" t="s">
        <v>3212</v>
      </c>
      <c r="AK1690" s="326"/>
      <c r="AL1690" s="326"/>
    </row>
    <row r="1691" spans="33:38" ht="12.75" customHeight="1">
      <c r="AG1691" s="324"/>
      <c r="AH1691" s="324"/>
      <c r="AI1691" s="204" t="s">
        <v>1617</v>
      </c>
      <c r="AJ1691" s="204" t="s">
        <v>3213</v>
      </c>
      <c r="AK1691" s="326"/>
      <c r="AL1691" s="326"/>
    </row>
    <row r="1692" spans="33:38" ht="12.75" customHeight="1">
      <c r="AG1692" s="324"/>
      <c r="AH1692" s="324"/>
      <c r="AI1692" s="204" t="s">
        <v>1618</v>
      </c>
      <c r="AJ1692" s="204" t="s">
        <v>3214</v>
      </c>
      <c r="AK1692" s="326"/>
      <c r="AL1692" s="326"/>
    </row>
    <row r="1693" spans="33:38" ht="12.75" customHeight="1">
      <c r="AG1693" s="324"/>
      <c r="AH1693" s="324"/>
      <c r="AI1693" s="204" t="s">
        <v>1619</v>
      </c>
      <c r="AJ1693" s="204" t="s">
        <v>3215</v>
      </c>
      <c r="AK1693" s="326"/>
      <c r="AL1693" s="326"/>
    </row>
    <row r="1694" spans="33:38" ht="12.75" customHeight="1">
      <c r="AG1694" s="324"/>
      <c r="AH1694" s="324"/>
      <c r="AI1694" s="204" t="s">
        <v>1620</v>
      </c>
      <c r="AJ1694" s="204" t="s">
        <v>3216</v>
      </c>
      <c r="AK1694" s="326"/>
      <c r="AL1694" s="326"/>
    </row>
    <row r="1695" spans="33:38" ht="12.75" customHeight="1">
      <c r="AG1695" s="324"/>
      <c r="AH1695" s="324"/>
      <c r="AI1695" s="204" t="s">
        <v>1621</v>
      </c>
      <c r="AJ1695" s="204" t="s">
        <v>3217</v>
      </c>
      <c r="AK1695" s="326"/>
      <c r="AL1695" s="326"/>
    </row>
    <row r="1696" spans="33:38" ht="12.75" customHeight="1">
      <c r="AG1696" s="324"/>
      <c r="AH1696" s="324"/>
      <c r="AI1696" s="204" t="s">
        <v>1622</v>
      </c>
      <c r="AJ1696" s="204" t="s">
        <v>3218</v>
      </c>
      <c r="AK1696" s="326"/>
      <c r="AL1696" s="326"/>
    </row>
    <row r="1697" spans="33:38" ht="12.75" customHeight="1">
      <c r="AG1697" s="324"/>
      <c r="AH1697" s="324"/>
      <c r="AI1697" s="204" t="s">
        <v>1623</v>
      </c>
      <c r="AJ1697" s="204" t="s">
        <v>3219</v>
      </c>
      <c r="AK1697" s="326"/>
      <c r="AL1697" s="326"/>
    </row>
    <row r="1698" spans="33:38" ht="12.75" customHeight="1">
      <c r="AG1698" s="324"/>
      <c r="AH1698" s="324"/>
      <c r="AI1698" s="204" t="s">
        <v>1624</v>
      </c>
      <c r="AJ1698" s="204" t="s">
        <v>3220</v>
      </c>
      <c r="AK1698" s="326"/>
      <c r="AL1698" s="326"/>
    </row>
    <row r="1699" spans="33:38" ht="12.75" customHeight="1">
      <c r="AG1699" s="324"/>
      <c r="AH1699" s="324"/>
      <c r="AI1699" s="204" t="s">
        <v>1625</v>
      </c>
      <c r="AJ1699" s="204" t="s">
        <v>3221</v>
      </c>
      <c r="AK1699" s="326"/>
      <c r="AL1699" s="326"/>
    </row>
    <row r="1700" spans="33:38" ht="12.75" customHeight="1">
      <c r="AG1700" s="324"/>
      <c r="AH1700" s="324"/>
      <c r="AI1700" s="204" t="s">
        <v>1626</v>
      </c>
      <c r="AJ1700" s="204" t="s">
        <v>3222</v>
      </c>
      <c r="AK1700" s="326"/>
      <c r="AL1700" s="326"/>
    </row>
    <row r="1701" spans="33:38" ht="12.75" customHeight="1">
      <c r="AG1701" s="324"/>
      <c r="AH1701" s="324"/>
      <c r="AI1701" s="204" t="s">
        <v>1627</v>
      </c>
      <c r="AJ1701" s="204" t="s">
        <v>3223</v>
      </c>
      <c r="AK1701" s="326"/>
      <c r="AL1701" s="326"/>
    </row>
    <row r="1702" spans="33:38" ht="12.75" customHeight="1">
      <c r="AG1702" s="324"/>
      <c r="AH1702" s="324"/>
      <c r="AI1702" s="204" t="s">
        <v>1628</v>
      </c>
      <c r="AJ1702" s="204" t="s">
        <v>3224</v>
      </c>
      <c r="AK1702" s="326"/>
      <c r="AL1702" s="326"/>
    </row>
    <row r="1703" spans="33:38" ht="12.75" customHeight="1">
      <c r="AG1703" s="324"/>
      <c r="AH1703" s="324"/>
      <c r="AI1703" s="204" t="s">
        <v>1629</v>
      </c>
      <c r="AJ1703" s="204" t="s">
        <v>3225</v>
      </c>
      <c r="AK1703" s="326"/>
      <c r="AL1703" s="326"/>
    </row>
    <row r="1704" spans="33:38" ht="12.75" customHeight="1">
      <c r="AG1704" s="324"/>
      <c r="AH1704" s="324"/>
      <c r="AI1704" s="204" t="s">
        <v>1630</v>
      </c>
      <c r="AJ1704" s="204" t="s">
        <v>3226</v>
      </c>
      <c r="AK1704" s="326"/>
      <c r="AL1704" s="326"/>
    </row>
    <row r="1705" spans="33:38" ht="12.75" customHeight="1">
      <c r="AG1705" s="324"/>
      <c r="AH1705" s="324"/>
      <c r="AI1705" s="204" t="s">
        <v>1631</v>
      </c>
      <c r="AJ1705" s="204" t="s">
        <v>3227</v>
      </c>
      <c r="AK1705" s="326"/>
      <c r="AL1705" s="326"/>
    </row>
    <row r="1706" spans="33:38" ht="12.75" customHeight="1">
      <c r="AG1706" s="324"/>
      <c r="AH1706" s="324"/>
      <c r="AI1706" s="204" t="s">
        <v>1632</v>
      </c>
      <c r="AJ1706" s="204" t="s">
        <v>3228</v>
      </c>
      <c r="AK1706" s="326"/>
      <c r="AL1706" s="326"/>
    </row>
    <row r="1707" spans="33:38" ht="12.75" customHeight="1">
      <c r="AG1707" s="324"/>
      <c r="AH1707" s="324"/>
      <c r="AI1707" s="204" t="s">
        <v>1633</v>
      </c>
      <c r="AJ1707" s="204" t="s">
        <v>3229</v>
      </c>
      <c r="AK1707" s="326"/>
      <c r="AL1707" s="326"/>
    </row>
    <row r="1708" spans="33:38" ht="12.75" customHeight="1">
      <c r="AG1708" s="324"/>
      <c r="AH1708" s="324"/>
      <c r="AI1708" s="204" t="s">
        <v>1634</v>
      </c>
      <c r="AJ1708" s="204" t="s">
        <v>3230</v>
      </c>
      <c r="AK1708" s="326"/>
      <c r="AL1708" s="326"/>
    </row>
    <row r="1709" spans="33:38" ht="12.75" customHeight="1">
      <c r="AG1709" s="324"/>
      <c r="AH1709" s="324"/>
      <c r="AI1709" s="204" t="s">
        <v>1635</v>
      </c>
      <c r="AJ1709" s="204" t="s">
        <v>3231</v>
      </c>
      <c r="AK1709" s="326"/>
      <c r="AL1709" s="326"/>
    </row>
    <row r="1710" spans="33:38" ht="12.75" customHeight="1">
      <c r="AG1710" s="324"/>
      <c r="AH1710" s="324"/>
      <c r="AI1710" s="204" t="s">
        <v>1636</v>
      </c>
      <c r="AJ1710" s="204" t="s">
        <v>3232</v>
      </c>
      <c r="AK1710" s="326"/>
      <c r="AL1710" s="326"/>
    </row>
    <row r="1711" spans="33:38" ht="12.75" customHeight="1">
      <c r="AG1711" s="324"/>
      <c r="AH1711" s="324"/>
      <c r="AI1711" s="204" t="s">
        <v>1637</v>
      </c>
      <c r="AJ1711" s="204" t="s">
        <v>3233</v>
      </c>
      <c r="AK1711" s="326"/>
      <c r="AL1711" s="326"/>
    </row>
    <row r="1712" spans="33:38" ht="12.75" customHeight="1">
      <c r="AG1712" s="324"/>
      <c r="AH1712" s="324"/>
      <c r="AI1712" s="204" t="s">
        <v>1638</v>
      </c>
      <c r="AJ1712" s="204" t="s">
        <v>3234</v>
      </c>
      <c r="AK1712" s="326"/>
      <c r="AL1712" s="326"/>
    </row>
    <row r="1713" spans="33:38" ht="12.75" customHeight="1">
      <c r="AG1713" s="324"/>
      <c r="AH1713" s="324"/>
      <c r="AI1713" s="204" t="s">
        <v>1639</v>
      </c>
      <c r="AJ1713" s="204" t="s">
        <v>3235</v>
      </c>
      <c r="AK1713" s="326"/>
      <c r="AL1713" s="326"/>
    </row>
    <row r="1714" spans="33:38" ht="12.75" customHeight="1">
      <c r="AG1714" s="324"/>
      <c r="AH1714" s="324"/>
      <c r="AI1714" s="204" t="s">
        <v>1640</v>
      </c>
      <c r="AJ1714" s="204" t="s">
        <v>3236</v>
      </c>
      <c r="AK1714" s="326"/>
      <c r="AL1714" s="326"/>
    </row>
    <row r="1715" spans="33:38" ht="12.75" customHeight="1">
      <c r="AG1715" s="324"/>
      <c r="AH1715" s="324"/>
      <c r="AI1715" s="204" t="s">
        <v>1641</v>
      </c>
      <c r="AJ1715" s="204" t="s">
        <v>3237</v>
      </c>
      <c r="AK1715" s="326"/>
      <c r="AL1715" s="326"/>
    </row>
    <row r="1716" spans="33:38" ht="12.75" customHeight="1">
      <c r="AG1716" s="324"/>
      <c r="AH1716" s="324"/>
      <c r="AI1716" s="204" t="s">
        <v>1642</v>
      </c>
      <c r="AJ1716" s="204" t="s">
        <v>3238</v>
      </c>
      <c r="AK1716" s="326"/>
      <c r="AL1716" s="326"/>
    </row>
    <row r="1717" spans="33:38" ht="12.75" customHeight="1">
      <c r="AG1717" s="324"/>
      <c r="AH1717" s="324"/>
      <c r="AI1717" s="204" t="s">
        <v>1643</v>
      </c>
      <c r="AJ1717" s="204" t="s">
        <v>3239</v>
      </c>
      <c r="AK1717" s="326"/>
      <c r="AL1717" s="326"/>
    </row>
    <row r="1718" spans="33:38" ht="12.75" customHeight="1">
      <c r="AG1718" s="324"/>
      <c r="AH1718" s="324"/>
      <c r="AI1718" s="204" t="s">
        <v>1644</v>
      </c>
      <c r="AJ1718" s="204" t="s">
        <v>3240</v>
      </c>
      <c r="AK1718" s="326"/>
      <c r="AL1718" s="326"/>
    </row>
    <row r="1719" spans="33:38" ht="12.75" customHeight="1">
      <c r="AG1719" s="324"/>
      <c r="AH1719" s="324"/>
      <c r="AI1719" s="583" t="s">
        <v>4548</v>
      </c>
      <c r="AJ1719" s="204" t="s">
        <v>4549</v>
      </c>
      <c r="AK1719" s="326"/>
      <c r="AL1719" s="326"/>
    </row>
    <row r="1720" spans="33:38" ht="12.75" customHeight="1">
      <c r="AG1720" s="324"/>
      <c r="AH1720" s="324"/>
      <c r="AI1720" s="583" t="s">
        <v>4550</v>
      </c>
      <c r="AJ1720" s="204" t="s">
        <v>4549</v>
      </c>
      <c r="AK1720" s="326"/>
      <c r="AL1720" s="326"/>
    </row>
    <row r="1721" spans="33:38" ht="12.75" customHeight="1">
      <c r="AG1721" s="324"/>
      <c r="AH1721" s="324"/>
      <c r="AI1721" s="583" t="s">
        <v>4551</v>
      </c>
      <c r="AJ1721" s="204" t="s">
        <v>4549</v>
      </c>
      <c r="AK1721" s="326"/>
      <c r="AL1721" s="326"/>
    </row>
    <row r="1722" spans="33:38" ht="12.75" customHeight="1">
      <c r="AG1722" s="324"/>
      <c r="AH1722" s="324"/>
      <c r="AI1722" s="583" t="s">
        <v>4552</v>
      </c>
      <c r="AJ1722" s="204" t="s">
        <v>4549</v>
      </c>
      <c r="AK1722" s="326"/>
      <c r="AL1722" s="326"/>
    </row>
    <row r="1723" spans="33:38" ht="12.75" customHeight="1">
      <c r="AG1723" s="324"/>
      <c r="AH1723" s="324"/>
      <c r="AI1723" s="583" t="s">
        <v>4553</v>
      </c>
      <c r="AJ1723" s="204" t="s">
        <v>4549</v>
      </c>
      <c r="AK1723" s="326"/>
      <c r="AL1723" s="326"/>
    </row>
    <row r="1724" spans="33:38" ht="12.75" customHeight="1">
      <c r="AG1724" s="324"/>
      <c r="AH1724" s="324"/>
      <c r="AI1724" s="583" t="s">
        <v>4554</v>
      </c>
      <c r="AJ1724" s="204" t="s">
        <v>4549</v>
      </c>
      <c r="AK1724" s="326"/>
      <c r="AL1724" s="326"/>
    </row>
    <row r="1725" spans="33:38" ht="12.75" customHeight="1">
      <c r="AG1725" s="324"/>
      <c r="AH1725" s="324"/>
      <c r="AI1725" s="583" t="s">
        <v>4555</v>
      </c>
      <c r="AJ1725" s="204" t="s">
        <v>4549</v>
      </c>
      <c r="AK1725" s="326"/>
      <c r="AL1725" s="326"/>
    </row>
    <row r="1726" spans="33:38" ht="12.75" customHeight="1">
      <c r="AG1726" s="324"/>
      <c r="AH1726" s="324"/>
      <c r="AI1726" s="583" t="s">
        <v>4556</v>
      </c>
      <c r="AJ1726" s="204" t="s">
        <v>4549</v>
      </c>
      <c r="AK1726" s="326"/>
      <c r="AL1726" s="326"/>
    </row>
    <row r="1727" spans="33:38" ht="12.75" customHeight="1">
      <c r="AG1727" s="324"/>
      <c r="AH1727" s="324"/>
      <c r="AI1727" s="583" t="s">
        <v>4557</v>
      </c>
      <c r="AJ1727" s="204" t="s">
        <v>4549</v>
      </c>
      <c r="AK1727" s="326"/>
      <c r="AL1727" s="326"/>
    </row>
    <row r="1728" spans="33:38" ht="12.75" customHeight="1">
      <c r="AG1728" s="324"/>
      <c r="AH1728" s="324"/>
      <c r="AI1728" s="583" t="s">
        <v>4558</v>
      </c>
      <c r="AJ1728" s="204" t="s">
        <v>4549</v>
      </c>
      <c r="AK1728" s="326"/>
      <c r="AL1728" s="326"/>
    </row>
    <row r="1729" spans="33:38" ht="12.75" customHeight="1">
      <c r="AG1729" s="324"/>
      <c r="AH1729" s="324"/>
      <c r="AI1729" s="583" t="s">
        <v>4559</v>
      </c>
      <c r="AJ1729" s="204" t="s">
        <v>4549</v>
      </c>
      <c r="AK1729" s="326"/>
      <c r="AL1729" s="326"/>
    </row>
    <row r="1730" spans="33:38" ht="12.75" customHeight="1">
      <c r="AG1730" s="582"/>
      <c r="AH1730" s="324"/>
      <c r="AI1730" s="583" t="s">
        <v>4560</v>
      </c>
      <c r="AJ1730" s="204" t="s">
        <v>4549</v>
      </c>
      <c r="AK1730" s="582"/>
      <c r="AL1730" s="326"/>
    </row>
    <row r="1731" spans="33:38" ht="12.75" customHeight="1">
      <c r="AG1731" s="582"/>
      <c r="AH1731" s="582"/>
      <c r="AI1731" s="583" t="s">
        <v>4561</v>
      </c>
      <c r="AJ1731" s="204" t="s">
        <v>4549</v>
      </c>
      <c r="AK1731" s="582"/>
      <c r="AL1731" s="326"/>
    </row>
    <row r="1732" spans="33:38" ht="12.75" customHeight="1">
      <c r="AG1732" s="582"/>
      <c r="AH1732" s="582"/>
      <c r="AI1732" s="583" t="s">
        <v>4562</v>
      </c>
      <c r="AJ1732" s="204" t="s">
        <v>4549</v>
      </c>
      <c r="AK1732" s="582"/>
      <c r="AL1732" s="326"/>
    </row>
    <row r="1733" spans="33:38" ht="12.75" customHeight="1">
      <c r="AG1733" s="582"/>
      <c r="AH1733" s="582"/>
      <c r="AI1733" s="583" t="s">
        <v>4563</v>
      </c>
      <c r="AJ1733" s="204" t="s">
        <v>4549</v>
      </c>
      <c r="AK1733" s="582"/>
      <c r="AL1733" s="326"/>
    </row>
    <row r="1734" spans="33:38" ht="12.75" customHeight="1">
      <c r="AG1734" s="582"/>
      <c r="AH1734" s="582"/>
      <c r="AI1734" s="583" t="s">
        <v>4564</v>
      </c>
      <c r="AJ1734" s="204" t="s">
        <v>4549</v>
      </c>
      <c r="AK1734" s="582"/>
      <c r="AL1734" s="326"/>
    </row>
    <row r="1735" spans="33:38" ht="12.75" customHeight="1">
      <c r="AG1735" s="582"/>
      <c r="AH1735" s="582"/>
      <c r="AI1735" s="583" t="s">
        <v>4565</v>
      </c>
      <c r="AJ1735" s="204" t="s">
        <v>4549</v>
      </c>
      <c r="AK1735" s="582"/>
      <c r="AL1735" s="326"/>
    </row>
    <row r="1736" spans="33:38" ht="12.75" customHeight="1">
      <c r="AG1736" s="582"/>
      <c r="AH1736" s="582"/>
      <c r="AI1736" s="583" t="s">
        <v>4566</v>
      </c>
      <c r="AJ1736" s="204" t="s">
        <v>4549</v>
      </c>
      <c r="AK1736" s="582"/>
      <c r="AL1736" s="582"/>
    </row>
    <row r="1737" spans="33:38" ht="12.75" customHeight="1">
      <c r="AG1737" s="582"/>
      <c r="AH1737" s="582"/>
      <c r="AI1737" s="583" t="s">
        <v>4567</v>
      </c>
      <c r="AJ1737" s="204" t="s">
        <v>4549</v>
      </c>
      <c r="AK1737" s="582"/>
      <c r="AL1737" s="582"/>
    </row>
    <row r="1738" spans="33:38" ht="12.75" customHeight="1">
      <c r="AG1738" s="582"/>
      <c r="AH1738" s="582"/>
      <c r="AI1738" s="583" t="s">
        <v>4568</v>
      </c>
      <c r="AJ1738" s="204" t="s">
        <v>4549</v>
      </c>
      <c r="AK1738" s="582"/>
      <c r="AL1738" s="582"/>
    </row>
    <row r="1739" spans="33:38" ht="12.75" customHeight="1">
      <c r="AG1739" s="582"/>
      <c r="AH1739" s="582"/>
      <c r="AI1739" s="583" t="s">
        <v>4569</v>
      </c>
      <c r="AJ1739" s="204" t="s">
        <v>4549</v>
      </c>
      <c r="AK1739" s="582"/>
      <c r="AL1739" s="582"/>
    </row>
    <row r="1740" spans="33:38" ht="12.75" customHeight="1">
      <c r="AG1740" s="582"/>
      <c r="AH1740" s="582"/>
      <c r="AI1740" s="583" t="s">
        <v>4570</v>
      </c>
      <c r="AJ1740" s="204" t="s">
        <v>4549</v>
      </c>
      <c r="AK1740" s="582"/>
      <c r="AL1740" s="582"/>
    </row>
    <row r="1741" spans="33:38" ht="12.75" customHeight="1">
      <c r="AG1741" s="582"/>
      <c r="AH1741" s="582"/>
      <c r="AI1741" s="583" t="s">
        <v>4571</v>
      </c>
      <c r="AJ1741" s="204" t="s">
        <v>4549</v>
      </c>
      <c r="AK1741" s="582"/>
      <c r="AL1741" s="582"/>
    </row>
    <row r="1742" spans="33:38" ht="12.75" customHeight="1">
      <c r="AG1742" s="582"/>
      <c r="AH1742" s="582"/>
      <c r="AI1742" s="583" t="s">
        <v>4572</v>
      </c>
      <c r="AJ1742" s="204" t="s">
        <v>4549</v>
      </c>
      <c r="AK1742" s="582"/>
      <c r="AL1742" s="582"/>
    </row>
    <row r="1743" spans="33:38" ht="12.75" customHeight="1">
      <c r="AG1743" s="582"/>
      <c r="AH1743" s="582"/>
      <c r="AI1743" s="583" t="s">
        <v>4573</v>
      </c>
      <c r="AJ1743" s="204" t="s">
        <v>4549</v>
      </c>
      <c r="AK1743" s="582"/>
      <c r="AL1743" s="582"/>
    </row>
    <row r="1744" spans="33:38" ht="12.75" customHeight="1">
      <c r="AG1744" s="582"/>
      <c r="AH1744" s="582"/>
      <c r="AI1744" s="583" t="s">
        <v>4574</v>
      </c>
      <c r="AJ1744" s="204" t="s">
        <v>4549</v>
      </c>
      <c r="AK1744" s="582"/>
      <c r="AL1744" s="582"/>
    </row>
    <row r="1745" spans="33:38" ht="12.75" customHeight="1">
      <c r="AG1745" s="582"/>
      <c r="AH1745" s="582"/>
      <c r="AI1745" s="583" t="s">
        <v>4575</v>
      </c>
      <c r="AJ1745" s="204" t="s">
        <v>4549</v>
      </c>
      <c r="AK1745" s="582"/>
      <c r="AL1745" s="582"/>
    </row>
    <row r="1746" spans="33:38" ht="12.75" customHeight="1">
      <c r="AG1746" s="582"/>
      <c r="AH1746" s="582"/>
      <c r="AI1746" s="583" t="s">
        <v>4576</v>
      </c>
      <c r="AJ1746" s="204" t="s">
        <v>4549</v>
      </c>
      <c r="AK1746" s="582"/>
      <c r="AL1746" s="582"/>
    </row>
    <row r="1747" spans="33:38" ht="12.75" customHeight="1">
      <c r="AG1747" s="582"/>
      <c r="AH1747" s="582"/>
      <c r="AI1747" s="583" t="s">
        <v>4577</v>
      </c>
      <c r="AJ1747" s="204" t="s">
        <v>4549</v>
      </c>
      <c r="AK1747" s="582"/>
      <c r="AL1747" s="582"/>
    </row>
    <row r="1748" spans="33:38" ht="12.75" customHeight="1">
      <c r="AG1748" s="582"/>
      <c r="AH1748" s="582"/>
      <c r="AI1748" s="583" t="s">
        <v>4578</v>
      </c>
      <c r="AJ1748" s="204" t="s">
        <v>4549</v>
      </c>
      <c r="AK1748" s="582"/>
      <c r="AL1748" s="582"/>
    </row>
    <row r="1749" spans="33:38" ht="12.75" customHeight="1">
      <c r="AG1749" s="582"/>
      <c r="AH1749" s="582"/>
      <c r="AI1749" s="583" t="s">
        <v>4579</v>
      </c>
      <c r="AJ1749" s="204" t="s">
        <v>4549</v>
      </c>
      <c r="AK1749" s="582"/>
      <c r="AL1749" s="582"/>
    </row>
    <row r="1750" spans="33:38" ht="12.75" customHeight="1">
      <c r="AG1750" s="582"/>
      <c r="AH1750" s="582"/>
      <c r="AI1750" s="583" t="s">
        <v>4580</v>
      </c>
      <c r="AJ1750" s="204" t="s">
        <v>4549</v>
      </c>
      <c r="AK1750" s="582"/>
      <c r="AL1750" s="582"/>
    </row>
    <row r="1751" spans="33:38" ht="12.75" customHeight="1">
      <c r="AG1751" s="582"/>
      <c r="AH1751" s="582"/>
      <c r="AI1751" s="583" t="s">
        <v>4581</v>
      </c>
      <c r="AJ1751" s="204" t="s">
        <v>4549</v>
      </c>
      <c r="AK1751" s="582"/>
      <c r="AL1751" s="582"/>
    </row>
    <row r="1752" spans="33:38" ht="12.75" customHeight="1">
      <c r="AG1752" s="582"/>
      <c r="AH1752" s="582"/>
      <c r="AI1752" s="583" t="s">
        <v>4582</v>
      </c>
      <c r="AJ1752" s="204" t="s">
        <v>4549</v>
      </c>
      <c r="AK1752" s="582"/>
      <c r="AL1752" s="582"/>
    </row>
    <row r="1753" spans="33:38" ht="12.75" customHeight="1">
      <c r="AG1753" s="582"/>
      <c r="AH1753" s="582"/>
      <c r="AI1753" s="583" t="s">
        <v>4583</v>
      </c>
      <c r="AJ1753" s="204" t="s">
        <v>4549</v>
      </c>
      <c r="AK1753" s="582"/>
      <c r="AL1753" s="582"/>
    </row>
    <row r="1754" spans="33:38" ht="12.75" customHeight="1">
      <c r="AG1754" s="582"/>
      <c r="AH1754" s="582"/>
      <c r="AI1754" s="583" t="s">
        <v>4584</v>
      </c>
      <c r="AJ1754" s="204" t="s">
        <v>4549</v>
      </c>
      <c r="AK1754" s="582"/>
      <c r="AL1754" s="582"/>
    </row>
    <row r="1755" spans="33:38" ht="12.75" customHeight="1">
      <c r="AG1755" s="582"/>
      <c r="AH1755" s="582"/>
      <c r="AI1755" s="583" t="s">
        <v>4585</v>
      </c>
      <c r="AJ1755" s="204" t="s">
        <v>4549</v>
      </c>
      <c r="AK1755" s="582"/>
      <c r="AL1755" s="582"/>
    </row>
    <row r="1756" spans="33:38" ht="12.75" customHeight="1">
      <c r="AG1756" s="582"/>
      <c r="AH1756" s="582"/>
      <c r="AI1756" s="583" t="s">
        <v>4586</v>
      </c>
      <c r="AJ1756" s="204" t="s">
        <v>4549</v>
      </c>
      <c r="AK1756" s="582"/>
      <c r="AL1756" s="582"/>
    </row>
    <row r="1757" spans="33:38" ht="12.75" customHeight="1">
      <c r="AG1757" s="582"/>
      <c r="AH1757" s="582"/>
      <c r="AI1757" s="583" t="s">
        <v>4587</v>
      </c>
      <c r="AJ1757" s="204" t="s">
        <v>4549</v>
      </c>
      <c r="AK1757" s="582"/>
      <c r="AL1757" s="582"/>
    </row>
    <row r="1758" spans="33:38" ht="12.75" customHeight="1">
      <c r="AG1758" s="582"/>
      <c r="AH1758" s="582"/>
      <c r="AI1758" s="583" t="s">
        <v>4588</v>
      </c>
      <c r="AJ1758" s="204" t="s">
        <v>4549</v>
      </c>
      <c r="AK1758" s="582"/>
      <c r="AL1758" s="582"/>
    </row>
    <row r="1759" spans="33:38" ht="12.75" customHeight="1">
      <c r="AG1759" s="582"/>
      <c r="AH1759" s="582"/>
      <c r="AI1759" s="583" t="s">
        <v>4589</v>
      </c>
      <c r="AJ1759" s="204" t="s">
        <v>4549</v>
      </c>
      <c r="AK1759" s="582"/>
      <c r="AL1759" s="582"/>
    </row>
    <row r="1760" spans="33:38" ht="12.75" customHeight="1">
      <c r="AG1760" s="582"/>
      <c r="AH1760" s="582"/>
      <c r="AI1760" s="583" t="s">
        <v>4590</v>
      </c>
      <c r="AJ1760" s="204" t="s">
        <v>4549</v>
      </c>
      <c r="AK1760" s="582"/>
      <c r="AL1760" s="582"/>
    </row>
    <row r="1761" spans="33:38" ht="12.75" customHeight="1">
      <c r="AG1761" s="582"/>
      <c r="AH1761" s="582"/>
      <c r="AI1761" s="583" t="s">
        <v>4591</v>
      </c>
      <c r="AJ1761" s="204" t="s">
        <v>4549</v>
      </c>
      <c r="AK1761" s="582"/>
      <c r="AL1761" s="582"/>
    </row>
    <row r="1762" spans="33:38" ht="12.75" customHeight="1">
      <c r="AG1762" s="582"/>
      <c r="AH1762" s="582"/>
      <c r="AI1762" s="583" t="s">
        <v>4592</v>
      </c>
      <c r="AJ1762" s="204" t="s">
        <v>4549</v>
      </c>
      <c r="AK1762" s="582"/>
      <c r="AL1762" s="582"/>
    </row>
    <row r="1763" spans="33:38" ht="12.75" customHeight="1">
      <c r="AG1763" s="582"/>
      <c r="AH1763" s="582"/>
      <c r="AI1763" s="583" t="s">
        <v>4593</v>
      </c>
      <c r="AJ1763" s="204" t="s">
        <v>4549</v>
      </c>
      <c r="AK1763" s="582"/>
      <c r="AL1763" s="582"/>
    </row>
    <row r="1764" spans="33:38" ht="12.75" customHeight="1">
      <c r="AG1764" s="582"/>
      <c r="AH1764" s="582"/>
      <c r="AI1764" s="583" t="s">
        <v>4594</v>
      </c>
      <c r="AJ1764" s="204" t="s">
        <v>4549</v>
      </c>
      <c r="AK1764" s="582"/>
      <c r="AL1764" s="582"/>
    </row>
    <row r="1765" spans="33:38" ht="12.75" customHeight="1">
      <c r="AG1765" s="582"/>
      <c r="AH1765" s="582"/>
      <c r="AI1765" s="583" t="s">
        <v>4595</v>
      </c>
      <c r="AJ1765" s="204" t="s">
        <v>4549</v>
      </c>
      <c r="AK1765" s="582"/>
      <c r="AL1765" s="582"/>
    </row>
    <row r="1766" spans="33:38" ht="12.75" customHeight="1">
      <c r="AG1766" s="582"/>
      <c r="AH1766" s="582"/>
      <c r="AK1766" s="582"/>
      <c r="AL1766" s="582"/>
    </row>
    <row r="1767" spans="33:38" ht="12.75" customHeight="1">
      <c r="AG1767" s="582"/>
      <c r="AH1767" s="582"/>
      <c r="AK1767" s="582"/>
      <c r="AL1767" s="582"/>
    </row>
    <row r="1768" spans="33:38" ht="12.75" customHeight="1">
      <c r="AG1768" s="582"/>
      <c r="AH1768" s="582"/>
      <c r="AK1768" s="582"/>
      <c r="AL1768" s="582"/>
    </row>
    <row r="1769" spans="33:38" ht="12.75" customHeight="1">
      <c r="AG1769" s="582"/>
      <c r="AH1769" s="582"/>
      <c r="AK1769" s="582"/>
      <c r="AL1769" s="582"/>
    </row>
    <row r="1770" spans="33:38" ht="12.75" customHeight="1">
      <c r="AK1770" s="582"/>
      <c r="AL1770" s="582"/>
    </row>
    <row r="1771" spans="33:38" ht="12.75" customHeight="1"/>
    <row r="1772" spans="33:38" ht="12.75" customHeight="1"/>
    <row r="1773" spans="33:38" ht="12.75" customHeight="1"/>
    <row r="1774" spans="33:38" ht="12.75" customHeight="1"/>
    <row r="1775" spans="33:38" ht="12.75" customHeight="1"/>
    <row r="1776" spans="33:38" ht="12.75" customHeight="1"/>
    <row r="1777" ht="12.75" customHeight="1"/>
    <row r="1778" ht="12.75" customHeight="1"/>
    <row r="1779" ht="12.75" customHeight="1"/>
    <row r="1780" ht="12.75" customHeight="1"/>
    <row r="1781" ht="12.75" customHeight="1"/>
    <row r="1782" ht="12.75" customHeight="1"/>
    <row r="1783" ht="12.75" customHeight="1"/>
    <row r="1784" ht="12.75" customHeight="1"/>
    <row r="1785" ht="12" customHeight="1"/>
  </sheetData>
  <sheetProtection password="CDAE" sheet="1" objects="1" scenarios="1" selectLockedCells="1"/>
  <mergeCells count="76">
    <mergeCell ref="C60:K60"/>
    <mergeCell ref="C59:K59"/>
    <mergeCell ref="C63:K63"/>
    <mergeCell ref="C62:K62"/>
    <mergeCell ref="C61:K61"/>
    <mergeCell ref="C75:O75"/>
    <mergeCell ref="C86:D86"/>
    <mergeCell ref="E86:N86"/>
    <mergeCell ref="C85:N85"/>
    <mergeCell ref="C45:K45"/>
    <mergeCell ref="C71:K71"/>
    <mergeCell ref="C70:K70"/>
    <mergeCell ref="C65:K65"/>
    <mergeCell ref="C64:K64"/>
    <mergeCell ref="C47:K47"/>
    <mergeCell ref="C49:K49"/>
    <mergeCell ref="C48:K48"/>
    <mergeCell ref="C69:K69"/>
    <mergeCell ref="C51:K51"/>
    <mergeCell ref="C50:K50"/>
    <mergeCell ref="C53:K53"/>
    <mergeCell ref="B17:F20"/>
    <mergeCell ref="I18:J18"/>
    <mergeCell ref="B25:F28"/>
    <mergeCell ref="G25:J25"/>
    <mergeCell ref="K25:N25"/>
    <mergeCell ref="I26:J26"/>
    <mergeCell ref="M26:N26"/>
    <mergeCell ref="G17:J17"/>
    <mergeCell ref="K17:N17"/>
    <mergeCell ref="K35:O35"/>
    <mergeCell ref="L58:O58"/>
    <mergeCell ref="L41:O41"/>
    <mergeCell ref="C46:K46"/>
    <mergeCell ref="C44:K44"/>
    <mergeCell ref="C52:K52"/>
    <mergeCell ref="C54:K54"/>
    <mergeCell ref="C57:K58"/>
    <mergeCell ref="A2:P2"/>
    <mergeCell ref="N4:O4"/>
    <mergeCell ref="H4:I4"/>
    <mergeCell ref="J4:K4"/>
    <mergeCell ref="L4:M4"/>
    <mergeCell ref="B4:F4"/>
    <mergeCell ref="C91:D91"/>
    <mergeCell ref="E91:N91"/>
    <mergeCell ref="C67:K67"/>
    <mergeCell ref="C66:K66"/>
    <mergeCell ref="E80:N80"/>
    <mergeCell ref="C76:N76"/>
    <mergeCell ref="C77:N77"/>
    <mergeCell ref="C78:N78"/>
    <mergeCell ref="C80:D80"/>
    <mergeCell ref="C79:N79"/>
    <mergeCell ref="C72:D72"/>
    <mergeCell ref="E72:K72"/>
    <mergeCell ref="C90:N90"/>
    <mergeCell ref="C89:N89"/>
    <mergeCell ref="C88:N88"/>
    <mergeCell ref="C83:O83"/>
    <mergeCell ref="AK6:AL6"/>
    <mergeCell ref="C68:K68"/>
    <mergeCell ref="O9:O11"/>
    <mergeCell ref="O17:O19"/>
    <mergeCell ref="O25:O27"/>
    <mergeCell ref="C43:K43"/>
    <mergeCell ref="C40:K41"/>
    <mergeCell ref="C42:K42"/>
    <mergeCell ref="B9:F12"/>
    <mergeCell ref="K34:O34"/>
    <mergeCell ref="K9:N9"/>
    <mergeCell ref="G9:J9"/>
    <mergeCell ref="M10:N10"/>
    <mergeCell ref="I10:J10"/>
    <mergeCell ref="M18:N18"/>
    <mergeCell ref="B57:B58"/>
  </mergeCells>
  <phoneticPr fontId="30"/>
  <conditionalFormatting sqref="I12">
    <cfRule type="cellIs" dxfId="143" priority="17" operator="greaterThan">
      <formula>$G$12</formula>
    </cfRule>
  </conditionalFormatting>
  <conditionalFormatting sqref="J12">
    <cfRule type="cellIs" dxfId="142" priority="16" operator="greaterThan">
      <formula>$H$12</formula>
    </cfRule>
  </conditionalFormatting>
  <conditionalFormatting sqref="M12">
    <cfRule type="cellIs" dxfId="141" priority="15" operator="greaterThan">
      <formula>$K$12</formula>
    </cfRule>
  </conditionalFormatting>
  <conditionalFormatting sqref="N12">
    <cfRule type="cellIs" dxfId="140" priority="14" operator="greaterThan">
      <formula>$L$12</formula>
    </cfRule>
  </conditionalFormatting>
  <conditionalFormatting sqref="I20">
    <cfRule type="cellIs" dxfId="139" priority="13" operator="greaterThan">
      <formula>$G$20</formula>
    </cfRule>
  </conditionalFormatting>
  <conditionalFormatting sqref="J20">
    <cfRule type="cellIs" dxfId="138" priority="12" operator="greaterThan">
      <formula>$H$20</formula>
    </cfRule>
  </conditionalFormatting>
  <conditionalFormatting sqref="M20">
    <cfRule type="cellIs" dxfId="137" priority="11" operator="greaterThan">
      <formula>$K$20</formula>
    </cfRule>
  </conditionalFormatting>
  <conditionalFormatting sqref="N20">
    <cfRule type="cellIs" dxfId="136" priority="10" operator="greaterThan">
      <formula>$L$20</formula>
    </cfRule>
  </conditionalFormatting>
  <conditionalFormatting sqref="I28">
    <cfRule type="cellIs" dxfId="135" priority="9" operator="greaterThan">
      <formula>$G$28</formula>
    </cfRule>
  </conditionalFormatting>
  <conditionalFormatting sqref="J28">
    <cfRule type="cellIs" dxfId="134" priority="8" operator="greaterThan">
      <formula>$H$28</formula>
    </cfRule>
  </conditionalFormatting>
  <conditionalFormatting sqref="M28">
    <cfRule type="cellIs" dxfId="133" priority="7" operator="greaterThan">
      <formula>$K$28</formula>
    </cfRule>
  </conditionalFormatting>
  <conditionalFormatting sqref="N28">
    <cfRule type="cellIs" dxfId="132" priority="6" operator="greaterThan">
      <formula>$L$28</formula>
    </cfRule>
  </conditionalFormatting>
  <conditionalFormatting sqref="E34">
    <cfRule type="cellIs" dxfId="131" priority="4" operator="equal">
      <formula>$E$35</formula>
    </cfRule>
  </conditionalFormatting>
  <conditionalFormatting sqref="E35">
    <cfRule type="cellIs" dxfId="130" priority="3" operator="equal">
      <formula>$E$34</formula>
    </cfRule>
  </conditionalFormatting>
  <conditionalFormatting sqref="I34">
    <cfRule type="cellIs" dxfId="129" priority="2" operator="equal">
      <formula>$I$35</formula>
    </cfRule>
  </conditionalFormatting>
  <conditionalFormatting sqref="I35">
    <cfRule type="cellIs" dxfId="128" priority="1" operator="equal">
      <formula>$I$34</formula>
    </cfRule>
  </conditionalFormatting>
  <dataValidations count="2">
    <dataValidation imeMode="off" allowBlank="1" showInputMessage="1" showErrorMessage="1" sqref="G4 G12:N12 G20:N20 G28:N28"/>
    <dataValidation type="list" allowBlank="1" showInputMessage="1" showErrorMessage="1" sqref="E34:E35 L43:O46 L59:O72 O85:O86 O76:O80 O88:O91 I34:I35 L48:O54">
      <formula1>$XFD$42:$XFD$43</formula1>
    </dataValidation>
  </dataValidations>
  <pageMargins left="0.70866141732283472" right="0.51181102362204722" top="0.35433070866141736" bottom="0.35433070866141736" header="0.31496062992125984" footer="0.31496062992125984"/>
  <pageSetup paperSize="9" orientation="portrait" horizontalDpi="300" verticalDpi="300" r:id="rId1"/>
  <rowBreaks count="2" manualBreakCount="2">
    <brk id="37" max="15" man="1"/>
    <brk id="73" max="15" man="1"/>
  </rowBreaks>
  <ignoredErrors>
    <ignoredError sqref="B85:B86 B88:B91" numberStoredAsText="1"/>
    <ignoredError sqref="E91" unlockedFormula="1"/>
  </ignoredError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XFD1963"/>
  <sheetViews>
    <sheetView view="pageBreakPreview" zoomScaleNormal="100" zoomScaleSheetLayoutView="100" workbookViewId="0">
      <selection activeCell="E86" sqref="E86:N86"/>
    </sheetView>
  </sheetViews>
  <sheetFormatPr defaultColWidth="0" defaultRowHeight="0" customHeight="1" zeroHeight="1"/>
  <cols>
    <col min="1" max="1" width="1.125" style="387" customWidth="1"/>
    <col min="2" max="2" width="4.125" style="387" customWidth="1"/>
    <col min="3" max="4" width="3.125" style="387" customWidth="1"/>
    <col min="5" max="5" width="5.625" style="387" customWidth="1"/>
    <col min="6" max="6" width="4" style="387" customWidth="1"/>
    <col min="7" max="14" width="7.125" style="387" customWidth="1"/>
    <col min="15" max="15" width="7.25" style="387" customWidth="1"/>
    <col min="16" max="22" width="3.125" style="387" customWidth="1"/>
    <col min="23" max="23" width="8.25" style="387" hidden="1" customWidth="1"/>
    <col min="24" max="28" width="3.125" style="387" hidden="1" customWidth="1"/>
    <col min="29" max="29" width="2.375" style="387" hidden="1" customWidth="1"/>
    <col min="30" max="32" width="3.125" style="387" hidden="1" customWidth="1"/>
    <col min="33" max="33" width="25.25" style="387" hidden="1" customWidth="1"/>
    <col min="34" max="38" width="13.625" style="387" hidden="1" customWidth="1"/>
    <col min="39" max="60" width="0" style="387" hidden="1" customWidth="1"/>
    <col min="61" max="16384" width="3.125" style="387" hidden="1"/>
  </cols>
  <sheetData>
    <row r="1" spans="1:38" ht="13.5">
      <c r="A1" s="385" t="s">
        <v>3633</v>
      </c>
      <c r="B1" s="385"/>
      <c r="C1" s="385"/>
      <c r="D1" s="385"/>
      <c r="E1" s="385"/>
      <c r="F1" s="385"/>
      <c r="G1" s="385"/>
      <c r="H1" s="385"/>
      <c r="I1" s="385"/>
      <c r="J1" s="385"/>
      <c r="K1" s="385"/>
      <c r="L1" s="385"/>
      <c r="M1" s="385"/>
      <c r="N1" s="385"/>
      <c r="O1" s="385"/>
      <c r="P1" s="385"/>
      <c r="Q1" s="385"/>
      <c r="R1" s="385"/>
      <c r="S1" s="385"/>
      <c r="T1" s="385"/>
      <c r="U1" s="385"/>
      <c r="V1" s="385"/>
      <c r="W1" s="385"/>
      <c r="X1" s="385"/>
      <c r="Y1" s="385"/>
      <c r="Z1" s="385"/>
      <c r="AA1" s="385"/>
      <c r="AB1" s="385"/>
      <c r="AC1" s="386"/>
    </row>
    <row r="2" spans="1:38" ht="28.5" customHeight="1">
      <c r="A2" s="1337" t="s">
        <v>4543</v>
      </c>
      <c r="B2" s="1337"/>
      <c r="C2" s="1337"/>
      <c r="D2" s="1337"/>
      <c r="E2" s="1337"/>
      <c r="F2" s="1337"/>
      <c r="G2" s="1337"/>
      <c r="H2" s="1337"/>
      <c r="I2" s="1337"/>
      <c r="J2" s="1337"/>
      <c r="K2" s="1337"/>
      <c r="L2" s="1337"/>
      <c r="M2" s="1337"/>
      <c r="N2" s="1337"/>
      <c r="O2" s="1337"/>
      <c r="P2" s="1337"/>
      <c r="Q2" s="388"/>
      <c r="R2" s="388"/>
      <c r="S2" s="388"/>
      <c r="T2" s="388"/>
      <c r="U2" s="388"/>
      <c r="V2" s="388"/>
      <c r="W2" s="388"/>
      <c r="X2" s="388"/>
      <c r="Y2" s="388"/>
      <c r="Z2" s="388"/>
      <c r="AA2" s="388"/>
      <c r="AB2" s="388"/>
      <c r="AC2" s="386"/>
    </row>
    <row r="3" spans="1:38" ht="12.75" customHeight="1">
      <c r="A3" s="386"/>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row>
    <row r="4" spans="1:38" ht="23.25" customHeight="1">
      <c r="A4" s="386"/>
      <c r="B4" s="1338" t="s">
        <v>3634</v>
      </c>
      <c r="C4" s="1339"/>
      <c r="D4" s="1339"/>
      <c r="E4" s="1339"/>
      <c r="F4" s="1340"/>
      <c r="G4" s="389" t="s">
        <v>4614</v>
      </c>
      <c r="H4" s="1278" t="s">
        <v>3635</v>
      </c>
      <c r="I4" s="1280"/>
      <c r="J4" s="1278" t="s">
        <v>4615</v>
      </c>
      <c r="K4" s="1280"/>
      <c r="L4" s="1278" t="s">
        <v>3636</v>
      </c>
      <c r="M4" s="1280"/>
      <c r="N4" s="1278" t="s">
        <v>4616</v>
      </c>
      <c r="O4" s="1280"/>
      <c r="P4" s="386"/>
      <c r="T4" s="390"/>
      <c r="AG4" s="324"/>
      <c r="AH4" s="325" t="e">
        <f>VLOOKUP(R4,AG5:AH53,2,FALSE)</f>
        <v>#N/A</v>
      </c>
      <c r="AI4" s="326" t="str">
        <f>ASC(G4)</f>
        <v>00000</v>
      </c>
      <c r="AJ4" s="326"/>
      <c r="AK4" s="327" t="s">
        <v>3705</v>
      </c>
      <c r="AL4" s="328" t="s">
        <v>3500</v>
      </c>
    </row>
    <row r="5" spans="1:38" ht="12.75" customHeight="1">
      <c r="A5" s="386"/>
      <c r="B5" s="386"/>
      <c r="C5" s="386"/>
      <c r="D5" s="386"/>
      <c r="E5" s="386"/>
      <c r="F5" s="386"/>
      <c r="G5" s="386"/>
      <c r="H5" s="386"/>
      <c r="I5" s="386"/>
      <c r="J5" s="386"/>
      <c r="K5" s="386"/>
      <c r="L5" s="386"/>
      <c r="M5" s="386"/>
      <c r="N5" s="386"/>
      <c r="O5" s="386"/>
      <c r="P5" s="386"/>
      <c r="Q5" s="386"/>
      <c r="R5" s="386"/>
      <c r="S5" s="386"/>
      <c r="T5" s="386"/>
      <c r="U5" s="386"/>
      <c r="V5" s="386"/>
      <c r="W5" s="386"/>
      <c r="X5" s="386"/>
      <c r="Y5" s="386"/>
      <c r="Z5" s="386"/>
      <c r="AA5" s="386"/>
      <c r="AB5" s="386"/>
      <c r="AC5" s="386"/>
      <c r="AG5" s="324" t="s">
        <v>3706</v>
      </c>
      <c r="AH5" s="324" t="s">
        <v>4617</v>
      </c>
      <c r="AI5" s="326" t="str">
        <f>ASC(I5)</f>
        <v/>
      </c>
      <c r="AJ5" s="326"/>
      <c r="AK5" s="329" t="str">
        <f>IF(ROUND(AI4/1000,0)&lt;10,CONCATENATE(0,ROUND(AI4/1000,0)),CONCATENATE(ROUND(AI4/1000,0)))</f>
        <v>00</v>
      </c>
      <c r="AL5" s="329" t="str">
        <f>IF((AI4*1)-(AK5*1000)&lt;10,CONCATENATE(0,0,(AI4*1)-(AK5*1000)),IF((AI4*1)-(AK5*1000)&lt;100,CONCATENATE(0,(AI4*1)-(AK5*1000)),CONCATENATE((AI4*1)-(AK5*1000))))</f>
        <v>000</v>
      </c>
    </row>
    <row r="6" spans="1:38" ht="28.5" customHeight="1">
      <c r="A6" s="391" t="s">
        <v>3637</v>
      </c>
      <c r="B6" s="392"/>
      <c r="C6" s="393"/>
      <c r="D6" s="393"/>
      <c r="E6" s="393"/>
      <c r="F6" s="393"/>
      <c r="G6" s="393"/>
      <c r="H6" s="393"/>
      <c r="I6" s="393"/>
      <c r="J6" s="393"/>
      <c r="K6" s="393"/>
      <c r="L6" s="393"/>
      <c r="M6" s="393"/>
      <c r="N6" s="393"/>
      <c r="O6" s="393"/>
      <c r="P6" s="393"/>
      <c r="Q6" s="394"/>
      <c r="R6" s="394"/>
      <c r="S6" s="394"/>
      <c r="T6" s="395"/>
      <c r="U6" s="394"/>
      <c r="V6" s="394"/>
      <c r="W6" s="394"/>
      <c r="X6" s="395"/>
      <c r="Y6" s="396"/>
      <c r="Z6" s="396"/>
      <c r="AA6" s="396"/>
      <c r="AB6" s="397"/>
      <c r="AC6" s="386"/>
      <c r="AD6" s="398"/>
      <c r="AE6" s="398"/>
      <c r="AG6" s="324" t="s">
        <v>3241</v>
      </c>
      <c r="AH6" s="324" t="s">
        <v>1645</v>
      </c>
      <c r="AI6" s="203" t="s">
        <v>3707</v>
      </c>
      <c r="AJ6" s="204" t="s">
        <v>3708</v>
      </c>
      <c r="AK6" s="1335" t="str">
        <f>CONCATENATE(AK5,AL5)</f>
        <v>00000</v>
      </c>
      <c r="AL6" s="1336"/>
    </row>
    <row r="7" spans="1:38" ht="23.25" customHeight="1">
      <c r="A7" s="386" t="s">
        <v>3638</v>
      </c>
      <c r="AG7" s="324" t="s">
        <v>3709</v>
      </c>
      <c r="AH7" s="324" t="s">
        <v>3710</v>
      </c>
      <c r="AI7" s="203" t="s">
        <v>3711</v>
      </c>
      <c r="AJ7" s="204" t="s">
        <v>3712</v>
      </c>
      <c r="AK7" s="326"/>
      <c r="AL7" s="326"/>
    </row>
    <row r="8" spans="1:38" ht="7.5" customHeight="1">
      <c r="A8" s="386"/>
      <c r="B8" s="393"/>
      <c r="C8" s="393"/>
      <c r="D8" s="393"/>
      <c r="E8" s="393"/>
      <c r="F8" s="393"/>
      <c r="G8" s="393"/>
      <c r="H8" s="393"/>
      <c r="I8" s="393"/>
      <c r="J8" s="393"/>
      <c r="K8" s="393"/>
      <c r="L8" s="393"/>
      <c r="M8" s="393"/>
      <c r="N8" s="393"/>
      <c r="O8" s="393"/>
      <c r="P8" s="393"/>
      <c r="Q8" s="394"/>
      <c r="R8" s="394"/>
      <c r="S8" s="394"/>
      <c r="T8" s="395"/>
      <c r="U8" s="394"/>
      <c r="V8" s="394"/>
      <c r="W8" s="394"/>
      <c r="X8" s="395"/>
      <c r="Y8" s="396"/>
      <c r="Z8" s="396"/>
      <c r="AA8" s="396"/>
      <c r="AB8" s="397"/>
      <c r="AC8" s="386"/>
      <c r="AD8" s="398"/>
      <c r="AE8" s="398"/>
      <c r="AG8" s="324" t="s">
        <v>3713</v>
      </c>
      <c r="AH8" s="324" t="s">
        <v>3714</v>
      </c>
      <c r="AI8" s="203" t="s">
        <v>3715</v>
      </c>
      <c r="AJ8" s="204" t="s">
        <v>3716</v>
      </c>
      <c r="AK8" s="326"/>
      <c r="AL8" s="326"/>
    </row>
    <row r="9" spans="1:38" ht="13.5" customHeight="1">
      <c r="A9" s="386"/>
      <c r="B9" s="1305" t="s">
        <v>3639</v>
      </c>
      <c r="C9" s="1306"/>
      <c r="D9" s="1306"/>
      <c r="E9" s="1306"/>
      <c r="F9" s="1307"/>
      <c r="G9" s="1290" t="s">
        <v>4541</v>
      </c>
      <c r="H9" s="1291"/>
      <c r="I9" s="1291"/>
      <c r="J9" s="1292"/>
      <c r="K9" s="1314" t="s">
        <v>4542</v>
      </c>
      <c r="L9" s="1315"/>
      <c r="M9" s="1315"/>
      <c r="N9" s="1316"/>
      <c r="O9" s="1317" t="s">
        <v>4495</v>
      </c>
      <c r="P9" s="386"/>
      <c r="Q9" s="398"/>
      <c r="R9" s="398"/>
      <c r="X9" s="399"/>
      <c r="Y9" s="399"/>
      <c r="AG9" s="324" t="s">
        <v>3717</v>
      </c>
      <c r="AH9" s="324" t="s">
        <v>3718</v>
      </c>
      <c r="AI9" s="203" t="s">
        <v>3719</v>
      </c>
      <c r="AJ9" s="204" t="s">
        <v>3720</v>
      </c>
      <c r="AK9" s="326"/>
      <c r="AL9" s="326"/>
    </row>
    <row r="10" spans="1:38" ht="13.5" customHeight="1">
      <c r="A10" s="386"/>
      <c r="B10" s="1308"/>
      <c r="C10" s="1309"/>
      <c r="D10" s="1309"/>
      <c r="E10" s="1309"/>
      <c r="F10" s="1310"/>
      <c r="G10" s="586"/>
      <c r="H10" s="587"/>
      <c r="I10" s="1320" t="s">
        <v>4530</v>
      </c>
      <c r="J10" s="1321"/>
      <c r="K10" s="588"/>
      <c r="L10" s="393"/>
      <c r="M10" s="1320" t="s">
        <v>4530</v>
      </c>
      <c r="N10" s="1334"/>
      <c r="O10" s="1318"/>
      <c r="P10" s="386"/>
      <c r="Q10" s="398"/>
      <c r="R10" s="398"/>
      <c r="X10" s="399"/>
      <c r="Y10" s="399"/>
      <c r="AG10" s="324" t="s">
        <v>3721</v>
      </c>
      <c r="AH10" s="324" t="s">
        <v>3722</v>
      </c>
      <c r="AI10" s="203" t="s">
        <v>3723</v>
      </c>
      <c r="AJ10" s="204" t="s">
        <v>3724</v>
      </c>
      <c r="AK10" s="326"/>
      <c r="AL10" s="326"/>
    </row>
    <row r="11" spans="1:38" ht="13.5" customHeight="1">
      <c r="A11" s="386"/>
      <c r="B11" s="1308"/>
      <c r="C11" s="1309"/>
      <c r="D11" s="1309"/>
      <c r="E11" s="1309"/>
      <c r="F11" s="1310"/>
      <c r="G11" s="589" t="s">
        <v>3642</v>
      </c>
      <c r="H11" s="589" t="s">
        <v>3643</v>
      </c>
      <c r="I11" s="589" t="s">
        <v>3642</v>
      </c>
      <c r="J11" s="589" t="s">
        <v>3643</v>
      </c>
      <c r="K11" s="589" t="s">
        <v>3642</v>
      </c>
      <c r="L11" s="589" t="s">
        <v>3643</v>
      </c>
      <c r="M11" s="589" t="s">
        <v>3642</v>
      </c>
      <c r="N11" s="590" t="s">
        <v>3643</v>
      </c>
      <c r="O11" s="1319"/>
      <c r="P11" s="386"/>
      <c r="Q11" s="398"/>
      <c r="R11" s="398"/>
      <c r="X11" s="399"/>
      <c r="Y11" s="399"/>
      <c r="AG11" s="324" t="s">
        <v>3725</v>
      </c>
      <c r="AH11" s="324" t="s">
        <v>3726</v>
      </c>
      <c r="AI11" s="203" t="s">
        <v>3727</v>
      </c>
      <c r="AJ11" s="204" t="s">
        <v>3728</v>
      </c>
      <c r="AK11" s="326"/>
      <c r="AL11" s="326"/>
    </row>
    <row r="12" spans="1:38" ht="20.25" customHeight="1">
      <c r="A12" s="386"/>
      <c r="B12" s="1311"/>
      <c r="C12" s="1312"/>
      <c r="D12" s="1312"/>
      <c r="E12" s="1312"/>
      <c r="F12" s="1313"/>
      <c r="G12" s="400">
        <v>10</v>
      </c>
      <c r="H12" s="400">
        <v>5</v>
      </c>
      <c r="I12" s="400">
        <v>3</v>
      </c>
      <c r="J12" s="400">
        <v>1</v>
      </c>
      <c r="K12" s="400">
        <v>5</v>
      </c>
      <c r="L12" s="400">
        <v>1</v>
      </c>
      <c r="M12" s="400">
        <v>1</v>
      </c>
      <c r="N12" s="401">
        <v>0</v>
      </c>
      <c r="O12" s="402">
        <f>G12+H12+K12+L12</f>
        <v>21</v>
      </c>
      <c r="P12" s="386"/>
      <c r="Q12" s="398"/>
      <c r="R12" s="398"/>
      <c r="X12" s="399"/>
      <c r="Y12" s="399"/>
      <c r="AG12" s="324" t="s">
        <v>3729</v>
      </c>
      <c r="AH12" s="324" t="s">
        <v>3730</v>
      </c>
      <c r="AI12" s="203" t="s">
        <v>3731</v>
      </c>
      <c r="AJ12" s="204" t="s">
        <v>3732</v>
      </c>
      <c r="AK12" s="326"/>
      <c r="AL12" s="326"/>
    </row>
    <row r="13" spans="1:38" ht="12.75" customHeight="1">
      <c r="A13" s="403"/>
      <c r="B13" s="404" t="s">
        <v>3644</v>
      </c>
      <c r="C13" s="405"/>
      <c r="D13" s="405"/>
      <c r="E13" s="405"/>
      <c r="F13" s="405"/>
      <c r="G13" s="405"/>
      <c r="H13" s="405"/>
      <c r="I13" s="406"/>
      <c r="J13" s="406"/>
      <c r="K13" s="405"/>
      <c r="L13" s="405"/>
      <c r="M13" s="406"/>
      <c r="N13" s="406"/>
      <c r="O13" s="407"/>
      <c r="P13" s="386"/>
      <c r="X13" s="399"/>
      <c r="Y13" s="399"/>
      <c r="AG13" s="324" t="s">
        <v>3733</v>
      </c>
      <c r="AH13" s="324" t="s">
        <v>3734</v>
      </c>
      <c r="AI13" s="203" t="s">
        <v>3735</v>
      </c>
      <c r="AJ13" s="204" t="s">
        <v>3736</v>
      </c>
      <c r="AK13" s="326"/>
      <c r="AL13" s="326"/>
    </row>
    <row r="14" spans="1:38" ht="4.5" customHeight="1">
      <c r="A14" s="386"/>
      <c r="B14" s="408"/>
      <c r="C14" s="386"/>
      <c r="D14" s="386"/>
      <c r="E14" s="386"/>
      <c r="F14" s="386"/>
      <c r="G14" s="409"/>
      <c r="H14" s="409"/>
      <c r="I14" s="409"/>
      <c r="J14" s="409"/>
      <c r="K14" s="409"/>
      <c r="L14" s="409"/>
      <c r="M14" s="409"/>
      <c r="N14" s="409"/>
      <c r="O14" s="409"/>
      <c r="P14" s="410"/>
      <c r="X14" s="399"/>
      <c r="Y14" s="399"/>
      <c r="AG14" s="324" t="s">
        <v>4231</v>
      </c>
      <c r="AH14" s="324" t="s">
        <v>4232</v>
      </c>
      <c r="AI14" s="203" t="s">
        <v>4233</v>
      </c>
      <c r="AJ14" s="204" t="s">
        <v>4234</v>
      </c>
      <c r="AK14" s="326"/>
      <c r="AL14" s="326"/>
    </row>
    <row r="15" spans="1:38" ht="23.25" customHeight="1">
      <c r="A15" s="411" t="s">
        <v>3645</v>
      </c>
      <c r="B15" s="386"/>
      <c r="C15" s="386"/>
      <c r="D15" s="386"/>
      <c r="E15" s="386"/>
      <c r="F15" s="386"/>
      <c r="G15" s="410"/>
      <c r="H15" s="410"/>
      <c r="I15" s="410"/>
      <c r="J15" s="410"/>
      <c r="K15" s="410"/>
      <c r="L15" s="410"/>
      <c r="M15" s="410"/>
      <c r="N15" s="410"/>
      <c r="O15" s="410"/>
      <c r="P15" s="386"/>
      <c r="X15" s="399"/>
      <c r="Y15" s="399"/>
      <c r="AG15" s="324" t="s">
        <v>4235</v>
      </c>
      <c r="AH15" s="324" t="s">
        <v>4236</v>
      </c>
      <c r="AI15" s="203" t="s">
        <v>4237</v>
      </c>
      <c r="AJ15" s="204" t="s">
        <v>4238</v>
      </c>
      <c r="AK15" s="326"/>
      <c r="AL15" s="326"/>
    </row>
    <row r="16" spans="1:38" ht="7.5" customHeight="1">
      <c r="A16" s="386"/>
      <c r="B16" s="393"/>
      <c r="C16" s="393"/>
      <c r="D16" s="393"/>
      <c r="E16" s="393"/>
      <c r="F16" s="393"/>
      <c r="G16" s="393"/>
      <c r="H16" s="393"/>
      <c r="I16" s="394"/>
      <c r="J16" s="394"/>
      <c r="K16" s="393"/>
      <c r="L16" s="393"/>
      <c r="M16" s="394"/>
      <c r="N16" s="394"/>
      <c r="O16" s="396"/>
      <c r="P16" s="386"/>
      <c r="Q16" s="398"/>
      <c r="R16" s="398"/>
      <c r="X16" s="399"/>
      <c r="Y16" s="399"/>
      <c r="AG16" s="324" t="s">
        <v>4239</v>
      </c>
      <c r="AH16" s="324" t="s">
        <v>4240</v>
      </c>
      <c r="AI16" s="203" t="s">
        <v>4241</v>
      </c>
      <c r="AJ16" s="204" t="s">
        <v>4242</v>
      </c>
      <c r="AK16" s="326"/>
      <c r="AL16" s="326"/>
    </row>
    <row r="17" spans="1:38" ht="13.5" customHeight="1">
      <c r="A17" s="386"/>
      <c r="B17" s="1305" t="s">
        <v>3639</v>
      </c>
      <c r="C17" s="1306"/>
      <c r="D17" s="1306"/>
      <c r="E17" s="1306"/>
      <c r="F17" s="1307"/>
      <c r="G17" s="1290" t="s">
        <v>4541</v>
      </c>
      <c r="H17" s="1291"/>
      <c r="I17" s="1291"/>
      <c r="J17" s="1292"/>
      <c r="K17" s="1314" t="s">
        <v>4542</v>
      </c>
      <c r="L17" s="1315"/>
      <c r="M17" s="1315"/>
      <c r="N17" s="1316"/>
      <c r="O17" s="1317" t="s">
        <v>4495</v>
      </c>
      <c r="P17" s="386"/>
      <c r="Q17" s="398"/>
      <c r="R17" s="398"/>
      <c r="X17" s="399"/>
      <c r="Y17" s="399"/>
      <c r="AG17" s="324" t="s">
        <v>4243</v>
      </c>
      <c r="AH17" s="324" t="s">
        <v>4244</v>
      </c>
      <c r="AI17" s="203" t="s">
        <v>4245</v>
      </c>
      <c r="AJ17" s="204" t="s">
        <v>4246</v>
      </c>
      <c r="AK17" s="326"/>
      <c r="AL17" s="326"/>
    </row>
    <row r="18" spans="1:38" ht="13.5" customHeight="1">
      <c r="A18" s="386"/>
      <c r="B18" s="1308"/>
      <c r="C18" s="1309"/>
      <c r="D18" s="1309"/>
      <c r="E18" s="1309"/>
      <c r="F18" s="1310"/>
      <c r="G18" s="586"/>
      <c r="H18" s="587"/>
      <c r="I18" s="1320" t="s">
        <v>4530</v>
      </c>
      <c r="J18" s="1321"/>
      <c r="K18" s="588"/>
      <c r="L18" s="393"/>
      <c r="M18" s="1320" t="s">
        <v>4530</v>
      </c>
      <c r="N18" s="1334"/>
      <c r="O18" s="1318"/>
      <c r="P18" s="386"/>
      <c r="Q18" s="398"/>
      <c r="R18" s="398"/>
      <c r="X18" s="399"/>
      <c r="Y18" s="399"/>
      <c r="AG18" s="324"/>
      <c r="AH18" s="324"/>
      <c r="AI18" s="203"/>
      <c r="AJ18" s="204"/>
      <c r="AK18" s="326"/>
      <c r="AL18" s="326"/>
    </row>
    <row r="19" spans="1:38" ht="13.5" customHeight="1">
      <c r="A19" s="386"/>
      <c r="B19" s="1308"/>
      <c r="C19" s="1309"/>
      <c r="D19" s="1309"/>
      <c r="E19" s="1309"/>
      <c r="F19" s="1310"/>
      <c r="G19" s="589" t="s">
        <v>3642</v>
      </c>
      <c r="H19" s="589" t="s">
        <v>3643</v>
      </c>
      <c r="I19" s="589" t="s">
        <v>3642</v>
      </c>
      <c r="J19" s="589" t="s">
        <v>3643</v>
      </c>
      <c r="K19" s="589" t="s">
        <v>3642</v>
      </c>
      <c r="L19" s="589" t="s">
        <v>3643</v>
      </c>
      <c r="M19" s="589" t="s">
        <v>3642</v>
      </c>
      <c r="N19" s="590" t="s">
        <v>3643</v>
      </c>
      <c r="O19" s="1319"/>
      <c r="P19" s="386"/>
      <c r="Q19" s="398"/>
      <c r="R19" s="398"/>
      <c r="X19" s="399"/>
      <c r="Y19" s="399"/>
      <c r="AG19" s="324" t="s">
        <v>4247</v>
      </c>
      <c r="AH19" s="324" t="s">
        <v>4248</v>
      </c>
      <c r="AI19" s="203" t="s">
        <v>4249</v>
      </c>
      <c r="AJ19" s="204" t="s">
        <v>4250</v>
      </c>
      <c r="AK19" s="326"/>
      <c r="AL19" s="326"/>
    </row>
    <row r="20" spans="1:38" ht="20.25" customHeight="1">
      <c r="A20" s="386"/>
      <c r="B20" s="1311"/>
      <c r="C20" s="1312"/>
      <c r="D20" s="1312"/>
      <c r="E20" s="1312"/>
      <c r="F20" s="1313"/>
      <c r="G20" s="400">
        <v>5</v>
      </c>
      <c r="H20" s="400">
        <v>2</v>
      </c>
      <c r="I20" s="400">
        <v>3</v>
      </c>
      <c r="J20" s="400">
        <v>1</v>
      </c>
      <c r="K20" s="400">
        <v>2</v>
      </c>
      <c r="L20" s="400">
        <v>1</v>
      </c>
      <c r="M20" s="400">
        <v>2</v>
      </c>
      <c r="N20" s="401">
        <v>1</v>
      </c>
      <c r="O20" s="402">
        <f>G20+H20+K20+L20</f>
        <v>10</v>
      </c>
      <c r="P20" s="386"/>
      <c r="Q20" s="398"/>
      <c r="R20" s="398"/>
      <c r="X20" s="399"/>
      <c r="Y20" s="399"/>
      <c r="AG20" s="324" t="s">
        <v>4251</v>
      </c>
      <c r="AH20" s="324" t="s">
        <v>4252</v>
      </c>
      <c r="AI20" s="203" t="s">
        <v>4253</v>
      </c>
      <c r="AJ20" s="204" t="s">
        <v>4254</v>
      </c>
      <c r="AK20" s="326"/>
      <c r="AL20" s="326"/>
    </row>
    <row r="21" spans="1:38" ht="12.75" customHeight="1">
      <c r="A21" s="403"/>
      <c r="B21" s="404" t="s">
        <v>3646</v>
      </c>
      <c r="C21" s="405"/>
      <c r="D21" s="405"/>
      <c r="E21" s="405"/>
      <c r="F21" s="405"/>
      <c r="G21" s="405"/>
      <c r="H21" s="405"/>
      <c r="I21" s="406"/>
      <c r="J21" s="406"/>
      <c r="K21" s="405"/>
      <c r="L21" s="405"/>
      <c r="M21" s="406"/>
      <c r="N21" s="406"/>
      <c r="O21" s="407"/>
      <c r="P21" s="386"/>
      <c r="X21" s="399"/>
      <c r="Y21" s="399"/>
      <c r="AG21" s="324" t="s">
        <v>4255</v>
      </c>
      <c r="AH21" s="324" t="s">
        <v>4256</v>
      </c>
      <c r="AI21" s="203" t="s">
        <v>4257</v>
      </c>
      <c r="AJ21" s="204" t="s">
        <v>4258</v>
      </c>
      <c r="AK21" s="326"/>
      <c r="AL21" s="326"/>
    </row>
    <row r="22" spans="1:38" ht="15.75" customHeight="1">
      <c r="A22" s="386"/>
      <c r="B22" s="393"/>
      <c r="C22" s="393"/>
      <c r="D22" s="393"/>
      <c r="E22" s="393"/>
      <c r="F22" s="393"/>
      <c r="G22" s="393"/>
      <c r="H22" s="393"/>
      <c r="I22" s="394"/>
      <c r="J22" s="394"/>
      <c r="K22" s="393"/>
      <c r="L22" s="393"/>
      <c r="M22" s="394"/>
      <c r="N22" s="394"/>
      <c r="O22" s="396"/>
      <c r="P22" s="386"/>
      <c r="Q22" s="398"/>
      <c r="R22" s="398"/>
      <c r="X22" s="399"/>
      <c r="Y22" s="399"/>
      <c r="AG22" s="324" t="s">
        <v>4259</v>
      </c>
      <c r="AH22" s="324" t="s">
        <v>4260</v>
      </c>
      <c r="AI22" s="203" t="s">
        <v>4261</v>
      </c>
      <c r="AJ22" s="204" t="s">
        <v>4262</v>
      </c>
      <c r="AK22" s="326"/>
      <c r="AL22" s="326"/>
    </row>
    <row r="23" spans="1:38" ht="21.75" customHeight="1">
      <c r="A23" s="386" t="s">
        <v>3647</v>
      </c>
      <c r="B23" s="386"/>
      <c r="C23" s="386"/>
      <c r="D23" s="386"/>
      <c r="E23" s="386"/>
      <c r="F23" s="386"/>
      <c r="G23" s="410"/>
      <c r="H23" s="410"/>
      <c r="I23" s="410"/>
      <c r="J23" s="410"/>
      <c r="K23" s="410"/>
      <c r="L23" s="410"/>
      <c r="M23" s="410"/>
      <c r="N23" s="410"/>
      <c r="O23" s="410"/>
      <c r="P23" s="410"/>
      <c r="X23" s="399"/>
      <c r="Y23" s="399"/>
      <c r="AG23" s="324" t="s">
        <v>4263</v>
      </c>
      <c r="AH23" s="324" t="s">
        <v>4264</v>
      </c>
      <c r="AI23" s="203" t="s">
        <v>4265</v>
      </c>
      <c r="AJ23" s="204" t="s">
        <v>4266</v>
      </c>
      <c r="AK23" s="326"/>
      <c r="AL23" s="326"/>
    </row>
    <row r="24" spans="1:38" ht="7.5" customHeight="1">
      <c r="A24" s="386"/>
      <c r="B24" s="393"/>
      <c r="C24" s="393"/>
      <c r="D24" s="393"/>
      <c r="E24" s="393"/>
      <c r="F24" s="393"/>
      <c r="G24" s="393"/>
      <c r="H24" s="393"/>
      <c r="I24" s="394"/>
      <c r="J24" s="394"/>
      <c r="K24" s="393"/>
      <c r="L24" s="393"/>
      <c r="M24" s="394"/>
      <c r="N24" s="394"/>
      <c r="O24" s="396"/>
      <c r="P24" s="386"/>
      <c r="Q24" s="398"/>
      <c r="R24" s="398"/>
      <c r="X24" s="399"/>
      <c r="Y24" s="399"/>
      <c r="AG24" s="324" t="s">
        <v>4267</v>
      </c>
      <c r="AH24" s="324" t="s">
        <v>4268</v>
      </c>
      <c r="AI24" s="203" t="s">
        <v>4269</v>
      </c>
      <c r="AJ24" s="204" t="s">
        <v>4270</v>
      </c>
      <c r="AK24" s="326"/>
      <c r="AL24" s="326"/>
    </row>
    <row r="25" spans="1:38" ht="13.5" customHeight="1">
      <c r="A25" s="386"/>
      <c r="B25" s="1305" t="s">
        <v>3639</v>
      </c>
      <c r="C25" s="1306"/>
      <c r="D25" s="1306"/>
      <c r="E25" s="1306"/>
      <c r="F25" s="1307"/>
      <c r="G25" s="1290" t="s">
        <v>4541</v>
      </c>
      <c r="H25" s="1291"/>
      <c r="I25" s="1291"/>
      <c r="J25" s="1292"/>
      <c r="K25" s="1314" t="s">
        <v>4542</v>
      </c>
      <c r="L25" s="1315"/>
      <c r="M25" s="1315"/>
      <c r="N25" s="1316"/>
      <c r="O25" s="1317" t="s">
        <v>4495</v>
      </c>
      <c r="P25" s="386"/>
      <c r="Q25" s="398"/>
      <c r="R25" s="398"/>
      <c r="X25" s="399"/>
      <c r="Y25" s="399"/>
      <c r="AG25" s="324" t="s">
        <v>4271</v>
      </c>
      <c r="AH25" s="324" t="s">
        <v>4272</v>
      </c>
      <c r="AI25" s="203" t="s">
        <v>4273</v>
      </c>
      <c r="AJ25" s="204" t="s">
        <v>4274</v>
      </c>
      <c r="AK25" s="326"/>
      <c r="AL25" s="326"/>
    </row>
    <row r="26" spans="1:38" ht="13.5" customHeight="1">
      <c r="A26" s="386"/>
      <c r="B26" s="1308"/>
      <c r="C26" s="1309"/>
      <c r="D26" s="1309"/>
      <c r="E26" s="1309"/>
      <c r="F26" s="1310"/>
      <c r="G26" s="586"/>
      <c r="H26" s="587"/>
      <c r="I26" s="1320" t="s">
        <v>4530</v>
      </c>
      <c r="J26" s="1321"/>
      <c r="K26" s="588"/>
      <c r="L26" s="393"/>
      <c r="M26" s="1320" t="s">
        <v>4530</v>
      </c>
      <c r="N26" s="1321"/>
      <c r="O26" s="1318"/>
      <c r="P26" s="386"/>
      <c r="Q26" s="398"/>
      <c r="R26" s="398"/>
      <c r="X26" s="399"/>
      <c r="Y26" s="399"/>
      <c r="AG26" s="324" t="s">
        <v>4275</v>
      </c>
      <c r="AH26" s="324" t="s">
        <v>4276</v>
      </c>
      <c r="AI26" s="203" t="s">
        <v>4277</v>
      </c>
      <c r="AJ26" s="204" t="s">
        <v>4278</v>
      </c>
      <c r="AK26" s="326"/>
      <c r="AL26" s="326"/>
    </row>
    <row r="27" spans="1:38" ht="13.5" customHeight="1">
      <c r="A27" s="386"/>
      <c r="B27" s="1308"/>
      <c r="C27" s="1309"/>
      <c r="D27" s="1309"/>
      <c r="E27" s="1309"/>
      <c r="F27" s="1310"/>
      <c r="G27" s="589" t="s">
        <v>3642</v>
      </c>
      <c r="H27" s="589" t="s">
        <v>3643</v>
      </c>
      <c r="I27" s="589" t="s">
        <v>3642</v>
      </c>
      <c r="J27" s="589" t="s">
        <v>3643</v>
      </c>
      <c r="K27" s="589" t="s">
        <v>3642</v>
      </c>
      <c r="L27" s="589" t="s">
        <v>3643</v>
      </c>
      <c r="M27" s="589" t="s">
        <v>3642</v>
      </c>
      <c r="N27" s="590" t="s">
        <v>3643</v>
      </c>
      <c r="O27" s="1319"/>
      <c r="P27" s="386"/>
      <c r="Q27" s="398"/>
      <c r="R27" s="398"/>
      <c r="X27" s="399"/>
      <c r="Y27" s="399"/>
      <c r="AG27" s="324" t="s">
        <v>4279</v>
      </c>
      <c r="AH27" s="324" t="s">
        <v>4280</v>
      </c>
      <c r="AI27" s="203" t="s">
        <v>4281</v>
      </c>
      <c r="AJ27" s="204" t="s">
        <v>4282</v>
      </c>
      <c r="AK27" s="326"/>
      <c r="AL27" s="326"/>
    </row>
    <row r="28" spans="1:38" ht="20.25" customHeight="1">
      <c r="A28" s="386"/>
      <c r="B28" s="1311"/>
      <c r="C28" s="1312"/>
      <c r="D28" s="1312"/>
      <c r="E28" s="1312"/>
      <c r="F28" s="1313"/>
      <c r="G28" s="400">
        <v>3</v>
      </c>
      <c r="H28" s="400">
        <v>1</v>
      </c>
      <c r="I28" s="400">
        <v>0</v>
      </c>
      <c r="J28" s="400">
        <v>0</v>
      </c>
      <c r="K28" s="400">
        <v>0</v>
      </c>
      <c r="L28" s="400">
        <v>0</v>
      </c>
      <c r="M28" s="400">
        <v>0</v>
      </c>
      <c r="N28" s="401">
        <v>0</v>
      </c>
      <c r="O28" s="402">
        <f>G28+H28+K28+L28</f>
        <v>4</v>
      </c>
      <c r="P28" s="386"/>
      <c r="Q28" s="398"/>
      <c r="R28" s="398"/>
      <c r="X28" s="399"/>
      <c r="Y28" s="399"/>
      <c r="AG28" s="324" t="s">
        <v>4283</v>
      </c>
      <c r="AH28" s="324" t="s">
        <v>4284</v>
      </c>
      <c r="AI28" s="203" t="s">
        <v>4285</v>
      </c>
      <c r="AJ28" s="204" t="s">
        <v>4286</v>
      </c>
      <c r="AK28" s="326"/>
      <c r="AL28" s="326"/>
    </row>
    <row r="29" spans="1:38" ht="12.75" customHeight="1">
      <c r="A29" s="403"/>
      <c r="B29" s="404" t="s">
        <v>3648</v>
      </c>
      <c r="C29" s="405"/>
      <c r="D29" s="405"/>
      <c r="E29" s="405"/>
      <c r="F29" s="405"/>
      <c r="G29" s="405"/>
      <c r="H29" s="405"/>
      <c r="I29" s="405"/>
      <c r="J29" s="405"/>
      <c r="K29" s="405"/>
      <c r="L29" s="405"/>
      <c r="M29" s="405"/>
      <c r="N29" s="405"/>
      <c r="O29" s="405"/>
      <c r="P29" s="405"/>
      <c r="Q29" s="406"/>
      <c r="R29" s="406"/>
      <c r="S29" s="406"/>
      <c r="T29" s="395"/>
      <c r="U29" s="406"/>
      <c r="V29" s="406"/>
      <c r="W29" s="406"/>
      <c r="X29" s="395"/>
      <c r="Y29" s="407"/>
      <c r="Z29" s="407"/>
      <c r="AA29" s="407"/>
      <c r="AB29" s="395"/>
      <c r="AC29" s="386"/>
      <c r="AG29" s="324" t="s">
        <v>4287</v>
      </c>
      <c r="AH29" s="324" t="s">
        <v>4288</v>
      </c>
      <c r="AI29" s="203" t="s">
        <v>4289</v>
      </c>
      <c r="AJ29" s="204" t="s">
        <v>4290</v>
      </c>
      <c r="AK29" s="326"/>
      <c r="AL29" s="326"/>
    </row>
    <row r="30" spans="1:38" ht="12.75" customHeight="1">
      <c r="A30" s="403"/>
      <c r="B30" s="404"/>
      <c r="C30" s="405"/>
      <c r="D30" s="405"/>
      <c r="E30" s="405"/>
      <c r="F30" s="405"/>
      <c r="G30" s="405"/>
      <c r="H30" s="405"/>
      <c r="I30" s="405"/>
      <c r="J30" s="405"/>
      <c r="K30" s="405"/>
      <c r="L30" s="405"/>
      <c r="M30" s="405"/>
      <c r="N30" s="405"/>
      <c r="O30" s="405"/>
      <c r="P30" s="405"/>
      <c r="Q30" s="406"/>
      <c r="R30" s="406"/>
      <c r="S30" s="406"/>
      <c r="T30" s="395"/>
      <c r="U30" s="406"/>
      <c r="V30" s="406"/>
      <c r="W30" s="406"/>
      <c r="X30" s="395"/>
      <c r="Y30" s="407"/>
      <c r="Z30" s="407"/>
      <c r="AA30" s="407"/>
      <c r="AB30" s="395"/>
      <c r="AC30" s="386"/>
      <c r="AG30" s="324" t="s">
        <v>4291</v>
      </c>
      <c r="AH30" s="324" t="s">
        <v>4292</v>
      </c>
      <c r="AI30" s="203" t="s">
        <v>4293</v>
      </c>
      <c r="AJ30" s="204" t="s">
        <v>4294</v>
      </c>
      <c r="AK30" s="326"/>
      <c r="AL30" s="326"/>
    </row>
    <row r="31" spans="1:38" ht="23.25" customHeight="1">
      <c r="A31" s="411" t="s">
        <v>4532</v>
      </c>
      <c r="B31" s="386"/>
      <c r="C31" s="386"/>
      <c r="D31" s="386"/>
      <c r="E31" s="386"/>
      <c r="F31" s="386"/>
      <c r="G31" s="410"/>
      <c r="H31" s="410"/>
      <c r="I31" s="410"/>
      <c r="J31" s="410"/>
      <c r="K31" s="410"/>
      <c r="L31" s="410"/>
      <c r="M31" s="410"/>
      <c r="N31" s="410"/>
      <c r="O31" s="410"/>
      <c r="P31" s="410"/>
      <c r="Q31" s="410"/>
      <c r="R31" s="410"/>
      <c r="S31" s="410"/>
      <c r="T31" s="410"/>
      <c r="U31" s="410"/>
      <c r="V31" s="410"/>
      <c r="W31" s="410"/>
      <c r="X31" s="410"/>
      <c r="Y31" s="410"/>
      <c r="Z31" s="410"/>
      <c r="AA31" s="410"/>
      <c r="AB31" s="410"/>
      <c r="AC31" s="386"/>
      <c r="AG31" s="324" t="s">
        <v>4295</v>
      </c>
      <c r="AH31" s="324" t="s">
        <v>4296</v>
      </c>
      <c r="AI31" s="203" t="s">
        <v>4297</v>
      </c>
      <c r="AJ31" s="204" t="s">
        <v>4298</v>
      </c>
      <c r="AK31" s="326"/>
      <c r="AL31" s="326"/>
    </row>
    <row r="32" spans="1:38" ht="11.25" customHeight="1">
      <c r="A32" s="411"/>
      <c r="B32" s="386"/>
      <c r="C32" s="386"/>
      <c r="D32" s="386"/>
      <c r="E32" s="386"/>
      <c r="F32" s="386"/>
      <c r="G32" s="410"/>
      <c r="H32" s="410"/>
      <c r="I32" s="410"/>
      <c r="J32" s="410"/>
      <c r="K32" s="410"/>
      <c r="L32" s="410"/>
      <c r="M32" s="410"/>
      <c r="N32" s="410"/>
      <c r="O32" s="410"/>
      <c r="P32" s="410"/>
      <c r="Q32" s="410"/>
      <c r="R32" s="410"/>
      <c r="S32" s="410"/>
      <c r="T32" s="410"/>
      <c r="U32" s="410"/>
      <c r="V32" s="410"/>
      <c r="W32" s="410"/>
      <c r="X32" s="410"/>
      <c r="Y32" s="410"/>
      <c r="Z32" s="410"/>
      <c r="AA32" s="410"/>
      <c r="AB32" s="410"/>
      <c r="AC32" s="386"/>
      <c r="AG32" s="324" t="s">
        <v>4299</v>
      </c>
      <c r="AH32" s="324" t="s">
        <v>4300</v>
      </c>
      <c r="AI32" s="203" t="s">
        <v>4301</v>
      </c>
      <c r="AJ32" s="204" t="s">
        <v>4302</v>
      </c>
      <c r="AK32" s="326"/>
      <c r="AL32" s="326"/>
    </row>
    <row r="33" spans="1:60 16384:16384" ht="18" customHeight="1" thickBot="1">
      <c r="A33" s="411"/>
      <c r="B33" s="386" t="s">
        <v>3649</v>
      </c>
      <c r="C33" s="386"/>
      <c r="D33" s="386"/>
      <c r="E33" s="386"/>
      <c r="F33" s="386"/>
      <c r="G33" s="410"/>
      <c r="H33" s="410"/>
      <c r="I33" s="412" t="s">
        <v>3650</v>
      </c>
      <c r="J33" s="412"/>
      <c r="K33" s="412"/>
      <c r="L33" s="412"/>
      <c r="M33" s="412"/>
      <c r="N33" s="412"/>
      <c r="O33" s="412"/>
      <c r="P33" s="412"/>
      <c r="Q33" s="412"/>
      <c r="R33" s="412"/>
      <c r="S33" s="412"/>
      <c r="T33" s="412"/>
      <c r="U33" s="412"/>
      <c r="V33" s="412"/>
      <c r="W33" s="412"/>
      <c r="X33" s="412"/>
      <c r="Y33" s="412"/>
      <c r="Z33" s="412"/>
      <c r="AA33" s="412"/>
      <c r="AB33" s="412"/>
      <c r="AC33" s="413"/>
      <c r="AG33" s="324" t="s">
        <v>4303</v>
      </c>
      <c r="AH33" s="324" t="s">
        <v>4304</v>
      </c>
      <c r="AI33" s="203" t="s">
        <v>4305</v>
      </c>
      <c r="AJ33" s="204" t="s">
        <v>4306</v>
      </c>
      <c r="AK33" s="326"/>
      <c r="AL33" s="326"/>
    </row>
    <row r="34" spans="1:60 16384:16384" ht="30.75" customHeight="1" thickBot="1">
      <c r="A34" s="411"/>
      <c r="B34" s="593" t="s">
        <v>3651</v>
      </c>
      <c r="C34" s="591"/>
      <c r="D34" s="591"/>
      <c r="E34" s="414" t="s">
        <v>4618</v>
      </c>
      <c r="F34" s="415"/>
      <c r="G34" s="594" t="s">
        <v>3652</v>
      </c>
      <c r="H34" s="595"/>
      <c r="I34" s="414" t="s">
        <v>4618</v>
      </c>
      <c r="J34" s="416"/>
      <c r="K34" s="1322" t="s">
        <v>3653</v>
      </c>
      <c r="L34" s="1323"/>
      <c r="M34" s="1323"/>
      <c r="N34" s="1323"/>
      <c r="O34" s="1324"/>
      <c r="X34" s="399"/>
      <c r="AG34" s="324" t="s">
        <v>4307</v>
      </c>
      <c r="AH34" s="324" t="s">
        <v>4308</v>
      </c>
      <c r="AI34" s="203" t="s">
        <v>4309</v>
      </c>
      <c r="AJ34" s="204" t="s">
        <v>4310</v>
      </c>
      <c r="AK34" s="326"/>
      <c r="AL34" s="326"/>
    </row>
    <row r="35" spans="1:60 16384:16384" ht="30.75" customHeight="1" thickBot="1">
      <c r="A35" s="411"/>
      <c r="B35" s="593" t="s">
        <v>3654</v>
      </c>
      <c r="C35" s="592"/>
      <c r="D35" s="592"/>
      <c r="E35" s="417"/>
      <c r="F35" s="418"/>
      <c r="G35" s="594" t="s">
        <v>3655</v>
      </c>
      <c r="H35" s="595"/>
      <c r="I35" s="417"/>
      <c r="J35" s="416"/>
      <c r="K35" s="1325" t="str">
        <f>IF(I35="○","委託先名称をこの欄に入力してください
","")</f>
        <v/>
      </c>
      <c r="L35" s="1326"/>
      <c r="M35" s="1326"/>
      <c r="N35" s="1326"/>
      <c r="O35" s="1327"/>
      <c r="X35" s="399"/>
      <c r="AG35" s="324" t="s">
        <v>4311</v>
      </c>
      <c r="AH35" s="324" t="s">
        <v>4312</v>
      </c>
      <c r="AI35" s="203" t="s">
        <v>4313</v>
      </c>
      <c r="AJ35" s="204" t="s">
        <v>4314</v>
      </c>
      <c r="AK35" s="326"/>
      <c r="AL35" s="326"/>
    </row>
    <row r="36" spans="1:60 16384:16384" s="416" customFormat="1" ht="12.75" customHeight="1">
      <c r="A36" s="386"/>
      <c r="B36" s="404" t="s">
        <v>3656</v>
      </c>
      <c r="C36" s="419"/>
      <c r="D36" s="419"/>
      <c r="E36" s="419"/>
      <c r="F36" s="419"/>
      <c r="G36" s="419"/>
      <c r="H36" s="419"/>
      <c r="I36" s="386"/>
      <c r="J36" s="386"/>
      <c r="K36" s="386"/>
      <c r="L36" s="386"/>
      <c r="M36" s="386"/>
      <c r="N36" s="386"/>
      <c r="O36" s="386"/>
      <c r="P36" s="386"/>
      <c r="Q36" s="386"/>
      <c r="R36" s="420"/>
      <c r="S36" s="420"/>
      <c r="T36" s="420"/>
      <c r="U36" s="420"/>
      <c r="V36" s="421"/>
      <c r="W36" s="421"/>
      <c r="X36" s="421"/>
      <c r="Y36" s="421"/>
      <c r="Z36" s="421"/>
      <c r="AA36" s="420"/>
      <c r="AB36" s="420"/>
      <c r="AC36" s="386"/>
      <c r="AD36" s="387"/>
      <c r="AE36" s="387"/>
      <c r="AF36" s="387"/>
      <c r="AG36" s="324" t="s">
        <v>4315</v>
      </c>
      <c r="AH36" s="324" t="s">
        <v>4316</v>
      </c>
      <c r="AI36" s="203" t="s">
        <v>4317</v>
      </c>
      <c r="AJ36" s="204" t="s">
        <v>4318</v>
      </c>
      <c r="AK36" s="326"/>
      <c r="AL36" s="326"/>
      <c r="AM36" s="387"/>
      <c r="AN36" s="387"/>
      <c r="AO36" s="387"/>
      <c r="AP36" s="387"/>
      <c r="AQ36" s="387"/>
      <c r="AR36" s="387"/>
      <c r="AS36" s="387"/>
      <c r="AT36" s="387"/>
      <c r="AU36" s="387"/>
      <c r="AV36" s="387"/>
      <c r="AW36" s="387"/>
      <c r="AX36" s="387"/>
      <c r="AY36" s="387"/>
      <c r="AZ36" s="387"/>
      <c r="BA36" s="387"/>
      <c r="BB36" s="387"/>
      <c r="BC36" s="387"/>
      <c r="BD36" s="387"/>
      <c r="BE36" s="387"/>
      <c r="BF36" s="387"/>
      <c r="BG36" s="387"/>
      <c r="BH36" s="387"/>
    </row>
    <row r="37" spans="1:60 16384:16384" s="416" customFormat="1" ht="9.75" customHeight="1">
      <c r="A37" s="386"/>
      <c r="B37" s="422"/>
      <c r="C37" s="419"/>
      <c r="D37" s="419"/>
      <c r="E37" s="419"/>
      <c r="F37" s="419"/>
      <c r="G37" s="419"/>
      <c r="H37" s="419"/>
      <c r="I37" s="386"/>
      <c r="J37" s="386"/>
      <c r="K37" s="386"/>
      <c r="L37" s="386"/>
      <c r="M37" s="386"/>
      <c r="N37" s="386"/>
      <c r="O37" s="386"/>
      <c r="P37" s="386"/>
      <c r="Q37" s="386"/>
      <c r="R37" s="420"/>
      <c r="S37" s="420"/>
      <c r="T37" s="420"/>
      <c r="U37" s="420"/>
      <c r="V37" s="421"/>
      <c r="W37" s="421"/>
      <c r="X37" s="421"/>
      <c r="Y37" s="421"/>
      <c r="Z37" s="421"/>
      <c r="AA37" s="420"/>
      <c r="AB37" s="420"/>
      <c r="AC37" s="386"/>
      <c r="AD37" s="387"/>
      <c r="AE37" s="387"/>
      <c r="AF37" s="387"/>
      <c r="AG37" s="324" t="s">
        <v>4319</v>
      </c>
      <c r="AH37" s="324" t="s">
        <v>4320</v>
      </c>
      <c r="AI37" s="203" t="s">
        <v>4321</v>
      </c>
      <c r="AJ37" s="204" t="s">
        <v>1646</v>
      </c>
      <c r="AK37" s="326"/>
      <c r="AL37" s="326"/>
      <c r="AM37" s="387"/>
      <c r="AN37" s="387"/>
      <c r="AO37" s="387"/>
      <c r="AP37" s="387"/>
      <c r="AQ37" s="387"/>
      <c r="AR37" s="387"/>
      <c r="AS37" s="387"/>
      <c r="AT37" s="387"/>
      <c r="AU37" s="387"/>
      <c r="AV37" s="387"/>
      <c r="AW37" s="387"/>
      <c r="AX37" s="387"/>
      <c r="AY37" s="387"/>
      <c r="AZ37" s="387"/>
      <c r="BA37" s="387"/>
      <c r="BB37" s="387"/>
      <c r="BC37" s="387"/>
      <c r="BD37" s="387"/>
      <c r="BE37" s="387"/>
      <c r="BF37" s="387"/>
      <c r="BG37" s="387"/>
      <c r="BH37" s="387"/>
    </row>
    <row r="38" spans="1:60 16384:16384" ht="21.75" customHeight="1">
      <c r="A38" s="391" t="s">
        <v>3657</v>
      </c>
      <c r="B38" s="386"/>
      <c r="C38" s="386"/>
      <c r="D38" s="386"/>
      <c r="E38" s="386"/>
      <c r="F38" s="386"/>
      <c r="G38" s="410"/>
      <c r="H38" s="410"/>
      <c r="I38" s="410"/>
      <c r="J38" s="410"/>
      <c r="K38" s="410"/>
      <c r="L38" s="410"/>
      <c r="M38" s="410"/>
      <c r="N38" s="410"/>
      <c r="O38" s="410"/>
      <c r="P38" s="410"/>
      <c r="Q38" s="410"/>
      <c r="R38" s="410"/>
      <c r="S38" s="410"/>
      <c r="T38" s="410"/>
      <c r="U38" s="410"/>
      <c r="V38" s="410"/>
      <c r="AE38" s="399"/>
      <c r="AG38" s="324" t="s">
        <v>3242</v>
      </c>
      <c r="AH38" s="324" t="s">
        <v>4322</v>
      </c>
      <c r="AI38" s="203" t="s">
        <v>4323</v>
      </c>
      <c r="AJ38" s="204" t="s">
        <v>4324</v>
      </c>
      <c r="AK38" s="326"/>
      <c r="AL38" s="326"/>
    </row>
    <row r="39" spans="1:60 16384:16384" s="416" customFormat="1" ht="22.5" customHeight="1">
      <c r="A39" s="386"/>
      <c r="B39" s="423" t="s">
        <v>3658</v>
      </c>
      <c r="C39" s="386"/>
      <c r="D39" s="386"/>
      <c r="E39" s="386"/>
      <c r="F39" s="386"/>
      <c r="G39" s="386"/>
      <c r="H39" s="386"/>
      <c r="I39" s="386"/>
      <c r="J39" s="420"/>
      <c r="K39" s="386"/>
      <c r="L39" s="386"/>
      <c r="M39" s="386"/>
      <c r="N39" s="386"/>
      <c r="O39" s="386"/>
      <c r="P39" s="386"/>
      <c r="Q39" s="386"/>
      <c r="R39" s="386"/>
      <c r="S39" s="386"/>
      <c r="T39" s="386"/>
      <c r="U39" s="386"/>
      <c r="V39" s="409"/>
      <c r="Y39" s="387"/>
      <c r="AE39" s="399"/>
      <c r="AG39" s="324" t="s">
        <v>3243</v>
      </c>
      <c r="AH39" s="324" t="s">
        <v>4325</v>
      </c>
      <c r="AI39" s="203" t="s">
        <v>4326</v>
      </c>
      <c r="AJ39" s="204" t="s">
        <v>4327</v>
      </c>
      <c r="AK39" s="326"/>
      <c r="AL39" s="326"/>
      <c r="AM39" s="387"/>
      <c r="AN39" s="387"/>
      <c r="AO39" s="387"/>
      <c r="AP39" s="387"/>
      <c r="AQ39" s="387"/>
      <c r="AR39" s="387"/>
      <c r="AS39" s="387"/>
      <c r="AT39" s="387"/>
      <c r="AU39" s="387"/>
      <c r="AV39" s="387"/>
      <c r="AW39" s="387"/>
      <c r="AX39" s="387"/>
      <c r="AY39" s="387"/>
      <c r="AZ39" s="387"/>
      <c r="BA39" s="387"/>
    </row>
    <row r="40" spans="1:60 16384:16384" s="416" customFormat="1" ht="24" customHeight="1">
      <c r="A40" s="386"/>
      <c r="B40" s="596"/>
      <c r="C40" s="1290" t="s">
        <v>3659</v>
      </c>
      <c r="D40" s="1291"/>
      <c r="E40" s="1291"/>
      <c r="F40" s="1291"/>
      <c r="G40" s="1291"/>
      <c r="H40" s="1291"/>
      <c r="I40" s="1291"/>
      <c r="J40" s="1291"/>
      <c r="K40" s="1292"/>
      <c r="L40" s="597" t="s">
        <v>3660</v>
      </c>
      <c r="M40" s="597" t="s">
        <v>4493</v>
      </c>
      <c r="N40" s="598" t="s">
        <v>4531</v>
      </c>
      <c r="O40" s="599" t="s">
        <v>3662</v>
      </c>
      <c r="P40" s="409"/>
      <c r="X40" s="399"/>
      <c r="Y40" s="399"/>
      <c r="Z40" s="387"/>
      <c r="AA40" s="387"/>
      <c r="AB40" s="387"/>
      <c r="AC40" s="387"/>
      <c r="AG40" s="324" t="s">
        <v>3244</v>
      </c>
      <c r="AH40" s="324" t="s">
        <v>4328</v>
      </c>
      <c r="AI40" s="203" t="s">
        <v>15</v>
      </c>
      <c r="AJ40" s="204" t="s">
        <v>1647</v>
      </c>
      <c r="AK40" s="326"/>
      <c r="AL40" s="326"/>
      <c r="AM40" s="387"/>
      <c r="AN40" s="387"/>
      <c r="AO40" s="387"/>
      <c r="AP40" s="387"/>
      <c r="AQ40" s="387"/>
      <c r="AR40" s="387"/>
      <c r="AS40" s="387"/>
    </row>
    <row r="41" spans="1:60 16384:16384" s="416" customFormat="1" ht="24" customHeight="1" thickBot="1">
      <c r="A41" s="386"/>
      <c r="B41" s="600"/>
      <c r="C41" s="1328"/>
      <c r="D41" s="1329"/>
      <c r="E41" s="1329"/>
      <c r="F41" s="1329"/>
      <c r="G41" s="1329"/>
      <c r="H41" s="1329"/>
      <c r="I41" s="1329"/>
      <c r="J41" s="1329"/>
      <c r="K41" s="1330"/>
      <c r="L41" s="1331" t="s">
        <v>3663</v>
      </c>
      <c r="M41" s="1332"/>
      <c r="N41" s="1332"/>
      <c r="O41" s="1333"/>
      <c r="P41" s="409"/>
      <c r="X41" s="399"/>
      <c r="Y41" s="399"/>
      <c r="Z41" s="387"/>
      <c r="AA41" s="387"/>
      <c r="AB41" s="387"/>
      <c r="AC41" s="387"/>
      <c r="AG41" s="324" t="s">
        <v>3245</v>
      </c>
      <c r="AH41" s="324" t="s">
        <v>4329</v>
      </c>
      <c r="AI41" s="203" t="s">
        <v>3516</v>
      </c>
      <c r="AJ41" s="204" t="s">
        <v>3517</v>
      </c>
      <c r="AK41" s="326"/>
      <c r="AL41" s="326"/>
      <c r="AM41" s="387"/>
      <c r="AN41" s="387"/>
      <c r="AO41" s="387"/>
      <c r="AP41" s="387"/>
      <c r="AQ41" s="387"/>
      <c r="AR41" s="387"/>
      <c r="AS41" s="387"/>
    </row>
    <row r="42" spans="1:60 16384:16384" s="416" customFormat="1" ht="18" customHeight="1" thickBot="1">
      <c r="A42" s="386"/>
      <c r="B42" s="601"/>
      <c r="C42" s="1299" t="s">
        <v>3664</v>
      </c>
      <c r="D42" s="1300"/>
      <c r="E42" s="1300"/>
      <c r="F42" s="1300"/>
      <c r="G42" s="1300"/>
      <c r="H42" s="1300"/>
      <c r="I42" s="1300"/>
      <c r="J42" s="1300"/>
      <c r="K42" s="1301"/>
      <c r="L42" s="602"/>
      <c r="M42" s="603"/>
      <c r="N42" s="603"/>
      <c r="O42" s="604"/>
      <c r="P42" s="409"/>
      <c r="X42" s="399"/>
      <c r="Y42" s="399"/>
      <c r="Z42" s="387"/>
      <c r="AA42" s="387"/>
      <c r="AB42" s="387"/>
      <c r="AC42" s="387"/>
      <c r="AG42" s="330" t="s">
        <v>3246</v>
      </c>
      <c r="AH42" s="330" t="s">
        <v>4330</v>
      </c>
      <c r="AI42" s="219" t="s">
        <v>3518</v>
      </c>
      <c r="AJ42" s="220" t="s">
        <v>1648</v>
      </c>
      <c r="AK42" s="331"/>
      <c r="AL42" s="331"/>
      <c r="AM42" s="387"/>
      <c r="AN42" s="387"/>
      <c r="AO42" s="387"/>
      <c r="AP42" s="387"/>
      <c r="AQ42" s="387"/>
      <c r="AR42" s="387"/>
      <c r="AS42" s="387"/>
    </row>
    <row r="43" spans="1:60 16384:16384" s="416" customFormat="1" ht="23.25" customHeight="1">
      <c r="A43" s="386"/>
      <c r="B43" s="424">
        <v>1</v>
      </c>
      <c r="C43" s="1302" t="s">
        <v>3665</v>
      </c>
      <c r="D43" s="1303"/>
      <c r="E43" s="1303"/>
      <c r="F43" s="1303"/>
      <c r="G43" s="1303"/>
      <c r="H43" s="1303"/>
      <c r="I43" s="1303"/>
      <c r="J43" s="1303"/>
      <c r="K43" s="1304"/>
      <c r="L43" s="425"/>
      <c r="M43" s="425" t="s">
        <v>4618</v>
      </c>
      <c r="N43" s="425" t="s">
        <v>4618</v>
      </c>
      <c r="O43" s="426"/>
      <c r="P43" s="409"/>
      <c r="X43" s="399"/>
      <c r="Y43" s="399"/>
      <c r="Z43" s="387"/>
      <c r="AA43" s="387"/>
      <c r="AB43" s="387"/>
      <c r="AC43" s="387"/>
      <c r="AG43" s="324" t="s">
        <v>3247</v>
      </c>
      <c r="AH43" s="324" t="s">
        <v>4331</v>
      </c>
      <c r="AI43" s="222" t="s">
        <v>3519</v>
      </c>
      <c r="AJ43" s="207" t="s">
        <v>3520</v>
      </c>
      <c r="AK43" s="326"/>
      <c r="AL43" s="326"/>
      <c r="AM43" s="387"/>
      <c r="AN43" s="387"/>
      <c r="AO43" s="387"/>
      <c r="AP43" s="387"/>
      <c r="AQ43" s="387"/>
      <c r="AR43" s="387"/>
      <c r="AS43" s="387"/>
      <c r="XFD43" s="416" t="s">
        <v>4619</v>
      </c>
    </row>
    <row r="44" spans="1:60 16384:16384" s="416" customFormat="1" ht="22.5" customHeight="1">
      <c r="A44" s="386"/>
      <c r="B44" s="427">
        <v>2</v>
      </c>
      <c r="C44" s="1267" t="s">
        <v>3666</v>
      </c>
      <c r="D44" s="1268"/>
      <c r="E44" s="1268"/>
      <c r="F44" s="1268"/>
      <c r="G44" s="1268"/>
      <c r="H44" s="1268"/>
      <c r="I44" s="1268"/>
      <c r="J44" s="1268"/>
      <c r="K44" s="1269"/>
      <c r="L44" s="400" t="s">
        <v>4618</v>
      </c>
      <c r="M44" s="400" t="s">
        <v>4618</v>
      </c>
      <c r="N44" s="400" t="s">
        <v>4618</v>
      </c>
      <c r="O44" s="401" t="s">
        <v>4618</v>
      </c>
      <c r="P44" s="428"/>
      <c r="Q44" s="428"/>
      <c r="R44" s="428"/>
      <c r="X44" s="399"/>
      <c r="Y44" s="399"/>
      <c r="Z44" s="387"/>
      <c r="AA44" s="387"/>
      <c r="AB44" s="387"/>
      <c r="AC44" s="387"/>
      <c r="AG44" s="324" t="s">
        <v>3248</v>
      </c>
      <c r="AH44" s="324" t="s">
        <v>4332</v>
      </c>
      <c r="AI44" s="203" t="s">
        <v>3521</v>
      </c>
      <c r="AJ44" s="204" t="s">
        <v>3522</v>
      </c>
      <c r="AK44" s="326"/>
      <c r="AL44" s="326"/>
      <c r="AM44" s="387"/>
      <c r="AN44" s="387"/>
      <c r="AO44" s="387"/>
      <c r="AP44" s="387"/>
      <c r="AQ44" s="387"/>
      <c r="AR44" s="387"/>
      <c r="AS44" s="387"/>
      <c r="XFD44" s="429"/>
    </row>
    <row r="45" spans="1:60 16384:16384" s="416" customFormat="1" ht="22.5" customHeight="1">
      <c r="A45" s="386"/>
      <c r="B45" s="430">
        <v>3</v>
      </c>
      <c r="C45" s="1267" t="s">
        <v>3667</v>
      </c>
      <c r="D45" s="1268"/>
      <c r="E45" s="1268"/>
      <c r="F45" s="1268"/>
      <c r="G45" s="1268"/>
      <c r="H45" s="1268"/>
      <c r="I45" s="1268"/>
      <c r="J45" s="1268"/>
      <c r="K45" s="1269"/>
      <c r="L45" s="400"/>
      <c r="M45" s="400"/>
      <c r="N45" s="400"/>
      <c r="O45" s="401" t="s">
        <v>4618</v>
      </c>
      <c r="P45" s="428"/>
      <c r="Q45" s="428"/>
      <c r="R45" s="428"/>
      <c r="X45" s="399"/>
      <c r="Y45" s="399"/>
      <c r="Z45" s="387"/>
      <c r="AA45" s="387"/>
      <c r="AB45" s="387"/>
      <c r="AC45" s="387"/>
      <c r="AG45" s="324" t="s">
        <v>3249</v>
      </c>
      <c r="AH45" s="324" t="s">
        <v>4333</v>
      </c>
      <c r="AI45" s="203" t="s">
        <v>3523</v>
      </c>
      <c r="AJ45" s="204" t="s">
        <v>3524</v>
      </c>
      <c r="AK45" s="326"/>
      <c r="AL45" s="326"/>
      <c r="AM45" s="387"/>
      <c r="AN45" s="387"/>
      <c r="AO45" s="387"/>
      <c r="AP45" s="387"/>
      <c r="AQ45" s="387"/>
      <c r="AR45" s="387"/>
      <c r="AS45" s="387"/>
      <c r="XFD45" s="429"/>
    </row>
    <row r="46" spans="1:60 16384:16384" s="416" customFormat="1" ht="22.5" customHeight="1" thickBot="1">
      <c r="A46" s="386"/>
      <c r="B46" s="431">
        <v>4</v>
      </c>
      <c r="C46" s="1296" t="s">
        <v>3668</v>
      </c>
      <c r="D46" s="1297"/>
      <c r="E46" s="1297"/>
      <c r="F46" s="1297"/>
      <c r="G46" s="1297"/>
      <c r="H46" s="1297"/>
      <c r="I46" s="1297"/>
      <c r="J46" s="1297"/>
      <c r="K46" s="1298"/>
      <c r="L46" s="432"/>
      <c r="M46" s="432" t="s">
        <v>4618</v>
      </c>
      <c r="N46" s="432" t="s">
        <v>4618</v>
      </c>
      <c r="O46" s="433" t="s">
        <v>4618</v>
      </c>
      <c r="P46" s="428"/>
      <c r="Q46" s="428"/>
      <c r="R46" s="428"/>
      <c r="S46" s="429"/>
      <c r="X46" s="399"/>
      <c r="Y46" s="399"/>
      <c r="Z46" s="387"/>
      <c r="AA46" s="387"/>
      <c r="AB46" s="387"/>
      <c r="AC46" s="387"/>
      <c r="AG46" s="324" t="s">
        <v>3250</v>
      </c>
      <c r="AH46" s="324" t="s">
        <v>4334</v>
      </c>
      <c r="AI46" s="203" t="s">
        <v>3525</v>
      </c>
      <c r="AJ46" s="204" t="s">
        <v>3526</v>
      </c>
      <c r="AK46" s="326"/>
      <c r="AL46" s="326"/>
      <c r="AM46" s="387"/>
      <c r="AN46" s="387"/>
      <c r="AO46" s="387"/>
      <c r="AP46" s="387"/>
      <c r="AQ46" s="387"/>
      <c r="AR46" s="387"/>
      <c r="AS46" s="387"/>
    </row>
    <row r="47" spans="1:60 16384:16384" s="416" customFormat="1" ht="18" customHeight="1" thickBot="1">
      <c r="A47" s="386"/>
      <c r="B47" s="601"/>
      <c r="C47" s="1299" t="s">
        <v>3669</v>
      </c>
      <c r="D47" s="1300"/>
      <c r="E47" s="1300"/>
      <c r="F47" s="1300"/>
      <c r="G47" s="1300"/>
      <c r="H47" s="1300"/>
      <c r="I47" s="1300"/>
      <c r="J47" s="1300"/>
      <c r="K47" s="1301"/>
      <c r="L47" s="605"/>
      <c r="M47" s="606"/>
      <c r="N47" s="606"/>
      <c r="O47" s="607"/>
      <c r="P47" s="428"/>
      <c r="Q47" s="428"/>
      <c r="R47" s="428"/>
      <c r="S47" s="429"/>
      <c r="X47" s="399"/>
      <c r="Y47" s="399"/>
      <c r="Z47" s="387"/>
      <c r="AA47" s="387"/>
      <c r="AB47" s="387"/>
      <c r="AC47" s="387"/>
      <c r="AG47" s="324" t="s">
        <v>3251</v>
      </c>
      <c r="AH47" s="324" t="s">
        <v>4335</v>
      </c>
      <c r="AI47" s="203" t="s">
        <v>3527</v>
      </c>
      <c r="AJ47" s="204" t="s">
        <v>3528</v>
      </c>
      <c r="AK47" s="326"/>
      <c r="AL47" s="326"/>
      <c r="AM47" s="387"/>
      <c r="AN47" s="387"/>
      <c r="AO47" s="387"/>
      <c r="AP47" s="387"/>
      <c r="AQ47" s="387"/>
      <c r="AR47" s="387"/>
      <c r="AS47" s="387"/>
    </row>
    <row r="48" spans="1:60 16384:16384" s="416" customFormat="1" ht="22.5" customHeight="1">
      <c r="A48" s="386"/>
      <c r="B48" s="427">
        <v>4</v>
      </c>
      <c r="C48" s="1302" t="s">
        <v>3670</v>
      </c>
      <c r="D48" s="1303"/>
      <c r="E48" s="1303"/>
      <c r="F48" s="1303"/>
      <c r="G48" s="1303"/>
      <c r="H48" s="1303"/>
      <c r="I48" s="1303"/>
      <c r="J48" s="1303"/>
      <c r="K48" s="1304"/>
      <c r="L48" s="425" t="s">
        <v>4618</v>
      </c>
      <c r="M48" s="425"/>
      <c r="N48" s="425" t="s">
        <v>4618</v>
      </c>
      <c r="O48" s="426"/>
      <c r="P48" s="428"/>
      <c r="Q48" s="428"/>
      <c r="R48" s="428"/>
      <c r="S48" s="429"/>
      <c r="X48" s="399"/>
      <c r="Y48" s="399"/>
      <c r="Z48" s="387"/>
      <c r="AA48" s="387"/>
      <c r="AB48" s="387"/>
      <c r="AC48" s="387"/>
      <c r="AG48" s="324" t="s">
        <v>3252</v>
      </c>
      <c r="AH48" s="324" t="s">
        <v>3738</v>
      </c>
      <c r="AI48" s="203" t="s">
        <v>3529</v>
      </c>
      <c r="AJ48" s="204" t="s">
        <v>3530</v>
      </c>
      <c r="AK48" s="326"/>
      <c r="AL48" s="326"/>
      <c r="AM48" s="387"/>
      <c r="AN48" s="387"/>
      <c r="AO48" s="387"/>
      <c r="AP48" s="387"/>
      <c r="AQ48" s="387"/>
      <c r="AR48" s="387"/>
      <c r="AS48" s="387"/>
    </row>
    <row r="49" spans="1:47" s="416" customFormat="1" ht="22.5" customHeight="1">
      <c r="A49" s="386"/>
      <c r="B49" s="434">
        <v>5</v>
      </c>
      <c r="C49" s="1267" t="s">
        <v>3671</v>
      </c>
      <c r="D49" s="1268"/>
      <c r="E49" s="1268"/>
      <c r="F49" s="1268"/>
      <c r="G49" s="1268"/>
      <c r="H49" s="1268"/>
      <c r="I49" s="1268"/>
      <c r="J49" s="1268"/>
      <c r="K49" s="1269"/>
      <c r="L49" s="400" t="s">
        <v>4618</v>
      </c>
      <c r="M49" s="400"/>
      <c r="N49" s="400" t="s">
        <v>4618</v>
      </c>
      <c r="O49" s="401"/>
      <c r="P49" s="428"/>
      <c r="Q49" s="428"/>
      <c r="R49" s="428"/>
      <c r="S49" s="429"/>
      <c r="X49" s="399"/>
      <c r="Y49" s="399"/>
      <c r="Z49" s="387"/>
      <c r="AA49" s="387"/>
      <c r="AB49" s="387"/>
      <c r="AC49" s="387"/>
      <c r="AG49" s="324" t="s">
        <v>3253</v>
      </c>
      <c r="AH49" s="324" t="s">
        <v>3739</v>
      </c>
      <c r="AI49" s="203" t="s">
        <v>3531</v>
      </c>
      <c r="AJ49" s="204" t="s">
        <v>1649</v>
      </c>
      <c r="AK49" s="326"/>
      <c r="AL49" s="326"/>
      <c r="AM49" s="387"/>
      <c r="AN49" s="387"/>
      <c r="AO49" s="387"/>
      <c r="AP49" s="387"/>
      <c r="AQ49" s="387"/>
      <c r="AR49" s="387"/>
      <c r="AS49" s="387"/>
    </row>
    <row r="50" spans="1:47" s="416" customFormat="1" ht="22.5" customHeight="1">
      <c r="A50" s="386"/>
      <c r="B50" s="435">
        <v>6</v>
      </c>
      <c r="C50" s="1267" t="s">
        <v>3672</v>
      </c>
      <c r="D50" s="1268"/>
      <c r="E50" s="1268"/>
      <c r="F50" s="1268"/>
      <c r="G50" s="1268"/>
      <c r="H50" s="1268"/>
      <c r="I50" s="1268"/>
      <c r="J50" s="1268"/>
      <c r="K50" s="1269"/>
      <c r="L50" s="400" t="s">
        <v>4618</v>
      </c>
      <c r="M50" s="400"/>
      <c r="N50" s="400" t="s">
        <v>4618</v>
      </c>
      <c r="O50" s="401" t="s">
        <v>4618</v>
      </c>
      <c r="P50" s="428"/>
      <c r="Q50" s="428"/>
      <c r="R50" s="428"/>
      <c r="S50" s="429"/>
      <c r="X50" s="399"/>
      <c r="Y50" s="399"/>
      <c r="Z50" s="387"/>
      <c r="AA50" s="387"/>
      <c r="AB50" s="387"/>
      <c r="AC50" s="387"/>
      <c r="AG50" s="324" t="s">
        <v>3254</v>
      </c>
      <c r="AH50" s="324" t="s">
        <v>3740</v>
      </c>
      <c r="AI50" s="203" t="s">
        <v>3532</v>
      </c>
      <c r="AJ50" s="204" t="s">
        <v>3533</v>
      </c>
      <c r="AK50" s="326"/>
      <c r="AL50" s="326"/>
      <c r="AM50" s="387"/>
      <c r="AN50" s="387"/>
      <c r="AO50" s="387"/>
      <c r="AP50" s="387"/>
      <c r="AQ50" s="387"/>
      <c r="AR50" s="387"/>
      <c r="AS50" s="387"/>
    </row>
    <row r="51" spans="1:47" s="416" customFormat="1" ht="22.5" customHeight="1">
      <c r="A51" s="386"/>
      <c r="B51" s="435">
        <v>7</v>
      </c>
      <c r="C51" s="1267" t="s">
        <v>3673</v>
      </c>
      <c r="D51" s="1268"/>
      <c r="E51" s="1268"/>
      <c r="F51" s="1268"/>
      <c r="G51" s="1268"/>
      <c r="H51" s="1268"/>
      <c r="I51" s="1268"/>
      <c r="J51" s="1268"/>
      <c r="K51" s="1269"/>
      <c r="L51" s="400"/>
      <c r="M51" s="400" t="s">
        <v>4618</v>
      </c>
      <c r="N51" s="400"/>
      <c r="O51" s="401" t="s">
        <v>4618</v>
      </c>
      <c r="P51" s="428"/>
      <c r="Q51" s="428"/>
      <c r="R51" s="428"/>
      <c r="S51" s="429"/>
      <c r="X51" s="399"/>
      <c r="Y51" s="399"/>
      <c r="Z51" s="387"/>
      <c r="AA51" s="387"/>
      <c r="AB51" s="387"/>
      <c r="AC51" s="387"/>
      <c r="AG51" s="324" t="s">
        <v>3255</v>
      </c>
      <c r="AH51" s="324" t="s">
        <v>3741</v>
      </c>
      <c r="AI51" s="203" t="s">
        <v>3534</v>
      </c>
      <c r="AJ51" s="204" t="s">
        <v>3535</v>
      </c>
      <c r="AK51" s="326"/>
      <c r="AL51" s="326"/>
      <c r="AM51" s="387"/>
      <c r="AN51" s="387"/>
      <c r="AO51" s="387"/>
      <c r="AP51" s="387"/>
      <c r="AQ51" s="387"/>
      <c r="AR51" s="387"/>
      <c r="AS51" s="387"/>
    </row>
    <row r="52" spans="1:47" s="416" customFormat="1" ht="22.5" customHeight="1">
      <c r="A52" s="386"/>
      <c r="B52" s="435">
        <v>8</v>
      </c>
      <c r="C52" s="1267" t="s">
        <v>4533</v>
      </c>
      <c r="D52" s="1268"/>
      <c r="E52" s="1268"/>
      <c r="F52" s="1268"/>
      <c r="G52" s="1268"/>
      <c r="H52" s="1268"/>
      <c r="I52" s="1268"/>
      <c r="J52" s="1268"/>
      <c r="K52" s="1269"/>
      <c r="L52" s="400" t="s">
        <v>4618</v>
      </c>
      <c r="M52" s="400" t="s">
        <v>4618</v>
      </c>
      <c r="N52" s="400" t="s">
        <v>4618</v>
      </c>
      <c r="O52" s="401"/>
      <c r="P52" s="436"/>
      <c r="Q52" s="436"/>
      <c r="R52" s="436"/>
      <c r="S52" s="429"/>
      <c r="X52" s="399"/>
      <c r="Y52" s="399"/>
      <c r="Z52" s="387"/>
      <c r="AA52" s="387"/>
      <c r="AB52" s="387"/>
      <c r="AC52" s="387"/>
      <c r="AG52" s="324" t="s">
        <v>3256</v>
      </c>
      <c r="AH52" s="324" t="s">
        <v>4336</v>
      </c>
      <c r="AI52" s="203" t="s">
        <v>3536</v>
      </c>
      <c r="AJ52" s="204" t="s">
        <v>3537</v>
      </c>
      <c r="AK52" s="326"/>
      <c r="AL52" s="326"/>
      <c r="AM52" s="387"/>
      <c r="AN52" s="387"/>
      <c r="AO52" s="387"/>
      <c r="AP52" s="387"/>
      <c r="AQ52" s="387"/>
      <c r="AR52" s="387"/>
      <c r="AS52" s="387"/>
    </row>
    <row r="53" spans="1:47" s="416" customFormat="1" ht="22.5" customHeight="1">
      <c r="A53" s="386"/>
      <c r="B53" s="435">
        <v>9</v>
      </c>
      <c r="C53" s="1267" t="s">
        <v>3675</v>
      </c>
      <c r="D53" s="1268"/>
      <c r="E53" s="1268"/>
      <c r="F53" s="1268"/>
      <c r="G53" s="1268"/>
      <c r="H53" s="1268"/>
      <c r="I53" s="1268"/>
      <c r="J53" s="1268"/>
      <c r="K53" s="1269"/>
      <c r="L53" s="400" t="s">
        <v>4618</v>
      </c>
      <c r="M53" s="400"/>
      <c r="N53" s="400" t="s">
        <v>4618</v>
      </c>
      <c r="O53" s="401"/>
      <c r="P53" s="436"/>
      <c r="Q53" s="436"/>
      <c r="R53" s="436"/>
      <c r="S53" s="429"/>
      <c r="X53" s="399"/>
      <c r="Y53" s="399"/>
      <c r="Z53" s="387"/>
      <c r="AA53" s="387"/>
      <c r="AB53" s="387"/>
      <c r="AC53" s="387"/>
      <c r="AG53" s="324" t="s">
        <v>3257</v>
      </c>
      <c r="AH53" s="324" t="s">
        <v>3737</v>
      </c>
      <c r="AI53" s="203" t="s">
        <v>3538</v>
      </c>
      <c r="AJ53" s="204" t="s">
        <v>3539</v>
      </c>
      <c r="AK53" s="326"/>
      <c r="AL53" s="326"/>
      <c r="AM53" s="387"/>
      <c r="AN53" s="387"/>
      <c r="AO53" s="387"/>
      <c r="AP53" s="387"/>
      <c r="AQ53" s="387"/>
      <c r="AR53" s="387"/>
      <c r="AS53" s="387"/>
    </row>
    <row r="54" spans="1:47" s="416" customFormat="1" ht="22.5" customHeight="1">
      <c r="A54" s="386"/>
      <c r="B54" s="435">
        <v>10</v>
      </c>
      <c r="C54" s="1267" t="s">
        <v>3676</v>
      </c>
      <c r="D54" s="1268"/>
      <c r="E54" s="1268"/>
      <c r="F54" s="1268"/>
      <c r="G54" s="1268"/>
      <c r="H54" s="1268"/>
      <c r="I54" s="1268"/>
      <c r="J54" s="1268"/>
      <c r="K54" s="1269"/>
      <c r="L54" s="400" t="s">
        <v>4618</v>
      </c>
      <c r="M54" s="400"/>
      <c r="N54" s="400" t="s">
        <v>4618</v>
      </c>
      <c r="O54" s="401"/>
      <c r="P54" s="437"/>
      <c r="Q54" s="429"/>
      <c r="R54" s="429"/>
      <c r="S54" s="429"/>
      <c r="X54" s="399"/>
      <c r="Y54" s="399"/>
      <c r="Z54" s="387"/>
      <c r="AA54" s="387"/>
      <c r="AB54" s="387"/>
      <c r="AC54" s="387"/>
      <c r="AG54" s="324"/>
      <c r="AH54" s="324"/>
      <c r="AI54" s="203" t="s">
        <v>3540</v>
      </c>
      <c r="AJ54" s="204" t="s">
        <v>3541</v>
      </c>
      <c r="AK54" s="326"/>
      <c r="AL54" s="326"/>
      <c r="AM54" s="387"/>
      <c r="AN54" s="387"/>
      <c r="AO54" s="387"/>
      <c r="AP54" s="387"/>
      <c r="AQ54" s="387"/>
      <c r="AR54" s="387"/>
      <c r="AS54" s="387"/>
    </row>
    <row r="55" spans="1:47" s="416" customFormat="1" ht="22.5" customHeight="1">
      <c r="A55" s="386"/>
      <c r="B55" s="438" t="s">
        <v>3677</v>
      </c>
      <c r="C55" s="439"/>
      <c r="D55" s="439"/>
      <c r="E55" s="439"/>
      <c r="F55" s="439"/>
      <c r="G55" s="439"/>
      <c r="H55" s="439"/>
      <c r="I55" s="439"/>
      <c r="J55" s="440"/>
      <c r="K55" s="440"/>
      <c r="L55" s="440"/>
      <c r="M55" s="440"/>
      <c r="N55" s="437"/>
      <c r="O55" s="429"/>
      <c r="P55" s="429"/>
      <c r="Q55" s="429"/>
      <c r="R55" s="390"/>
      <c r="S55" s="390"/>
      <c r="X55" s="387"/>
      <c r="Y55" s="387"/>
      <c r="Z55" s="387"/>
      <c r="AA55" s="387"/>
      <c r="AB55" s="387"/>
      <c r="AC55" s="387"/>
      <c r="AG55" s="324"/>
      <c r="AH55" s="324"/>
      <c r="AI55" s="203" t="s">
        <v>3542</v>
      </c>
      <c r="AJ55" s="204" t="s">
        <v>3543</v>
      </c>
      <c r="AK55" s="326"/>
      <c r="AL55" s="326"/>
      <c r="AM55" s="387"/>
      <c r="AN55" s="387"/>
      <c r="AO55" s="387"/>
      <c r="AP55" s="387"/>
      <c r="AQ55" s="387"/>
    </row>
    <row r="56" spans="1:47" s="416" customFormat="1" ht="22.5" customHeight="1">
      <c r="A56" s="386"/>
      <c r="B56" s="423" t="s">
        <v>3678</v>
      </c>
      <c r="C56" s="386"/>
      <c r="D56" s="386"/>
      <c r="E56" s="386"/>
      <c r="F56" s="386"/>
      <c r="G56" s="386"/>
      <c r="H56" s="386"/>
      <c r="I56" s="386"/>
      <c r="J56" s="420"/>
      <c r="K56" s="386"/>
      <c r="L56" s="386"/>
      <c r="M56" s="386"/>
      <c r="N56" s="409"/>
      <c r="Q56" s="387"/>
      <c r="R56" s="390"/>
      <c r="S56" s="390"/>
      <c r="X56" s="387"/>
      <c r="Y56" s="387"/>
      <c r="Z56" s="387"/>
      <c r="AA56" s="387"/>
      <c r="AB56" s="387"/>
      <c r="AC56" s="387"/>
      <c r="AG56" s="324"/>
      <c r="AH56" s="324"/>
      <c r="AI56" s="203" t="s">
        <v>3544</v>
      </c>
      <c r="AJ56" s="204" t="s">
        <v>3545</v>
      </c>
      <c r="AK56" s="326"/>
      <c r="AL56" s="326"/>
      <c r="AM56" s="387"/>
      <c r="AN56" s="387"/>
      <c r="AO56" s="387"/>
      <c r="AP56" s="387"/>
      <c r="AQ56" s="387"/>
      <c r="AR56" s="387"/>
      <c r="AS56" s="387"/>
    </row>
    <row r="57" spans="1:47" s="416" customFormat="1" ht="27.75" customHeight="1">
      <c r="A57" s="386"/>
      <c r="B57" s="1288"/>
      <c r="C57" s="1290" t="s">
        <v>3679</v>
      </c>
      <c r="D57" s="1291"/>
      <c r="E57" s="1291"/>
      <c r="F57" s="1291"/>
      <c r="G57" s="1291"/>
      <c r="H57" s="1291"/>
      <c r="I57" s="1291"/>
      <c r="J57" s="1291"/>
      <c r="K57" s="1292"/>
      <c r="L57" s="597" t="s">
        <v>3660</v>
      </c>
      <c r="M57" s="597" t="s">
        <v>4493</v>
      </c>
      <c r="N57" s="598" t="s">
        <v>4531</v>
      </c>
      <c r="O57" s="599" t="s">
        <v>3662</v>
      </c>
      <c r="Q57" s="387"/>
      <c r="R57" s="387"/>
      <c r="S57" s="387"/>
      <c r="X57" s="399"/>
      <c r="Y57" s="399"/>
      <c r="Z57" s="387"/>
      <c r="AA57" s="387"/>
      <c r="AB57" s="387"/>
      <c r="AC57" s="387"/>
      <c r="AG57" s="324"/>
      <c r="AH57" s="324"/>
      <c r="AI57" s="203" t="s">
        <v>3546</v>
      </c>
      <c r="AJ57" s="204" t="s">
        <v>3547</v>
      </c>
      <c r="AK57" s="326"/>
      <c r="AL57" s="326"/>
      <c r="AM57" s="387"/>
      <c r="AN57" s="387"/>
      <c r="AO57" s="387"/>
      <c r="AP57" s="387"/>
      <c r="AQ57" s="387"/>
      <c r="AR57" s="387"/>
      <c r="AS57" s="387"/>
    </row>
    <row r="58" spans="1:47" s="416" customFormat="1" ht="15" customHeight="1">
      <c r="A58" s="386"/>
      <c r="B58" s="1289"/>
      <c r="C58" s="1293"/>
      <c r="D58" s="1294"/>
      <c r="E58" s="1294"/>
      <c r="F58" s="1294"/>
      <c r="G58" s="1294"/>
      <c r="H58" s="1294"/>
      <c r="I58" s="1294"/>
      <c r="J58" s="1294"/>
      <c r="K58" s="1295"/>
      <c r="L58" s="1285" t="s">
        <v>3680</v>
      </c>
      <c r="M58" s="1286"/>
      <c r="N58" s="1286"/>
      <c r="O58" s="1287"/>
      <c r="Q58" s="387"/>
      <c r="R58" s="387"/>
      <c r="S58" s="387"/>
      <c r="X58" s="399"/>
      <c r="Y58" s="399"/>
      <c r="Z58" s="387"/>
      <c r="AA58" s="387"/>
      <c r="AB58" s="387"/>
      <c r="AC58" s="387"/>
      <c r="AG58" s="324"/>
      <c r="AH58" s="324"/>
      <c r="AI58" s="203" t="s">
        <v>16</v>
      </c>
      <c r="AJ58" s="204" t="s">
        <v>1650</v>
      </c>
      <c r="AK58" s="326"/>
      <c r="AL58" s="326"/>
      <c r="AM58" s="387"/>
      <c r="AN58" s="387"/>
      <c r="AO58" s="387"/>
      <c r="AP58" s="387"/>
      <c r="AQ58" s="387"/>
      <c r="AR58" s="387"/>
      <c r="AS58" s="387"/>
    </row>
    <row r="59" spans="1:47" s="416" customFormat="1" ht="22.5" customHeight="1">
      <c r="A59" s="386"/>
      <c r="B59" s="435">
        <v>1</v>
      </c>
      <c r="C59" s="1267" t="s">
        <v>3681</v>
      </c>
      <c r="D59" s="1268"/>
      <c r="E59" s="1268"/>
      <c r="F59" s="1268"/>
      <c r="G59" s="1268"/>
      <c r="H59" s="1268"/>
      <c r="I59" s="1268"/>
      <c r="J59" s="1268"/>
      <c r="K59" s="1269"/>
      <c r="L59" s="400" t="s">
        <v>4618</v>
      </c>
      <c r="M59" s="400"/>
      <c r="N59" s="400"/>
      <c r="O59" s="401"/>
      <c r="P59" s="409"/>
      <c r="S59" s="387"/>
      <c r="X59" s="399"/>
      <c r="Y59" s="399"/>
      <c r="Z59" s="387"/>
      <c r="AA59" s="387"/>
      <c r="AB59" s="387"/>
      <c r="AC59" s="387"/>
      <c r="AG59" s="324"/>
      <c r="AH59" s="324"/>
      <c r="AI59" s="203" t="s">
        <v>17</v>
      </c>
      <c r="AJ59" s="204" t="s">
        <v>1651</v>
      </c>
      <c r="AK59" s="326"/>
      <c r="AL59" s="326"/>
      <c r="AM59" s="387"/>
      <c r="AN59" s="387"/>
      <c r="AO59" s="387"/>
      <c r="AP59" s="387"/>
      <c r="AQ59" s="387"/>
      <c r="AR59" s="387"/>
      <c r="AS59" s="387"/>
      <c r="AT59" s="387"/>
      <c r="AU59" s="387"/>
    </row>
    <row r="60" spans="1:47" s="416" customFormat="1" ht="22.5" customHeight="1">
      <c r="A60" s="386"/>
      <c r="B60" s="427">
        <v>2</v>
      </c>
      <c r="C60" s="1267" t="s">
        <v>3682</v>
      </c>
      <c r="D60" s="1268"/>
      <c r="E60" s="1268"/>
      <c r="F60" s="1268"/>
      <c r="G60" s="1268"/>
      <c r="H60" s="1268"/>
      <c r="I60" s="1268"/>
      <c r="J60" s="1268"/>
      <c r="K60" s="1269"/>
      <c r="L60" s="400"/>
      <c r="M60" s="400" t="s">
        <v>4618</v>
      </c>
      <c r="N60" s="400"/>
      <c r="O60" s="401"/>
      <c r="P60" s="409"/>
      <c r="S60" s="387"/>
      <c r="X60" s="441"/>
      <c r="Y60" s="399"/>
      <c r="Z60" s="387"/>
      <c r="AA60" s="387"/>
      <c r="AB60" s="387"/>
      <c r="AC60" s="387"/>
      <c r="AG60" s="324"/>
      <c r="AH60" s="324"/>
      <c r="AI60" s="203" t="s">
        <v>18</v>
      </c>
      <c r="AJ60" s="204" t="s">
        <v>1652</v>
      </c>
      <c r="AK60" s="326"/>
      <c r="AL60" s="326"/>
      <c r="AM60" s="387"/>
      <c r="AN60" s="387"/>
      <c r="AO60" s="387"/>
      <c r="AP60" s="387"/>
      <c r="AQ60" s="387"/>
      <c r="AR60" s="387"/>
      <c r="AS60" s="387"/>
      <c r="AT60" s="387"/>
      <c r="AU60" s="387"/>
    </row>
    <row r="61" spans="1:47" s="416" customFormat="1" ht="22.5" customHeight="1">
      <c r="A61" s="386"/>
      <c r="B61" s="427">
        <v>3</v>
      </c>
      <c r="C61" s="1267" t="s">
        <v>3683</v>
      </c>
      <c r="D61" s="1268"/>
      <c r="E61" s="1268"/>
      <c r="F61" s="1268"/>
      <c r="G61" s="1268"/>
      <c r="H61" s="1268"/>
      <c r="I61" s="1268"/>
      <c r="J61" s="1268"/>
      <c r="K61" s="1269"/>
      <c r="L61" s="400"/>
      <c r="M61" s="400" t="s">
        <v>4618</v>
      </c>
      <c r="N61" s="400" t="s">
        <v>4618</v>
      </c>
      <c r="O61" s="401"/>
      <c r="P61" s="409"/>
      <c r="S61" s="387"/>
      <c r="X61" s="441"/>
      <c r="Y61" s="399"/>
      <c r="Z61" s="387"/>
      <c r="AA61" s="387"/>
      <c r="AB61" s="387"/>
      <c r="AC61" s="387"/>
      <c r="AG61" s="324"/>
      <c r="AH61" s="324"/>
      <c r="AI61" s="203" t="s">
        <v>19</v>
      </c>
      <c r="AJ61" s="204" t="s">
        <v>1653</v>
      </c>
      <c r="AK61" s="326"/>
      <c r="AL61" s="326"/>
      <c r="AM61" s="387"/>
      <c r="AN61" s="387"/>
      <c r="AO61" s="387"/>
      <c r="AP61" s="387"/>
      <c r="AQ61" s="387"/>
      <c r="AR61" s="387"/>
      <c r="AS61" s="387"/>
      <c r="AT61" s="387"/>
      <c r="AU61" s="387"/>
    </row>
    <row r="62" spans="1:47" s="416" customFormat="1" ht="22.5" customHeight="1">
      <c r="A62" s="386"/>
      <c r="B62" s="427">
        <v>4</v>
      </c>
      <c r="C62" s="1267" t="s">
        <v>3684</v>
      </c>
      <c r="D62" s="1268"/>
      <c r="E62" s="1268"/>
      <c r="F62" s="1268"/>
      <c r="G62" s="1268"/>
      <c r="H62" s="1268"/>
      <c r="I62" s="1268"/>
      <c r="J62" s="1268"/>
      <c r="K62" s="1269"/>
      <c r="L62" s="400" t="s">
        <v>4618</v>
      </c>
      <c r="M62" s="400"/>
      <c r="N62" s="400"/>
      <c r="O62" s="401" t="s">
        <v>4618</v>
      </c>
      <c r="P62" s="409"/>
      <c r="S62" s="387"/>
      <c r="X62" s="441"/>
      <c r="Y62" s="399"/>
      <c r="Z62" s="387"/>
      <c r="AA62" s="387"/>
      <c r="AB62" s="387"/>
      <c r="AC62" s="387"/>
      <c r="AG62" s="324"/>
      <c r="AH62" s="324"/>
      <c r="AI62" s="203" t="s">
        <v>20</v>
      </c>
      <c r="AJ62" s="204" t="s">
        <v>1654</v>
      </c>
      <c r="AK62" s="326"/>
      <c r="AL62" s="326"/>
      <c r="AM62" s="387"/>
      <c r="AN62" s="387"/>
      <c r="AO62" s="387"/>
      <c r="AP62" s="387"/>
      <c r="AQ62" s="387"/>
      <c r="AR62" s="387"/>
      <c r="AS62" s="387"/>
      <c r="AT62" s="387"/>
      <c r="AU62" s="387"/>
    </row>
    <row r="63" spans="1:47" s="416" customFormat="1" ht="22.5" customHeight="1">
      <c r="A63" s="386"/>
      <c r="B63" s="427">
        <v>5</v>
      </c>
      <c r="C63" s="1267" t="s">
        <v>3685</v>
      </c>
      <c r="D63" s="1268"/>
      <c r="E63" s="1268"/>
      <c r="F63" s="1268"/>
      <c r="G63" s="1268"/>
      <c r="H63" s="1268"/>
      <c r="I63" s="1268"/>
      <c r="J63" s="1268"/>
      <c r="K63" s="1269"/>
      <c r="L63" s="400"/>
      <c r="M63" s="400" t="s">
        <v>4618</v>
      </c>
      <c r="N63" s="400" t="s">
        <v>4618</v>
      </c>
      <c r="O63" s="401"/>
      <c r="P63" s="409"/>
      <c r="S63" s="387"/>
      <c r="X63" s="441"/>
      <c r="Y63" s="399"/>
      <c r="Z63" s="387"/>
      <c r="AA63" s="387"/>
      <c r="AB63" s="387"/>
      <c r="AC63" s="387"/>
      <c r="AG63" s="324"/>
      <c r="AH63" s="324"/>
      <c r="AI63" s="203" t="s">
        <v>21</v>
      </c>
      <c r="AJ63" s="204" t="s">
        <v>1655</v>
      </c>
      <c r="AK63" s="326"/>
      <c r="AL63" s="326"/>
      <c r="AM63" s="387"/>
      <c r="AN63" s="387"/>
      <c r="AO63" s="387"/>
      <c r="AP63" s="387"/>
      <c r="AQ63" s="387"/>
      <c r="AR63" s="387"/>
      <c r="AS63" s="387"/>
      <c r="AT63" s="387"/>
      <c r="AU63" s="387"/>
    </row>
    <row r="64" spans="1:47" s="416" customFormat="1" ht="22.5" customHeight="1">
      <c r="A64" s="386"/>
      <c r="B64" s="430">
        <v>6</v>
      </c>
      <c r="C64" s="1267" t="s">
        <v>3686</v>
      </c>
      <c r="D64" s="1268"/>
      <c r="E64" s="1268"/>
      <c r="F64" s="1268"/>
      <c r="G64" s="1268"/>
      <c r="H64" s="1268"/>
      <c r="I64" s="1268"/>
      <c r="J64" s="1268"/>
      <c r="K64" s="1269"/>
      <c r="L64" s="400" t="s">
        <v>4618</v>
      </c>
      <c r="M64" s="400" t="s">
        <v>4618</v>
      </c>
      <c r="N64" s="400" t="s">
        <v>4618</v>
      </c>
      <c r="O64" s="401"/>
      <c r="P64" s="409"/>
      <c r="S64" s="387"/>
      <c r="X64" s="441"/>
      <c r="Y64" s="399"/>
      <c r="Z64" s="387"/>
      <c r="AA64" s="387"/>
      <c r="AB64" s="387"/>
      <c r="AC64" s="387"/>
      <c r="AG64" s="324"/>
      <c r="AH64" s="324"/>
      <c r="AI64" s="203" t="s">
        <v>22</v>
      </c>
      <c r="AJ64" s="204" t="s">
        <v>1656</v>
      </c>
      <c r="AK64" s="326"/>
      <c r="AL64" s="326"/>
      <c r="AM64" s="387"/>
      <c r="AN64" s="387"/>
      <c r="AO64" s="387"/>
      <c r="AP64" s="387"/>
      <c r="AQ64" s="387"/>
      <c r="AR64" s="387"/>
      <c r="AS64" s="387"/>
      <c r="AT64" s="387"/>
      <c r="AU64" s="387"/>
    </row>
    <row r="65" spans="1:60" s="416" customFormat="1" ht="22.5" customHeight="1">
      <c r="A65" s="386"/>
      <c r="B65" s="430">
        <v>7</v>
      </c>
      <c r="C65" s="1267" t="s">
        <v>3687</v>
      </c>
      <c r="D65" s="1268"/>
      <c r="E65" s="1268"/>
      <c r="F65" s="1268"/>
      <c r="G65" s="1268"/>
      <c r="H65" s="1268"/>
      <c r="I65" s="1268"/>
      <c r="J65" s="1268"/>
      <c r="K65" s="1269"/>
      <c r="L65" s="400" t="s">
        <v>4618</v>
      </c>
      <c r="M65" s="400"/>
      <c r="N65" s="400" t="s">
        <v>4618</v>
      </c>
      <c r="O65" s="401"/>
      <c r="P65" s="409"/>
      <c r="S65" s="387"/>
      <c r="X65" s="441"/>
      <c r="Y65" s="441"/>
      <c r="Z65" s="387"/>
      <c r="AA65" s="387"/>
      <c r="AB65" s="387"/>
      <c r="AC65" s="387"/>
      <c r="AG65" s="324"/>
      <c r="AH65" s="324"/>
      <c r="AI65" s="203" t="s">
        <v>23</v>
      </c>
      <c r="AJ65" s="204" t="s">
        <v>1657</v>
      </c>
      <c r="AK65" s="326"/>
      <c r="AL65" s="326"/>
      <c r="AM65" s="387"/>
      <c r="AN65" s="387"/>
      <c r="AO65" s="387"/>
      <c r="AP65" s="387"/>
      <c r="AQ65" s="387"/>
      <c r="AR65" s="387"/>
      <c r="AS65" s="387"/>
      <c r="AT65" s="387"/>
      <c r="AU65" s="387"/>
    </row>
    <row r="66" spans="1:60" s="416" customFormat="1" ht="22.5" customHeight="1">
      <c r="A66" s="386"/>
      <c r="B66" s="430">
        <v>8</v>
      </c>
      <c r="C66" s="1267" t="s">
        <v>3688</v>
      </c>
      <c r="D66" s="1268"/>
      <c r="E66" s="1268"/>
      <c r="F66" s="1268"/>
      <c r="G66" s="1268"/>
      <c r="H66" s="1268"/>
      <c r="I66" s="1268"/>
      <c r="J66" s="1268"/>
      <c r="K66" s="1269"/>
      <c r="L66" s="400"/>
      <c r="M66" s="400"/>
      <c r="N66" s="400"/>
      <c r="O66" s="401"/>
      <c r="P66" s="409"/>
      <c r="S66" s="387"/>
      <c r="X66" s="441"/>
      <c r="Y66" s="441"/>
      <c r="Z66" s="387"/>
      <c r="AA66" s="387"/>
      <c r="AB66" s="387"/>
      <c r="AC66" s="387"/>
      <c r="AG66" s="324"/>
      <c r="AH66" s="324"/>
      <c r="AI66" s="203" t="s">
        <v>24</v>
      </c>
      <c r="AJ66" s="204" t="s">
        <v>1658</v>
      </c>
      <c r="AK66" s="326"/>
      <c r="AL66" s="326"/>
      <c r="AM66" s="387"/>
      <c r="AN66" s="387"/>
      <c r="AO66" s="387"/>
      <c r="AP66" s="387"/>
      <c r="AQ66" s="387"/>
      <c r="AR66" s="387"/>
      <c r="AS66" s="387"/>
      <c r="AT66" s="387"/>
      <c r="AU66" s="387"/>
    </row>
    <row r="67" spans="1:60" s="416" customFormat="1" ht="22.5" customHeight="1">
      <c r="A67" s="386"/>
      <c r="B67" s="430">
        <v>9</v>
      </c>
      <c r="C67" s="1267" t="s">
        <v>3689</v>
      </c>
      <c r="D67" s="1268"/>
      <c r="E67" s="1268"/>
      <c r="F67" s="1268"/>
      <c r="G67" s="1268"/>
      <c r="H67" s="1268"/>
      <c r="I67" s="1268"/>
      <c r="J67" s="1268"/>
      <c r="K67" s="1269"/>
      <c r="L67" s="400" t="s">
        <v>4618</v>
      </c>
      <c r="M67" s="400" t="s">
        <v>4618</v>
      </c>
      <c r="N67" s="400"/>
      <c r="O67" s="401"/>
      <c r="P67" s="409"/>
      <c r="S67" s="387"/>
      <c r="X67" s="441"/>
      <c r="Y67" s="441"/>
      <c r="Z67" s="387"/>
      <c r="AA67" s="387"/>
      <c r="AB67" s="387"/>
      <c r="AC67" s="387"/>
      <c r="AG67" s="324"/>
      <c r="AH67" s="324"/>
      <c r="AI67" s="203" t="s">
        <v>25</v>
      </c>
      <c r="AJ67" s="204" t="s">
        <v>1659</v>
      </c>
      <c r="AK67" s="326"/>
      <c r="AL67" s="326"/>
      <c r="AM67" s="387"/>
      <c r="AN67" s="387"/>
      <c r="AO67" s="387"/>
      <c r="AP67" s="387"/>
      <c r="AQ67" s="387"/>
      <c r="AR67" s="387"/>
      <c r="AS67" s="387"/>
      <c r="AT67" s="387"/>
      <c r="AU67" s="387"/>
    </row>
    <row r="68" spans="1:60" s="416" customFormat="1" ht="22.5" customHeight="1">
      <c r="A68" s="386"/>
      <c r="B68" s="430">
        <v>10</v>
      </c>
      <c r="C68" s="1267" t="s">
        <v>3690</v>
      </c>
      <c r="D68" s="1268"/>
      <c r="E68" s="1268"/>
      <c r="F68" s="1268"/>
      <c r="G68" s="1268"/>
      <c r="H68" s="1268"/>
      <c r="I68" s="1268"/>
      <c r="J68" s="1268"/>
      <c r="K68" s="1269"/>
      <c r="L68" s="400"/>
      <c r="M68" s="400"/>
      <c r="N68" s="400" t="s">
        <v>4618</v>
      </c>
      <c r="O68" s="401"/>
      <c r="P68" s="409"/>
      <c r="S68" s="387"/>
      <c r="X68" s="441"/>
      <c r="Y68" s="441"/>
      <c r="Z68" s="387"/>
      <c r="AA68" s="387"/>
      <c r="AB68" s="387"/>
      <c r="AC68" s="387"/>
      <c r="AG68" s="324"/>
      <c r="AH68" s="324"/>
      <c r="AI68" s="203" t="s">
        <v>26</v>
      </c>
      <c r="AJ68" s="204" t="s">
        <v>1660</v>
      </c>
      <c r="AK68" s="326"/>
      <c r="AL68" s="326"/>
      <c r="AM68" s="387"/>
      <c r="AN68" s="387"/>
      <c r="AO68" s="387"/>
      <c r="AP68" s="387"/>
      <c r="AQ68" s="387"/>
      <c r="AR68" s="387"/>
      <c r="AS68" s="387"/>
      <c r="AT68" s="387"/>
      <c r="AU68" s="387"/>
    </row>
    <row r="69" spans="1:60" s="416" customFormat="1" ht="22.5" customHeight="1">
      <c r="A69" s="386"/>
      <c r="B69" s="430">
        <v>11</v>
      </c>
      <c r="C69" s="1267" t="s">
        <v>3691</v>
      </c>
      <c r="D69" s="1268"/>
      <c r="E69" s="1268"/>
      <c r="F69" s="1268"/>
      <c r="G69" s="1268"/>
      <c r="H69" s="1268"/>
      <c r="I69" s="1268"/>
      <c r="J69" s="1268"/>
      <c r="K69" s="1269"/>
      <c r="L69" s="400" t="s">
        <v>4618</v>
      </c>
      <c r="M69" s="400"/>
      <c r="N69" s="400"/>
      <c r="O69" s="401" t="s">
        <v>4618</v>
      </c>
      <c r="P69" s="409"/>
      <c r="S69" s="387"/>
      <c r="X69" s="399"/>
      <c r="Y69" s="399"/>
      <c r="Z69" s="387"/>
      <c r="AA69" s="387"/>
      <c r="AB69" s="387"/>
      <c r="AC69" s="387"/>
      <c r="AG69" s="324"/>
      <c r="AH69" s="324"/>
      <c r="AI69" s="203" t="s">
        <v>27</v>
      </c>
      <c r="AJ69" s="204" t="s">
        <v>1661</v>
      </c>
      <c r="AK69" s="326"/>
      <c r="AL69" s="326"/>
      <c r="AM69" s="387"/>
      <c r="AN69" s="387"/>
      <c r="AO69" s="387"/>
      <c r="AP69" s="387"/>
      <c r="AQ69" s="387"/>
      <c r="AR69" s="387"/>
      <c r="AS69" s="387"/>
      <c r="AT69" s="387"/>
      <c r="AU69" s="387"/>
    </row>
    <row r="70" spans="1:60" s="416" customFormat="1" ht="22.5" customHeight="1">
      <c r="A70" s="386"/>
      <c r="B70" s="430">
        <v>12</v>
      </c>
      <c r="C70" s="1267" t="s">
        <v>3692</v>
      </c>
      <c r="D70" s="1268"/>
      <c r="E70" s="1268"/>
      <c r="F70" s="1268"/>
      <c r="G70" s="1268"/>
      <c r="H70" s="1268"/>
      <c r="I70" s="1268"/>
      <c r="J70" s="1268"/>
      <c r="K70" s="1269"/>
      <c r="L70" s="400"/>
      <c r="M70" s="400" t="s">
        <v>4618</v>
      </c>
      <c r="N70" s="400"/>
      <c r="O70" s="401"/>
      <c r="P70" s="409"/>
      <c r="S70" s="387"/>
      <c r="X70" s="399"/>
      <c r="Y70" s="399"/>
      <c r="Z70" s="387"/>
      <c r="AA70" s="387"/>
      <c r="AB70" s="387"/>
      <c r="AC70" s="387"/>
      <c r="AG70" s="324"/>
      <c r="AH70" s="324"/>
      <c r="AI70" s="203" t="s">
        <v>28</v>
      </c>
      <c r="AJ70" s="204" t="s">
        <v>1662</v>
      </c>
      <c r="AK70" s="326"/>
      <c r="AL70" s="326"/>
      <c r="AM70" s="387"/>
      <c r="AN70" s="387"/>
      <c r="AO70" s="387"/>
      <c r="AP70" s="387"/>
      <c r="AQ70" s="387"/>
      <c r="AR70" s="387"/>
      <c r="AS70" s="387"/>
      <c r="AT70" s="387"/>
      <c r="AU70" s="387"/>
    </row>
    <row r="71" spans="1:60" s="416" customFormat="1" ht="22.5" customHeight="1" thickBot="1">
      <c r="A71" s="386"/>
      <c r="B71" s="430">
        <v>13</v>
      </c>
      <c r="C71" s="1270" t="s">
        <v>3693</v>
      </c>
      <c r="D71" s="1271"/>
      <c r="E71" s="1271"/>
      <c r="F71" s="1271"/>
      <c r="G71" s="1271"/>
      <c r="H71" s="1271"/>
      <c r="I71" s="1271"/>
      <c r="J71" s="1271"/>
      <c r="K71" s="1272"/>
      <c r="L71" s="400" t="s">
        <v>4618</v>
      </c>
      <c r="M71" s="400" t="s">
        <v>4618</v>
      </c>
      <c r="N71" s="400" t="s">
        <v>4618</v>
      </c>
      <c r="O71" s="401"/>
      <c r="P71" s="409"/>
      <c r="S71" s="387"/>
      <c r="X71" s="399"/>
      <c r="Y71" s="399"/>
      <c r="Z71" s="387"/>
      <c r="AA71" s="387"/>
      <c r="AB71" s="387"/>
      <c r="AC71" s="387"/>
      <c r="AG71" s="324"/>
      <c r="AH71" s="324"/>
      <c r="AI71" s="203" t="s">
        <v>29</v>
      </c>
      <c r="AJ71" s="204" t="s">
        <v>1663</v>
      </c>
      <c r="AK71" s="326"/>
      <c r="AL71" s="326"/>
      <c r="AM71" s="387"/>
      <c r="AN71" s="387"/>
      <c r="AO71" s="387"/>
      <c r="AP71" s="387"/>
      <c r="AQ71" s="387"/>
      <c r="AR71" s="387"/>
      <c r="AS71" s="387"/>
      <c r="AT71" s="387"/>
      <c r="AU71" s="387"/>
    </row>
    <row r="72" spans="1:60" s="416" customFormat="1" ht="22.5" customHeight="1">
      <c r="A72" s="386"/>
      <c r="B72" s="430">
        <v>14</v>
      </c>
      <c r="C72" s="1273" t="s">
        <v>3485</v>
      </c>
      <c r="D72" s="1274"/>
      <c r="E72" s="1275" t="str">
        <f>IF(OR(L72="○",M72="○",N72="○",O72="○"),"取り組み内容をこの欄に入力してください","")</f>
        <v/>
      </c>
      <c r="F72" s="1276"/>
      <c r="G72" s="1276"/>
      <c r="H72" s="1276"/>
      <c r="I72" s="1276"/>
      <c r="J72" s="1276"/>
      <c r="K72" s="1277"/>
      <c r="L72" s="400"/>
      <c r="M72" s="400"/>
      <c r="N72" s="400"/>
      <c r="O72" s="401"/>
      <c r="P72" s="409"/>
      <c r="S72" s="387"/>
      <c r="X72" s="399"/>
      <c r="Y72" s="399"/>
      <c r="Z72" s="387"/>
      <c r="AA72" s="387"/>
      <c r="AB72" s="387"/>
      <c r="AC72" s="387"/>
      <c r="AG72" s="324"/>
      <c r="AH72" s="324"/>
      <c r="AI72" s="203" t="s">
        <v>30</v>
      </c>
      <c r="AJ72" s="204" t="s">
        <v>1664</v>
      </c>
      <c r="AK72" s="326"/>
      <c r="AL72" s="326"/>
      <c r="AM72" s="387"/>
      <c r="AN72" s="387"/>
      <c r="AO72" s="387"/>
      <c r="AP72" s="387"/>
      <c r="AQ72" s="387"/>
      <c r="AR72" s="387"/>
      <c r="AS72" s="387"/>
      <c r="AT72" s="387"/>
      <c r="AU72" s="387"/>
    </row>
    <row r="73" spans="1:60" s="416" customFormat="1" ht="22.5" customHeight="1">
      <c r="A73" s="386"/>
      <c r="B73" s="438" t="s">
        <v>3677</v>
      </c>
      <c r="C73" s="439"/>
      <c r="D73" s="439"/>
      <c r="E73" s="439"/>
      <c r="F73" s="439"/>
      <c r="G73" s="439"/>
      <c r="H73" s="439"/>
      <c r="I73" s="439"/>
      <c r="J73" s="439"/>
      <c r="K73" s="439"/>
      <c r="L73" s="439"/>
      <c r="M73" s="439"/>
      <c r="N73" s="439"/>
      <c r="O73" s="442"/>
      <c r="P73" s="410"/>
      <c r="Q73" s="410"/>
      <c r="R73" s="410"/>
      <c r="S73" s="410"/>
      <c r="T73" s="442"/>
      <c r="U73" s="410"/>
      <c r="V73" s="410"/>
      <c r="W73" s="410"/>
      <c r="X73" s="410"/>
      <c r="Y73" s="442"/>
      <c r="Z73" s="410"/>
      <c r="AA73" s="421"/>
      <c r="AB73" s="410"/>
      <c r="AC73" s="409"/>
      <c r="AF73" s="387"/>
      <c r="AG73" s="324"/>
      <c r="AH73" s="324"/>
      <c r="AI73" s="203" t="s">
        <v>31</v>
      </c>
      <c r="AJ73" s="204" t="s">
        <v>1665</v>
      </c>
      <c r="AK73" s="326"/>
      <c r="AL73" s="326"/>
      <c r="AM73" s="387"/>
      <c r="AN73" s="387"/>
      <c r="AO73" s="387"/>
      <c r="AP73" s="387"/>
      <c r="AQ73" s="387"/>
      <c r="AR73" s="387"/>
      <c r="AS73" s="387"/>
      <c r="AT73" s="387"/>
      <c r="AU73" s="387"/>
      <c r="AV73" s="387"/>
      <c r="AW73" s="387"/>
      <c r="AX73" s="387"/>
      <c r="AY73" s="387"/>
      <c r="AZ73" s="387"/>
      <c r="BA73" s="387"/>
      <c r="BB73" s="387"/>
      <c r="BC73" s="387"/>
      <c r="BD73" s="387"/>
      <c r="BE73" s="387"/>
      <c r="BF73" s="387"/>
      <c r="BG73" s="387"/>
      <c r="BH73" s="387"/>
    </row>
    <row r="74" spans="1:60" s="416" customFormat="1" ht="22.5" customHeight="1">
      <c r="A74" s="386"/>
      <c r="B74" s="423" t="s">
        <v>3694</v>
      </c>
      <c r="C74" s="386"/>
      <c r="D74" s="386"/>
      <c r="E74" s="386"/>
      <c r="F74" s="386"/>
      <c r="G74" s="386"/>
      <c r="H74" s="386"/>
      <c r="I74" s="386"/>
      <c r="J74" s="386"/>
      <c r="K74" s="386"/>
      <c r="L74" s="386"/>
      <c r="M74" s="420"/>
      <c r="N74" s="420"/>
      <c r="O74" s="420"/>
      <c r="P74" s="420"/>
      <c r="Q74" s="420"/>
      <c r="R74" s="386"/>
      <c r="S74" s="386"/>
      <c r="T74" s="386"/>
      <c r="U74" s="386"/>
      <c r="V74" s="386"/>
      <c r="W74" s="386"/>
      <c r="X74" s="386"/>
      <c r="Y74" s="386"/>
      <c r="Z74" s="386"/>
      <c r="AA74" s="421"/>
      <c r="AB74" s="410"/>
      <c r="AC74" s="409"/>
      <c r="AF74" s="387"/>
      <c r="AG74" s="324"/>
      <c r="AH74" s="324"/>
      <c r="AI74" s="203" t="s">
        <v>32</v>
      </c>
      <c r="AJ74" s="204" t="s">
        <v>1666</v>
      </c>
      <c r="AK74" s="326"/>
      <c r="AL74" s="326"/>
      <c r="AM74" s="387"/>
      <c r="AN74" s="387"/>
      <c r="AO74" s="387"/>
      <c r="AP74" s="387"/>
      <c r="AQ74" s="387"/>
      <c r="AR74" s="387"/>
      <c r="AS74" s="387"/>
      <c r="AT74" s="387"/>
      <c r="AU74" s="387"/>
      <c r="AV74" s="387"/>
      <c r="AW74" s="387"/>
      <c r="AX74" s="387"/>
      <c r="AY74" s="387"/>
      <c r="AZ74" s="387"/>
      <c r="BA74" s="387"/>
      <c r="BB74" s="387"/>
      <c r="BC74" s="387"/>
      <c r="BD74" s="387"/>
      <c r="BE74" s="387"/>
      <c r="BF74" s="387"/>
      <c r="BG74" s="387"/>
      <c r="BH74" s="387"/>
    </row>
    <row r="75" spans="1:60" s="416" customFormat="1" ht="24" customHeight="1">
      <c r="A75" s="386"/>
      <c r="B75" s="596"/>
      <c r="C75" s="1278" t="s">
        <v>3695</v>
      </c>
      <c r="D75" s="1279"/>
      <c r="E75" s="1279"/>
      <c r="F75" s="1279"/>
      <c r="G75" s="1279"/>
      <c r="H75" s="1279"/>
      <c r="I75" s="1279"/>
      <c r="J75" s="1279"/>
      <c r="K75" s="1279"/>
      <c r="L75" s="1279"/>
      <c r="M75" s="1279"/>
      <c r="N75" s="1279"/>
      <c r="O75" s="1280"/>
      <c r="P75" s="409"/>
      <c r="S75" s="387"/>
      <c r="T75" s="387"/>
      <c r="U75" s="387"/>
      <c r="V75" s="387"/>
      <c r="W75" s="387"/>
      <c r="X75" s="387"/>
      <c r="Y75" s="387"/>
      <c r="Z75" s="387"/>
      <c r="AA75" s="387"/>
      <c r="AB75" s="387"/>
      <c r="AC75" s="387"/>
      <c r="AD75" s="387"/>
      <c r="AE75" s="390"/>
      <c r="AF75" s="390"/>
      <c r="AG75" s="324"/>
      <c r="AH75" s="324"/>
      <c r="AI75" s="203" t="s">
        <v>33</v>
      </c>
      <c r="AJ75" s="204" t="s">
        <v>1667</v>
      </c>
      <c r="AK75" s="326"/>
      <c r="AL75" s="326"/>
      <c r="AM75" s="387"/>
      <c r="AN75" s="387"/>
      <c r="AO75" s="387"/>
      <c r="AP75" s="387"/>
      <c r="AQ75" s="387"/>
      <c r="AR75" s="387"/>
      <c r="AS75" s="387"/>
      <c r="AT75" s="387"/>
      <c r="AU75" s="387"/>
    </row>
    <row r="76" spans="1:60" s="416" customFormat="1" ht="24" customHeight="1">
      <c r="A76" s="386"/>
      <c r="B76" s="434">
        <v>1</v>
      </c>
      <c r="C76" s="1281" t="s">
        <v>3696</v>
      </c>
      <c r="D76" s="1281"/>
      <c r="E76" s="1281"/>
      <c r="F76" s="1281"/>
      <c r="G76" s="1281"/>
      <c r="H76" s="1281"/>
      <c r="I76" s="1281"/>
      <c r="J76" s="1281"/>
      <c r="K76" s="1281"/>
      <c r="L76" s="1281"/>
      <c r="M76" s="1281"/>
      <c r="N76" s="1281"/>
      <c r="O76" s="443"/>
      <c r="P76" s="409"/>
      <c r="S76" s="387"/>
      <c r="T76" s="387"/>
      <c r="U76" s="387"/>
      <c r="V76" s="387"/>
      <c r="W76" s="387"/>
      <c r="X76" s="387"/>
      <c r="Y76" s="387"/>
      <c r="Z76" s="387"/>
      <c r="AA76" s="387"/>
      <c r="AB76" s="387"/>
      <c r="AC76" s="387"/>
      <c r="AD76" s="387"/>
      <c r="AE76" s="390"/>
      <c r="AF76" s="390"/>
      <c r="AG76" s="324"/>
      <c r="AH76" s="324"/>
      <c r="AI76" s="203" t="s">
        <v>4337</v>
      </c>
      <c r="AJ76" s="204" t="s">
        <v>4338</v>
      </c>
      <c r="AK76" s="326"/>
      <c r="AL76" s="326"/>
      <c r="AM76" s="387"/>
      <c r="AN76" s="387"/>
      <c r="AO76" s="387"/>
      <c r="AP76" s="387"/>
      <c r="AQ76" s="387"/>
      <c r="AR76" s="387"/>
      <c r="AS76" s="387"/>
      <c r="AT76" s="387"/>
      <c r="AU76" s="387"/>
    </row>
    <row r="77" spans="1:60" s="416" customFormat="1" ht="24" customHeight="1">
      <c r="A77" s="386"/>
      <c r="B77" s="435">
        <v>2</v>
      </c>
      <c r="C77" s="1281" t="s">
        <v>4620</v>
      </c>
      <c r="D77" s="1281"/>
      <c r="E77" s="1281"/>
      <c r="F77" s="1281"/>
      <c r="G77" s="1281"/>
      <c r="H77" s="1281"/>
      <c r="I77" s="1281"/>
      <c r="J77" s="1281"/>
      <c r="K77" s="1281"/>
      <c r="L77" s="1281"/>
      <c r="M77" s="1281"/>
      <c r="N77" s="1281"/>
      <c r="O77" s="443" t="s">
        <v>4618</v>
      </c>
      <c r="P77" s="421"/>
      <c r="Q77" s="410"/>
      <c r="R77" s="409"/>
      <c r="U77" s="387"/>
      <c r="V77" s="387"/>
      <c r="W77" s="387"/>
      <c r="X77" s="387"/>
      <c r="Y77" s="387"/>
      <c r="Z77" s="387"/>
      <c r="AA77" s="387"/>
      <c r="AB77" s="387"/>
      <c r="AC77" s="387"/>
      <c r="AD77" s="387"/>
      <c r="AE77" s="390"/>
      <c r="AF77" s="390"/>
      <c r="AG77" s="324"/>
      <c r="AH77" s="324"/>
      <c r="AI77" s="203" t="s">
        <v>4339</v>
      </c>
      <c r="AJ77" s="204" t="s">
        <v>4340</v>
      </c>
      <c r="AK77" s="326"/>
      <c r="AL77" s="326"/>
      <c r="AM77" s="387"/>
      <c r="AN77" s="387"/>
      <c r="AO77" s="387"/>
      <c r="AP77" s="387"/>
      <c r="AQ77" s="387"/>
      <c r="AR77" s="387"/>
      <c r="AS77" s="387"/>
      <c r="AT77" s="387"/>
      <c r="AU77" s="387"/>
      <c r="AV77" s="387"/>
      <c r="AW77" s="387"/>
    </row>
    <row r="78" spans="1:60" s="416" customFormat="1" ht="24" customHeight="1">
      <c r="A78" s="386"/>
      <c r="B78" s="435">
        <v>3</v>
      </c>
      <c r="C78" s="1282" t="s">
        <v>4621</v>
      </c>
      <c r="D78" s="1282"/>
      <c r="E78" s="1282"/>
      <c r="F78" s="1282"/>
      <c r="G78" s="1282"/>
      <c r="H78" s="1282"/>
      <c r="I78" s="1282"/>
      <c r="J78" s="1282"/>
      <c r="K78" s="1282"/>
      <c r="L78" s="1282"/>
      <c r="M78" s="1282"/>
      <c r="N78" s="1282"/>
      <c r="O78" s="443"/>
      <c r="P78" s="421"/>
      <c r="Q78" s="410"/>
      <c r="R78" s="409"/>
      <c r="U78" s="387"/>
      <c r="V78" s="387"/>
      <c r="W78" s="387"/>
      <c r="X78" s="387"/>
      <c r="Y78" s="387"/>
      <c r="Z78" s="387"/>
      <c r="AA78" s="387"/>
      <c r="AB78" s="387"/>
      <c r="AC78" s="387"/>
      <c r="AD78" s="387"/>
      <c r="AE78" s="390"/>
      <c r="AF78" s="390"/>
      <c r="AG78" s="324"/>
      <c r="AH78" s="324"/>
      <c r="AI78" s="203" t="s">
        <v>4341</v>
      </c>
      <c r="AJ78" s="204" t="s">
        <v>4342</v>
      </c>
      <c r="AK78" s="326"/>
      <c r="AL78" s="326"/>
      <c r="AM78" s="387"/>
      <c r="AN78" s="387"/>
      <c r="AO78" s="387"/>
      <c r="AP78" s="387"/>
      <c r="AQ78" s="387"/>
      <c r="AR78" s="387"/>
      <c r="AS78" s="387"/>
      <c r="AT78" s="387"/>
      <c r="AU78" s="387"/>
      <c r="AV78" s="387"/>
      <c r="AW78" s="387"/>
    </row>
    <row r="79" spans="1:60" s="448" customFormat="1" ht="24" customHeight="1">
      <c r="A79" s="444"/>
      <c r="B79" s="435">
        <v>4</v>
      </c>
      <c r="C79" s="1282" t="s">
        <v>3699</v>
      </c>
      <c r="D79" s="1282"/>
      <c r="E79" s="1282"/>
      <c r="F79" s="1282"/>
      <c r="G79" s="1282"/>
      <c r="H79" s="1282"/>
      <c r="I79" s="1282"/>
      <c r="J79" s="1282"/>
      <c r="K79" s="1282"/>
      <c r="L79" s="1282"/>
      <c r="M79" s="1282"/>
      <c r="N79" s="1282"/>
      <c r="O79" s="443" t="s">
        <v>4618</v>
      </c>
      <c r="P79" s="445"/>
      <c r="Q79" s="446"/>
      <c r="R79" s="447"/>
      <c r="U79" s="449"/>
      <c r="V79" s="449"/>
      <c r="W79" s="449"/>
      <c r="X79" s="449"/>
      <c r="Y79" s="449"/>
      <c r="Z79" s="449"/>
      <c r="AA79" s="449"/>
      <c r="AB79" s="449"/>
      <c r="AC79" s="449"/>
      <c r="AD79" s="449"/>
      <c r="AE79" s="390"/>
      <c r="AF79" s="390"/>
      <c r="AG79" s="324"/>
      <c r="AH79" s="324"/>
      <c r="AI79" s="203" t="s">
        <v>4343</v>
      </c>
      <c r="AJ79" s="204" t="s">
        <v>4344</v>
      </c>
      <c r="AK79" s="326"/>
      <c r="AL79" s="326"/>
      <c r="AM79" s="449"/>
      <c r="AN79" s="449"/>
      <c r="AO79" s="449"/>
      <c r="AP79" s="449"/>
      <c r="AQ79" s="449"/>
      <c r="AR79" s="449"/>
      <c r="AS79" s="449"/>
      <c r="AT79" s="449"/>
      <c r="AU79" s="449"/>
      <c r="AV79" s="449"/>
      <c r="AW79" s="449"/>
    </row>
    <row r="80" spans="1:60" s="416" customFormat="1" ht="24" customHeight="1">
      <c r="A80" s="386"/>
      <c r="B80" s="435">
        <v>5</v>
      </c>
      <c r="C80" s="1283" t="s">
        <v>3485</v>
      </c>
      <c r="D80" s="1283"/>
      <c r="E80" s="1284" t="str">
        <f>IF(O80="○","広報事業の内容をこの欄に入力してください","")</f>
        <v/>
      </c>
      <c r="F80" s="1284"/>
      <c r="G80" s="1284"/>
      <c r="H80" s="1284"/>
      <c r="I80" s="1284"/>
      <c r="J80" s="1284"/>
      <c r="K80" s="1284"/>
      <c r="L80" s="1284"/>
      <c r="M80" s="1284"/>
      <c r="N80" s="1284"/>
      <c r="O80" s="443"/>
      <c r="P80" s="421"/>
      <c r="Q80" s="410"/>
      <c r="R80" s="409"/>
      <c r="U80" s="387"/>
      <c r="V80" s="387"/>
      <c r="W80" s="387"/>
      <c r="X80" s="387"/>
      <c r="Y80" s="387"/>
      <c r="Z80" s="387"/>
      <c r="AA80" s="387"/>
      <c r="AB80" s="387"/>
      <c r="AC80" s="387"/>
      <c r="AD80" s="387"/>
      <c r="AE80" s="390"/>
      <c r="AF80" s="390"/>
      <c r="AG80" s="324"/>
      <c r="AH80" s="324"/>
      <c r="AI80" s="203" t="s">
        <v>3742</v>
      </c>
      <c r="AJ80" s="204" t="s">
        <v>3743</v>
      </c>
      <c r="AK80" s="326"/>
      <c r="AL80" s="326"/>
      <c r="AM80" s="387"/>
      <c r="AN80" s="387"/>
      <c r="AO80" s="387"/>
      <c r="AP80" s="387"/>
      <c r="AQ80" s="387"/>
      <c r="AR80" s="387"/>
      <c r="AS80" s="387"/>
      <c r="AT80" s="387"/>
      <c r="AU80" s="387"/>
      <c r="AV80" s="387"/>
      <c r="AW80" s="387"/>
    </row>
    <row r="81" spans="1:60" s="416" customFormat="1" ht="24" customHeight="1">
      <c r="A81" s="386"/>
      <c r="B81" s="404" t="s">
        <v>3700</v>
      </c>
      <c r="C81" s="450"/>
      <c r="D81" s="450"/>
      <c r="E81" s="450"/>
      <c r="F81" s="450"/>
      <c r="G81" s="450"/>
      <c r="H81" s="450"/>
      <c r="I81" s="450"/>
      <c r="J81" s="450"/>
      <c r="K81" s="450"/>
      <c r="L81" s="450"/>
      <c r="M81" s="450"/>
      <c r="N81" s="451"/>
      <c r="O81" s="451"/>
      <c r="P81" s="421"/>
      <c r="Q81" s="410"/>
      <c r="R81" s="409"/>
      <c r="U81" s="387"/>
      <c r="V81" s="387"/>
      <c r="W81" s="387"/>
      <c r="X81" s="387"/>
      <c r="Y81" s="387"/>
      <c r="Z81" s="387"/>
      <c r="AA81" s="387"/>
      <c r="AB81" s="387"/>
      <c r="AC81" s="387"/>
      <c r="AD81" s="387"/>
      <c r="AE81" s="390"/>
      <c r="AF81" s="390"/>
      <c r="AG81" s="324"/>
      <c r="AH81" s="324"/>
      <c r="AI81" s="205" t="s">
        <v>3744</v>
      </c>
      <c r="AJ81" s="205" t="s">
        <v>3745</v>
      </c>
      <c r="AK81" s="326"/>
      <c r="AL81" s="326"/>
      <c r="AM81" s="387"/>
      <c r="AN81" s="387"/>
      <c r="AO81" s="387"/>
      <c r="AP81" s="387"/>
      <c r="AQ81" s="387"/>
      <c r="AR81" s="387"/>
      <c r="AS81" s="387"/>
      <c r="AT81" s="387"/>
      <c r="AU81" s="387"/>
      <c r="AV81" s="387"/>
      <c r="AW81" s="387"/>
    </row>
    <row r="82" spans="1:60" s="416" customFormat="1" ht="24" customHeight="1">
      <c r="A82" s="386"/>
      <c r="B82" s="423" t="s">
        <v>4847</v>
      </c>
      <c r="C82" s="386"/>
      <c r="D82" s="386"/>
      <c r="E82" s="386"/>
      <c r="F82" s="386"/>
      <c r="G82" s="386"/>
      <c r="H82" s="386"/>
      <c r="I82" s="386"/>
      <c r="J82" s="386"/>
      <c r="K82" s="386"/>
      <c r="L82" s="420"/>
      <c r="M82" s="420"/>
      <c r="N82" s="420"/>
      <c r="O82" s="386"/>
      <c r="P82" s="451"/>
      <c r="Q82" s="410"/>
      <c r="R82" s="451"/>
      <c r="S82" s="451"/>
      <c r="T82" s="451"/>
      <c r="U82" s="410"/>
      <c r="V82" s="421"/>
      <c r="W82" s="421"/>
      <c r="X82" s="421"/>
      <c r="Y82" s="410"/>
      <c r="Z82" s="409"/>
      <c r="AC82" s="387"/>
      <c r="AD82" s="390"/>
      <c r="AE82" s="390"/>
      <c r="AG82" s="332"/>
      <c r="AH82" s="332"/>
      <c r="AI82" s="205" t="s">
        <v>3748</v>
      </c>
      <c r="AJ82" s="205" t="s">
        <v>3749</v>
      </c>
      <c r="AK82" s="333"/>
      <c r="AL82" s="326"/>
      <c r="AM82" s="387"/>
      <c r="AN82" s="387"/>
      <c r="AO82" s="387"/>
      <c r="AP82" s="387"/>
      <c r="AQ82" s="387"/>
      <c r="AR82" s="387"/>
      <c r="AS82" s="387"/>
      <c r="AT82" s="387"/>
      <c r="AU82" s="387"/>
      <c r="AV82" s="387"/>
      <c r="AW82" s="387"/>
      <c r="AX82" s="387"/>
      <c r="AY82" s="387"/>
      <c r="AZ82" s="387"/>
      <c r="BA82" s="387"/>
      <c r="BB82" s="387"/>
      <c r="BC82" s="387"/>
      <c r="BD82" s="387"/>
      <c r="BE82" s="387"/>
    </row>
    <row r="83" spans="1:60" s="416" customFormat="1" ht="24" customHeight="1">
      <c r="A83" s="386"/>
      <c r="B83" s="552"/>
      <c r="C83" s="1236" t="s">
        <v>3701</v>
      </c>
      <c r="D83" s="1237"/>
      <c r="E83" s="1237"/>
      <c r="F83" s="1237"/>
      <c r="G83" s="1237"/>
      <c r="H83" s="1237"/>
      <c r="I83" s="1237"/>
      <c r="J83" s="1237"/>
      <c r="K83" s="1237"/>
      <c r="L83" s="1237"/>
      <c r="M83" s="1237"/>
      <c r="N83" s="1237"/>
      <c r="O83" s="1238"/>
      <c r="P83" s="386"/>
      <c r="Q83" s="386"/>
      <c r="R83" s="386"/>
      <c r="S83" s="386"/>
      <c r="T83" s="386"/>
      <c r="U83" s="386"/>
      <c r="V83" s="386"/>
      <c r="W83" s="386"/>
      <c r="X83" s="421"/>
      <c r="Y83" s="410"/>
      <c r="Z83" s="409"/>
      <c r="AC83" s="387"/>
      <c r="AD83" s="452"/>
      <c r="AE83" s="452"/>
      <c r="AG83" s="332"/>
      <c r="AH83" s="332"/>
      <c r="AI83" s="205" t="s">
        <v>3750</v>
      </c>
      <c r="AJ83" s="205" t="s">
        <v>3751</v>
      </c>
      <c r="AK83" s="333"/>
      <c r="AL83" s="326"/>
      <c r="AM83" s="387"/>
      <c r="AN83" s="387"/>
      <c r="AO83" s="387"/>
      <c r="AP83" s="387"/>
      <c r="AQ83" s="387"/>
      <c r="AR83" s="387"/>
      <c r="AS83" s="387"/>
      <c r="AT83" s="387"/>
      <c r="AU83" s="387"/>
      <c r="AV83" s="387"/>
      <c r="AW83" s="387"/>
      <c r="AX83" s="387"/>
      <c r="AY83" s="387"/>
      <c r="AZ83" s="387"/>
      <c r="BA83" s="387"/>
      <c r="BB83" s="387"/>
      <c r="BC83" s="387"/>
      <c r="BD83" s="387"/>
      <c r="BE83" s="387"/>
    </row>
    <row r="84" spans="1:60" s="416" customFormat="1" ht="24" customHeight="1">
      <c r="A84" s="386"/>
      <c r="B84" s="541" t="s">
        <v>4846</v>
      </c>
      <c r="C84" s="1093"/>
      <c r="D84" s="1093"/>
      <c r="E84" s="1093"/>
      <c r="F84" s="1093"/>
      <c r="G84" s="1093"/>
      <c r="H84" s="1093"/>
      <c r="I84" s="1093"/>
      <c r="J84" s="1093"/>
      <c r="K84" s="1093"/>
      <c r="L84" s="1093"/>
      <c r="M84" s="1093"/>
      <c r="N84" s="1093"/>
      <c r="O84" s="1094"/>
      <c r="P84" s="386"/>
      <c r="Q84" s="386"/>
      <c r="R84" s="386"/>
      <c r="S84" s="386"/>
      <c r="T84" s="386"/>
      <c r="U84" s="386"/>
      <c r="V84" s="386"/>
      <c r="W84" s="386"/>
      <c r="X84" s="386"/>
      <c r="Y84" s="421"/>
      <c r="Z84" s="410"/>
      <c r="AA84" s="409"/>
      <c r="AD84" s="387"/>
      <c r="AE84" s="390"/>
      <c r="AF84" s="390"/>
      <c r="AG84" s="332"/>
      <c r="AH84" s="332"/>
      <c r="AI84" s="205" t="s">
        <v>3752</v>
      </c>
      <c r="AJ84" s="205" t="s">
        <v>3753</v>
      </c>
      <c r="AK84" s="333"/>
      <c r="AL84" s="326"/>
      <c r="AM84" s="387"/>
      <c r="AN84" s="387"/>
      <c r="AO84" s="387"/>
      <c r="AP84" s="387"/>
      <c r="AQ84" s="387"/>
      <c r="AR84" s="387"/>
      <c r="AS84" s="387"/>
      <c r="AT84" s="387"/>
      <c r="AU84" s="387"/>
      <c r="AV84" s="387"/>
      <c r="AW84" s="387"/>
      <c r="AX84" s="387"/>
      <c r="AY84" s="387"/>
      <c r="AZ84" s="387"/>
      <c r="BA84" s="387"/>
      <c r="BB84" s="387"/>
      <c r="BC84" s="387"/>
      <c r="BD84" s="387"/>
      <c r="BE84" s="387"/>
      <c r="BF84" s="387"/>
    </row>
    <row r="85" spans="1:60" s="416" customFormat="1" ht="24" customHeight="1">
      <c r="A85" s="386"/>
      <c r="B85" s="1100" t="s">
        <v>4841</v>
      </c>
      <c r="C85" s="1255" t="s">
        <v>4845</v>
      </c>
      <c r="D85" s="1256"/>
      <c r="E85" s="1256"/>
      <c r="F85" s="1256"/>
      <c r="G85" s="1256"/>
      <c r="H85" s="1256"/>
      <c r="I85" s="1256"/>
      <c r="J85" s="1256"/>
      <c r="K85" s="1256"/>
      <c r="L85" s="1256"/>
      <c r="M85" s="1256"/>
      <c r="N85" s="1257"/>
      <c r="O85" s="305" t="s">
        <v>4618</v>
      </c>
      <c r="P85" s="386"/>
      <c r="Q85" s="386"/>
      <c r="R85" s="386"/>
      <c r="S85" s="386"/>
      <c r="T85" s="386"/>
      <c r="U85" s="386"/>
      <c r="V85" s="386"/>
      <c r="W85" s="386"/>
      <c r="X85" s="386"/>
      <c r="Y85" s="421"/>
      <c r="Z85" s="410"/>
      <c r="AA85" s="409"/>
      <c r="AD85" s="387"/>
      <c r="AE85" s="390"/>
      <c r="AF85" s="390"/>
      <c r="AG85" s="332"/>
      <c r="AH85" s="332"/>
      <c r="AI85" s="205" t="s">
        <v>3754</v>
      </c>
      <c r="AJ85" s="205" t="s">
        <v>3755</v>
      </c>
      <c r="AK85" s="333"/>
      <c r="AL85" s="326"/>
      <c r="AM85" s="387"/>
      <c r="AN85" s="387"/>
      <c r="AO85" s="387"/>
      <c r="AP85" s="387"/>
      <c r="AQ85" s="387"/>
      <c r="AR85" s="387"/>
      <c r="AS85" s="387"/>
      <c r="AT85" s="387"/>
      <c r="AU85" s="387"/>
      <c r="AV85" s="387"/>
      <c r="AW85" s="387"/>
      <c r="AX85" s="387"/>
      <c r="AY85" s="387"/>
      <c r="AZ85" s="387"/>
      <c r="BA85" s="387"/>
      <c r="BB85" s="387"/>
      <c r="BC85" s="387"/>
      <c r="BD85" s="387"/>
      <c r="BE85" s="387"/>
      <c r="BF85" s="387"/>
    </row>
    <row r="86" spans="1:60" s="416" customFormat="1" ht="24" customHeight="1">
      <c r="A86" s="386"/>
      <c r="B86" s="1100" t="s">
        <v>4842</v>
      </c>
      <c r="C86" s="1253" t="s">
        <v>3485</v>
      </c>
      <c r="D86" s="1254"/>
      <c r="E86" s="1264" t="str">
        <f>IF(O86="○","主催団体等の名称をこの欄に入力してください","")</f>
        <v/>
      </c>
      <c r="F86" s="1265"/>
      <c r="G86" s="1265"/>
      <c r="H86" s="1265"/>
      <c r="I86" s="1265"/>
      <c r="J86" s="1265"/>
      <c r="K86" s="1265"/>
      <c r="L86" s="1265"/>
      <c r="M86" s="1265"/>
      <c r="N86" s="1266"/>
      <c r="O86" s="303"/>
      <c r="P86" s="386"/>
      <c r="Q86" s="386"/>
      <c r="R86" s="386"/>
      <c r="S86" s="386"/>
      <c r="T86" s="386"/>
      <c r="U86" s="386"/>
      <c r="V86" s="386"/>
      <c r="W86" s="386"/>
      <c r="X86" s="386"/>
      <c r="Y86" s="421"/>
      <c r="Z86" s="410"/>
      <c r="AA86" s="409"/>
      <c r="AD86" s="387"/>
      <c r="AE86" s="390"/>
      <c r="AF86" s="390"/>
      <c r="AG86" s="332"/>
      <c r="AH86" s="332"/>
      <c r="AI86" s="205" t="s">
        <v>3756</v>
      </c>
      <c r="AJ86" s="205" t="s">
        <v>3757</v>
      </c>
      <c r="AK86" s="333"/>
      <c r="AL86" s="333"/>
      <c r="AM86" s="387"/>
      <c r="AN86" s="387"/>
      <c r="AO86" s="387"/>
      <c r="AP86" s="387"/>
      <c r="AQ86" s="387"/>
      <c r="AR86" s="387"/>
      <c r="AS86" s="387"/>
      <c r="AT86" s="387"/>
      <c r="AU86" s="387"/>
      <c r="AV86" s="387"/>
      <c r="AW86" s="387"/>
      <c r="AX86" s="387"/>
      <c r="AY86" s="387"/>
      <c r="AZ86" s="387"/>
      <c r="BA86" s="387"/>
      <c r="BB86" s="387"/>
      <c r="BC86" s="387"/>
      <c r="BD86" s="387"/>
      <c r="BE86" s="387"/>
      <c r="BF86" s="387"/>
    </row>
    <row r="87" spans="1:60" s="416" customFormat="1" ht="24" customHeight="1">
      <c r="A87" s="386"/>
      <c r="B87" s="541" t="s">
        <v>4840</v>
      </c>
      <c r="C87" s="1093"/>
      <c r="D87" s="1093"/>
      <c r="E87" s="1093"/>
      <c r="F87" s="1093"/>
      <c r="G87" s="1093"/>
      <c r="H87" s="1093"/>
      <c r="I87" s="1093"/>
      <c r="J87" s="1093"/>
      <c r="K87" s="1093"/>
      <c r="L87" s="1093"/>
      <c r="M87" s="1093"/>
      <c r="N87" s="1093"/>
      <c r="O87" s="1094"/>
      <c r="P87" s="386"/>
      <c r="Q87" s="386"/>
      <c r="R87" s="386"/>
      <c r="S87" s="386"/>
      <c r="T87" s="386"/>
      <c r="U87" s="386"/>
      <c r="V87" s="386"/>
      <c r="W87" s="386"/>
      <c r="X87" s="386"/>
      <c r="Y87" s="421"/>
      <c r="Z87" s="410"/>
      <c r="AA87" s="409"/>
      <c r="AD87" s="387"/>
      <c r="AE87" s="390"/>
      <c r="AF87" s="390"/>
      <c r="AG87" s="332"/>
      <c r="AH87" s="332"/>
      <c r="AI87" s="205" t="s">
        <v>3758</v>
      </c>
      <c r="AJ87" s="205" t="s">
        <v>3759</v>
      </c>
      <c r="AK87" s="333"/>
      <c r="AL87" s="333"/>
      <c r="AM87" s="387"/>
      <c r="AN87" s="387"/>
      <c r="AO87" s="387"/>
      <c r="AP87" s="387"/>
      <c r="AQ87" s="387"/>
      <c r="AR87" s="387"/>
      <c r="AS87" s="387"/>
      <c r="AT87" s="387"/>
      <c r="AU87" s="387"/>
      <c r="AV87" s="387"/>
      <c r="AW87" s="387"/>
      <c r="AX87" s="387"/>
      <c r="AY87" s="387"/>
      <c r="AZ87" s="387"/>
      <c r="BA87" s="387"/>
      <c r="BB87" s="387"/>
      <c r="BC87" s="387"/>
      <c r="BD87" s="387"/>
      <c r="BE87" s="387"/>
      <c r="BF87" s="387"/>
    </row>
    <row r="88" spans="1:60" s="416" customFormat="1" ht="22.5" customHeight="1">
      <c r="A88" s="386"/>
      <c r="B88" s="1100" t="s">
        <v>4841</v>
      </c>
      <c r="C88" s="1229" t="s">
        <v>3702</v>
      </c>
      <c r="D88" s="1229"/>
      <c r="E88" s="1229"/>
      <c r="F88" s="1229"/>
      <c r="G88" s="1229"/>
      <c r="H88" s="1229"/>
      <c r="I88" s="1229"/>
      <c r="J88" s="1229"/>
      <c r="K88" s="1229"/>
      <c r="L88" s="1229"/>
      <c r="M88" s="1229"/>
      <c r="N88" s="1229"/>
      <c r="O88" s="303" t="s">
        <v>4618</v>
      </c>
      <c r="P88" s="386"/>
      <c r="Q88" s="386"/>
      <c r="R88" s="386"/>
      <c r="S88" s="386"/>
      <c r="T88" s="386"/>
      <c r="U88" s="386"/>
      <c r="V88" s="386"/>
      <c r="W88" s="386"/>
      <c r="X88" s="386"/>
      <c r="Y88" s="421"/>
      <c r="Z88" s="410"/>
      <c r="AA88" s="409"/>
      <c r="AD88" s="387"/>
      <c r="AE88" s="390"/>
      <c r="AF88" s="390"/>
      <c r="AG88" s="332"/>
      <c r="AH88" s="332"/>
      <c r="AI88" s="203" t="s">
        <v>3760</v>
      </c>
      <c r="AJ88" s="204" t="s">
        <v>3761</v>
      </c>
      <c r="AK88" s="333"/>
      <c r="AL88" s="333"/>
      <c r="AM88" s="387"/>
      <c r="AN88" s="387"/>
      <c r="AO88" s="387"/>
      <c r="AP88" s="387"/>
      <c r="AQ88" s="387"/>
      <c r="AR88" s="387"/>
      <c r="AS88" s="387"/>
      <c r="AT88" s="387"/>
      <c r="AU88" s="387"/>
      <c r="AV88" s="387"/>
      <c r="AW88" s="387"/>
      <c r="AX88" s="387"/>
      <c r="AY88" s="387"/>
      <c r="AZ88" s="387"/>
      <c r="BA88" s="387"/>
      <c r="BB88" s="387"/>
      <c r="BC88" s="387"/>
      <c r="BD88" s="387"/>
      <c r="BE88" s="387"/>
      <c r="BF88" s="387"/>
    </row>
    <row r="89" spans="1:60" s="416" customFormat="1" ht="22.5" customHeight="1">
      <c r="A89" s="386"/>
      <c r="B89" s="1100" t="s">
        <v>4842</v>
      </c>
      <c r="C89" s="1229" t="s">
        <v>3703</v>
      </c>
      <c r="D89" s="1229"/>
      <c r="E89" s="1229"/>
      <c r="F89" s="1229"/>
      <c r="G89" s="1229"/>
      <c r="H89" s="1229"/>
      <c r="I89" s="1229"/>
      <c r="J89" s="1229"/>
      <c r="K89" s="1229"/>
      <c r="L89" s="1229"/>
      <c r="M89" s="1229"/>
      <c r="N89" s="1229"/>
      <c r="O89" s="303" t="s">
        <v>4618</v>
      </c>
      <c r="P89" s="386"/>
      <c r="Q89" s="386"/>
      <c r="R89" s="386"/>
      <c r="S89" s="386"/>
      <c r="T89" s="386"/>
      <c r="U89" s="386"/>
      <c r="V89" s="386"/>
      <c r="W89" s="386"/>
      <c r="X89" s="386"/>
      <c r="Y89" s="421"/>
      <c r="Z89" s="410"/>
      <c r="AA89" s="409"/>
      <c r="AD89" s="387"/>
      <c r="AE89" s="390"/>
      <c r="AF89" s="390"/>
      <c r="AG89" s="324"/>
      <c r="AH89" s="324"/>
      <c r="AI89" s="203" t="s">
        <v>3762</v>
      </c>
      <c r="AJ89" s="204" t="s">
        <v>3763</v>
      </c>
      <c r="AK89" s="326"/>
      <c r="AL89" s="333"/>
      <c r="AM89" s="387"/>
      <c r="AN89" s="387"/>
      <c r="AO89" s="387"/>
      <c r="AP89" s="387"/>
      <c r="AQ89" s="387"/>
      <c r="AR89" s="387"/>
      <c r="AS89" s="387"/>
      <c r="AT89" s="387"/>
      <c r="AU89" s="387"/>
      <c r="AV89" s="387"/>
      <c r="AW89" s="387"/>
      <c r="AX89" s="387"/>
      <c r="AY89" s="387"/>
      <c r="AZ89" s="387"/>
      <c r="BA89" s="387"/>
      <c r="BB89" s="387"/>
      <c r="BC89" s="387"/>
      <c r="BD89" s="387"/>
      <c r="BE89" s="387"/>
      <c r="BF89" s="387"/>
    </row>
    <row r="90" spans="1:60" s="416" customFormat="1" ht="22.5" customHeight="1">
      <c r="A90" s="386"/>
      <c r="B90" s="1100" t="s">
        <v>4843</v>
      </c>
      <c r="C90" s="1230" t="s">
        <v>3704</v>
      </c>
      <c r="D90" s="1230"/>
      <c r="E90" s="1230"/>
      <c r="F90" s="1230"/>
      <c r="G90" s="1230"/>
      <c r="H90" s="1230"/>
      <c r="I90" s="1230"/>
      <c r="J90" s="1230"/>
      <c r="K90" s="1230"/>
      <c r="L90" s="1230"/>
      <c r="M90" s="1230"/>
      <c r="N90" s="1230"/>
      <c r="O90" s="303"/>
      <c r="P90" s="420"/>
      <c r="Q90" s="420"/>
      <c r="R90" s="386"/>
      <c r="S90" s="386"/>
      <c r="T90" s="386"/>
      <c r="U90" s="386"/>
      <c r="V90" s="386"/>
      <c r="W90" s="386"/>
      <c r="X90" s="386"/>
      <c r="Y90" s="386"/>
      <c r="Z90" s="386"/>
      <c r="AA90" s="421"/>
      <c r="AB90" s="410"/>
      <c r="AC90" s="409"/>
      <c r="AF90" s="387"/>
      <c r="AG90" s="324"/>
      <c r="AH90" s="324"/>
      <c r="AI90" s="203" t="s">
        <v>3764</v>
      </c>
      <c r="AJ90" s="204" t="s">
        <v>3765</v>
      </c>
      <c r="AK90" s="326"/>
      <c r="AL90" s="333"/>
      <c r="AM90" s="387"/>
      <c r="AN90" s="387"/>
      <c r="AO90" s="387"/>
      <c r="AP90" s="387"/>
      <c r="AQ90" s="387"/>
      <c r="AR90" s="387"/>
      <c r="AS90" s="387"/>
      <c r="AT90" s="387"/>
      <c r="AU90" s="387"/>
      <c r="AV90" s="387"/>
      <c r="AW90" s="387"/>
      <c r="AX90" s="387"/>
      <c r="AY90" s="387"/>
      <c r="AZ90" s="387"/>
      <c r="BA90" s="387"/>
      <c r="BB90" s="387"/>
      <c r="BC90" s="387"/>
      <c r="BD90" s="387"/>
      <c r="BE90" s="387"/>
      <c r="BF90" s="387"/>
      <c r="BG90" s="387"/>
      <c r="BH90" s="387"/>
    </row>
    <row r="91" spans="1:60" s="416" customFormat="1" ht="22.5" customHeight="1">
      <c r="A91" s="386"/>
      <c r="B91" s="1101" t="s">
        <v>4844</v>
      </c>
      <c r="C91" s="1227" t="s">
        <v>3485</v>
      </c>
      <c r="D91" s="1227"/>
      <c r="E91" s="1228" t="str">
        <f>IF(O91="○","活用実績の内容をこの欄に入力してください","")</f>
        <v/>
      </c>
      <c r="F91" s="1228"/>
      <c r="G91" s="1228"/>
      <c r="H91" s="1228"/>
      <c r="I91" s="1228"/>
      <c r="J91" s="1228"/>
      <c r="K91" s="1228"/>
      <c r="L91" s="1228"/>
      <c r="M91" s="1228"/>
      <c r="N91" s="1228"/>
      <c r="O91" s="303"/>
      <c r="P91" s="420"/>
      <c r="Q91" s="420"/>
      <c r="R91" s="386"/>
      <c r="S91" s="386"/>
      <c r="T91" s="386"/>
      <c r="U91" s="386"/>
      <c r="V91" s="386"/>
      <c r="W91" s="386"/>
      <c r="X91" s="386"/>
      <c r="Y91" s="386"/>
      <c r="Z91" s="386"/>
      <c r="AA91" s="421"/>
      <c r="AB91" s="410"/>
      <c r="AC91" s="409"/>
      <c r="AF91" s="387"/>
      <c r="AG91" s="324"/>
      <c r="AH91" s="324"/>
      <c r="AI91" s="203" t="s">
        <v>3766</v>
      </c>
      <c r="AJ91" s="204" t="s">
        <v>3767</v>
      </c>
      <c r="AK91" s="326"/>
      <c r="AL91" s="333"/>
      <c r="AM91" s="387"/>
      <c r="AN91" s="387"/>
      <c r="AO91" s="387"/>
      <c r="AP91" s="387"/>
      <c r="AQ91" s="387"/>
      <c r="AR91" s="387"/>
      <c r="AS91" s="387"/>
      <c r="AT91" s="387"/>
      <c r="AU91" s="387"/>
      <c r="AV91" s="387"/>
      <c r="AW91" s="387"/>
      <c r="AX91" s="387"/>
      <c r="AY91" s="387"/>
      <c r="AZ91" s="387"/>
      <c r="BA91" s="387"/>
      <c r="BB91" s="387"/>
      <c r="BC91" s="387"/>
      <c r="BD91" s="387"/>
      <c r="BE91" s="387"/>
      <c r="BF91" s="387"/>
      <c r="BG91" s="387"/>
      <c r="BH91" s="387"/>
    </row>
    <row r="92" spans="1:60" s="416" customFormat="1" ht="22.5" customHeight="1">
      <c r="A92" s="386"/>
      <c r="B92" s="534" t="s">
        <v>3700</v>
      </c>
      <c r="C92" s="194"/>
      <c r="D92" s="194"/>
      <c r="E92" s="194"/>
      <c r="F92" s="194"/>
      <c r="G92" s="194"/>
      <c r="H92" s="194"/>
      <c r="I92" s="194"/>
      <c r="J92" s="194"/>
      <c r="K92" s="194"/>
      <c r="L92" s="194"/>
      <c r="M92" s="548"/>
      <c r="N92" s="548"/>
      <c r="O92" s="548"/>
      <c r="P92" s="420"/>
      <c r="Q92" s="420"/>
      <c r="R92" s="386"/>
      <c r="S92" s="386"/>
      <c r="T92" s="386"/>
      <c r="U92" s="386"/>
      <c r="V92" s="386"/>
      <c r="W92" s="386"/>
      <c r="X92" s="386"/>
      <c r="Y92" s="386"/>
      <c r="Z92" s="386"/>
      <c r="AA92" s="421"/>
      <c r="AB92" s="410"/>
      <c r="AC92" s="409"/>
      <c r="AF92" s="387"/>
      <c r="AG92" s="324"/>
      <c r="AH92" s="324"/>
      <c r="AI92" s="203" t="s">
        <v>3768</v>
      </c>
      <c r="AJ92" s="204" t="s">
        <v>3769</v>
      </c>
      <c r="AK92" s="326"/>
      <c r="AL92" s="333"/>
      <c r="AM92" s="387"/>
      <c r="AN92" s="387"/>
      <c r="AO92" s="387"/>
      <c r="AP92" s="387"/>
      <c r="AQ92" s="387"/>
      <c r="AR92" s="387"/>
      <c r="AS92" s="387"/>
      <c r="AT92" s="387"/>
      <c r="AU92" s="387"/>
      <c r="AV92" s="387"/>
      <c r="AW92" s="387"/>
      <c r="AX92" s="387"/>
      <c r="AY92" s="387"/>
      <c r="AZ92" s="387"/>
      <c r="BA92" s="387"/>
      <c r="BB92" s="387"/>
      <c r="BC92" s="387"/>
      <c r="BD92" s="387"/>
      <c r="BE92" s="387"/>
      <c r="BF92" s="387"/>
      <c r="BG92" s="387"/>
      <c r="BH92" s="387"/>
    </row>
    <row r="93" spans="1:60" s="416" customFormat="1" ht="22.5" customHeight="1">
      <c r="A93" s="386"/>
      <c r="B93" s="453"/>
      <c r="C93" s="450"/>
      <c r="D93" s="450"/>
      <c r="E93" s="450"/>
      <c r="F93" s="450"/>
      <c r="G93" s="450"/>
      <c r="H93" s="450"/>
      <c r="I93" s="450"/>
      <c r="J93" s="450"/>
      <c r="K93" s="450"/>
      <c r="L93" s="450"/>
      <c r="M93" s="450"/>
      <c r="N93" s="450"/>
      <c r="O93" s="450"/>
      <c r="P93" s="420"/>
      <c r="Q93" s="420"/>
      <c r="R93" s="386"/>
      <c r="S93" s="386"/>
      <c r="T93" s="386"/>
      <c r="U93" s="386"/>
      <c r="V93" s="386"/>
      <c r="W93" s="386"/>
      <c r="X93" s="386"/>
      <c r="Y93" s="386"/>
      <c r="Z93" s="386"/>
      <c r="AA93" s="421"/>
      <c r="AB93" s="410"/>
      <c r="AC93" s="409"/>
      <c r="AF93" s="387"/>
      <c r="AG93" s="324"/>
      <c r="AH93" s="324"/>
      <c r="AI93" s="203" t="s">
        <v>3770</v>
      </c>
      <c r="AJ93" s="204" t="s">
        <v>3771</v>
      </c>
      <c r="AK93" s="326"/>
      <c r="AL93" s="333"/>
      <c r="AM93" s="387"/>
      <c r="AN93" s="387"/>
      <c r="AO93" s="387"/>
      <c r="AP93" s="387"/>
      <c r="AQ93" s="387"/>
      <c r="AR93" s="387"/>
      <c r="AS93" s="387"/>
      <c r="AT93" s="387"/>
      <c r="AU93" s="387"/>
      <c r="AV93" s="387"/>
      <c r="AW93" s="387"/>
      <c r="AX93" s="387"/>
      <c r="AY93" s="387"/>
      <c r="AZ93" s="387"/>
      <c r="BA93" s="387"/>
      <c r="BB93" s="387"/>
      <c r="BC93" s="387"/>
      <c r="BD93" s="387"/>
      <c r="BE93" s="387"/>
      <c r="BF93" s="387"/>
      <c r="BG93" s="387"/>
      <c r="BH93" s="387"/>
    </row>
    <row r="94" spans="1:60" s="416" customFormat="1" ht="22.5" hidden="1" customHeight="1">
      <c r="A94" s="386"/>
      <c r="B94" s="453"/>
      <c r="C94" s="450"/>
      <c r="D94" s="450"/>
      <c r="E94" s="450"/>
      <c r="F94" s="450"/>
      <c r="G94" s="450"/>
      <c r="H94" s="450"/>
      <c r="I94" s="450"/>
      <c r="J94" s="450"/>
      <c r="K94" s="450"/>
      <c r="L94" s="450"/>
      <c r="M94" s="450"/>
      <c r="N94" s="450"/>
      <c r="O94" s="450"/>
      <c r="P94" s="450"/>
      <c r="Q94" s="451"/>
      <c r="R94" s="451"/>
      <c r="S94" s="451"/>
      <c r="T94" s="410"/>
      <c r="U94" s="451"/>
      <c r="V94" s="451"/>
      <c r="W94" s="451"/>
      <c r="X94" s="410"/>
      <c r="Y94" s="421"/>
      <c r="Z94" s="421"/>
      <c r="AA94" s="421"/>
      <c r="AB94" s="410"/>
      <c r="AC94" s="409"/>
      <c r="AF94" s="387"/>
      <c r="AG94" s="324"/>
      <c r="AH94" s="324"/>
      <c r="AI94" s="203" t="s">
        <v>3772</v>
      </c>
      <c r="AJ94" s="204" t="s">
        <v>3773</v>
      </c>
      <c r="AK94" s="326"/>
      <c r="AL94" s="326"/>
      <c r="AM94" s="387"/>
      <c r="AN94" s="387"/>
      <c r="AO94" s="387"/>
      <c r="AP94" s="387"/>
      <c r="AQ94" s="387"/>
      <c r="AR94" s="387"/>
      <c r="AS94" s="387"/>
      <c r="AT94" s="387"/>
      <c r="AU94" s="387"/>
      <c r="AV94" s="387"/>
      <c r="AW94" s="387"/>
      <c r="AX94" s="387"/>
      <c r="AY94" s="387"/>
      <c r="AZ94" s="387"/>
      <c r="BA94" s="387"/>
      <c r="BB94" s="387"/>
      <c r="BC94" s="387"/>
      <c r="BD94" s="387"/>
      <c r="BE94" s="387"/>
      <c r="BF94" s="387"/>
      <c r="BG94" s="387"/>
      <c r="BH94" s="387"/>
    </row>
    <row r="95" spans="1:60" s="416" customFormat="1" ht="22.5" hidden="1" customHeight="1">
      <c r="A95" s="386"/>
      <c r="B95" s="453"/>
      <c r="C95" s="450"/>
      <c r="D95" s="450"/>
      <c r="E95" s="450"/>
      <c r="F95" s="450"/>
      <c r="G95" s="450"/>
      <c r="H95" s="450"/>
      <c r="I95" s="450"/>
      <c r="J95" s="450"/>
      <c r="K95" s="450"/>
      <c r="L95" s="450"/>
      <c r="M95" s="450"/>
      <c r="N95" s="450"/>
      <c r="O95" s="450"/>
      <c r="P95" s="450"/>
      <c r="Q95" s="451"/>
      <c r="R95" s="451"/>
      <c r="S95" s="451"/>
      <c r="T95" s="410"/>
      <c r="U95" s="451"/>
      <c r="V95" s="451"/>
      <c r="W95" s="451"/>
      <c r="X95" s="410"/>
      <c r="Y95" s="421"/>
      <c r="Z95" s="421"/>
      <c r="AA95" s="421"/>
      <c r="AB95" s="410"/>
      <c r="AC95" s="409"/>
      <c r="AF95" s="387"/>
      <c r="AG95" s="324"/>
      <c r="AH95" s="324"/>
      <c r="AI95" s="203" t="s">
        <v>3774</v>
      </c>
      <c r="AJ95" s="204" t="s">
        <v>3775</v>
      </c>
      <c r="AK95" s="326"/>
      <c r="AL95" s="326"/>
      <c r="AM95" s="387"/>
      <c r="AN95" s="387"/>
      <c r="AO95" s="387"/>
      <c r="AP95" s="387"/>
      <c r="AQ95" s="387"/>
      <c r="AR95" s="387"/>
      <c r="AS95" s="387"/>
      <c r="AT95" s="387"/>
      <c r="AU95" s="387"/>
      <c r="AV95" s="387"/>
      <c r="AW95" s="387"/>
      <c r="AX95" s="387"/>
      <c r="AY95" s="387"/>
      <c r="AZ95" s="387"/>
      <c r="BA95" s="387"/>
      <c r="BB95" s="387"/>
      <c r="BC95" s="387"/>
      <c r="BD95" s="387"/>
      <c r="BE95" s="387"/>
      <c r="BF95" s="387"/>
      <c r="BG95" s="387"/>
      <c r="BH95" s="387"/>
    </row>
    <row r="96" spans="1:60" s="416" customFormat="1" ht="22.5" hidden="1" customHeight="1">
      <c r="A96" s="386"/>
      <c r="B96" s="453"/>
      <c r="C96" s="450"/>
      <c r="D96" s="450"/>
      <c r="E96" s="450"/>
      <c r="F96" s="450"/>
      <c r="G96" s="450"/>
      <c r="H96" s="450"/>
      <c r="I96" s="450"/>
      <c r="J96" s="450"/>
      <c r="K96" s="450"/>
      <c r="L96" s="450"/>
      <c r="M96" s="450"/>
      <c r="N96" s="450"/>
      <c r="O96" s="450"/>
      <c r="P96" s="450"/>
      <c r="Q96" s="451"/>
      <c r="R96" s="451"/>
      <c r="S96" s="451"/>
      <c r="T96" s="410"/>
      <c r="U96" s="451"/>
      <c r="V96" s="451"/>
      <c r="W96" s="451"/>
      <c r="X96" s="410"/>
      <c r="Y96" s="421"/>
      <c r="Z96" s="421"/>
      <c r="AA96" s="421"/>
      <c r="AB96" s="410"/>
      <c r="AC96" s="409"/>
      <c r="AF96" s="387"/>
      <c r="AG96" s="324"/>
      <c r="AH96" s="324"/>
      <c r="AI96" s="203" t="s">
        <v>3776</v>
      </c>
      <c r="AJ96" s="204" t="s">
        <v>3777</v>
      </c>
      <c r="AK96" s="326"/>
      <c r="AL96" s="326"/>
      <c r="AM96" s="387"/>
      <c r="AN96" s="387"/>
      <c r="AO96" s="387"/>
      <c r="AP96" s="387"/>
      <c r="AQ96" s="387"/>
      <c r="AR96" s="387"/>
      <c r="AS96" s="387"/>
      <c r="AT96" s="387"/>
      <c r="AU96" s="387"/>
      <c r="AV96" s="387"/>
      <c r="AW96" s="387"/>
      <c r="AX96" s="387"/>
      <c r="AY96" s="387"/>
      <c r="AZ96" s="387"/>
      <c r="BA96" s="387"/>
      <c r="BB96" s="387"/>
      <c r="BC96" s="387"/>
      <c r="BD96" s="387"/>
      <c r="BE96" s="387"/>
      <c r="BF96" s="387"/>
      <c r="BG96" s="387"/>
      <c r="BH96" s="387"/>
    </row>
    <row r="97" spans="1:60" s="416" customFormat="1" ht="22.5" hidden="1" customHeight="1">
      <c r="A97" s="386"/>
      <c r="B97" s="453"/>
      <c r="C97" s="450"/>
      <c r="D97" s="450"/>
      <c r="E97" s="450"/>
      <c r="F97" s="450"/>
      <c r="G97" s="450"/>
      <c r="H97" s="450"/>
      <c r="I97" s="450"/>
      <c r="J97" s="450"/>
      <c r="K97" s="450"/>
      <c r="L97" s="450"/>
      <c r="M97" s="450"/>
      <c r="N97" s="450"/>
      <c r="O97" s="450"/>
      <c r="P97" s="450"/>
      <c r="Q97" s="451"/>
      <c r="R97" s="451"/>
      <c r="S97" s="451"/>
      <c r="T97" s="410"/>
      <c r="U97" s="451"/>
      <c r="V97" s="451"/>
      <c r="W97" s="451"/>
      <c r="X97" s="410"/>
      <c r="Y97" s="421"/>
      <c r="Z97" s="421"/>
      <c r="AA97" s="421"/>
      <c r="AB97" s="410"/>
      <c r="AC97" s="409"/>
      <c r="AF97" s="387"/>
      <c r="AG97" s="324"/>
      <c r="AH97" s="324"/>
      <c r="AI97" s="203" t="s">
        <v>3778</v>
      </c>
      <c r="AJ97" s="204" t="s">
        <v>3779</v>
      </c>
      <c r="AK97" s="326"/>
      <c r="AL97" s="326"/>
      <c r="AM97" s="387"/>
      <c r="AN97" s="387"/>
      <c r="AO97" s="387"/>
      <c r="AP97" s="387"/>
      <c r="AQ97" s="387"/>
      <c r="AR97" s="387"/>
      <c r="AS97" s="387"/>
      <c r="AT97" s="387"/>
      <c r="AU97" s="387"/>
      <c r="AV97" s="387"/>
      <c r="AW97" s="387"/>
      <c r="AX97" s="387"/>
      <c r="AY97" s="387"/>
      <c r="AZ97" s="387"/>
      <c r="BA97" s="387"/>
      <c r="BB97" s="387"/>
      <c r="BC97" s="387"/>
      <c r="BD97" s="387"/>
      <c r="BE97" s="387"/>
      <c r="BF97" s="387"/>
      <c r="BG97" s="387"/>
      <c r="BH97" s="387"/>
    </row>
    <row r="98" spans="1:60" s="416" customFormat="1" ht="22.5" hidden="1" customHeight="1">
      <c r="A98" s="386"/>
      <c r="B98" s="453"/>
      <c r="C98" s="450"/>
      <c r="D98" s="450"/>
      <c r="E98" s="450"/>
      <c r="F98" s="450"/>
      <c r="G98" s="450"/>
      <c r="H98" s="450"/>
      <c r="I98" s="450"/>
      <c r="J98" s="450"/>
      <c r="K98" s="450"/>
      <c r="L98" s="450"/>
      <c r="M98" s="450"/>
      <c r="N98" s="450"/>
      <c r="O98" s="450"/>
      <c r="P98" s="450"/>
      <c r="Q98" s="451"/>
      <c r="R98" s="451"/>
      <c r="S98" s="451"/>
      <c r="T98" s="410"/>
      <c r="U98" s="451"/>
      <c r="V98" s="451"/>
      <c r="W98" s="451"/>
      <c r="X98" s="410"/>
      <c r="Y98" s="421"/>
      <c r="Z98" s="421"/>
      <c r="AA98" s="421"/>
      <c r="AB98" s="410"/>
      <c r="AC98" s="409"/>
      <c r="AF98" s="387"/>
      <c r="AG98" s="334"/>
      <c r="AH98" s="324"/>
      <c r="AI98" s="203" t="s">
        <v>3780</v>
      </c>
      <c r="AJ98" s="204" t="s">
        <v>3781</v>
      </c>
      <c r="AK98" s="326"/>
      <c r="AL98" s="326"/>
      <c r="AM98" s="387"/>
      <c r="AN98" s="387"/>
      <c r="AO98" s="387"/>
      <c r="AP98" s="387"/>
      <c r="AQ98" s="387"/>
      <c r="AR98" s="387"/>
      <c r="AS98" s="387"/>
      <c r="AT98" s="387"/>
      <c r="AU98" s="387"/>
      <c r="AV98" s="387"/>
      <c r="AW98" s="387"/>
      <c r="AX98" s="387"/>
      <c r="AY98" s="387"/>
      <c r="AZ98" s="387"/>
      <c r="BA98" s="387"/>
      <c r="BB98" s="387"/>
      <c r="BC98" s="387"/>
      <c r="BD98" s="387"/>
      <c r="BE98" s="387"/>
      <c r="BF98" s="387"/>
      <c r="BG98" s="387"/>
      <c r="BH98" s="387"/>
    </row>
    <row r="99" spans="1:60" s="416" customFormat="1" ht="22.5" hidden="1" customHeight="1">
      <c r="A99" s="386"/>
      <c r="B99" s="453"/>
      <c r="C99" s="450"/>
      <c r="D99" s="450"/>
      <c r="E99" s="450"/>
      <c r="F99" s="450"/>
      <c r="G99" s="450"/>
      <c r="H99" s="450"/>
      <c r="I99" s="450"/>
      <c r="J99" s="450"/>
      <c r="K99" s="450"/>
      <c r="L99" s="450"/>
      <c r="M99" s="450"/>
      <c r="N99" s="450"/>
      <c r="O99" s="450"/>
      <c r="P99" s="450"/>
      <c r="Q99" s="451"/>
      <c r="R99" s="451"/>
      <c r="S99" s="451"/>
      <c r="T99" s="410"/>
      <c r="U99" s="451"/>
      <c r="V99" s="451"/>
      <c r="W99" s="451"/>
      <c r="X99" s="410"/>
      <c r="Y99" s="421"/>
      <c r="Z99" s="421"/>
      <c r="AA99" s="421"/>
      <c r="AB99" s="410"/>
      <c r="AC99" s="409"/>
      <c r="AF99" s="387"/>
      <c r="AG99" s="334"/>
      <c r="AH99" s="324"/>
      <c r="AI99" s="203" t="s">
        <v>3782</v>
      </c>
      <c r="AJ99" s="204" t="s">
        <v>3783</v>
      </c>
      <c r="AK99" s="326"/>
      <c r="AL99" s="326"/>
      <c r="AM99" s="387"/>
      <c r="AN99" s="387"/>
      <c r="AO99" s="387"/>
      <c r="AP99" s="387"/>
      <c r="AQ99" s="387"/>
      <c r="AR99" s="387"/>
      <c r="AS99" s="387"/>
      <c r="AT99" s="387"/>
      <c r="AU99" s="387"/>
      <c r="AV99" s="387"/>
      <c r="AW99" s="387"/>
      <c r="AX99" s="387"/>
      <c r="AY99" s="387"/>
      <c r="AZ99" s="387"/>
      <c r="BA99" s="387"/>
      <c r="BB99" s="387"/>
      <c r="BC99" s="387"/>
      <c r="BD99" s="387"/>
      <c r="BE99" s="387"/>
      <c r="BF99" s="387"/>
      <c r="BG99" s="387"/>
      <c r="BH99" s="387"/>
    </row>
    <row r="100" spans="1:60" s="416" customFormat="1" ht="22.5" hidden="1" customHeight="1">
      <c r="A100" s="386"/>
      <c r="B100" s="453"/>
      <c r="C100" s="450"/>
      <c r="D100" s="450"/>
      <c r="E100" s="450"/>
      <c r="F100" s="450"/>
      <c r="G100" s="450"/>
      <c r="H100" s="450"/>
      <c r="I100" s="450"/>
      <c r="J100" s="450"/>
      <c r="K100" s="450"/>
      <c r="L100" s="450"/>
      <c r="M100" s="450"/>
      <c r="N100" s="450"/>
      <c r="O100" s="450"/>
      <c r="P100" s="450"/>
      <c r="Q100" s="451"/>
      <c r="R100" s="451"/>
      <c r="S100" s="451"/>
      <c r="T100" s="410"/>
      <c r="U100" s="451"/>
      <c r="V100" s="451"/>
      <c r="W100" s="451"/>
      <c r="X100" s="410"/>
      <c r="Y100" s="421"/>
      <c r="Z100" s="421"/>
      <c r="AA100" s="421"/>
      <c r="AB100" s="410"/>
      <c r="AC100" s="409"/>
      <c r="AF100" s="387"/>
      <c r="AG100" s="334"/>
      <c r="AH100" s="324"/>
      <c r="AI100" s="203" t="s">
        <v>3784</v>
      </c>
      <c r="AJ100" s="204" t="s">
        <v>3785</v>
      </c>
      <c r="AK100" s="326"/>
      <c r="AL100" s="326"/>
      <c r="AM100" s="387"/>
      <c r="AN100" s="387"/>
      <c r="AO100" s="387"/>
      <c r="AP100" s="387"/>
      <c r="AQ100" s="387"/>
      <c r="AR100" s="387"/>
      <c r="AS100" s="387"/>
      <c r="AT100" s="387"/>
      <c r="AU100" s="387"/>
      <c r="AV100" s="387"/>
      <c r="AW100" s="387"/>
      <c r="AX100" s="387"/>
      <c r="AY100" s="387"/>
      <c r="AZ100" s="387"/>
      <c r="BA100" s="387"/>
      <c r="BB100" s="387"/>
      <c r="BC100" s="387"/>
      <c r="BD100" s="387"/>
      <c r="BE100" s="387"/>
      <c r="BF100" s="387"/>
      <c r="BG100" s="387"/>
      <c r="BH100" s="387"/>
    </row>
    <row r="101" spans="1:60" s="416" customFormat="1" ht="22.5" hidden="1" customHeight="1">
      <c r="A101" s="386"/>
      <c r="B101" s="450"/>
      <c r="C101" s="450"/>
      <c r="D101" s="450"/>
      <c r="E101" s="450"/>
      <c r="F101" s="450"/>
      <c r="G101" s="450"/>
      <c r="H101" s="450"/>
      <c r="I101" s="450"/>
      <c r="J101" s="450"/>
      <c r="K101" s="450"/>
      <c r="L101" s="450"/>
      <c r="M101" s="450"/>
      <c r="N101" s="450"/>
      <c r="O101" s="450"/>
      <c r="P101" s="450"/>
      <c r="Q101" s="451"/>
      <c r="R101" s="451"/>
      <c r="S101" s="451"/>
      <c r="T101" s="410"/>
      <c r="U101" s="451"/>
      <c r="V101" s="451"/>
      <c r="W101" s="451"/>
      <c r="X101" s="410"/>
      <c r="Y101" s="421"/>
      <c r="Z101" s="421"/>
      <c r="AA101" s="421"/>
      <c r="AB101" s="410"/>
      <c r="AC101" s="409"/>
      <c r="AF101" s="387"/>
      <c r="AG101" s="334"/>
      <c r="AH101" s="324"/>
      <c r="AI101" s="203" t="s">
        <v>3786</v>
      </c>
      <c r="AJ101" s="204" t="s">
        <v>3787</v>
      </c>
      <c r="AK101" s="326"/>
      <c r="AL101" s="326"/>
      <c r="AM101" s="387"/>
      <c r="AN101" s="387"/>
      <c r="AO101" s="387"/>
      <c r="AP101" s="387"/>
      <c r="AQ101" s="387"/>
      <c r="AR101" s="387"/>
      <c r="AS101" s="387"/>
      <c r="AT101" s="387"/>
      <c r="AU101" s="387"/>
      <c r="AV101" s="387"/>
      <c r="AW101" s="387"/>
      <c r="AX101" s="387"/>
      <c r="AY101" s="387"/>
      <c r="AZ101" s="387"/>
      <c r="BA101" s="387"/>
      <c r="BB101" s="387"/>
      <c r="BC101" s="387"/>
      <c r="BD101" s="387"/>
      <c r="BE101" s="387"/>
      <c r="BF101" s="387"/>
      <c r="BG101" s="387"/>
      <c r="BH101" s="387"/>
    </row>
    <row r="102" spans="1:60" s="416" customFormat="1" ht="22.5" hidden="1" customHeight="1">
      <c r="A102" s="386"/>
      <c r="B102" s="387"/>
      <c r="C102" s="387"/>
      <c r="D102" s="387"/>
      <c r="E102" s="387"/>
      <c r="F102" s="387"/>
      <c r="G102" s="387"/>
      <c r="H102" s="387"/>
      <c r="I102" s="387"/>
      <c r="J102" s="387"/>
      <c r="K102" s="387"/>
      <c r="L102" s="387"/>
      <c r="M102" s="387"/>
      <c r="N102" s="387"/>
      <c r="O102" s="387"/>
      <c r="P102" s="387"/>
      <c r="Q102" s="387"/>
      <c r="R102" s="387"/>
      <c r="S102" s="387"/>
      <c r="T102" s="387"/>
      <c r="U102" s="387"/>
      <c r="V102" s="387"/>
      <c r="W102" s="387"/>
      <c r="X102" s="387"/>
      <c r="Y102" s="387"/>
      <c r="Z102" s="387"/>
      <c r="AA102" s="387"/>
      <c r="AB102" s="387"/>
      <c r="AC102" s="387"/>
      <c r="AD102" s="387"/>
      <c r="AE102" s="387"/>
      <c r="AF102" s="387"/>
      <c r="AG102" s="334"/>
      <c r="AH102" s="324"/>
      <c r="AI102" s="203" t="s">
        <v>3788</v>
      </c>
      <c r="AJ102" s="204" t="s">
        <v>3789</v>
      </c>
      <c r="AK102" s="326"/>
      <c r="AL102" s="326"/>
      <c r="AM102" s="387"/>
      <c r="AN102" s="387"/>
      <c r="AO102" s="387"/>
      <c r="AP102" s="387"/>
      <c r="AQ102" s="387"/>
      <c r="AR102" s="387"/>
      <c r="AS102" s="387"/>
      <c r="AT102" s="387"/>
      <c r="AU102" s="387"/>
      <c r="AV102" s="387"/>
      <c r="AW102" s="387"/>
      <c r="AX102" s="387"/>
      <c r="AY102" s="387"/>
      <c r="AZ102" s="387"/>
      <c r="BA102" s="387"/>
      <c r="BB102" s="387"/>
      <c r="BC102" s="387"/>
      <c r="BD102" s="387"/>
      <c r="BE102" s="387"/>
      <c r="BF102" s="387"/>
      <c r="BG102" s="387"/>
      <c r="BH102" s="387"/>
    </row>
    <row r="103" spans="1:60" s="416" customFormat="1" ht="21.75" hidden="1" customHeight="1">
      <c r="A103" s="391"/>
      <c r="B103" s="387"/>
      <c r="C103" s="387"/>
      <c r="D103" s="387"/>
      <c r="E103" s="387"/>
      <c r="F103" s="387"/>
      <c r="G103" s="387"/>
      <c r="H103" s="387"/>
      <c r="I103" s="387"/>
      <c r="J103" s="387"/>
      <c r="K103" s="387"/>
      <c r="L103" s="387"/>
      <c r="M103" s="387"/>
      <c r="N103" s="387"/>
      <c r="O103" s="387"/>
      <c r="P103" s="387"/>
      <c r="Q103" s="387"/>
      <c r="R103" s="387"/>
      <c r="S103" s="387"/>
      <c r="T103" s="387"/>
      <c r="U103" s="387"/>
      <c r="V103" s="387"/>
      <c r="W103" s="387"/>
      <c r="X103" s="387"/>
      <c r="Y103" s="387"/>
      <c r="Z103" s="387"/>
      <c r="AA103" s="387"/>
      <c r="AB103" s="387"/>
      <c r="AC103" s="387"/>
      <c r="AD103" s="387"/>
      <c r="AE103" s="387"/>
      <c r="AF103" s="387"/>
      <c r="AG103" s="334"/>
      <c r="AH103" s="324"/>
      <c r="AI103" s="203" t="s">
        <v>3790</v>
      </c>
      <c r="AJ103" s="204" t="s">
        <v>3791</v>
      </c>
      <c r="AK103" s="326"/>
      <c r="AL103" s="326"/>
      <c r="AM103" s="387"/>
      <c r="AN103" s="387"/>
      <c r="AO103" s="387"/>
      <c r="AP103" s="387"/>
      <c r="AQ103" s="387"/>
      <c r="AR103" s="387"/>
      <c r="AS103" s="387"/>
      <c r="AT103" s="387"/>
      <c r="AU103" s="387"/>
      <c r="AV103" s="387"/>
      <c r="AW103" s="387"/>
      <c r="AX103" s="387"/>
      <c r="AY103" s="387"/>
      <c r="AZ103" s="387"/>
      <c r="BA103" s="387"/>
      <c r="BB103" s="387"/>
      <c r="BC103" s="387"/>
      <c r="BD103" s="387"/>
      <c r="BE103" s="387"/>
      <c r="BF103" s="387"/>
      <c r="BG103" s="387"/>
      <c r="BH103" s="387"/>
    </row>
    <row r="104" spans="1:60" s="416" customFormat="1" ht="7.5" hidden="1" customHeight="1">
      <c r="A104" s="391"/>
      <c r="B104" s="387"/>
      <c r="C104" s="387"/>
      <c r="D104" s="387"/>
      <c r="E104" s="387"/>
      <c r="F104" s="387"/>
      <c r="G104" s="387"/>
      <c r="H104" s="387"/>
      <c r="I104" s="387"/>
      <c r="J104" s="387"/>
      <c r="K104" s="387"/>
      <c r="L104" s="387"/>
      <c r="M104" s="387"/>
      <c r="N104" s="387"/>
      <c r="O104" s="387"/>
      <c r="P104" s="387"/>
      <c r="Q104" s="387"/>
      <c r="R104" s="387"/>
      <c r="S104" s="387"/>
      <c r="T104" s="387"/>
      <c r="U104" s="387"/>
      <c r="V104" s="387"/>
      <c r="W104" s="387"/>
      <c r="X104" s="387"/>
      <c r="Y104" s="387"/>
      <c r="Z104" s="387"/>
      <c r="AA104" s="387"/>
      <c r="AB104" s="387"/>
      <c r="AC104" s="387"/>
      <c r="AD104" s="387"/>
      <c r="AE104" s="387"/>
      <c r="AF104" s="387"/>
      <c r="AG104" s="334"/>
      <c r="AH104" s="324"/>
      <c r="AI104" s="203" t="s">
        <v>3792</v>
      </c>
      <c r="AJ104" s="204" t="s">
        <v>3793</v>
      </c>
      <c r="AK104" s="326"/>
      <c r="AL104" s="326"/>
      <c r="AM104" s="387"/>
      <c r="AN104" s="387"/>
      <c r="AO104" s="387"/>
      <c r="AP104" s="387"/>
      <c r="AQ104" s="387"/>
      <c r="AR104" s="387"/>
      <c r="AS104" s="387"/>
      <c r="AT104" s="387"/>
      <c r="AU104" s="387"/>
      <c r="AV104" s="387"/>
      <c r="AW104" s="387"/>
      <c r="AX104" s="387"/>
      <c r="AY104" s="387"/>
      <c r="AZ104" s="387"/>
      <c r="BA104" s="387"/>
      <c r="BB104" s="387"/>
      <c r="BC104" s="387"/>
      <c r="BD104" s="387"/>
      <c r="BE104" s="387"/>
      <c r="BF104" s="387"/>
      <c r="BG104" s="387"/>
      <c r="BH104" s="387"/>
    </row>
    <row r="105" spans="1:60" s="416" customFormat="1" ht="12.75" hidden="1" customHeight="1">
      <c r="A105" s="386"/>
      <c r="B105" s="387"/>
      <c r="C105" s="387"/>
      <c r="D105" s="387"/>
      <c r="E105" s="387"/>
      <c r="F105" s="387"/>
      <c r="G105" s="387"/>
      <c r="H105" s="387"/>
      <c r="I105" s="387"/>
      <c r="J105" s="387"/>
      <c r="K105" s="387"/>
      <c r="L105" s="387"/>
      <c r="M105" s="387"/>
      <c r="N105" s="387"/>
      <c r="O105" s="387"/>
      <c r="P105" s="387"/>
      <c r="Q105" s="387"/>
      <c r="R105" s="387"/>
      <c r="S105" s="387"/>
      <c r="T105" s="387"/>
      <c r="U105" s="387"/>
      <c r="V105" s="387"/>
      <c r="W105" s="387"/>
      <c r="X105" s="387"/>
      <c r="Y105" s="387"/>
      <c r="Z105" s="387"/>
      <c r="AA105" s="387"/>
      <c r="AB105" s="387"/>
      <c r="AC105" s="387"/>
      <c r="AD105" s="387"/>
      <c r="AE105" s="387"/>
      <c r="AF105" s="387"/>
      <c r="AG105" s="334"/>
      <c r="AH105" s="324"/>
      <c r="AI105" s="203" t="s">
        <v>3794</v>
      </c>
      <c r="AJ105" s="204" t="s">
        <v>3795</v>
      </c>
      <c r="AK105" s="326"/>
      <c r="AL105" s="326"/>
      <c r="AM105" s="387"/>
      <c r="AN105" s="387"/>
      <c r="AO105" s="387"/>
      <c r="AP105" s="387"/>
      <c r="AQ105" s="387"/>
      <c r="AR105" s="387"/>
      <c r="AS105" s="387"/>
      <c r="AT105" s="387"/>
      <c r="AU105" s="387"/>
      <c r="AV105" s="387"/>
      <c r="AW105" s="387"/>
      <c r="AX105" s="387"/>
      <c r="AY105" s="387"/>
      <c r="AZ105" s="387"/>
      <c r="BA105" s="387"/>
      <c r="BB105" s="387"/>
      <c r="BC105" s="387"/>
      <c r="BD105" s="387"/>
      <c r="BE105" s="387"/>
      <c r="BF105" s="387"/>
      <c r="BG105" s="387"/>
      <c r="BH105" s="387"/>
    </row>
    <row r="106" spans="1:60" s="416" customFormat="1" ht="9.75" hidden="1" customHeight="1">
      <c r="A106" s="386"/>
      <c r="B106" s="387"/>
      <c r="C106" s="387"/>
      <c r="D106" s="387"/>
      <c r="E106" s="387"/>
      <c r="F106" s="387"/>
      <c r="G106" s="387"/>
      <c r="H106" s="387"/>
      <c r="I106" s="387"/>
      <c r="J106" s="387"/>
      <c r="K106" s="387"/>
      <c r="L106" s="387"/>
      <c r="M106" s="387"/>
      <c r="N106" s="387"/>
      <c r="O106" s="387"/>
      <c r="P106" s="387"/>
      <c r="Q106" s="387"/>
      <c r="R106" s="387"/>
      <c r="S106" s="387"/>
      <c r="T106" s="387"/>
      <c r="U106" s="387"/>
      <c r="V106" s="387"/>
      <c r="W106" s="387"/>
      <c r="X106" s="387"/>
      <c r="Y106" s="387"/>
      <c r="Z106" s="387"/>
      <c r="AA106" s="387"/>
      <c r="AB106" s="387"/>
      <c r="AC106" s="387"/>
      <c r="AD106" s="387"/>
      <c r="AE106" s="387"/>
      <c r="AF106" s="387"/>
      <c r="AG106" s="334"/>
      <c r="AH106" s="324"/>
      <c r="AI106" s="203" t="s">
        <v>3796</v>
      </c>
      <c r="AJ106" s="204" t="s">
        <v>3797</v>
      </c>
      <c r="AK106" s="326"/>
      <c r="AL106" s="326"/>
      <c r="AM106" s="387"/>
      <c r="AN106" s="387"/>
      <c r="AO106" s="387"/>
      <c r="AP106" s="387"/>
      <c r="AQ106" s="387"/>
      <c r="AR106" s="387"/>
      <c r="AS106" s="387"/>
      <c r="AT106" s="387"/>
      <c r="AU106" s="387"/>
      <c r="AV106" s="387"/>
      <c r="AW106" s="387"/>
      <c r="AX106" s="387"/>
      <c r="AY106" s="387"/>
      <c r="AZ106" s="387"/>
      <c r="BA106" s="387"/>
      <c r="BB106" s="387"/>
      <c r="BC106" s="387"/>
      <c r="BD106" s="387"/>
      <c r="BE106" s="387"/>
      <c r="BF106" s="387"/>
      <c r="BG106" s="387"/>
      <c r="BH106" s="387"/>
    </row>
    <row r="107" spans="1:60" s="416" customFormat="1" ht="10.5" hidden="1" customHeight="1">
      <c r="A107" s="386"/>
      <c r="B107" s="387"/>
      <c r="C107" s="387"/>
      <c r="D107" s="387"/>
      <c r="E107" s="387"/>
      <c r="F107" s="387"/>
      <c r="G107" s="387"/>
      <c r="H107" s="387"/>
      <c r="I107" s="387"/>
      <c r="J107" s="387"/>
      <c r="K107" s="387"/>
      <c r="L107" s="387"/>
      <c r="M107" s="387"/>
      <c r="N107" s="387"/>
      <c r="O107" s="387"/>
      <c r="P107" s="387"/>
      <c r="Q107" s="387"/>
      <c r="R107" s="387"/>
      <c r="S107" s="387"/>
      <c r="T107" s="387"/>
      <c r="U107" s="387"/>
      <c r="V107" s="387"/>
      <c r="W107" s="387"/>
      <c r="X107" s="387"/>
      <c r="Y107" s="387"/>
      <c r="Z107" s="387"/>
      <c r="AA107" s="387"/>
      <c r="AB107" s="387"/>
      <c r="AC107" s="387"/>
      <c r="AD107" s="387"/>
      <c r="AE107" s="387"/>
      <c r="AF107" s="387"/>
      <c r="AG107" s="334"/>
      <c r="AH107" s="324"/>
      <c r="AI107" s="203" t="s">
        <v>3798</v>
      </c>
      <c r="AJ107" s="204" t="s">
        <v>3799</v>
      </c>
      <c r="AK107" s="326"/>
      <c r="AL107" s="326"/>
      <c r="AM107" s="387"/>
      <c r="AN107" s="387"/>
      <c r="AO107" s="387"/>
      <c r="AP107" s="387"/>
      <c r="AQ107" s="387"/>
      <c r="AR107" s="387"/>
      <c r="AS107" s="387"/>
      <c r="AT107" s="387"/>
      <c r="AU107" s="387"/>
      <c r="AV107" s="387"/>
      <c r="AW107" s="387"/>
      <c r="AX107" s="387"/>
      <c r="AY107" s="387"/>
      <c r="AZ107" s="387"/>
      <c r="BA107" s="387"/>
      <c r="BB107" s="387"/>
      <c r="BC107" s="387"/>
      <c r="BD107" s="387"/>
      <c r="BE107" s="387"/>
      <c r="BF107" s="387"/>
      <c r="BG107" s="387"/>
      <c r="BH107" s="387"/>
    </row>
    <row r="108" spans="1:60" s="416" customFormat="1" ht="10.5" hidden="1" customHeight="1">
      <c r="A108" s="386"/>
      <c r="B108" s="387"/>
      <c r="C108" s="387"/>
      <c r="D108" s="387"/>
      <c r="E108" s="387"/>
      <c r="F108" s="387"/>
      <c r="G108" s="387"/>
      <c r="H108" s="387"/>
      <c r="I108" s="387"/>
      <c r="J108" s="387"/>
      <c r="K108" s="387"/>
      <c r="L108" s="387"/>
      <c r="M108" s="387"/>
      <c r="N108" s="387"/>
      <c r="O108" s="387"/>
      <c r="P108" s="387"/>
      <c r="Q108" s="387"/>
      <c r="R108" s="387"/>
      <c r="S108" s="387"/>
      <c r="T108" s="387"/>
      <c r="U108" s="387"/>
      <c r="V108" s="387"/>
      <c r="W108" s="387"/>
      <c r="X108" s="387"/>
      <c r="Y108" s="387"/>
      <c r="Z108" s="387"/>
      <c r="AA108" s="387"/>
      <c r="AB108" s="387"/>
      <c r="AC108" s="387"/>
      <c r="AD108" s="387"/>
      <c r="AE108" s="387"/>
      <c r="AF108" s="387"/>
      <c r="AG108" s="324"/>
      <c r="AH108" s="324"/>
      <c r="AI108" s="203" t="s">
        <v>3800</v>
      </c>
      <c r="AJ108" s="204" t="s">
        <v>3801</v>
      </c>
      <c r="AK108" s="326"/>
      <c r="AL108" s="326"/>
      <c r="AM108" s="387"/>
      <c r="AN108" s="387"/>
      <c r="AO108" s="387"/>
      <c r="AP108" s="387"/>
      <c r="AQ108" s="387"/>
      <c r="AR108" s="387"/>
      <c r="AS108" s="387"/>
      <c r="AT108" s="387"/>
      <c r="AU108" s="387"/>
      <c r="AV108" s="387"/>
      <c r="AW108" s="387"/>
      <c r="AX108" s="387"/>
      <c r="AY108" s="387"/>
      <c r="AZ108" s="387"/>
      <c r="BA108" s="387"/>
      <c r="BB108" s="387"/>
      <c r="BC108" s="387"/>
      <c r="BD108" s="387"/>
      <c r="BE108" s="387"/>
      <c r="BF108" s="387"/>
      <c r="BG108" s="387"/>
      <c r="BH108" s="387"/>
    </row>
    <row r="109" spans="1:60" s="416" customFormat="1" ht="10.5" hidden="1" customHeight="1">
      <c r="A109" s="386"/>
      <c r="B109" s="387"/>
      <c r="C109" s="387"/>
      <c r="D109" s="387"/>
      <c r="E109" s="387"/>
      <c r="F109" s="387"/>
      <c r="G109" s="387"/>
      <c r="H109" s="387"/>
      <c r="I109" s="387"/>
      <c r="J109" s="387"/>
      <c r="K109" s="387"/>
      <c r="L109" s="387"/>
      <c r="M109" s="387"/>
      <c r="N109" s="387"/>
      <c r="O109" s="387"/>
      <c r="P109" s="387"/>
      <c r="Q109" s="387"/>
      <c r="R109" s="387"/>
      <c r="S109" s="387"/>
      <c r="T109" s="387"/>
      <c r="U109" s="387"/>
      <c r="V109" s="387"/>
      <c r="W109" s="387"/>
      <c r="X109" s="387"/>
      <c r="Y109" s="387"/>
      <c r="Z109" s="387"/>
      <c r="AA109" s="387"/>
      <c r="AB109" s="387"/>
      <c r="AC109" s="387"/>
      <c r="AD109" s="387"/>
      <c r="AE109" s="387"/>
      <c r="AF109" s="387"/>
      <c r="AG109" s="324"/>
      <c r="AH109" s="324"/>
      <c r="AI109" s="203" t="s">
        <v>3802</v>
      </c>
      <c r="AJ109" s="204" t="s">
        <v>3803</v>
      </c>
      <c r="AK109" s="326"/>
      <c r="AL109" s="326"/>
      <c r="AM109" s="387"/>
      <c r="AN109" s="387"/>
      <c r="AO109" s="387"/>
      <c r="AP109" s="387"/>
      <c r="AQ109" s="387"/>
      <c r="AR109" s="387"/>
      <c r="AS109" s="387"/>
      <c r="AT109" s="387"/>
      <c r="AU109" s="387"/>
      <c r="AV109" s="387"/>
      <c r="AW109" s="387"/>
      <c r="AX109" s="387"/>
      <c r="AY109" s="387"/>
      <c r="AZ109" s="387"/>
      <c r="BA109" s="387"/>
      <c r="BB109" s="387"/>
      <c r="BC109" s="387"/>
      <c r="BD109" s="387"/>
      <c r="BE109" s="387"/>
      <c r="BF109" s="387"/>
      <c r="BG109" s="387"/>
      <c r="BH109" s="387"/>
    </row>
    <row r="110" spans="1:60" ht="12.75" hidden="1" customHeight="1">
      <c r="A110" s="386"/>
      <c r="AG110" s="324"/>
      <c r="AH110" s="324"/>
      <c r="AI110" s="203" t="s">
        <v>3804</v>
      </c>
      <c r="AJ110" s="204" t="s">
        <v>3805</v>
      </c>
      <c r="AK110" s="326"/>
      <c r="AL110" s="326"/>
    </row>
    <row r="111" spans="1:60" ht="12.75" hidden="1" customHeight="1">
      <c r="A111" s="386"/>
      <c r="AG111" s="324"/>
      <c r="AH111" s="324"/>
      <c r="AI111" s="203" t="s">
        <v>3806</v>
      </c>
      <c r="AJ111" s="204" t="s">
        <v>3807</v>
      </c>
      <c r="AK111" s="326"/>
      <c r="AL111" s="326"/>
    </row>
    <row r="112" spans="1:60" ht="16.5" hidden="1" customHeight="1">
      <c r="A112" s="386"/>
      <c r="AG112" s="324"/>
      <c r="AH112" s="324"/>
      <c r="AI112" s="203" t="s">
        <v>34</v>
      </c>
      <c r="AJ112" s="204" t="s">
        <v>1668</v>
      </c>
      <c r="AK112" s="326"/>
      <c r="AL112" s="326"/>
    </row>
    <row r="113" spans="1:38" ht="15.75" hidden="1" customHeight="1">
      <c r="A113" s="386"/>
      <c r="AG113" s="324"/>
      <c r="AH113" s="324"/>
      <c r="AI113" s="203" t="s">
        <v>35</v>
      </c>
      <c r="AJ113" s="204" t="s">
        <v>1669</v>
      </c>
      <c r="AK113" s="326"/>
      <c r="AL113" s="326"/>
    </row>
    <row r="114" spans="1:38" ht="15.75" hidden="1" customHeight="1">
      <c r="A114" s="386"/>
      <c r="AG114" s="324"/>
      <c r="AH114" s="324"/>
      <c r="AI114" s="203" t="s">
        <v>36</v>
      </c>
      <c r="AJ114" s="204" t="s">
        <v>1670</v>
      </c>
      <c r="AK114" s="326"/>
      <c r="AL114" s="326"/>
    </row>
    <row r="115" spans="1:38" ht="15.75" hidden="1" customHeight="1">
      <c r="A115" s="386"/>
      <c r="AG115" s="324"/>
      <c r="AH115" s="324"/>
      <c r="AI115" s="203" t="s">
        <v>37</v>
      </c>
      <c r="AJ115" s="204" t="s">
        <v>1671</v>
      </c>
      <c r="AK115" s="326"/>
      <c r="AL115" s="326"/>
    </row>
    <row r="116" spans="1:38" ht="15.75" hidden="1" customHeight="1">
      <c r="A116" s="386"/>
      <c r="AG116" s="324"/>
      <c r="AH116" s="324"/>
      <c r="AI116" s="203" t="s">
        <v>38</v>
      </c>
      <c r="AJ116" s="204" t="s">
        <v>1672</v>
      </c>
      <c r="AK116" s="326"/>
      <c r="AL116" s="326"/>
    </row>
    <row r="117" spans="1:38" ht="15.75" hidden="1" customHeight="1">
      <c r="A117" s="386"/>
      <c r="AG117" s="324"/>
      <c r="AH117" s="324"/>
      <c r="AI117" s="203" t="s">
        <v>39</v>
      </c>
      <c r="AJ117" s="204" t="s">
        <v>1673</v>
      </c>
      <c r="AK117" s="326"/>
      <c r="AL117" s="326"/>
    </row>
    <row r="118" spans="1:38" ht="15.75" hidden="1" customHeight="1">
      <c r="A118" s="386"/>
      <c r="AG118" s="324"/>
      <c r="AH118" s="324"/>
      <c r="AI118" s="203" t="s">
        <v>40</v>
      </c>
      <c r="AJ118" s="204" t="s">
        <v>1674</v>
      </c>
      <c r="AK118" s="326"/>
      <c r="AL118" s="326"/>
    </row>
    <row r="119" spans="1:38" ht="15.75" hidden="1" customHeight="1">
      <c r="A119" s="386"/>
      <c r="AG119" s="324"/>
      <c r="AH119" s="324"/>
      <c r="AI119" s="203" t="s">
        <v>41</v>
      </c>
      <c r="AJ119" s="204" t="s">
        <v>1675</v>
      </c>
      <c r="AK119" s="326"/>
      <c r="AL119" s="326"/>
    </row>
    <row r="120" spans="1:38" ht="15.75" hidden="1" customHeight="1">
      <c r="A120" s="386"/>
      <c r="AG120" s="324"/>
      <c r="AH120" s="324"/>
      <c r="AI120" s="203" t="s">
        <v>42</v>
      </c>
      <c r="AJ120" s="204" t="s">
        <v>1676</v>
      </c>
      <c r="AK120" s="326"/>
      <c r="AL120" s="326"/>
    </row>
    <row r="121" spans="1:38" ht="15.75" hidden="1" customHeight="1">
      <c r="A121" s="416"/>
      <c r="AG121" s="324"/>
      <c r="AH121" s="324"/>
      <c r="AI121" s="203" t="s">
        <v>43</v>
      </c>
      <c r="AJ121" s="204" t="s">
        <v>1677</v>
      </c>
      <c r="AK121" s="326"/>
      <c r="AL121" s="326"/>
    </row>
    <row r="122" spans="1:38" ht="12.75" hidden="1" customHeight="1">
      <c r="A122" s="416"/>
      <c r="AG122" s="324"/>
      <c r="AH122" s="324"/>
      <c r="AI122" s="203" t="s">
        <v>44</v>
      </c>
      <c r="AJ122" s="204" t="s">
        <v>1678</v>
      </c>
      <c r="AK122" s="326"/>
      <c r="AL122" s="326"/>
    </row>
    <row r="123" spans="1:38" ht="12.75" hidden="1" customHeight="1">
      <c r="A123" s="416"/>
      <c r="AG123" s="324"/>
      <c r="AH123" s="324"/>
      <c r="AI123" s="203" t="s">
        <v>45</v>
      </c>
      <c r="AJ123" s="204" t="s">
        <v>1679</v>
      </c>
      <c r="AK123" s="326"/>
      <c r="AL123" s="326"/>
    </row>
    <row r="124" spans="1:38" ht="12.75" hidden="1" customHeight="1">
      <c r="A124" s="416"/>
      <c r="AG124" s="324"/>
      <c r="AH124" s="324"/>
      <c r="AI124" s="203" t="s">
        <v>46</v>
      </c>
      <c r="AJ124" s="204" t="s">
        <v>3808</v>
      </c>
      <c r="AK124" s="326"/>
      <c r="AL124" s="326"/>
    </row>
    <row r="125" spans="1:38" ht="12.75" hidden="1" customHeight="1">
      <c r="A125" s="416"/>
      <c r="AG125" s="324"/>
      <c r="AH125" s="324"/>
      <c r="AI125" s="203" t="s">
        <v>47</v>
      </c>
      <c r="AJ125" s="204" t="s">
        <v>1681</v>
      </c>
      <c r="AK125" s="326"/>
      <c r="AL125" s="326"/>
    </row>
    <row r="126" spans="1:38" ht="12.75" hidden="1" customHeight="1">
      <c r="A126" s="416"/>
      <c r="AG126" s="324"/>
      <c r="AH126" s="324"/>
      <c r="AI126" s="203" t="s">
        <v>48</v>
      </c>
      <c r="AJ126" s="204" t="s">
        <v>1682</v>
      </c>
      <c r="AK126" s="326"/>
      <c r="AL126" s="326"/>
    </row>
    <row r="127" spans="1:38" ht="12.75" hidden="1" customHeight="1">
      <c r="AG127" s="324"/>
      <c r="AH127" s="324"/>
      <c r="AI127" s="203" t="s">
        <v>49</v>
      </c>
      <c r="AJ127" s="204" t="s">
        <v>1683</v>
      </c>
      <c r="AK127" s="326"/>
      <c r="AL127" s="326"/>
    </row>
    <row r="128" spans="1:38" ht="12.75" hidden="1" customHeight="1">
      <c r="AG128" s="324"/>
      <c r="AH128" s="324"/>
      <c r="AI128" s="203" t="s">
        <v>50</v>
      </c>
      <c r="AJ128" s="204" t="s">
        <v>1684</v>
      </c>
      <c r="AK128" s="326"/>
      <c r="AL128" s="326"/>
    </row>
    <row r="129" spans="33:38" ht="12.75" hidden="1" customHeight="1">
      <c r="AG129" s="324"/>
      <c r="AH129" s="324"/>
      <c r="AI129" s="203" t="s">
        <v>51</v>
      </c>
      <c r="AJ129" s="204" t="s">
        <v>1685</v>
      </c>
      <c r="AK129" s="326"/>
      <c r="AL129" s="326"/>
    </row>
    <row r="130" spans="33:38" ht="12.75" hidden="1" customHeight="1">
      <c r="AG130" s="324"/>
      <c r="AH130" s="324"/>
      <c r="AI130" s="203" t="s">
        <v>52</v>
      </c>
      <c r="AJ130" s="204" t="s">
        <v>1686</v>
      </c>
      <c r="AK130" s="326"/>
      <c r="AL130" s="326"/>
    </row>
    <row r="131" spans="33:38" ht="12.75" hidden="1" customHeight="1">
      <c r="AG131" s="324"/>
      <c r="AH131" s="324"/>
      <c r="AI131" s="203" t="s">
        <v>53</v>
      </c>
      <c r="AJ131" s="204" t="s">
        <v>1687</v>
      </c>
      <c r="AK131" s="326"/>
      <c r="AL131" s="326"/>
    </row>
    <row r="132" spans="33:38" ht="12.75" hidden="1" customHeight="1">
      <c r="AG132" s="324"/>
      <c r="AH132" s="324"/>
      <c r="AI132" s="203" t="s">
        <v>54</v>
      </c>
      <c r="AJ132" s="204" t="s">
        <v>1688</v>
      </c>
      <c r="AK132" s="326"/>
      <c r="AL132" s="326"/>
    </row>
    <row r="133" spans="33:38" ht="12.75" hidden="1" customHeight="1">
      <c r="AG133" s="324"/>
      <c r="AH133" s="324"/>
      <c r="AI133" s="203" t="s">
        <v>55</v>
      </c>
      <c r="AJ133" s="204" t="s">
        <v>1689</v>
      </c>
      <c r="AK133" s="326"/>
      <c r="AL133" s="326"/>
    </row>
    <row r="134" spans="33:38" ht="12.75" hidden="1" customHeight="1">
      <c r="AG134" s="324"/>
      <c r="AH134" s="324"/>
      <c r="AI134" s="203" t="s">
        <v>56</v>
      </c>
      <c r="AJ134" s="204" t="s">
        <v>1690</v>
      </c>
      <c r="AK134" s="326"/>
      <c r="AL134" s="326"/>
    </row>
    <row r="135" spans="33:38" ht="12.75" hidden="1" customHeight="1">
      <c r="AG135" s="324"/>
      <c r="AH135" s="324"/>
      <c r="AI135" s="203" t="s">
        <v>57</v>
      </c>
      <c r="AJ135" s="204" t="s">
        <v>1691</v>
      </c>
      <c r="AK135" s="326"/>
      <c r="AL135" s="326"/>
    </row>
    <row r="136" spans="33:38" ht="12.75" hidden="1" customHeight="1">
      <c r="AG136" s="324"/>
      <c r="AH136" s="324"/>
      <c r="AI136" s="203" t="s">
        <v>58</v>
      </c>
      <c r="AJ136" s="204" t="s">
        <v>1692</v>
      </c>
      <c r="AK136" s="326"/>
      <c r="AL136" s="326"/>
    </row>
    <row r="137" spans="33:38" ht="12.75" hidden="1" customHeight="1">
      <c r="AG137" s="324"/>
      <c r="AH137" s="324"/>
      <c r="AI137" s="203" t="s">
        <v>59</v>
      </c>
      <c r="AJ137" s="204" t="s">
        <v>1693</v>
      </c>
      <c r="AK137" s="326"/>
      <c r="AL137" s="326"/>
    </row>
    <row r="138" spans="33:38" ht="12.75" hidden="1" customHeight="1">
      <c r="AG138" s="324"/>
      <c r="AH138" s="324"/>
      <c r="AI138" s="203" t="s">
        <v>60</v>
      </c>
      <c r="AJ138" s="204" t="s">
        <v>1694</v>
      </c>
      <c r="AK138" s="326"/>
      <c r="AL138" s="326"/>
    </row>
    <row r="139" spans="33:38" ht="12.75" hidden="1" customHeight="1">
      <c r="AG139" s="324"/>
      <c r="AH139" s="324"/>
      <c r="AI139" s="203" t="s">
        <v>61</v>
      </c>
      <c r="AJ139" s="204" t="s">
        <v>1695</v>
      </c>
      <c r="AK139" s="326"/>
      <c r="AL139" s="326"/>
    </row>
    <row r="140" spans="33:38" ht="12.75" hidden="1" customHeight="1">
      <c r="AG140" s="324"/>
      <c r="AH140" s="324"/>
      <c r="AI140" s="203" t="s">
        <v>62</v>
      </c>
      <c r="AJ140" s="204" t="s">
        <v>1696</v>
      </c>
      <c r="AK140" s="326"/>
      <c r="AL140" s="326"/>
    </row>
    <row r="141" spans="33:38" ht="12.75" hidden="1" customHeight="1">
      <c r="AG141" s="324"/>
      <c r="AH141" s="324"/>
      <c r="AI141" s="203" t="s">
        <v>63</v>
      </c>
      <c r="AJ141" s="204" t="s">
        <v>1697</v>
      </c>
      <c r="AK141" s="326"/>
      <c r="AL141" s="326"/>
    </row>
    <row r="142" spans="33:38" ht="12.75" hidden="1" customHeight="1">
      <c r="AG142" s="324"/>
      <c r="AH142" s="324"/>
      <c r="AI142" s="203" t="s">
        <v>64</v>
      </c>
      <c r="AJ142" s="204" t="s">
        <v>1698</v>
      </c>
      <c r="AK142" s="326"/>
      <c r="AL142" s="326"/>
    </row>
    <row r="143" spans="33:38" ht="12.75" hidden="1" customHeight="1">
      <c r="AG143" s="324"/>
      <c r="AH143" s="324"/>
      <c r="AI143" s="203" t="s">
        <v>65</v>
      </c>
      <c r="AJ143" s="204" t="s">
        <v>1699</v>
      </c>
      <c r="AK143" s="326"/>
      <c r="AL143" s="326"/>
    </row>
    <row r="144" spans="33:38" ht="12.75" hidden="1" customHeight="1">
      <c r="AG144" s="324"/>
      <c r="AH144" s="324"/>
      <c r="AI144" s="203" t="s">
        <v>66</v>
      </c>
      <c r="AJ144" s="204" t="s">
        <v>1700</v>
      </c>
      <c r="AK144" s="326"/>
      <c r="AL144" s="326"/>
    </row>
    <row r="145" spans="33:38" ht="12.75" hidden="1" customHeight="1">
      <c r="AG145" s="324"/>
      <c r="AH145" s="324"/>
      <c r="AI145" s="203" t="s">
        <v>67</v>
      </c>
      <c r="AJ145" s="204" t="s">
        <v>1701</v>
      </c>
      <c r="AK145" s="326"/>
      <c r="AL145" s="326"/>
    </row>
    <row r="146" spans="33:38" ht="12.75" hidden="1" customHeight="1">
      <c r="AG146" s="324"/>
      <c r="AH146" s="324"/>
      <c r="AI146" s="203" t="s">
        <v>68</v>
      </c>
      <c r="AJ146" s="204" t="s">
        <v>1702</v>
      </c>
      <c r="AK146" s="326"/>
      <c r="AL146" s="326"/>
    </row>
    <row r="147" spans="33:38" ht="12.75" hidden="1" customHeight="1">
      <c r="AG147" s="324"/>
      <c r="AH147" s="324"/>
      <c r="AI147" s="203" t="s">
        <v>69</v>
      </c>
      <c r="AJ147" s="204" t="s">
        <v>1703</v>
      </c>
      <c r="AK147" s="326"/>
      <c r="AL147" s="326"/>
    </row>
    <row r="148" spans="33:38" ht="12.75" hidden="1" customHeight="1">
      <c r="AG148" s="324"/>
      <c r="AH148" s="324"/>
      <c r="AI148" s="203" t="s">
        <v>70</v>
      </c>
      <c r="AJ148" s="204" t="s">
        <v>1704</v>
      </c>
      <c r="AK148" s="326"/>
      <c r="AL148" s="326"/>
    </row>
    <row r="149" spans="33:38" ht="12.75" hidden="1" customHeight="1">
      <c r="AG149" s="324"/>
      <c r="AH149" s="324"/>
      <c r="AI149" s="203" t="s">
        <v>71</v>
      </c>
      <c r="AJ149" s="204" t="s">
        <v>1705</v>
      </c>
      <c r="AK149" s="326"/>
      <c r="AL149" s="326"/>
    </row>
    <row r="150" spans="33:38" ht="12.75" hidden="1" customHeight="1">
      <c r="AG150" s="324"/>
      <c r="AH150" s="324"/>
      <c r="AI150" s="203" t="s">
        <v>72</v>
      </c>
      <c r="AJ150" s="204" t="s">
        <v>1706</v>
      </c>
      <c r="AK150" s="326"/>
      <c r="AL150" s="326"/>
    </row>
    <row r="151" spans="33:38" ht="12.75" hidden="1" customHeight="1">
      <c r="AG151" s="324"/>
      <c r="AH151" s="324"/>
      <c r="AI151" s="203" t="s">
        <v>73</v>
      </c>
      <c r="AJ151" s="204" t="s">
        <v>1707</v>
      </c>
      <c r="AK151" s="326"/>
      <c r="AL151" s="326"/>
    </row>
    <row r="152" spans="33:38" ht="12.75" hidden="1" customHeight="1">
      <c r="AG152" s="324"/>
      <c r="AH152" s="324"/>
      <c r="AI152" s="203" t="s">
        <v>74</v>
      </c>
      <c r="AJ152" s="204" t="s">
        <v>1708</v>
      </c>
      <c r="AK152" s="326"/>
      <c r="AL152" s="326"/>
    </row>
    <row r="153" spans="33:38" ht="12.75" hidden="1" customHeight="1">
      <c r="AG153" s="324"/>
      <c r="AH153" s="324"/>
      <c r="AI153" s="203" t="s">
        <v>75</v>
      </c>
      <c r="AJ153" s="204" t="s">
        <v>1709</v>
      </c>
      <c r="AK153" s="326"/>
      <c r="AL153" s="326"/>
    </row>
    <row r="154" spans="33:38" ht="12.75" hidden="1" customHeight="1">
      <c r="AG154" s="324"/>
      <c r="AH154" s="324"/>
      <c r="AI154" s="203" t="s">
        <v>76</v>
      </c>
      <c r="AJ154" s="204" t="s">
        <v>1710</v>
      </c>
      <c r="AK154" s="326"/>
      <c r="AL154" s="326"/>
    </row>
    <row r="155" spans="33:38" ht="12.75" hidden="1" customHeight="1">
      <c r="AG155" s="324"/>
      <c r="AH155" s="324"/>
      <c r="AI155" s="203" t="s">
        <v>77</v>
      </c>
      <c r="AJ155" s="204" t="s">
        <v>1711</v>
      </c>
      <c r="AK155" s="326"/>
      <c r="AL155" s="326"/>
    </row>
    <row r="156" spans="33:38" ht="12.75" hidden="1" customHeight="1">
      <c r="AG156" s="324"/>
      <c r="AH156" s="324"/>
      <c r="AI156" s="203" t="s">
        <v>78</v>
      </c>
      <c r="AJ156" s="204" t="s">
        <v>1712</v>
      </c>
      <c r="AK156" s="326"/>
      <c r="AL156" s="326"/>
    </row>
    <row r="157" spans="33:38" ht="12.75" hidden="1" customHeight="1">
      <c r="AG157" s="324"/>
      <c r="AH157" s="324"/>
      <c r="AI157" s="203" t="s">
        <v>79</v>
      </c>
      <c r="AJ157" s="204" t="s">
        <v>1713</v>
      </c>
      <c r="AK157" s="326"/>
      <c r="AL157" s="326"/>
    </row>
    <row r="158" spans="33:38" ht="12.75" hidden="1" customHeight="1">
      <c r="AG158" s="324"/>
      <c r="AH158" s="324"/>
      <c r="AI158" s="203" t="s">
        <v>80</v>
      </c>
      <c r="AJ158" s="204" t="s">
        <v>1714</v>
      </c>
      <c r="AK158" s="326"/>
      <c r="AL158" s="326"/>
    </row>
    <row r="159" spans="33:38" ht="12.75" hidden="1" customHeight="1">
      <c r="AG159" s="324"/>
      <c r="AH159" s="324"/>
      <c r="AI159" s="203" t="s">
        <v>81</v>
      </c>
      <c r="AJ159" s="204" t="s">
        <v>1715</v>
      </c>
      <c r="AK159" s="326"/>
      <c r="AL159" s="326"/>
    </row>
    <row r="160" spans="33:38" ht="12.75" hidden="1" customHeight="1">
      <c r="AG160" s="324"/>
      <c r="AH160" s="324"/>
      <c r="AI160" s="203" t="s">
        <v>82</v>
      </c>
      <c r="AJ160" s="204" t="s">
        <v>1716</v>
      </c>
      <c r="AK160" s="326"/>
      <c r="AL160" s="326"/>
    </row>
    <row r="161" spans="33:38" ht="12.75" hidden="1" customHeight="1">
      <c r="AG161" s="324"/>
      <c r="AH161" s="324"/>
      <c r="AI161" s="203" t="s">
        <v>83</v>
      </c>
      <c r="AJ161" s="204" t="s">
        <v>3809</v>
      </c>
      <c r="AK161" s="326"/>
      <c r="AL161" s="326"/>
    </row>
    <row r="162" spans="33:38" ht="12.75" hidden="1" customHeight="1">
      <c r="AG162" s="324"/>
      <c r="AH162" s="324"/>
      <c r="AI162" s="206" t="s">
        <v>4622</v>
      </c>
      <c r="AJ162" s="204" t="s">
        <v>3811</v>
      </c>
      <c r="AK162" s="326"/>
      <c r="AL162" s="326"/>
    </row>
    <row r="163" spans="33:38" ht="12.75" hidden="1" customHeight="1">
      <c r="AG163" s="324"/>
      <c r="AH163" s="324"/>
      <c r="AI163" s="203" t="s">
        <v>85</v>
      </c>
      <c r="AJ163" s="204" t="s">
        <v>1719</v>
      </c>
      <c r="AK163" s="326"/>
      <c r="AL163" s="326"/>
    </row>
    <row r="164" spans="33:38" ht="12.75" hidden="1" customHeight="1">
      <c r="AG164" s="324"/>
      <c r="AH164" s="324"/>
      <c r="AI164" s="203" t="s">
        <v>86</v>
      </c>
      <c r="AJ164" s="204" t="s">
        <v>1720</v>
      </c>
      <c r="AK164" s="326"/>
      <c r="AL164" s="326"/>
    </row>
    <row r="165" spans="33:38" ht="12.75" hidden="1" customHeight="1">
      <c r="AG165" s="324"/>
      <c r="AH165" s="324"/>
      <c r="AI165" s="203" t="s">
        <v>87</v>
      </c>
      <c r="AJ165" s="204" t="s">
        <v>1721</v>
      </c>
      <c r="AK165" s="326"/>
      <c r="AL165" s="326"/>
    </row>
    <row r="166" spans="33:38" ht="12.75" hidden="1" customHeight="1">
      <c r="AG166" s="324"/>
      <c r="AH166" s="324"/>
      <c r="AI166" s="203" t="s">
        <v>88</v>
      </c>
      <c r="AJ166" s="204" t="s">
        <v>1722</v>
      </c>
      <c r="AK166" s="326"/>
      <c r="AL166" s="326"/>
    </row>
    <row r="167" spans="33:38" ht="12.75" hidden="1" customHeight="1">
      <c r="AG167" s="324"/>
      <c r="AH167" s="324"/>
      <c r="AI167" s="203" t="s">
        <v>89</v>
      </c>
      <c r="AJ167" s="204" t="s">
        <v>1723</v>
      </c>
      <c r="AK167" s="326"/>
      <c r="AL167" s="326"/>
    </row>
    <row r="168" spans="33:38" ht="12.75" hidden="1" customHeight="1">
      <c r="AG168" s="324"/>
      <c r="AH168" s="324"/>
      <c r="AI168" s="203" t="s">
        <v>90</v>
      </c>
      <c r="AJ168" s="204" t="s">
        <v>1724</v>
      </c>
      <c r="AK168" s="326"/>
      <c r="AL168" s="326"/>
    </row>
    <row r="169" spans="33:38" ht="12.75" hidden="1" customHeight="1">
      <c r="AG169" s="324"/>
      <c r="AH169" s="324"/>
      <c r="AI169" s="203" t="s">
        <v>91</v>
      </c>
      <c r="AJ169" s="204" t="s">
        <v>1725</v>
      </c>
      <c r="AK169" s="326"/>
      <c r="AL169" s="326"/>
    </row>
    <row r="170" spans="33:38" ht="12.75" hidden="1" customHeight="1">
      <c r="AG170" s="324"/>
      <c r="AH170" s="324"/>
      <c r="AI170" s="203" t="s">
        <v>92</v>
      </c>
      <c r="AJ170" s="204" t="s">
        <v>1726</v>
      </c>
      <c r="AK170" s="326"/>
      <c r="AL170" s="326"/>
    </row>
    <row r="171" spans="33:38" ht="12.75" hidden="1" customHeight="1">
      <c r="AG171" s="324"/>
      <c r="AH171" s="324"/>
      <c r="AI171" s="203" t="s">
        <v>93</v>
      </c>
      <c r="AJ171" s="204" t="s">
        <v>1727</v>
      </c>
      <c r="AK171" s="326"/>
      <c r="AL171" s="326"/>
    </row>
    <row r="172" spans="33:38" ht="12.75" hidden="1" customHeight="1">
      <c r="AG172" s="324"/>
      <c r="AH172" s="324"/>
      <c r="AI172" s="203" t="s">
        <v>94</v>
      </c>
      <c r="AJ172" s="204" t="s">
        <v>1728</v>
      </c>
      <c r="AK172" s="326"/>
      <c r="AL172" s="326"/>
    </row>
    <row r="173" spans="33:38" ht="12.75" hidden="1" customHeight="1">
      <c r="AG173" s="324"/>
      <c r="AH173" s="324"/>
      <c r="AI173" s="203" t="s">
        <v>95</v>
      </c>
      <c r="AJ173" s="204" t="s">
        <v>1729</v>
      </c>
      <c r="AK173" s="326"/>
      <c r="AL173" s="326"/>
    </row>
    <row r="174" spans="33:38" ht="12.75" hidden="1" customHeight="1">
      <c r="AG174" s="324"/>
      <c r="AH174" s="324"/>
      <c r="AI174" s="203" t="s">
        <v>96</v>
      </c>
      <c r="AJ174" s="204" t="s">
        <v>1730</v>
      </c>
      <c r="AK174" s="326"/>
      <c r="AL174" s="326"/>
    </row>
    <row r="175" spans="33:38" ht="12.75" hidden="1" customHeight="1">
      <c r="AG175" s="324"/>
      <c r="AH175" s="324"/>
      <c r="AI175" s="203" t="s">
        <v>97</v>
      </c>
      <c r="AJ175" s="204" t="s">
        <v>1731</v>
      </c>
      <c r="AK175" s="326"/>
      <c r="AL175" s="326"/>
    </row>
    <row r="176" spans="33:38" ht="12.75" hidden="1" customHeight="1">
      <c r="AG176" s="324"/>
      <c r="AH176" s="324"/>
      <c r="AI176" s="203" t="s">
        <v>98</v>
      </c>
      <c r="AJ176" s="204" t="s">
        <v>1732</v>
      </c>
      <c r="AK176" s="326"/>
      <c r="AL176" s="326"/>
    </row>
    <row r="177" spans="33:38" ht="12.75" hidden="1" customHeight="1">
      <c r="AG177" s="324"/>
      <c r="AH177" s="324"/>
      <c r="AI177" s="203" t="s">
        <v>99</v>
      </c>
      <c r="AJ177" s="204" t="s">
        <v>1733</v>
      </c>
      <c r="AK177" s="326"/>
      <c r="AL177" s="326"/>
    </row>
    <row r="178" spans="33:38" ht="12.75" hidden="1" customHeight="1">
      <c r="AG178" s="324"/>
      <c r="AH178" s="324"/>
      <c r="AI178" s="203" t="s">
        <v>100</v>
      </c>
      <c r="AJ178" s="204" t="s">
        <v>1734</v>
      </c>
      <c r="AK178" s="326"/>
      <c r="AL178" s="326"/>
    </row>
    <row r="179" spans="33:38" ht="12.75" hidden="1" customHeight="1">
      <c r="AG179" s="324"/>
      <c r="AH179" s="324"/>
      <c r="AI179" s="203" t="s">
        <v>101</v>
      </c>
      <c r="AJ179" s="207" t="s">
        <v>1735</v>
      </c>
      <c r="AK179" s="326"/>
      <c r="AL179" s="326"/>
    </row>
    <row r="180" spans="33:38" ht="12.75" hidden="1" customHeight="1">
      <c r="AG180" s="324"/>
      <c r="AH180" s="324"/>
      <c r="AI180" s="203" t="s">
        <v>102</v>
      </c>
      <c r="AJ180" s="204" t="s">
        <v>1736</v>
      </c>
      <c r="AK180" s="326"/>
      <c r="AL180" s="326"/>
    </row>
    <row r="181" spans="33:38" ht="12.75" hidden="1" customHeight="1">
      <c r="AG181" s="324"/>
      <c r="AH181" s="324"/>
      <c r="AI181" s="203" t="s">
        <v>103</v>
      </c>
      <c r="AJ181" s="204" t="s">
        <v>1737</v>
      </c>
      <c r="AK181" s="326"/>
      <c r="AL181" s="326"/>
    </row>
    <row r="182" spans="33:38" ht="12.75" hidden="1" customHeight="1">
      <c r="AG182" s="324"/>
      <c r="AH182" s="324"/>
      <c r="AI182" s="203" t="s">
        <v>104</v>
      </c>
      <c r="AJ182" s="204" t="s">
        <v>1738</v>
      </c>
      <c r="AK182" s="326"/>
      <c r="AL182" s="326"/>
    </row>
    <row r="183" spans="33:38" ht="12.75" hidden="1" customHeight="1">
      <c r="AG183" s="324"/>
      <c r="AH183" s="324"/>
      <c r="AI183" s="203" t="s">
        <v>105</v>
      </c>
      <c r="AJ183" s="204" t="s">
        <v>1739</v>
      </c>
      <c r="AK183" s="326"/>
      <c r="AL183" s="326"/>
    </row>
    <row r="184" spans="33:38" ht="12.75" hidden="1" customHeight="1">
      <c r="AG184" s="324"/>
      <c r="AH184" s="324"/>
      <c r="AI184" s="203" t="s">
        <v>106</v>
      </c>
      <c r="AJ184" s="204" t="s">
        <v>1740</v>
      </c>
      <c r="AK184" s="326"/>
      <c r="AL184" s="326"/>
    </row>
    <row r="185" spans="33:38" ht="12.75" hidden="1" customHeight="1">
      <c r="AG185" s="324"/>
      <c r="AH185" s="324"/>
      <c r="AI185" s="203" t="s">
        <v>107</v>
      </c>
      <c r="AJ185" s="204" t="s">
        <v>1741</v>
      </c>
      <c r="AK185" s="326"/>
      <c r="AL185" s="326"/>
    </row>
    <row r="186" spans="33:38" ht="12.75" hidden="1" customHeight="1">
      <c r="AG186" s="324"/>
      <c r="AH186" s="324"/>
      <c r="AI186" s="203" t="s">
        <v>108</v>
      </c>
      <c r="AJ186" s="204" t="s">
        <v>1742</v>
      </c>
      <c r="AK186" s="326"/>
      <c r="AL186" s="326"/>
    </row>
    <row r="187" spans="33:38" ht="12.75" hidden="1" customHeight="1">
      <c r="AG187" s="324"/>
      <c r="AH187" s="324"/>
      <c r="AI187" s="203" t="s">
        <v>109</v>
      </c>
      <c r="AJ187" s="204" t="s">
        <v>1743</v>
      </c>
      <c r="AK187" s="326"/>
      <c r="AL187" s="326"/>
    </row>
    <row r="188" spans="33:38" ht="12.75" hidden="1" customHeight="1">
      <c r="AG188" s="324"/>
      <c r="AH188" s="324"/>
      <c r="AI188" s="203" t="s">
        <v>110</v>
      </c>
      <c r="AJ188" s="204" t="s">
        <v>1744</v>
      </c>
      <c r="AK188" s="326"/>
      <c r="AL188" s="326"/>
    </row>
    <row r="189" spans="33:38" ht="12.75" hidden="1" customHeight="1">
      <c r="AG189" s="324"/>
      <c r="AH189" s="324"/>
      <c r="AI189" s="203" t="s">
        <v>111</v>
      </c>
      <c r="AJ189" s="204" t="s">
        <v>1745</v>
      </c>
      <c r="AK189" s="326"/>
      <c r="AL189" s="326"/>
    </row>
    <row r="190" spans="33:38" ht="12.75" hidden="1" customHeight="1">
      <c r="AG190" s="324"/>
      <c r="AH190" s="324"/>
      <c r="AI190" s="203" t="s">
        <v>112</v>
      </c>
      <c r="AJ190" s="204" t="s">
        <v>1746</v>
      </c>
      <c r="AK190" s="326"/>
      <c r="AL190" s="326"/>
    </row>
    <row r="191" spans="33:38" ht="12.75" hidden="1" customHeight="1">
      <c r="AG191" s="324"/>
      <c r="AH191" s="324"/>
      <c r="AI191" s="203" t="s">
        <v>113</v>
      </c>
      <c r="AJ191" s="204" t="s">
        <v>1747</v>
      </c>
      <c r="AK191" s="326"/>
      <c r="AL191" s="326"/>
    </row>
    <row r="192" spans="33:38" ht="12.75" hidden="1" customHeight="1">
      <c r="AG192" s="324"/>
      <c r="AH192" s="324"/>
      <c r="AI192" s="203" t="s">
        <v>114</v>
      </c>
      <c r="AJ192" s="204" t="s">
        <v>1748</v>
      </c>
      <c r="AK192" s="326"/>
      <c r="AL192" s="326"/>
    </row>
    <row r="193" spans="33:41" ht="12.75" hidden="1" customHeight="1">
      <c r="AG193" s="324"/>
      <c r="AH193" s="324"/>
      <c r="AI193" s="203" t="s">
        <v>115</v>
      </c>
      <c r="AJ193" s="204" t="s">
        <v>1749</v>
      </c>
      <c r="AK193" s="326"/>
      <c r="AL193" s="326"/>
    </row>
    <row r="194" spans="33:41" ht="12.75" hidden="1" customHeight="1">
      <c r="AG194" s="324"/>
      <c r="AH194" s="324"/>
      <c r="AI194" s="203" t="s">
        <v>116</v>
      </c>
      <c r="AJ194" s="204" t="s">
        <v>1750</v>
      </c>
      <c r="AK194" s="326"/>
      <c r="AL194" s="326"/>
    </row>
    <row r="195" spans="33:41" ht="12.75" hidden="1" customHeight="1">
      <c r="AG195" s="324"/>
      <c r="AH195" s="324"/>
      <c r="AI195" s="203" t="s">
        <v>117</v>
      </c>
      <c r="AJ195" s="204" t="s">
        <v>1751</v>
      </c>
      <c r="AK195" s="326"/>
      <c r="AL195" s="326"/>
    </row>
    <row r="196" spans="33:41" ht="12.75" hidden="1" customHeight="1">
      <c r="AG196" s="324"/>
      <c r="AH196" s="324"/>
      <c r="AI196" s="203" t="s">
        <v>118</v>
      </c>
      <c r="AJ196" s="204" t="s">
        <v>1752</v>
      </c>
      <c r="AK196" s="326"/>
      <c r="AL196" s="326"/>
    </row>
    <row r="197" spans="33:41" ht="12.75" hidden="1" customHeight="1">
      <c r="AG197" s="324"/>
      <c r="AH197" s="324"/>
      <c r="AI197" s="203" t="s">
        <v>119</v>
      </c>
      <c r="AJ197" s="204" t="s">
        <v>1753</v>
      </c>
      <c r="AK197" s="326"/>
      <c r="AL197" s="326"/>
    </row>
    <row r="198" spans="33:41" ht="12.75" hidden="1" customHeight="1">
      <c r="AG198" s="324"/>
      <c r="AH198" s="324"/>
      <c r="AI198" s="203" t="s">
        <v>120</v>
      </c>
      <c r="AJ198" s="204" t="s">
        <v>1754</v>
      </c>
      <c r="AK198" s="326"/>
      <c r="AL198" s="326"/>
      <c r="AO198" s="387">
        <v>1</v>
      </c>
    </row>
    <row r="199" spans="33:41" ht="12.75" hidden="1" customHeight="1">
      <c r="AG199" s="324"/>
      <c r="AH199" s="324"/>
      <c r="AI199" s="203" t="s">
        <v>121</v>
      </c>
      <c r="AJ199" s="204" t="s">
        <v>1755</v>
      </c>
      <c r="AK199" s="326"/>
      <c r="AL199" s="326"/>
      <c r="AO199" s="387">
        <v>2</v>
      </c>
    </row>
    <row r="200" spans="33:41" ht="12.75" hidden="1" customHeight="1">
      <c r="AG200" s="324"/>
      <c r="AH200" s="324"/>
      <c r="AI200" s="203" t="s">
        <v>122</v>
      </c>
      <c r="AJ200" s="204" t="s">
        <v>1756</v>
      </c>
      <c r="AK200" s="326"/>
      <c r="AL200" s="326"/>
      <c r="AO200" s="387">
        <v>3</v>
      </c>
    </row>
    <row r="201" spans="33:41" ht="12.75" hidden="1" customHeight="1">
      <c r="AG201" s="324"/>
      <c r="AH201" s="324"/>
      <c r="AI201" s="203" t="s">
        <v>123</v>
      </c>
      <c r="AJ201" s="204" t="s">
        <v>1757</v>
      </c>
      <c r="AK201" s="326"/>
      <c r="AL201" s="326"/>
    </row>
    <row r="202" spans="33:41" ht="12.75" hidden="1" customHeight="1">
      <c r="AG202" s="324"/>
      <c r="AH202" s="324"/>
      <c r="AI202" s="203" t="s">
        <v>124</v>
      </c>
      <c r="AJ202" s="204" t="s">
        <v>1758</v>
      </c>
      <c r="AK202" s="326"/>
      <c r="AL202" s="326"/>
    </row>
    <row r="203" spans="33:41" ht="12.75" hidden="1" customHeight="1">
      <c r="AG203" s="324"/>
      <c r="AH203" s="324"/>
      <c r="AI203" s="203" t="s">
        <v>125</v>
      </c>
      <c r="AJ203" s="204" t="s">
        <v>3812</v>
      </c>
      <c r="AK203" s="326"/>
      <c r="AL203" s="326"/>
    </row>
    <row r="204" spans="33:41" ht="12.75" hidden="1" customHeight="1">
      <c r="AG204" s="324"/>
      <c r="AH204" s="324"/>
      <c r="AI204" s="203" t="s">
        <v>126</v>
      </c>
      <c r="AJ204" s="204" t="s">
        <v>3813</v>
      </c>
      <c r="AK204" s="326"/>
      <c r="AL204" s="326"/>
    </row>
    <row r="205" spans="33:41" ht="12.75" hidden="1" customHeight="1">
      <c r="AG205" s="324"/>
      <c r="AH205" s="324"/>
      <c r="AI205" s="203" t="s">
        <v>127</v>
      </c>
      <c r="AJ205" s="204" t="s">
        <v>3814</v>
      </c>
      <c r="AK205" s="326"/>
      <c r="AL205" s="326"/>
    </row>
    <row r="206" spans="33:41" ht="12.75" hidden="1" customHeight="1">
      <c r="AG206" s="324"/>
      <c r="AH206" s="324"/>
      <c r="AI206" s="203" t="s">
        <v>128</v>
      </c>
      <c r="AJ206" s="204" t="s">
        <v>3815</v>
      </c>
      <c r="AK206" s="326"/>
      <c r="AL206" s="326"/>
    </row>
    <row r="207" spans="33:41" ht="12.75" hidden="1" customHeight="1">
      <c r="AG207" s="324"/>
      <c r="AH207" s="324"/>
      <c r="AI207" s="203" t="s">
        <v>129</v>
      </c>
      <c r="AJ207" s="204" t="s">
        <v>3816</v>
      </c>
      <c r="AK207" s="326"/>
      <c r="AL207" s="326"/>
    </row>
    <row r="208" spans="33:41" ht="12.75" hidden="1" customHeight="1">
      <c r="AG208" s="324"/>
      <c r="AH208" s="324"/>
      <c r="AI208" s="203" t="s">
        <v>130</v>
      </c>
      <c r="AJ208" s="204" t="s">
        <v>3817</v>
      </c>
      <c r="AK208" s="326"/>
      <c r="AL208" s="326"/>
    </row>
    <row r="209" spans="33:38" ht="12.75" hidden="1" customHeight="1">
      <c r="AG209" s="324"/>
      <c r="AH209" s="324"/>
      <c r="AI209" s="203" t="s">
        <v>131</v>
      </c>
      <c r="AJ209" s="204" t="s">
        <v>3818</v>
      </c>
      <c r="AK209" s="326"/>
      <c r="AL209" s="326"/>
    </row>
    <row r="210" spans="33:38" ht="12.75" hidden="1" customHeight="1">
      <c r="AG210" s="324"/>
      <c r="AH210" s="324"/>
      <c r="AI210" s="203" t="s">
        <v>132</v>
      </c>
      <c r="AJ210" s="204" t="s">
        <v>3819</v>
      </c>
      <c r="AK210" s="326"/>
      <c r="AL210" s="326"/>
    </row>
    <row r="211" spans="33:38" ht="12.75" hidden="1" customHeight="1">
      <c r="AG211" s="324"/>
      <c r="AH211" s="324"/>
      <c r="AI211" s="203" t="s">
        <v>133</v>
      </c>
      <c r="AJ211" s="204" t="s">
        <v>3820</v>
      </c>
      <c r="AK211" s="326"/>
      <c r="AL211" s="326"/>
    </row>
    <row r="212" spans="33:38" ht="12.75" hidden="1" customHeight="1">
      <c r="AG212" s="324"/>
      <c r="AH212" s="324"/>
      <c r="AI212" s="203" t="s">
        <v>134</v>
      </c>
      <c r="AJ212" s="204" t="s">
        <v>3821</v>
      </c>
      <c r="AK212" s="326"/>
      <c r="AL212" s="326"/>
    </row>
    <row r="213" spans="33:38" ht="12.75" hidden="1" customHeight="1">
      <c r="AG213" s="324"/>
      <c r="AH213" s="324"/>
      <c r="AI213" s="203" t="s">
        <v>135</v>
      </c>
      <c r="AJ213" s="204" t="s">
        <v>3822</v>
      </c>
      <c r="AK213" s="326"/>
      <c r="AL213" s="326"/>
    </row>
    <row r="214" spans="33:38" ht="12.75" hidden="1" customHeight="1">
      <c r="AG214" s="324"/>
      <c r="AH214" s="324"/>
      <c r="AI214" s="203" t="s">
        <v>136</v>
      </c>
      <c r="AJ214" s="204" t="s">
        <v>3823</v>
      </c>
      <c r="AK214" s="326"/>
      <c r="AL214" s="326"/>
    </row>
    <row r="215" spans="33:38" ht="12.75" hidden="1" customHeight="1">
      <c r="AG215" s="324"/>
      <c r="AH215" s="324"/>
      <c r="AI215" s="203" t="s">
        <v>137</v>
      </c>
      <c r="AJ215" s="204" t="s">
        <v>3824</v>
      </c>
      <c r="AK215" s="326"/>
      <c r="AL215" s="326"/>
    </row>
    <row r="216" spans="33:38" ht="12.75" hidden="1" customHeight="1">
      <c r="AG216" s="324"/>
      <c r="AH216" s="324"/>
      <c r="AI216" s="203" t="s">
        <v>138</v>
      </c>
      <c r="AJ216" s="204" t="s">
        <v>3825</v>
      </c>
      <c r="AK216" s="326"/>
      <c r="AL216" s="326"/>
    </row>
    <row r="217" spans="33:38" ht="12.75" hidden="1" customHeight="1">
      <c r="AG217" s="324"/>
      <c r="AH217" s="324"/>
      <c r="AI217" s="203" t="s">
        <v>139</v>
      </c>
      <c r="AJ217" s="204" t="s">
        <v>3826</v>
      </c>
      <c r="AK217" s="326"/>
      <c r="AL217" s="326"/>
    </row>
    <row r="218" spans="33:38" ht="12.75" hidden="1" customHeight="1">
      <c r="AG218" s="324"/>
      <c r="AH218" s="324"/>
      <c r="AI218" s="203" t="s">
        <v>140</v>
      </c>
      <c r="AJ218" s="204" t="s">
        <v>3827</v>
      </c>
      <c r="AK218" s="326"/>
      <c r="AL218" s="326"/>
    </row>
    <row r="219" spans="33:38" ht="12.75" hidden="1" customHeight="1">
      <c r="AG219" s="324"/>
      <c r="AH219" s="324"/>
      <c r="AI219" s="203" t="s">
        <v>141</v>
      </c>
      <c r="AJ219" s="204" t="s">
        <v>3828</v>
      </c>
      <c r="AK219" s="326"/>
      <c r="AL219" s="326"/>
    </row>
    <row r="220" spans="33:38" ht="12.75" hidden="1" customHeight="1">
      <c r="AG220" s="324"/>
      <c r="AH220" s="324"/>
      <c r="AI220" s="203" t="s">
        <v>142</v>
      </c>
      <c r="AJ220" s="204" t="s">
        <v>3829</v>
      </c>
      <c r="AK220" s="326"/>
      <c r="AL220" s="326"/>
    </row>
    <row r="221" spans="33:38" ht="12.75" hidden="1" customHeight="1">
      <c r="AG221" s="324"/>
      <c r="AH221" s="324"/>
      <c r="AI221" s="203" t="s">
        <v>143</v>
      </c>
      <c r="AJ221" s="204" t="s">
        <v>3830</v>
      </c>
      <c r="AK221" s="326"/>
      <c r="AL221" s="326"/>
    </row>
    <row r="222" spans="33:38" ht="12.75" hidden="1" customHeight="1">
      <c r="AG222" s="324"/>
      <c r="AH222" s="324"/>
      <c r="AI222" s="203" t="s">
        <v>144</v>
      </c>
      <c r="AJ222" s="204" t="s">
        <v>3831</v>
      </c>
      <c r="AK222" s="326"/>
      <c r="AL222" s="326"/>
    </row>
    <row r="223" spans="33:38" ht="12.75" hidden="1" customHeight="1">
      <c r="AG223" s="324"/>
      <c r="AH223" s="324"/>
      <c r="AI223" s="203" t="s">
        <v>145</v>
      </c>
      <c r="AJ223" s="204" t="s">
        <v>3832</v>
      </c>
      <c r="AK223" s="326"/>
      <c r="AL223" s="326"/>
    </row>
    <row r="224" spans="33:38" ht="12.75" hidden="1" customHeight="1">
      <c r="AG224" s="324"/>
      <c r="AH224" s="324"/>
      <c r="AI224" s="203" t="s">
        <v>146</v>
      </c>
      <c r="AJ224" s="204" t="s">
        <v>3833</v>
      </c>
      <c r="AK224" s="326"/>
      <c r="AL224" s="326"/>
    </row>
    <row r="225" spans="32:60" ht="12.75" hidden="1" customHeight="1">
      <c r="AG225" s="324"/>
      <c r="AH225" s="324"/>
      <c r="AI225" s="203" t="s">
        <v>147</v>
      </c>
      <c r="AJ225" s="204" t="s">
        <v>3834</v>
      </c>
      <c r="AK225" s="326"/>
      <c r="AL225" s="326"/>
    </row>
    <row r="226" spans="32:60" ht="12.75" hidden="1" customHeight="1">
      <c r="AG226" s="324"/>
      <c r="AH226" s="324"/>
      <c r="AI226" s="203" t="s">
        <v>148</v>
      </c>
      <c r="AJ226" s="204" t="s">
        <v>3835</v>
      </c>
      <c r="AK226" s="326"/>
      <c r="AL226" s="326"/>
    </row>
    <row r="227" spans="32:60" ht="12.75" hidden="1" customHeight="1">
      <c r="AG227" s="324"/>
      <c r="AH227" s="324"/>
      <c r="AI227" s="203" t="s">
        <v>149</v>
      </c>
      <c r="AJ227" s="204" t="s">
        <v>3836</v>
      </c>
      <c r="AK227" s="326"/>
      <c r="AL227" s="326"/>
    </row>
    <row r="228" spans="32:60" ht="12.75" hidden="1" customHeight="1">
      <c r="AG228" s="324"/>
      <c r="AH228" s="324"/>
      <c r="AI228" s="203" t="s">
        <v>150</v>
      </c>
      <c r="AJ228" s="204" t="s">
        <v>3837</v>
      </c>
      <c r="AK228" s="326"/>
      <c r="AL228" s="326"/>
    </row>
    <row r="229" spans="32:60" ht="12.75" hidden="1" customHeight="1">
      <c r="AG229" s="324"/>
      <c r="AH229" s="324"/>
      <c r="AI229" s="203" t="s">
        <v>151</v>
      </c>
      <c r="AJ229" s="204" t="s">
        <v>3838</v>
      </c>
      <c r="AK229" s="326"/>
      <c r="AL229" s="326"/>
    </row>
    <row r="230" spans="32:60" ht="12.75" hidden="1" customHeight="1">
      <c r="AF230" s="416"/>
      <c r="AG230" s="324"/>
      <c r="AH230" s="324"/>
      <c r="AI230" s="203" t="s">
        <v>152</v>
      </c>
      <c r="AJ230" s="204" t="s">
        <v>3839</v>
      </c>
      <c r="AK230" s="326"/>
      <c r="AL230" s="326"/>
    </row>
    <row r="231" spans="32:60" ht="12.75" hidden="1" customHeight="1">
      <c r="AF231" s="416"/>
      <c r="AG231" s="324"/>
      <c r="AH231" s="324"/>
      <c r="AI231" s="203" t="s">
        <v>153</v>
      </c>
      <c r="AJ231" s="204" t="s">
        <v>3840</v>
      </c>
      <c r="AK231" s="326"/>
      <c r="AL231" s="326"/>
    </row>
    <row r="232" spans="32:60" ht="12.75" hidden="1" customHeight="1">
      <c r="AF232" s="416"/>
      <c r="AG232" s="324"/>
      <c r="AH232" s="324"/>
      <c r="AI232" s="203" t="s">
        <v>154</v>
      </c>
      <c r="AJ232" s="204" t="s">
        <v>3841</v>
      </c>
      <c r="AK232" s="326"/>
      <c r="AL232" s="326"/>
    </row>
    <row r="233" spans="32:60" ht="12.75" hidden="1" customHeight="1">
      <c r="AF233" s="416"/>
      <c r="AG233" s="324"/>
      <c r="AH233" s="324"/>
      <c r="AI233" s="203" t="s">
        <v>155</v>
      </c>
      <c r="AJ233" s="204" t="s">
        <v>3842</v>
      </c>
      <c r="AK233" s="326"/>
      <c r="AL233" s="326"/>
    </row>
    <row r="234" spans="32:60" ht="12.75" hidden="1" customHeight="1">
      <c r="AF234" s="416"/>
      <c r="AG234" s="324"/>
      <c r="AH234" s="324"/>
      <c r="AI234" s="203" t="s">
        <v>156</v>
      </c>
      <c r="AJ234" s="204" t="s">
        <v>3843</v>
      </c>
      <c r="AK234" s="326"/>
      <c r="AL234" s="326"/>
    </row>
    <row r="235" spans="32:60" ht="12.75" hidden="1" customHeight="1">
      <c r="AF235" s="416"/>
      <c r="AG235" s="324"/>
      <c r="AH235" s="324"/>
      <c r="AI235" s="203" t="s">
        <v>157</v>
      </c>
      <c r="AJ235" s="204" t="s">
        <v>3844</v>
      </c>
      <c r="AK235" s="326"/>
      <c r="AL235" s="326"/>
    </row>
    <row r="236" spans="32:60" ht="12.75" hidden="1" customHeight="1">
      <c r="AF236" s="416"/>
      <c r="AG236" s="324"/>
      <c r="AH236" s="324"/>
      <c r="AI236" s="203" t="s">
        <v>158</v>
      </c>
      <c r="AJ236" s="204" t="s">
        <v>3845</v>
      </c>
      <c r="AK236" s="326"/>
      <c r="AL236" s="326"/>
    </row>
    <row r="237" spans="32:60" ht="12.75" hidden="1" customHeight="1">
      <c r="AF237" s="416"/>
      <c r="AG237" s="324"/>
      <c r="AH237" s="324"/>
      <c r="AI237" s="203" t="s">
        <v>159</v>
      </c>
      <c r="AJ237" s="204" t="s">
        <v>1792</v>
      </c>
      <c r="AK237" s="326"/>
      <c r="AL237" s="326"/>
      <c r="BB237" s="416"/>
      <c r="BC237" s="416"/>
      <c r="BD237" s="416"/>
      <c r="BE237" s="416"/>
      <c r="BF237" s="416"/>
      <c r="BG237" s="416"/>
      <c r="BH237" s="416"/>
    </row>
    <row r="238" spans="32:60" ht="12.75" hidden="1" customHeight="1">
      <c r="AF238" s="416"/>
      <c r="AG238" s="324"/>
      <c r="AH238" s="324"/>
      <c r="AI238" s="203" t="s">
        <v>160</v>
      </c>
      <c r="AJ238" s="204" t="s">
        <v>1793</v>
      </c>
      <c r="AK238" s="326"/>
      <c r="AL238" s="326"/>
      <c r="BB238" s="416"/>
      <c r="BC238" s="416"/>
      <c r="BD238" s="416"/>
      <c r="BE238" s="416"/>
      <c r="BF238" s="416"/>
      <c r="BG238" s="416"/>
      <c r="BH238" s="416"/>
    </row>
    <row r="239" spans="32:60" ht="12.75" hidden="1" customHeight="1">
      <c r="AG239" s="324"/>
      <c r="AH239" s="324"/>
      <c r="AI239" s="203" t="s">
        <v>161</v>
      </c>
      <c r="AJ239" s="204" t="s">
        <v>1794</v>
      </c>
      <c r="AK239" s="326"/>
      <c r="AL239" s="326"/>
    </row>
    <row r="240" spans="32:60" ht="12.75" hidden="1" customHeight="1">
      <c r="AG240" s="324"/>
      <c r="AH240" s="324"/>
      <c r="AI240" s="203" t="s">
        <v>162</v>
      </c>
      <c r="AJ240" s="204" t="s">
        <v>1795</v>
      </c>
      <c r="AK240" s="326"/>
      <c r="AL240" s="326"/>
    </row>
    <row r="241" spans="32:60" ht="12.75" hidden="1" customHeight="1">
      <c r="AG241" s="324"/>
      <c r="AH241" s="324"/>
      <c r="AI241" s="203" t="s">
        <v>163</v>
      </c>
      <c r="AJ241" s="204" t="s">
        <v>1796</v>
      </c>
      <c r="AK241" s="326"/>
      <c r="AL241" s="326"/>
    </row>
    <row r="242" spans="32:60" ht="12.75" hidden="1" customHeight="1">
      <c r="AG242" s="324"/>
      <c r="AH242" s="324"/>
      <c r="AI242" s="203" t="s">
        <v>164</v>
      </c>
      <c r="AJ242" s="204" t="s">
        <v>1797</v>
      </c>
      <c r="AK242" s="326"/>
      <c r="AL242" s="326"/>
    </row>
    <row r="243" spans="32:60" ht="12.75" hidden="1" customHeight="1">
      <c r="AG243" s="324"/>
      <c r="AH243" s="324"/>
      <c r="AI243" s="203" t="s">
        <v>165</v>
      </c>
      <c r="AJ243" s="204" t="s">
        <v>1798</v>
      </c>
      <c r="AK243" s="326"/>
      <c r="AL243" s="326"/>
    </row>
    <row r="244" spans="32:60" ht="12.75" hidden="1" customHeight="1">
      <c r="AG244" s="324"/>
      <c r="AH244" s="324"/>
      <c r="AI244" s="203" t="s">
        <v>166</v>
      </c>
      <c r="AJ244" s="204" t="s">
        <v>1799</v>
      </c>
      <c r="AK244" s="326"/>
      <c r="AL244" s="326"/>
    </row>
    <row r="245" spans="32:60" ht="12.75" hidden="1" customHeight="1">
      <c r="AG245" s="324"/>
      <c r="AH245" s="324"/>
      <c r="AI245" s="203" t="s">
        <v>167</v>
      </c>
      <c r="AJ245" s="204" t="s">
        <v>1800</v>
      </c>
      <c r="AK245" s="326"/>
      <c r="AL245" s="326"/>
    </row>
    <row r="246" spans="32:60" ht="12.75" hidden="1" customHeight="1">
      <c r="AG246" s="324"/>
      <c r="AH246" s="324"/>
      <c r="AI246" s="203" t="s">
        <v>168</v>
      </c>
      <c r="AJ246" s="204" t="s">
        <v>1801</v>
      </c>
      <c r="AK246" s="326"/>
      <c r="AL246" s="326"/>
    </row>
    <row r="247" spans="32:60" ht="12.75" hidden="1" customHeight="1">
      <c r="AG247" s="324"/>
      <c r="AH247" s="324"/>
      <c r="AI247" s="203" t="s">
        <v>169</v>
      </c>
      <c r="AJ247" s="204" t="s">
        <v>1802</v>
      </c>
      <c r="AK247" s="326"/>
      <c r="AL247" s="326"/>
    </row>
    <row r="248" spans="32:60" ht="12.75" hidden="1" customHeight="1">
      <c r="AG248" s="324"/>
      <c r="AH248" s="324"/>
      <c r="AI248" s="203" t="s">
        <v>170</v>
      </c>
      <c r="AJ248" s="204" t="s">
        <v>1803</v>
      </c>
      <c r="AK248" s="326"/>
      <c r="AL248" s="326"/>
    </row>
    <row r="249" spans="32:60" ht="12.75" hidden="1" customHeight="1">
      <c r="AG249" s="324"/>
      <c r="AH249" s="324"/>
      <c r="AI249" s="203" t="s">
        <v>171</v>
      </c>
      <c r="AJ249" s="204" t="s">
        <v>1804</v>
      </c>
      <c r="AK249" s="326"/>
      <c r="AL249" s="326"/>
    </row>
    <row r="250" spans="32:60" ht="12.75" hidden="1" customHeight="1">
      <c r="AG250" s="324"/>
      <c r="AH250" s="324"/>
      <c r="AI250" s="203" t="s">
        <v>172</v>
      </c>
      <c r="AJ250" s="204" t="s">
        <v>1805</v>
      </c>
      <c r="AK250" s="326"/>
      <c r="AL250" s="326"/>
    </row>
    <row r="251" spans="32:60" ht="12.75" hidden="1" customHeight="1">
      <c r="AG251" s="324"/>
      <c r="AH251" s="324"/>
      <c r="AI251" s="203" t="s">
        <v>173</v>
      </c>
      <c r="AJ251" s="204" t="s">
        <v>1806</v>
      </c>
      <c r="AK251" s="326"/>
      <c r="AL251" s="326"/>
    </row>
    <row r="252" spans="32:60" ht="12.75" hidden="1" customHeight="1">
      <c r="AG252" s="324"/>
      <c r="AH252" s="324"/>
      <c r="AI252" s="203" t="s">
        <v>174</v>
      </c>
      <c r="AJ252" s="204" t="s">
        <v>1807</v>
      </c>
      <c r="AK252" s="326"/>
      <c r="AL252" s="326"/>
    </row>
    <row r="253" spans="32:60" ht="12.75" hidden="1" customHeight="1">
      <c r="AG253" s="324"/>
      <c r="AH253" s="324"/>
      <c r="AI253" s="203" t="s">
        <v>175</v>
      </c>
      <c r="AJ253" s="204" t="s">
        <v>1808</v>
      </c>
      <c r="AK253" s="326"/>
      <c r="AL253" s="326"/>
    </row>
    <row r="254" spans="32:60" ht="12.75" hidden="1" customHeight="1">
      <c r="AF254" s="416"/>
      <c r="AG254" s="324"/>
      <c r="AH254" s="324"/>
      <c r="AI254" s="203" t="s">
        <v>176</v>
      </c>
      <c r="AJ254" s="204" t="s">
        <v>1809</v>
      </c>
      <c r="AK254" s="326"/>
      <c r="AL254" s="326"/>
      <c r="BB254" s="416"/>
      <c r="BC254" s="416"/>
      <c r="BD254" s="416"/>
      <c r="BE254" s="416"/>
      <c r="BF254" s="416"/>
      <c r="BG254" s="416"/>
      <c r="BH254" s="416"/>
    </row>
    <row r="255" spans="32:60" ht="12.75" hidden="1" customHeight="1">
      <c r="AG255" s="324"/>
      <c r="AH255" s="324"/>
      <c r="AI255" s="203" t="s">
        <v>177</v>
      </c>
      <c r="AJ255" s="204" t="s">
        <v>1810</v>
      </c>
      <c r="AK255" s="326"/>
      <c r="AL255" s="326"/>
      <c r="BB255" s="416"/>
      <c r="BC255" s="416"/>
      <c r="BD255" s="416"/>
      <c r="BE255" s="416"/>
      <c r="BF255" s="416"/>
      <c r="BG255" s="416"/>
      <c r="BH255" s="416"/>
    </row>
    <row r="256" spans="32:60" ht="12.75" hidden="1" customHeight="1">
      <c r="AG256" s="324"/>
      <c r="AH256" s="324"/>
      <c r="AI256" s="203" t="s">
        <v>178</v>
      </c>
      <c r="AJ256" s="204" t="s">
        <v>1811</v>
      </c>
      <c r="AK256" s="326"/>
      <c r="AL256" s="326"/>
      <c r="BB256" s="416"/>
      <c r="BC256" s="416"/>
      <c r="BD256" s="416"/>
      <c r="BE256" s="416"/>
      <c r="BF256" s="416"/>
      <c r="BG256" s="416"/>
      <c r="BH256" s="416"/>
    </row>
    <row r="257" spans="33:60" ht="12.75" hidden="1" customHeight="1">
      <c r="AG257" s="324"/>
      <c r="AH257" s="324"/>
      <c r="AI257" s="203" t="s">
        <v>179</v>
      </c>
      <c r="AJ257" s="204" t="s">
        <v>1812</v>
      </c>
      <c r="AK257" s="326"/>
      <c r="AL257" s="326"/>
      <c r="BB257" s="416"/>
      <c r="BC257" s="416"/>
      <c r="BD257" s="416"/>
      <c r="BE257" s="416"/>
      <c r="BF257" s="416"/>
      <c r="BG257" s="416"/>
      <c r="BH257" s="416"/>
    </row>
    <row r="258" spans="33:60" ht="12.75" hidden="1" customHeight="1">
      <c r="AG258" s="324"/>
      <c r="AH258" s="324"/>
      <c r="AI258" s="203" t="s">
        <v>180</v>
      </c>
      <c r="AJ258" s="204" t="s">
        <v>1813</v>
      </c>
      <c r="AK258" s="326"/>
      <c r="AL258" s="326"/>
      <c r="AM258" s="416"/>
      <c r="AN258" s="416"/>
      <c r="AO258" s="416"/>
      <c r="AP258" s="416"/>
      <c r="AQ258" s="416"/>
      <c r="AR258" s="416"/>
      <c r="AS258" s="416"/>
      <c r="AT258" s="416"/>
      <c r="AU258" s="416"/>
      <c r="AV258" s="416"/>
      <c r="AW258" s="416"/>
      <c r="AX258" s="416"/>
      <c r="AY258" s="416"/>
      <c r="AZ258" s="416"/>
      <c r="BA258" s="416"/>
      <c r="BB258" s="416"/>
      <c r="BC258" s="416"/>
      <c r="BD258" s="416"/>
      <c r="BE258" s="416"/>
      <c r="BF258" s="416"/>
      <c r="BG258" s="416"/>
      <c r="BH258" s="416"/>
    </row>
    <row r="259" spans="33:60" ht="12.75" hidden="1" customHeight="1">
      <c r="AG259" s="324"/>
      <c r="AH259" s="324"/>
      <c r="AI259" s="203" t="s">
        <v>181</v>
      </c>
      <c r="AJ259" s="204" t="s">
        <v>1814</v>
      </c>
      <c r="AK259" s="326"/>
      <c r="AL259" s="326"/>
      <c r="AM259" s="416"/>
      <c r="AN259" s="416"/>
      <c r="AO259" s="416"/>
      <c r="AP259" s="416"/>
      <c r="AQ259" s="416"/>
      <c r="AR259" s="416"/>
      <c r="AS259" s="416"/>
      <c r="AT259" s="416"/>
      <c r="AU259" s="416"/>
      <c r="AV259" s="416"/>
      <c r="AW259" s="416"/>
      <c r="AX259" s="416"/>
      <c r="AY259" s="416"/>
      <c r="AZ259" s="416"/>
      <c r="BA259" s="416"/>
      <c r="BB259" s="416"/>
      <c r="BC259" s="416"/>
      <c r="BD259" s="416"/>
      <c r="BE259" s="416"/>
      <c r="BF259" s="416"/>
      <c r="BG259" s="416"/>
      <c r="BH259" s="416"/>
    </row>
    <row r="260" spans="33:60" ht="12.75" hidden="1" customHeight="1">
      <c r="AG260" s="324"/>
      <c r="AH260" s="324"/>
      <c r="AI260" s="203" t="s">
        <v>182</v>
      </c>
      <c r="AJ260" s="204" t="s">
        <v>1815</v>
      </c>
      <c r="AK260" s="326"/>
      <c r="AL260" s="326"/>
      <c r="BB260" s="416"/>
      <c r="BC260" s="416"/>
      <c r="BD260" s="416"/>
      <c r="BE260" s="416"/>
      <c r="BF260" s="416"/>
      <c r="BG260" s="416"/>
      <c r="BH260" s="416"/>
    </row>
    <row r="261" spans="33:60" ht="12.75" hidden="1" customHeight="1">
      <c r="AG261" s="324"/>
      <c r="AH261" s="324"/>
      <c r="AI261" s="203" t="s">
        <v>183</v>
      </c>
      <c r="AJ261" s="204" t="s">
        <v>1816</v>
      </c>
      <c r="AK261" s="326"/>
      <c r="AL261" s="326"/>
      <c r="BB261" s="416"/>
      <c r="BC261" s="416"/>
      <c r="BD261" s="416"/>
      <c r="BE261" s="416"/>
      <c r="BF261" s="416"/>
      <c r="BG261" s="416"/>
      <c r="BH261" s="416"/>
    </row>
    <row r="262" spans="33:60" ht="12.75" hidden="1" customHeight="1">
      <c r="AG262" s="324"/>
      <c r="AH262" s="324"/>
      <c r="AI262" s="203" t="s">
        <v>184</v>
      </c>
      <c r="AJ262" s="204" t="s">
        <v>1817</v>
      </c>
      <c r="AK262" s="326"/>
      <c r="AL262" s="326"/>
    </row>
    <row r="263" spans="33:60" ht="12.75" hidden="1" customHeight="1">
      <c r="AG263" s="324"/>
      <c r="AH263" s="324"/>
      <c r="AI263" s="203" t="s">
        <v>185</v>
      </c>
      <c r="AJ263" s="204" t="s">
        <v>1818</v>
      </c>
      <c r="AK263" s="326"/>
      <c r="AL263" s="326"/>
    </row>
    <row r="264" spans="33:60" ht="12.75" hidden="1" customHeight="1">
      <c r="AG264" s="324"/>
      <c r="AH264" s="324"/>
      <c r="AI264" s="203" t="s">
        <v>3846</v>
      </c>
      <c r="AJ264" s="204" t="s">
        <v>1819</v>
      </c>
      <c r="AK264" s="326"/>
      <c r="AL264" s="326"/>
    </row>
    <row r="265" spans="33:60" ht="12.75" hidden="1" customHeight="1">
      <c r="AG265" s="324"/>
      <c r="AH265" s="324"/>
      <c r="AI265" s="203" t="s">
        <v>186</v>
      </c>
      <c r="AJ265" s="204" t="s">
        <v>1820</v>
      </c>
      <c r="AK265" s="326"/>
      <c r="AL265" s="326"/>
    </row>
    <row r="266" spans="33:60" ht="12.75" hidden="1" customHeight="1">
      <c r="AG266" s="324"/>
      <c r="AH266" s="324"/>
      <c r="AI266" s="203" t="s">
        <v>188</v>
      </c>
      <c r="AJ266" s="204" t="s">
        <v>1821</v>
      </c>
      <c r="AK266" s="326"/>
      <c r="AL266" s="326"/>
    </row>
    <row r="267" spans="33:60" ht="12.75" hidden="1" customHeight="1">
      <c r="AG267" s="324"/>
      <c r="AH267" s="324"/>
      <c r="AI267" s="203" t="s">
        <v>189</v>
      </c>
      <c r="AJ267" s="204" t="s">
        <v>1822</v>
      </c>
      <c r="AK267" s="326"/>
      <c r="AL267" s="326"/>
    </row>
    <row r="268" spans="33:60" ht="12.75" hidden="1" customHeight="1">
      <c r="AG268" s="324"/>
      <c r="AH268" s="324"/>
      <c r="AI268" s="203" t="s">
        <v>190</v>
      </c>
      <c r="AJ268" s="204" t="s">
        <v>1823</v>
      </c>
      <c r="AK268" s="326"/>
      <c r="AL268" s="326"/>
    </row>
    <row r="269" spans="33:60" ht="12.75" hidden="1" customHeight="1">
      <c r="AG269" s="324"/>
      <c r="AH269" s="324"/>
      <c r="AI269" s="203" t="s">
        <v>191</v>
      </c>
      <c r="AJ269" s="204" t="s">
        <v>1824</v>
      </c>
      <c r="AK269" s="326"/>
      <c r="AL269" s="326"/>
    </row>
    <row r="270" spans="33:60" ht="12.75" hidden="1" customHeight="1">
      <c r="AG270" s="324"/>
      <c r="AH270" s="324"/>
      <c r="AI270" s="203" t="s">
        <v>192</v>
      </c>
      <c r="AJ270" s="204" t="s">
        <v>1825</v>
      </c>
      <c r="AK270" s="326"/>
      <c r="AL270" s="326"/>
    </row>
    <row r="271" spans="33:60" ht="12.75" hidden="1" customHeight="1">
      <c r="AG271" s="324"/>
      <c r="AH271" s="324"/>
      <c r="AI271" s="203" t="s">
        <v>193</v>
      </c>
      <c r="AJ271" s="204" t="s">
        <v>1826</v>
      </c>
      <c r="AK271" s="326"/>
      <c r="AL271" s="326"/>
    </row>
    <row r="272" spans="33:60" ht="12.75" hidden="1" customHeight="1">
      <c r="AG272" s="324"/>
      <c r="AH272" s="324"/>
      <c r="AI272" s="203" t="s">
        <v>194</v>
      </c>
      <c r="AJ272" s="204" t="s">
        <v>1827</v>
      </c>
      <c r="AK272" s="326"/>
      <c r="AL272" s="326"/>
    </row>
    <row r="273" spans="33:53" ht="12.75" hidden="1" customHeight="1">
      <c r="AG273" s="324"/>
      <c r="AH273" s="324"/>
      <c r="AI273" s="203" t="s">
        <v>195</v>
      </c>
      <c r="AJ273" s="204" t="s">
        <v>1828</v>
      </c>
      <c r="AK273" s="326"/>
      <c r="AL273" s="326"/>
    </row>
    <row r="274" spans="33:53" ht="12.75" hidden="1" customHeight="1">
      <c r="AG274" s="324"/>
      <c r="AH274" s="324"/>
      <c r="AI274" s="203" t="s">
        <v>196</v>
      </c>
      <c r="AJ274" s="204" t="s">
        <v>1829</v>
      </c>
      <c r="AK274" s="326"/>
      <c r="AL274" s="326"/>
    </row>
    <row r="275" spans="33:53" ht="12.75" hidden="1" customHeight="1">
      <c r="AG275" s="324"/>
      <c r="AH275" s="324"/>
      <c r="AI275" s="203" t="s">
        <v>197</v>
      </c>
      <c r="AJ275" s="204" t="s">
        <v>1830</v>
      </c>
      <c r="AK275" s="326"/>
      <c r="AL275" s="326"/>
      <c r="AM275" s="416"/>
      <c r="AN275" s="416"/>
      <c r="AO275" s="416"/>
      <c r="AP275" s="416"/>
      <c r="AQ275" s="416"/>
      <c r="AR275" s="416"/>
      <c r="AS275" s="416"/>
      <c r="AT275" s="416"/>
      <c r="AU275" s="416"/>
      <c r="AV275" s="416"/>
      <c r="AW275" s="416"/>
      <c r="AX275" s="416"/>
      <c r="AY275" s="416"/>
      <c r="AZ275" s="416"/>
      <c r="BA275" s="416"/>
    </row>
    <row r="276" spans="33:53" ht="12.75" hidden="1" customHeight="1">
      <c r="AG276" s="324"/>
      <c r="AH276" s="324"/>
      <c r="AI276" s="203" t="s">
        <v>198</v>
      </c>
      <c r="AJ276" s="204" t="s">
        <v>1831</v>
      </c>
      <c r="AK276" s="326"/>
      <c r="AL276" s="326"/>
      <c r="AM276" s="416"/>
      <c r="AN276" s="416"/>
      <c r="AO276" s="416"/>
      <c r="AP276" s="416"/>
      <c r="AQ276" s="416"/>
      <c r="AR276" s="416"/>
      <c r="AS276" s="416"/>
      <c r="AT276" s="416"/>
      <c r="AU276" s="416"/>
      <c r="AV276" s="416"/>
      <c r="AW276" s="416"/>
      <c r="AX276" s="416"/>
      <c r="AY276" s="416"/>
      <c r="AZ276" s="416"/>
      <c r="BA276" s="416"/>
    </row>
    <row r="277" spans="33:53" ht="12.75" hidden="1" customHeight="1">
      <c r="AG277" s="324"/>
      <c r="AH277" s="324"/>
      <c r="AI277" s="203" t="s">
        <v>199</v>
      </c>
      <c r="AJ277" s="204" t="s">
        <v>1832</v>
      </c>
      <c r="AK277" s="326"/>
      <c r="AL277" s="326"/>
      <c r="AM277" s="416"/>
      <c r="AN277" s="416"/>
      <c r="AO277" s="416"/>
      <c r="AP277" s="416"/>
      <c r="AQ277" s="416"/>
      <c r="AR277" s="416"/>
      <c r="AS277" s="416"/>
      <c r="AT277" s="416"/>
      <c r="AU277" s="416"/>
      <c r="AV277" s="416"/>
      <c r="AW277" s="416"/>
      <c r="AX277" s="416"/>
      <c r="AY277" s="416"/>
      <c r="AZ277" s="416"/>
      <c r="BA277" s="416"/>
    </row>
    <row r="278" spans="33:53" ht="12.75" hidden="1" customHeight="1">
      <c r="AG278" s="324"/>
      <c r="AH278" s="324"/>
      <c r="AI278" s="203" t="s">
        <v>200</v>
      </c>
      <c r="AJ278" s="204" t="s">
        <v>1833</v>
      </c>
      <c r="AK278" s="326"/>
      <c r="AL278" s="326"/>
      <c r="AM278" s="416"/>
      <c r="AN278" s="416"/>
      <c r="AO278" s="416"/>
      <c r="AP278" s="416"/>
      <c r="AQ278" s="416"/>
      <c r="AR278" s="416"/>
      <c r="AS278" s="416"/>
      <c r="AT278" s="416"/>
      <c r="AU278" s="416"/>
      <c r="AV278" s="416"/>
      <c r="AW278" s="416"/>
      <c r="AX278" s="416"/>
      <c r="AY278" s="416"/>
      <c r="AZ278" s="416"/>
      <c r="BA278" s="416"/>
    </row>
    <row r="279" spans="33:53" ht="12.75" hidden="1" customHeight="1">
      <c r="AG279" s="324"/>
      <c r="AH279" s="324"/>
      <c r="AI279" s="203" t="s">
        <v>201</v>
      </c>
      <c r="AJ279" s="204" t="s">
        <v>1834</v>
      </c>
      <c r="AK279" s="326"/>
      <c r="AL279" s="326"/>
      <c r="AM279" s="416"/>
      <c r="AN279" s="416"/>
      <c r="AO279" s="416"/>
      <c r="AP279" s="416"/>
      <c r="AQ279" s="416"/>
      <c r="AR279" s="416"/>
      <c r="AS279" s="416"/>
      <c r="AT279" s="416"/>
      <c r="AU279" s="416"/>
      <c r="AV279" s="416"/>
      <c r="AW279" s="416"/>
      <c r="AX279" s="416"/>
      <c r="AY279" s="416"/>
      <c r="AZ279" s="416"/>
      <c r="BA279" s="416"/>
    </row>
    <row r="280" spans="33:53" ht="12.75" hidden="1" customHeight="1">
      <c r="AG280" s="324"/>
      <c r="AH280" s="324"/>
      <c r="AI280" s="203" t="s">
        <v>202</v>
      </c>
      <c r="AJ280" s="204" t="s">
        <v>1835</v>
      </c>
      <c r="AK280" s="326"/>
      <c r="AL280" s="326"/>
      <c r="AM280" s="416"/>
      <c r="AN280" s="416"/>
      <c r="AO280" s="416"/>
      <c r="AP280" s="416"/>
      <c r="AQ280" s="416"/>
      <c r="AR280" s="416"/>
      <c r="AS280" s="416"/>
      <c r="AT280" s="416"/>
      <c r="AU280" s="416"/>
      <c r="AV280" s="416"/>
      <c r="AW280" s="416"/>
      <c r="AX280" s="416"/>
      <c r="AY280" s="416"/>
      <c r="AZ280" s="416"/>
      <c r="BA280" s="416"/>
    </row>
    <row r="281" spans="33:53" ht="12.75" hidden="1" customHeight="1">
      <c r="AG281" s="324"/>
      <c r="AH281" s="324"/>
      <c r="AI281" s="203" t="s">
        <v>203</v>
      </c>
      <c r="AJ281" s="204" t="s">
        <v>1836</v>
      </c>
      <c r="AK281" s="326"/>
      <c r="AL281" s="326"/>
      <c r="AM281" s="416"/>
      <c r="AN281" s="416"/>
      <c r="AO281" s="416"/>
      <c r="AP281" s="416"/>
      <c r="AQ281" s="416"/>
      <c r="AR281" s="416"/>
      <c r="AS281" s="416"/>
      <c r="AT281" s="416"/>
      <c r="AU281" s="416"/>
      <c r="AV281" s="416"/>
      <c r="AW281" s="416"/>
      <c r="AX281" s="416"/>
      <c r="AY281" s="416"/>
      <c r="AZ281" s="416"/>
      <c r="BA281" s="416"/>
    </row>
    <row r="282" spans="33:53" ht="12.75" hidden="1" customHeight="1">
      <c r="AG282" s="324"/>
      <c r="AH282" s="324"/>
      <c r="AI282" s="203" t="s">
        <v>204</v>
      </c>
      <c r="AJ282" s="204" t="s">
        <v>1837</v>
      </c>
      <c r="AK282" s="326"/>
      <c r="AL282" s="326"/>
      <c r="AM282" s="416"/>
      <c r="AN282" s="416"/>
      <c r="AO282" s="416"/>
      <c r="AP282" s="416"/>
      <c r="AQ282" s="416"/>
      <c r="AR282" s="416"/>
      <c r="AS282" s="416"/>
      <c r="AT282" s="416"/>
      <c r="AU282" s="416"/>
      <c r="AV282" s="416"/>
      <c r="AW282" s="416"/>
      <c r="AX282" s="416"/>
      <c r="AY282" s="416"/>
      <c r="AZ282" s="416"/>
      <c r="BA282" s="416"/>
    </row>
    <row r="283" spans="33:53" ht="12.75" hidden="1" customHeight="1">
      <c r="AG283" s="324"/>
      <c r="AH283" s="324"/>
      <c r="AI283" s="203" t="s">
        <v>205</v>
      </c>
      <c r="AJ283" s="204" t="s">
        <v>1838</v>
      </c>
      <c r="AK283" s="326"/>
      <c r="AL283" s="326"/>
    </row>
    <row r="284" spans="33:53" ht="12.75" hidden="1" customHeight="1">
      <c r="AG284" s="324"/>
      <c r="AH284" s="324"/>
      <c r="AI284" s="203" t="s">
        <v>206</v>
      </c>
      <c r="AJ284" s="204" t="s">
        <v>1839</v>
      </c>
      <c r="AK284" s="326"/>
      <c r="AL284" s="326"/>
    </row>
    <row r="285" spans="33:53" ht="12.75" hidden="1" customHeight="1">
      <c r="AG285" s="324"/>
      <c r="AH285" s="324"/>
      <c r="AI285" s="203" t="s">
        <v>207</v>
      </c>
      <c r="AJ285" s="204" t="s">
        <v>1840</v>
      </c>
      <c r="AK285" s="326"/>
      <c r="AL285" s="326"/>
    </row>
    <row r="286" spans="33:53" ht="12.75" hidden="1" customHeight="1">
      <c r="AG286" s="324"/>
      <c r="AH286" s="324"/>
      <c r="AI286" s="203" t="s">
        <v>208</v>
      </c>
      <c r="AJ286" s="204" t="s">
        <v>1841</v>
      </c>
      <c r="AK286" s="326"/>
      <c r="AL286" s="326"/>
    </row>
    <row r="287" spans="33:53" ht="12.75" hidden="1" customHeight="1">
      <c r="AG287" s="324"/>
      <c r="AH287" s="324"/>
      <c r="AI287" s="203" t="s">
        <v>209</v>
      </c>
      <c r="AJ287" s="204" t="s">
        <v>1842</v>
      </c>
      <c r="AK287" s="326"/>
      <c r="AL287" s="326"/>
    </row>
    <row r="288" spans="33:53" ht="12.75" hidden="1" customHeight="1">
      <c r="AG288" s="324"/>
      <c r="AH288" s="324"/>
      <c r="AI288" s="203" t="s">
        <v>210</v>
      </c>
      <c r="AJ288" s="204" t="s">
        <v>1843</v>
      </c>
      <c r="AK288" s="326"/>
      <c r="AL288" s="326"/>
    </row>
    <row r="289" spans="33:38" ht="12.75" hidden="1" customHeight="1">
      <c r="AG289" s="324"/>
      <c r="AH289" s="324"/>
      <c r="AI289" s="203" t="s">
        <v>211</v>
      </c>
      <c r="AJ289" s="204" t="s">
        <v>1844</v>
      </c>
      <c r="AK289" s="326"/>
      <c r="AL289" s="326"/>
    </row>
    <row r="290" spans="33:38" ht="12.75" hidden="1" customHeight="1">
      <c r="AG290" s="324"/>
      <c r="AH290" s="324"/>
      <c r="AI290" s="203" t="s">
        <v>212</v>
      </c>
      <c r="AJ290" s="204" t="s">
        <v>1845</v>
      </c>
      <c r="AK290" s="326"/>
      <c r="AL290" s="326"/>
    </row>
    <row r="291" spans="33:38" ht="12.75" hidden="1" customHeight="1">
      <c r="AG291" s="324"/>
      <c r="AH291" s="324"/>
      <c r="AI291" s="203" t="s">
        <v>213</v>
      </c>
      <c r="AJ291" s="204" t="s">
        <v>1846</v>
      </c>
      <c r="AK291" s="326"/>
      <c r="AL291" s="326"/>
    </row>
    <row r="292" spans="33:38" ht="12.75" hidden="1" customHeight="1">
      <c r="AG292" s="324"/>
      <c r="AH292" s="324"/>
      <c r="AI292" s="203" t="s">
        <v>214</v>
      </c>
      <c r="AJ292" s="204" t="s">
        <v>1847</v>
      </c>
      <c r="AK292" s="326"/>
      <c r="AL292" s="326"/>
    </row>
    <row r="293" spans="33:38" ht="12.75" hidden="1" customHeight="1">
      <c r="AG293" s="324"/>
      <c r="AH293" s="324"/>
      <c r="AI293" s="203" t="s">
        <v>215</v>
      </c>
      <c r="AJ293" s="204" t="s">
        <v>1848</v>
      </c>
      <c r="AK293" s="326"/>
      <c r="AL293" s="326"/>
    </row>
    <row r="294" spans="33:38" ht="12.75" hidden="1" customHeight="1">
      <c r="AG294" s="324"/>
      <c r="AH294" s="324"/>
      <c r="AI294" s="203" t="s">
        <v>216</v>
      </c>
      <c r="AJ294" s="204" t="s">
        <v>1849</v>
      </c>
      <c r="AK294" s="326"/>
      <c r="AL294" s="326"/>
    </row>
    <row r="295" spans="33:38" ht="12.75" hidden="1" customHeight="1">
      <c r="AG295" s="324"/>
      <c r="AH295" s="324"/>
      <c r="AI295" s="203" t="s">
        <v>217</v>
      </c>
      <c r="AJ295" s="204" t="s">
        <v>1850</v>
      </c>
      <c r="AK295" s="326"/>
      <c r="AL295" s="326"/>
    </row>
    <row r="296" spans="33:38" ht="12.75" hidden="1" customHeight="1">
      <c r="AG296" s="324"/>
      <c r="AH296" s="324"/>
      <c r="AI296" s="203" t="s">
        <v>218</v>
      </c>
      <c r="AJ296" s="204" t="s">
        <v>1851</v>
      </c>
      <c r="AK296" s="326"/>
      <c r="AL296" s="326"/>
    </row>
    <row r="297" spans="33:38" ht="12.75" hidden="1" customHeight="1">
      <c r="AG297" s="324"/>
      <c r="AH297" s="324"/>
      <c r="AI297" s="203" t="s">
        <v>219</v>
      </c>
      <c r="AJ297" s="204" t="s">
        <v>1852</v>
      </c>
      <c r="AK297" s="326"/>
      <c r="AL297" s="326"/>
    </row>
    <row r="298" spans="33:38" ht="12.75" hidden="1" customHeight="1">
      <c r="AG298" s="324"/>
      <c r="AH298" s="324"/>
      <c r="AI298" s="203" t="s">
        <v>220</v>
      </c>
      <c r="AJ298" s="204" t="s">
        <v>1853</v>
      </c>
      <c r="AK298" s="326"/>
      <c r="AL298" s="326"/>
    </row>
    <row r="299" spans="33:38" ht="12.75" hidden="1" customHeight="1">
      <c r="AG299" s="324"/>
      <c r="AH299" s="324"/>
      <c r="AI299" s="203" t="s">
        <v>221</v>
      </c>
      <c r="AJ299" s="204" t="s">
        <v>1854</v>
      </c>
      <c r="AK299" s="326"/>
      <c r="AL299" s="326"/>
    </row>
    <row r="300" spans="33:38" ht="12.75" hidden="1" customHeight="1">
      <c r="AG300" s="324"/>
      <c r="AH300" s="324"/>
      <c r="AI300" s="203" t="s">
        <v>222</v>
      </c>
      <c r="AJ300" s="204" t="s">
        <v>1855</v>
      </c>
      <c r="AK300" s="326"/>
      <c r="AL300" s="326"/>
    </row>
    <row r="301" spans="33:38" ht="12.75" hidden="1" customHeight="1">
      <c r="AG301" s="324"/>
      <c r="AH301" s="324"/>
      <c r="AI301" s="203" t="s">
        <v>223</v>
      </c>
      <c r="AJ301" s="204" t="s">
        <v>1856</v>
      </c>
      <c r="AK301" s="326"/>
      <c r="AL301" s="326"/>
    </row>
    <row r="302" spans="33:38" ht="12.75" hidden="1" customHeight="1">
      <c r="AG302" s="324"/>
      <c r="AH302" s="324"/>
      <c r="AI302" s="203" t="s">
        <v>224</v>
      </c>
      <c r="AJ302" s="204" t="s">
        <v>1857</v>
      </c>
      <c r="AK302" s="326"/>
      <c r="AL302" s="326"/>
    </row>
    <row r="303" spans="33:38" ht="12.75" hidden="1" customHeight="1">
      <c r="AG303" s="324"/>
      <c r="AH303" s="324"/>
      <c r="AI303" s="203" t="s">
        <v>225</v>
      </c>
      <c r="AJ303" s="204" t="s">
        <v>1858</v>
      </c>
      <c r="AK303" s="326"/>
      <c r="AL303" s="326"/>
    </row>
    <row r="304" spans="33:38" ht="12.75" hidden="1" customHeight="1">
      <c r="AG304" s="324"/>
      <c r="AH304" s="324"/>
      <c r="AI304" s="203" t="s">
        <v>226</v>
      </c>
      <c r="AJ304" s="204" t="s">
        <v>1859</v>
      </c>
      <c r="AK304" s="326"/>
      <c r="AL304" s="326"/>
    </row>
    <row r="305" spans="33:38" ht="12.75" hidden="1" customHeight="1">
      <c r="AG305" s="324"/>
      <c r="AH305" s="324"/>
      <c r="AI305" s="203" t="s">
        <v>227</v>
      </c>
      <c r="AJ305" s="204" t="s">
        <v>1860</v>
      </c>
      <c r="AK305" s="326"/>
      <c r="AL305" s="326"/>
    </row>
    <row r="306" spans="33:38" ht="12.75" hidden="1" customHeight="1">
      <c r="AG306" s="324"/>
      <c r="AH306" s="324"/>
      <c r="AI306" s="203" t="s">
        <v>228</v>
      </c>
      <c r="AJ306" s="204" t="s">
        <v>1861</v>
      </c>
      <c r="AK306" s="326"/>
      <c r="AL306" s="326"/>
    </row>
    <row r="307" spans="33:38" ht="12.75" hidden="1" customHeight="1">
      <c r="AG307" s="324"/>
      <c r="AH307" s="324"/>
      <c r="AI307" s="203" t="s">
        <v>229</v>
      </c>
      <c r="AJ307" s="204" t="s">
        <v>1862</v>
      </c>
      <c r="AK307" s="326"/>
      <c r="AL307" s="326"/>
    </row>
    <row r="308" spans="33:38" ht="12.75" hidden="1" customHeight="1">
      <c r="AG308" s="324"/>
      <c r="AH308" s="324"/>
      <c r="AI308" s="203" t="s">
        <v>230</v>
      </c>
      <c r="AJ308" s="204" t="s">
        <v>1863</v>
      </c>
      <c r="AK308" s="326"/>
      <c r="AL308" s="326"/>
    </row>
    <row r="309" spans="33:38" ht="12.75" hidden="1" customHeight="1">
      <c r="AG309" s="324"/>
      <c r="AH309" s="324"/>
      <c r="AI309" s="203" t="s">
        <v>231</v>
      </c>
      <c r="AJ309" s="204" t="s">
        <v>1864</v>
      </c>
      <c r="AK309" s="326"/>
      <c r="AL309" s="326"/>
    </row>
    <row r="310" spans="33:38" ht="12.75" hidden="1" customHeight="1">
      <c r="AG310" s="324"/>
      <c r="AH310" s="324"/>
      <c r="AI310" s="203" t="s">
        <v>232</v>
      </c>
      <c r="AJ310" s="204" t="s">
        <v>1865</v>
      </c>
      <c r="AK310" s="326"/>
      <c r="AL310" s="326"/>
    </row>
    <row r="311" spans="33:38" ht="12.75" hidden="1" customHeight="1">
      <c r="AG311" s="324"/>
      <c r="AH311" s="324"/>
      <c r="AI311" s="203" t="s">
        <v>233</v>
      </c>
      <c r="AJ311" s="204" t="s">
        <v>1866</v>
      </c>
      <c r="AK311" s="326"/>
      <c r="AL311" s="326"/>
    </row>
    <row r="312" spans="33:38" ht="12.75" hidden="1" customHeight="1">
      <c r="AG312" s="324"/>
      <c r="AH312" s="324"/>
      <c r="AI312" s="203" t="s">
        <v>234</v>
      </c>
      <c r="AJ312" s="204" t="s">
        <v>1867</v>
      </c>
      <c r="AK312" s="326"/>
      <c r="AL312" s="326"/>
    </row>
    <row r="313" spans="33:38" ht="12.75" hidden="1" customHeight="1">
      <c r="AG313" s="324"/>
      <c r="AH313" s="324"/>
      <c r="AI313" s="203" t="s">
        <v>235</v>
      </c>
      <c r="AJ313" s="204" t="s">
        <v>1868</v>
      </c>
      <c r="AK313" s="326"/>
      <c r="AL313" s="326"/>
    </row>
    <row r="314" spans="33:38" ht="12.75" hidden="1" customHeight="1">
      <c r="AG314" s="324"/>
      <c r="AH314" s="324"/>
      <c r="AI314" s="203" t="s">
        <v>236</v>
      </c>
      <c r="AJ314" s="204" t="s">
        <v>1869</v>
      </c>
      <c r="AK314" s="326"/>
      <c r="AL314" s="326"/>
    </row>
    <row r="315" spans="33:38" ht="12.75" hidden="1" customHeight="1">
      <c r="AG315" s="324"/>
      <c r="AH315" s="324"/>
      <c r="AI315" s="203" t="s">
        <v>237</v>
      </c>
      <c r="AJ315" s="204" t="s">
        <v>1870</v>
      </c>
      <c r="AK315" s="326"/>
      <c r="AL315" s="326"/>
    </row>
    <row r="316" spans="33:38" ht="12.75" hidden="1" customHeight="1">
      <c r="AG316" s="324"/>
      <c r="AH316" s="324"/>
      <c r="AI316" s="203" t="s">
        <v>238</v>
      </c>
      <c r="AJ316" s="204" t="s">
        <v>1871</v>
      </c>
      <c r="AK316" s="326"/>
      <c r="AL316" s="326"/>
    </row>
    <row r="317" spans="33:38" ht="12.75" hidden="1" customHeight="1">
      <c r="AG317" s="324"/>
      <c r="AH317" s="324"/>
      <c r="AI317" s="203" t="s">
        <v>239</v>
      </c>
      <c r="AJ317" s="204" t="s">
        <v>1872</v>
      </c>
      <c r="AK317" s="326"/>
      <c r="AL317" s="326"/>
    </row>
    <row r="318" spans="33:38" ht="12.75" hidden="1" customHeight="1">
      <c r="AG318" s="324"/>
      <c r="AH318" s="324"/>
      <c r="AI318" s="203" t="s">
        <v>240</v>
      </c>
      <c r="AJ318" s="204" t="s">
        <v>1873</v>
      </c>
      <c r="AK318" s="326"/>
      <c r="AL318" s="326"/>
    </row>
    <row r="319" spans="33:38" ht="12.75" hidden="1" customHeight="1">
      <c r="AG319" s="324"/>
      <c r="AH319" s="324"/>
      <c r="AI319" s="203" t="s">
        <v>241</v>
      </c>
      <c r="AJ319" s="204" t="s">
        <v>1874</v>
      </c>
      <c r="AK319" s="326"/>
      <c r="AL319" s="326"/>
    </row>
    <row r="320" spans="33:38" ht="12.75" hidden="1" customHeight="1">
      <c r="AG320" s="324"/>
      <c r="AH320" s="324"/>
      <c r="AI320" s="203" t="s">
        <v>242</v>
      </c>
      <c r="AJ320" s="204" t="s">
        <v>1875</v>
      </c>
      <c r="AK320" s="326"/>
      <c r="AL320" s="326"/>
    </row>
    <row r="321" spans="33:38" ht="12.75" hidden="1" customHeight="1">
      <c r="AG321" s="324"/>
      <c r="AH321" s="324"/>
      <c r="AI321" s="203" t="s">
        <v>243</v>
      </c>
      <c r="AJ321" s="204" t="s">
        <v>1876</v>
      </c>
      <c r="AK321" s="326"/>
      <c r="AL321" s="326"/>
    </row>
    <row r="322" spans="33:38" ht="12.75" hidden="1" customHeight="1">
      <c r="AG322" s="324"/>
      <c r="AH322" s="324"/>
      <c r="AI322" s="203" t="s">
        <v>244</v>
      </c>
      <c r="AJ322" s="204" t="s">
        <v>1877</v>
      </c>
      <c r="AK322" s="326"/>
      <c r="AL322" s="326"/>
    </row>
    <row r="323" spans="33:38" ht="12.75" hidden="1" customHeight="1">
      <c r="AG323" s="324"/>
      <c r="AH323" s="324"/>
      <c r="AI323" s="203" t="s">
        <v>245</v>
      </c>
      <c r="AJ323" s="204" t="s">
        <v>1878</v>
      </c>
      <c r="AK323" s="326"/>
      <c r="AL323" s="326"/>
    </row>
    <row r="324" spans="33:38" ht="12.75" hidden="1" customHeight="1">
      <c r="AG324" s="324"/>
      <c r="AH324" s="324"/>
      <c r="AI324" s="203" t="s">
        <v>246</v>
      </c>
      <c r="AJ324" s="204" t="s">
        <v>1879</v>
      </c>
      <c r="AK324" s="326"/>
      <c r="AL324" s="326"/>
    </row>
    <row r="325" spans="33:38" ht="12.75" hidden="1" customHeight="1">
      <c r="AG325" s="324"/>
      <c r="AH325" s="324"/>
      <c r="AI325" s="203" t="s">
        <v>247</v>
      </c>
      <c r="AJ325" s="204" t="s">
        <v>1880</v>
      </c>
      <c r="AK325" s="326"/>
      <c r="AL325" s="326"/>
    </row>
    <row r="326" spans="33:38" ht="12.75" hidden="1" customHeight="1">
      <c r="AG326" s="324"/>
      <c r="AH326" s="324"/>
      <c r="AI326" s="203" t="s">
        <v>248</v>
      </c>
      <c r="AJ326" s="204" t="s">
        <v>1881</v>
      </c>
      <c r="AK326" s="326"/>
      <c r="AL326" s="326"/>
    </row>
    <row r="327" spans="33:38" ht="12.75" hidden="1" customHeight="1">
      <c r="AG327" s="324"/>
      <c r="AH327" s="324"/>
      <c r="AI327" s="203" t="s">
        <v>249</v>
      </c>
      <c r="AJ327" s="204" t="s">
        <v>1882</v>
      </c>
      <c r="AK327" s="326"/>
      <c r="AL327" s="326"/>
    </row>
    <row r="328" spans="33:38" ht="12.75" hidden="1" customHeight="1">
      <c r="AG328" s="324"/>
      <c r="AH328" s="324"/>
      <c r="AI328" s="203" t="s">
        <v>250</v>
      </c>
      <c r="AJ328" s="204" t="s">
        <v>1883</v>
      </c>
      <c r="AK328" s="326"/>
      <c r="AL328" s="326"/>
    </row>
    <row r="329" spans="33:38" ht="12.75" hidden="1" customHeight="1">
      <c r="AG329" s="324"/>
      <c r="AH329" s="324"/>
      <c r="AI329" s="203" t="s">
        <v>251</v>
      </c>
      <c r="AJ329" s="204" t="s">
        <v>1884</v>
      </c>
      <c r="AK329" s="326"/>
      <c r="AL329" s="326"/>
    </row>
    <row r="330" spans="33:38" ht="12.75" hidden="1" customHeight="1">
      <c r="AG330" s="324"/>
      <c r="AH330" s="324"/>
      <c r="AI330" s="203" t="s">
        <v>252</v>
      </c>
      <c r="AJ330" s="204" t="s">
        <v>1885</v>
      </c>
      <c r="AK330" s="326"/>
      <c r="AL330" s="326"/>
    </row>
    <row r="331" spans="33:38" ht="12.75" hidden="1" customHeight="1">
      <c r="AG331" s="324"/>
      <c r="AH331" s="324"/>
      <c r="AI331" s="203" t="s">
        <v>253</v>
      </c>
      <c r="AJ331" s="204" t="s">
        <v>1886</v>
      </c>
      <c r="AK331" s="326"/>
      <c r="AL331" s="326"/>
    </row>
    <row r="332" spans="33:38" ht="12.75" hidden="1" customHeight="1">
      <c r="AG332" s="324"/>
      <c r="AH332" s="324"/>
      <c r="AI332" s="203" t="s">
        <v>254</v>
      </c>
      <c r="AJ332" s="204" t="s">
        <v>1887</v>
      </c>
      <c r="AK332" s="326"/>
      <c r="AL332" s="326"/>
    </row>
    <row r="333" spans="33:38" ht="12.75" hidden="1" customHeight="1">
      <c r="AG333" s="324"/>
      <c r="AH333" s="324"/>
      <c r="AI333" s="203" t="s">
        <v>255</v>
      </c>
      <c r="AJ333" s="204" t="s">
        <v>1888</v>
      </c>
      <c r="AK333" s="326"/>
      <c r="AL333" s="326"/>
    </row>
    <row r="334" spans="33:38" ht="12.75" hidden="1" customHeight="1">
      <c r="AG334" s="324"/>
      <c r="AH334" s="324"/>
      <c r="AI334" s="203" t="s">
        <v>256</v>
      </c>
      <c r="AJ334" s="204" t="s">
        <v>1889</v>
      </c>
      <c r="AK334" s="326"/>
      <c r="AL334" s="326"/>
    </row>
    <row r="335" spans="33:38" ht="12.75" hidden="1" customHeight="1">
      <c r="AG335" s="324"/>
      <c r="AH335" s="324"/>
      <c r="AI335" s="203" t="s">
        <v>257</v>
      </c>
      <c r="AJ335" s="204" t="s">
        <v>1890</v>
      </c>
      <c r="AK335" s="326"/>
      <c r="AL335" s="326"/>
    </row>
    <row r="336" spans="33:38" ht="12.75" hidden="1" customHeight="1">
      <c r="AG336" s="324"/>
      <c r="AH336" s="324"/>
      <c r="AI336" s="203" t="s">
        <v>258</v>
      </c>
      <c r="AJ336" s="204" t="s">
        <v>1891</v>
      </c>
      <c r="AK336" s="326"/>
      <c r="AL336" s="326"/>
    </row>
    <row r="337" spans="33:38" ht="12.75" hidden="1" customHeight="1">
      <c r="AG337" s="324"/>
      <c r="AH337" s="324"/>
      <c r="AI337" s="203" t="s">
        <v>259</v>
      </c>
      <c r="AJ337" s="204" t="s">
        <v>1892</v>
      </c>
      <c r="AK337" s="326"/>
      <c r="AL337" s="326"/>
    </row>
    <row r="338" spans="33:38" ht="12.75" hidden="1" customHeight="1">
      <c r="AG338" s="324"/>
      <c r="AH338" s="324"/>
      <c r="AI338" s="203" t="s">
        <v>260</v>
      </c>
      <c r="AJ338" s="204" t="s">
        <v>1893</v>
      </c>
      <c r="AK338" s="326"/>
      <c r="AL338" s="326"/>
    </row>
    <row r="339" spans="33:38" ht="12.75" hidden="1" customHeight="1">
      <c r="AG339" s="324"/>
      <c r="AH339" s="324"/>
      <c r="AI339" s="203" t="s">
        <v>261</v>
      </c>
      <c r="AJ339" s="204" t="s">
        <v>1894</v>
      </c>
      <c r="AK339" s="326"/>
      <c r="AL339" s="326"/>
    </row>
    <row r="340" spans="33:38" ht="12.75" hidden="1" customHeight="1">
      <c r="AG340" s="324"/>
      <c r="AH340" s="324"/>
      <c r="AI340" s="203" t="s">
        <v>262</v>
      </c>
      <c r="AJ340" s="204" t="s">
        <v>1895</v>
      </c>
      <c r="AK340" s="326"/>
      <c r="AL340" s="326"/>
    </row>
    <row r="341" spans="33:38" ht="12.75" hidden="1" customHeight="1">
      <c r="AG341" s="324"/>
      <c r="AH341" s="324"/>
      <c r="AI341" s="203" t="s">
        <v>263</v>
      </c>
      <c r="AJ341" s="204" t="s">
        <v>1896</v>
      </c>
      <c r="AK341" s="326"/>
      <c r="AL341" s="326"/>
    </row>
    <row r="342" spans="33:38" ht="12.75" hidden="1" customHeight="1">
      <c r="AG342" s="324"/>
      <c r="AH342" s="324"/>
      <c r="AI342" s="203" t="s">
        <v>264</v>
      </c>
      <c r="AJ342" s="204" t="s">
        <v>1897</v>
      </c>
      <c r="AK342" s="326"/>
      <c r="AL342" s="326"/>
    </row>
    <row r="343" spans="33:38" ht="12.75" hidden="1" customHeight="1">
      <c r="AG343" s="324"/>
      <c r="AH343" s="324"/>
      <c r="AI343" s="203" t="s">
        <v>265</v>
      </c>
      <c r="AJ343" s="204" t="s">
        <v>1898</v>
      </c>
      <c r="AK343" s="326"/>
      <c r="AL343" s="326"/>
    </row>
    <row r="344" spans="33:38" ht="12.75" hidden="1" customHeight="1">
      <c r="AG344" s="324"/>
      <c r="AH344" s="324"/>
      <c r="AI344" s="203" t="s">
        <v>266</v>
      </c>
      <c r="AJ344" s="204" t="s">
        <v>1899</v>
      </c>
      <c r="AK344" s="326"/>
      <c r="AL344" s="326"/>
    </row>
    <row r="345" spans="33:38" ht="12.75" hidden="1" customHeight="1">
      <c r="AG345" s="324"/>
      <c r="AH345" s="324"/>
      <c r="AI345" s="203" t="s">
        <v>267</v>
      </c>
      <c r="AJ345" s="204" t="s">
        <v>1900</v>
      </c>
      <c r="AK345" s="326"/>
      <c r="AL345" s="326"/>
    </row>
    <row r="346" spans="33:38" ht="12.75" hidden="1" customHeight="1">
      <c r="AG346" s="324"/>
      <c r="AH346" s="324"/>
      <c r="AI346" s="203" t="s">
        <v>268</v>
      </c>
      <c r="AJ346" s="204" t="s">
        <v>1901</v>
      </c>
      <c r="AK346" s="326"/>
      <c r="AL346" s="326"/>
    </row>
    <row r="347" spans="33:38" ht="12.75" hidden="1" customHeight="1">
      <c r="AG347" s="324"/>
      <c r="AH347" s="324"/>
      <c r="AI347" s="203" t="s">
        <v>269</v>
      </c>
      <c r="AJ347" s="204" t="s">
        <v>1902</v>
      </c>
      <c r="AK347" s="326"/>
      <c r="AL347" s="326"/>
    </row>
    <row r="348" spans="33:38" ht="12.75" hidden="1" customHeight="1">
      <c r="AG348" s="324"/>
      <c r="AH348" s="324"/>
      <c r="AI348" s="203" t="s">
        <v>270</v>
      </c>
      <c r="AJ348" s="204" t="s">
        <v>1903</v>
      </c>
      <c r="AK348" s="326"/>
      <c r="AL348" s="326"/>
    </row>
    <row r="349" spans="33:38" ht="12.75" hidden="1" customHeight="1">
      <c r="AG349" s="324"/>
      <c r="AH349" s="324"/>
      <c r="AI349" s="203" t="s">
        <v>271</v>
      </c>
      <c r="AJ349" s="204" t="s">
        <v>1904</v>
      </c>
      <c r="AK349" s="326"/>
      <c r="AL349" s="326"/>
    </row>
    <row r="350" spans="33:38" ht="12.75" hidden="1" customHeight="1">
      <c r="AG350" s="324"/>
      <c r="AH350" s="324"/>
      <c r="AI350" s="203" t="s">
        <v>272</v>
      </c>
      <c r="AJ350" s="204" t="s">
        <v>1905</v>
      </c>
      <c r="AK350" s="326"/>
      <c r="AL350" s="326"/>
    </row>
    <row r="351" spans="33:38" ht="12.75" hidden="1" customHeight="1">
      <c r="AG351" s="324"/>
      <c r="AH351" s="324"/>
      <c r="AI351" s="203" t="s">
        <v>273</v>
      </c>
      <c r="AJ351" s="204" t="s">
        <v>1906</v>
      </c>
      <c r="AK351" s="326"/>
      <c r="AL351" s="326"/>
    </row>
    <row r="352" spans="33:38" ht="12.75" hidden="1" customHeight="1">
      <c r="AG352" s="324"/>
      <c r="AH352" s="324"/>
      <c r="AI352" s="203" t="s">
        <v>274</v>
      </c>
      <c r="AJ352" s="204" t="s">
        <v>1907</v>
      </c>
      <c r="AK352" s="326"/>
      <c r="AL352" s="326"/>
    </row>
    <row r="353" spans="33:38" ht="12.75" hidden="1" customHeight="1">
      <c r="AG353" s="324"/>
      <c r="AH353" s="324"/>
      <c r="AI353" s="203" t="s">
        <v>275</v>
      </c>
      <c r="AJ353" s="204" t="s">
        <v>1908</v>
      </c>
      <c r="AK353" s="326"/>
      <c r="AL353" s="326"/>
    </row>
    <row r="354" spans="33:38" ht="12.75" hidden="1" customHeight="1">
      <c r="AG354" s="324"/>
      <c r="AH354" s="324"/>
      <c r="AI354" s="203" t="s">
        <v>276</v>
      </c>
      <c r="AJ354" s="204" t="s">
        <v>1909</v>
      </c>
      <c r="AK354" s="326"/>
      <c r="AL354" s="326"/>
    </row>
    <row r="355" spans="33:38" ht="12.75" hidden="1" customHeight="1">
      <c r="AG355" s="324"/>
      <c r="AH355" s="324"/>
      <c r="AI355" s="203" t="s">
        <v>277</v>
      </c>
      <c r="AJ355" s="204" t="s">
        <v>1910</v>
      </c>
      <c r="AK355" s="326"/>
      <c r="AL355" s="326"/>
    </row>
    <row r="356" spans="33:38" ht="12.75" hidden="1" customHeight="1">
      <c r="AG356" s="324"/>
      <c r="AH356" s="324"/>
      <c r="AI356" s="203" t="s">
        <v>278</v>
      </c>
      <c r="AJ356" s="204" t="s">
        <v>1911</v>
      </c>
      <c r="AK356" s="326"/>
      <c r="AL356" s="326"/>
    </row>
    <row r="357" spans="33:38" ht="12.75" hidden="1" customHeight="1">
      <c r="AG357" s="324"/>
      <c r="AH357" s="324"/>
      <c r="AI357" s="203" t="s">
        <v>279</v>
      </c>
      <c r="AJ357" s="204" t="s">
        <v>1912</v>
      </c>
      <c r="AK357" s="326"/>
      <c r="AL357" s="326"/>
    </row>
    <row r="358" spans="33:38" ht="12.75" hidden="1" customHeight="1">
      <c r="AG358" s="324"/>
      <c r="AH358" s="324"/>
      <c r="AI358" s="203" t="s">
        <v>280</v>
      </c>
      <c r="AJ358" s="204" t="s">
        <v>1913</v>
      </c>
      <c r="AK358" s="326"/>
      <c r="AL358" s="326"/>
    </row>
    <row r="359" spans="33:38" ht="12.75" hidden="1" customHeight="1">
      <c r="AG359" s="324"/>
      <c r="AH359" s="324"/>
      <c r="AI359" s="203" t="s">
        <v>281</v>
      </c>
      <c r="AJ359" s="204" t="s">
        <v>1914</v>
      </c>
      <c r="AK359" s="326"/>
      <c r="AL359" s="326"/>
    </row>
    <row r="360" spans="33:38" ht="12.75" hidden="1" customHeight="1">
      <c r="AG360" s="324"/>
      <c r="AH360" s="324"/>
      <c r="AI360" s="203" t="s">
        <v>282</v>
      </c>
      <c r="AJ360" s="204" t="s">
        <v>1915</v>
      </c>
      <c r="AK360" s="326"/>
      <c r="AL360" s="326"/>
    </row>
    <row r="361" spans="33:38" ht="12.75" hidden="1" customHeight="1">
      <c r="AG361" s="324"/>
      <c r="AH361" s="324"/>
      <c r="AI361" s="203" t="s">
        <v>283</v>
      </c>
      <c r="AJ361" s="204" t="s">
        <v>1916</v>
      </c>
      <c r="AK361" s="326"/>
      <c r="AL361" s="326"/>
    </row>
    <row r="362" spans="33:38" ht="12.75" hidden="1" customHeight="1">
      <c r="AG362" s="324"/>
      <c r="AH362" s="324"/>
      <c r="AI362" s="203" t="s">
        <v>284</v>
      </c>
      <c r="AJ362" s="204" t="s">
        <v>1917</v>
      </c>
      <c r="AK362" s="326"/>
      <c r="AL362" s="326"/>
    </row>
    <row r="363" spans="33:38" ht="12.75" hidden="1" customHeight="1">
      <c r="AG363" s="324"/>
      <c r="AH363" s="324"/>
      <c r="AI363" s="203" t="s">
        <v>285</v>
      </c>
      <c r="AJ363" s="204" t="s">
        <v>1918</v>
      </c>
      <c r="AK363" s="326"/>
      <c r="AL363" s="326"/>
    </row>
    <row r="364" spans="33:38" ht="12.75" hidden="1" customHeight="1">
      <c r="AG364" s="324"/>
      <c r="AH364" s="324"/>
      <c r="AI364" s="203" t="s">
        <v>286</v>
      </c>
      <c r="AJ364" s="204" t="s">
        <v>1919</v>
      </c>
      <c r="AK364" s="326"/>
      <c r="AL364" s="326"/>
    </row>
    <row r="365" spans="33:38" ht="12.75" hidden="1" customHeight="1">
      <c r="AG365" s="324"/>
      <c r="AH365" s="324"/>
      <c r="AI365" s="203" t="s">
        <v>287</v>
      </c>
      <c r="AJ365" s="204" t="s">
        <v>1920</v>
      </c>
      <c r="AK365" s="326"/>
      <c r="AL365" s="326"/>
    </row>
    <row r="366" spans="33:38" ht="12.75" hidden="1" customHeight="1">
      <c r="AG366" s="324"/>
      <c r="AH366" s="324"/>
      <c r="AI366" s="203" t="s">
        <v>288</v>
      </c>
      <c r="AJ366" s="204" t="s">
        <v>1921</v>
      </c>
      <c r="AK366" s="326"/>
      <c r="AL366" s="326"/>
    </row>
    <row r="367" spans="33:38" ht="12.75" hidden="1" customHeight="1">
      <c r="AG367" s="324"/>
      <c r="AH367" s="324"/>
      <c r="AI367" s="203" t="s">
        <v>289</v>
      </c>
      <c r="AJ367" s="204" t="s">
        <v>1922</v>
      </c>
      <c r="AK367" s="326"/>
      <c r="AL367" s="326"/>
    </row>
    <row r="368" spans="33:38" ht="12.75" hidden="1" customHeight="1">
      <c r="AG368" s="324"/>
      <c r="AH368" s="324"/>
      <c r="AI368" s="203" t="s">
        <v>290</v>
      </c>
      <c r="AJ368" s="204" t="s">
        <v>1923</v>
      </c>
      <c r="AK368" s="326"/>
      <c r="AL368" s="326"/>
    </row>
    <row r="369" spans="33:38" ht="12.75" hidden="1" customHeight="1">
      <c r="AG369" s="324"/>
      <c r="AH369" s="324"/>
      <c r="AI369" s="203" t="s">
        <v>291</v>
      </c>
      <c r="AJ369" s="204" t="s">
        <v>1924</v>
      </c>
      <c r="AK369" s="326"/>
      <c r="AL369" s="326"/>
    </row>
    <row r="370" spans="33:38" ht="12.75" hidden="1" customHeight="1">
      <c r="AG370" s="324"/>
      <c r="AH370" s="324"/>
      <c r="AI370" s="203" t="s">
        <v>292</v>
      </c>
      <c r="AJ370" s="204" t="s">
        <v>1925</v>
      </c>
      <c r="AK370" s="326"/>
      <c r="AL370" s="326"/>
    </row>
    <row r="371" spans="33:38" ht="12.75" hidden="1" customHeight="1">
      <c r="AG371" s="324"/>
      <c r="AH371" s="324"/>
      <c r="AI371" s="203" t="s">
        <v>293</v>
      </c>
      <c r="AJ371" s="204" t="s">
        <v>1926</v>
      </c>
      <c r="AK371" s="326"/>
      <c r="AL371" s="326"/>
    </row>
    <row r="372" spans="33:38" ht="12.75" hidden="1" customHeight="1">
      <c r="AG372" s="324"/>
      <c r="AH372" s="324"/>
      <c r="AI372" s="203" t="s">
        <v>294</v>
      </c>
      <c r="AJ372" s="204" t="s">
        <v>1927</v>
      </c>
      <c r="AK372" s="326"/>
      <c r="AL372" s="326"/>
    </row>
    <row r="373" spans="33:38" ht="12.75" hidden="1" customHeight="1">
      <c r="AG373" s="324"/>
      <c r="AH373" s="324"/>
      <c r="AI373" s="203" t="s">
        <v>295</v>
      </c>
      <c r="AJ373" s="204" t="s">
        <v>1928</v>
      </c>
      <c r="AK373" s="326"/>
      <c r="AL373" s="326"/>
    </row>
    <row r="374" spans="33:38" ht="12.75" hidden="1" customHeight="1">
      <c r="AG374" s="324"/>
      <c r="AH374" s="324"/>
      <c r="AI374" s="203" t="s">
        <v>296</v>
      </c>
      <c r="AJ374" s="204" t="s">
        <v>1929</v>
      </c>
      <c r="AK374" s="326"/>
      <c r="AL374" s="326"/>
    </row>
    <row r="375" spans="33:38" ht="12.75" hidden="1" customHeight="1">
      <c r="AG375" s="324"/>
      <c r="AH375" s="324"/>
      <c r="AI375" s="203" t="s">
        <v>297</v>
      </c>
      <c r="AJ375" s="204" t="s">
        <v>1930</v>
      </c>
      <c r="AK375" s="326"/>
      <c r="AL375" s="326"/>
    </row>
    <row r="376" spans="33:38" ht="12.75" hidden="1" customHeight="1">
      <c r="AG376" s="324"/>
      <c r="AH376" s="324"/>
      <c r="AI376" s="203" t="s">
        <v>298</v>
      </c>
      <c r="AJ376" s="204" t="s">
        <v>1931</v>
      </c>
      <c r="AK376" s="326"/>
      <c r="AL376" s="326"/>
    </row>
    <row r="377" spans="33:38" ht="12.75" hidden="1" customHeight="1">
      <c r="AG377" s="324"/>
      <c r="AH377" s="324"/>
      <c r="AI377" s="203" t="s">
        <v>299</v>
      </c>
      <c r="AJ377" s="204" t="s">
        <v>1932</v>
      </c>
      <c r="AK377" s="326"/>
      <c r="AL377" s="326"/>
    </row>
    <row r="378" spans="33:38" ht="12.75" hidden="1" customHeight="1">
      <c r="AG378" s="324"/>
      <c r="AH378" s="324"/>
      <c r="AI378" s="203" t="s">
        <v>300</v>
      </c>
      <c r="AJ378" s="204" t="s">
        <v>1933</v>
      </c>
      <c r="AK378" s="326"/>
      <c r="AL378" s="326"/>
    </row>
    <row r="379" spans="33:38" ht="12.75" hidden="1" customHeight="1">
      <c r="AG379" s="324"/>
      <c r="AH379" s="324"/>
      <c r="AI379" s="203" t="s">
        <v>301</v>
      </c>
      <c r="AJ379" s="204" t="s">
        <v>1934</v>
      </c>
      <c r="AK379" s="326"/>
      <c r="AL379" s="326"/>
    </row>
    <row r="380" spans="33:38" ht="12.75" hidden="1" customHeight="1">
      <c r="AG380" s="324"/>
      <c r="AH380" s="324"/>
      <c r="AI380" s="203" t="s">
        <v>302</v>
      </c>
      <c r="AJ380" s="204" t="s">
        <v>1935</v>
      </c>
      <c r="AK380" s="326"/>
      <c r="AL380" s="326"/>
    </row>
    <row r="381" spans="33:38" ht="12.75" hidden="1" customHeight="1">
      <c r="AG381" s="324"/>
      <c r="AH381" s="324"/>
      <c r="AI381" s="203" t="s">
        <v>303</v>
      </c>
      <c r="AJ381" s="204" t="s">
        <v>1936</v>
      </c>
      <c r="AK381" s="326"/>
      <c r="AL381" s="326"/>
    </row>
    <row r="382" spans="33:38" ht="12.75" hidden="1" customHeight="1">
      <c r="AG382" s="324"/>
      <c r="AH382" s="324"/>
      <c r="AI382" s="203" t="s">
        <v>304</v>
      </c>
      <c r="AJ382" s="204" t="s">
        <v>1937</v>
      </c>
      <c r="AK382" s="326"/>
      <c r="AL382" s="326"/>
    </row>
    <row r="383" spans="33:38" ht="12.75" hidden="1" customHeight="1">
      <c r="AG383" s="324"/>
      <c r="AH383" s="324"/>
      <c r="AI383" s="203" t="s">
        <v>305</v>
      </c>
      <c r="AJ383" s="204" t="s">
        <v>1938</v>
      </c>
      <c r="AK383" s="326"/>
      <c r="AL383" s="326"/>
    </row>
    <row r="384" spans="33:38" ht="12.75" hidden="1" customHeight="1">
      <c r="AG384" s="324"/>
      <c r="AH384" s="324"/>
      <c r="AI384" s="203" t="s">
        <v>306</v>
      </c>
      <c r="AJ384" s="204" t="s">
        <v>1939</v>
      </c>
      <c r="AK384" s="326"/>
      <c r="AL384" s="326"/>
    </row>
    <row r="385" spans="33:38" ht="12.75" hidden="1" customHeight="1">
      <c r="AG385" s="324"/>
      <c r="AH385" s="324"/>
      <c r="AI385" s="203" t="s">
        <v>307</v>
      </c>
      <c r="AJ385" s="204" t="s">
        <v>1646</v>
      </c>
      <c r="AK385" s="326"/>
      <c r="AL385" s="326"/>
    </row>
    <row r="386" spans="33:38" ht="12.75" hidden="1" customHeight="1">
      <c r="AG386" s="324"/>
      <c r="AH386" s="324"/>
      <c r="AI386" s="203" t="s">
        <v>308</v>
      </c>
      <c r="AJ386" s="204" t="s">
        <v>1940</v>
      </c>
      <c r="AK386" s="326"/>
      <c r="AL386" s="326"/>
    </row>
    <row r="387" spans="33:38" ht="12.75" hidden="1" customHeight="1">
      <c r="AG387" s="324"/>
      <c r="AH387" s="324"/>
      <c r="AI387" s="203" t="s">
        <v>309</v>
      </c>
      <c r="AJ387" s="204" t="s">
        <v>1941</v>
      </c>
      <c r="AK387" s="326"/>
      <c r="AL387" s="326"/>
    </row>
    <row r="388" spans="33:38" ht="12.75" hidden="1" customHeight="1">
      <c r="AG388" s="324"/>
      <c r="AH388" s="324"/>
      <c r="AI388" s="203" t="s">
        <v>310</v>
      </c>
      <c r="AJ388" s="204" t="s">
        <v>1942</v>
      </c>
      <c r="AK388" s="326"/>
      <c r="AL388" s="326"/>
    </row>
    <row r="389" spans="33:38" ht="12.75" hidden="1" customHeight="1">
      <c r="AG389" s="324"/>
      <c r="AH389" s="324"/>
      <c r="AI389" s="203" t="s">
        <v>311</v>
      </c>
      <c r="AJ389" s="204" t="s">
        <v>1943</v>
      </c>
      <c r="AK389" s="326"/>
      <c r="AL389" s="326"/>
    </row>
    <row r="390" spans="33:38" ht="12.75" hidden="1" customHeight="1">
      <c r="AG390" s="324"/>
      <c r="AH390" s="324"/>
      <c r="AI390" s="203" t="s">
        <v>312</v>
      </c>
      <c r="AJ390" s="204" t="s">
        <v>1944</v>
      </c>
      <c r="AK390" s="326"/>
      <c r="AL390" s="326"/>
    </row>
    <row r="391" spans="33:38" ht="12.75" hidden="1" customHeight="1">
      <c r="AG391" s="324"/>
      <c r="AH391" s="324"/>
      <c r="AI391" s="203" t="s">
        <v>313</v>
      </c>
      <c r="AJ391" s="204" t="s">
        <v>1945</v>
      </c>
      <c r="AK391" s="326"/>
      <c r="AL391" s="326"/>
    </row>
    <row r="392" spans="33:38" ht="12.75" hidden="1" customHeight="1">
      <c r="AG392" s="324"/>
      <c r="AH392" s="324"/>
      <c r="AI392" s="203" t="s">
        <v>314</v>
      </c>
      <c r="AJ392" s="204" t="s">
        <v>1946</v>
      </c>
      <c r="AK392" s="326"/>
      <c r="AL392" s="326"/>
    </row>
    <row r="393" spans="33:38" ht="12.75" hidden="1" customHeight="1">
      <c r="AG393" s="324"/>
      <c r="AH393" s="324"/>
      <c r="AI393" s="203" t="s">
        <v>315</v>
      </c>
      <c r="AJ393" s="204" t="s">
        <v>3847</v>
      </c>
      <c r="AK393" s="326"/>
      <c r="AL393" s="326"/>
    </row>
    <row r="394" spans="33:38" ht="12.75" hidden="1" customHeight="1">
      <c r="AG394" s="324"/>
      <c r="AH394" s="324"/>
      <c r="AI394" s="203" t="s">
        <v>316</v>
      </c>
      <c r="AJ394" s="204" t="s">
        <v>1947</v>
      </c>
      <c r="AK394" s="326"/>
      <c r="AL394" s="326"/>
    </row>
    <row r="395" spans="33:38" ht="12.75" hidden="1" customHeight="1">
      <c r="AG395" s="324"/>
      <c r="AH395" s="324"/>
      <c r="AI395" s="203" t="s">
        <v>317</v>
      </c>
      <c r="AJ395" s="204" t="s">
        <v>1948</v>
      </c>
      <c r="AK395" s="326"/>
      <c r="AL395" s="326"/>
    </row>
    <row r="396" spans="33:38" ht="12.75" hidden="1" customHeight="1">
      <c r="AG396" s="324"/>
      <c r="AH396" s="324"/>
      <c r="AI396" s="203" t="s">
        <v>318</v>
      </c>
      <c r="AJ396" s="204" t="s">
        <v>1949</v>
      </c>
      <c r="AK396" s="326"/>
      <c r="AL396" s="326"/>
    </row>
    <row r="397" spans="33:38" ht="12.75" hidden="1" customHeight="1">
      <c r="AG397" s="324"/>
      <c r="AH397" s="324"/>
      <c r="AI397" s="203" t="s">
        <v>319</v>
      </c>
      <c r="AJ397" s="204" t="s">
        <v>1950</v>
      </c>
      <c r="AK397" s="326"/>
      <c r="AL397" s="326"/>
    </row>
    <row r="398" spans="33:38" ht="12.75" hidden="1" customHeight="1">
      <c r="AG398" s="324"/>
      <c r="AH398" s="324"/>
      <c r="AI398" s="203" t="s">
        <v>320</v>
      </c>
      <c r="AJ398" s="204" t="s">
        <v>1951</v>
      </c>
      <c r="AK398" s="326"/>
      <c r="AL398" s="326"/>
    </row>
    <row r="399" spans="33:38" ht="12.75" hidden="1" customHeight="1">
      <c r="AG399" s="324"/>
      <c r="AH399" s="324"/>
      <c r="AI399" s="203" t="s">
        <v>321</v>
      </c>
      <c r="AJ399" s="204" t="s">
        <v>1952</v>
      </c>
      <c r="AK399" s="326"/>
      <c r="AL399" s="326"/>
    </row>
    <row r="400" spans="33:38" ht="12.75" hidden="1" customHeight="1">
      <c r="AG400" s="324"/>
      <c r="AH400" s="324"/>
      <c r="AI400" s="203" t="s">
        <v>322</v>
      </c>
      <c r="AJ400" s="204" t="s">
        <v>1953</v>
      </c>
      <c r="AK400" s="326"/>
      <c r="AL400" s="326"/>
    </row>
    <row r="401" spans="33:38" ht="12.75" hidden="1" customHeight="1">
      <c r="AG401" s="324"/>
      <c r="AH401" s="324"/>
      <c r="AI401" s="203" t="s">
        <v>323</v>
      </c>
      <c r="AJ401" s="204" t="s">
        <v>1954</v>
      </c>
      <c r="AK401" s="326"/>
      <c r="AL401" s="326"/>
    </row>
    <row r="402" spans="33:38" ht="12.75" hidden="1" customHeight="1">
      <c r="AG402" s="324"/>
      <c r="AH402" s="324"/>
      <c r="AI402" s="203" t="s">
        <v>324</v>
      </c>
      <c r="AJ402" s="204" t="s">
        <v>1955</v>
      </c>
      <c r="AK402" s="326"/>
      <c r="AL402" s="326"/>
    </row>
    <row r="403" spans="33:38" ht="12.75" hidden="1" customHeight="1">
      <c r="AG403" s="324"/>
      <c r="AH403" s="324"/>
      <c r="AI403" s="203" t="s">
        <v>325</v>
      </c>
      <c r="AJ403" s="204" t="s">
        <v>1956</v>
      </c>
      <c r="AK403" s="326"/>
      <c r="AL403" s="326"/>
    </row>
    <row r="404" spans="33:38" ht="12.75" hidden="1" customHeight="1">
      <c r="AG404" s="324"/>
      <c r="AH404" s="324"/>
      <c r="AI404" s="203" t="s">
        <v>326</v>
      </c>
      <c r="AJ404" s="204" t="s">
        <v>1957</v>
      </c>
      <c r="AK404" s="326"/>
      <c r="AL404" s="326"/>
    </row>
    <row r="405" spans="33:38" ht="12.75" hidden="1" customHeight="1">
      <c r="AG405" s="324"/>
      <c r="AH405" s="324"/>
      <c r="AI405" s="203" t="s">
        <v>327</v>
      </c>
      <c r="AJ405" s="204" t="s">
        <v>1958</v>
      </c>
      <c r="AK405" s="326"/>
      <c r="AL405" s="326"/>
    </row>
    <row r="406" spans="33:38" ht="12.75" hidden="1" customHeight="1">
      <c r="AG406" s="324"/>
      <c r="AH406" s="324"/>
      <c r="AI406" s="203" t="s">
        <v>328</v>
      </c>
      <c r="AJ406" s="204" t="s">
        <v>1959</v>
      </c>
      <c r="AK406" s="326"/>
      <c r="AL406" s="326"/>
    </row>
    <row r="407" spans="33:38" ht="12.75" hidden="1" customHeight="1">
      <c r="AG407" s="324"/>
      <c r="AH407" s="324"/>
      <c r="AI407" s="203" t="s">
        <v>329</v>
      </c>
      <c r="AJ407" s="204" t="s">
        <v>1960</v>
      </c>
      <c r="AK407" s="326"/>
      <c r="AL407" s="326"/>
    </row>
    <row r="408" spans="33:38" ht="12.75" hidden="1" customHeight="1">
      <c r="AG408" s="324"/>
      <c r="AH408" s="324"/>
      <c r="AI408" s="203" t="s">
        <v>330</v>
      </c>
      <c r="AJ408" s="204" t="s">
        <v>1961</v>
      </c>
      <c r="AK408" s="326"/>
      <c r="AL408" s="326"/>
    </row>
    <row r="409" spans="33:38" ht="12.75" hidden="1" customHeight="1">
      <c r="AG409" s="324"/>
      <c r="AH409" s="324"/>
      <c r="AI409" s="203" t="s">
        <v>331</v>
      </c>
      <c r="AJ409" s="204" t="s">
        <v>1962</v>
      </c>
      <c r="AK409" s="326"/>
      <c r="AL409" s="326"/>
    </row>
    <row r="410" spans="33:38" ht="12.75" hidden="1" customHeight="1">
      <c r="AG410" s="324"/>
      <c r="AH410" s="324"/>
      <c r="AI410" s="203" t="s">
        <v>332</v>
      </c>
      <c r="AJ410" s="204" t="s">
        <v>1963</v>
      </c>
      <c r="AK410" s="326"/>
      <c r="AL410" s="326"/>
    </row>
    <row r="411" spans="33:38" ht="12.75" hidden="1" customHeight="1">
      <c r="AG411" s="324"/>
      <c r="AH411" s="324"/>
      <c r="AI411" s="203" t="s">
        <v>333</v>
      </c>
      <c r="AJ411" s="204" t="s">
        <v>1964</v>
      </c>
      <c r="AK411" s="326"/>
      <c r="AL411" s="326"/>
    </row>
    <row r="412" spans="33:38" ht="12.75" hidden="1" customHeight="1">
      <c r="AG412" s="324"/>
      <c r="AH412" s="324"/>
      <c r="AI412" s="203" t="s">
        <v>334</v>
      </c>
      <c r="AJ412" s="204" t="s">
        <v>1965</v>
      </c>
      <c r="AK412" s="326"/>
      <c r="AL412" s="326"/>
    </row>
    <row r="413" spans="33:38" ht="12.75" hidden="1" customHeight="1">
      <c r="AG413" s="324"/>
      <c r="AH413" s="324"/>
      <c r="AI413" s="203" t="s">
        <v>335</v>
      </c>
      <c r="AJ413" s="204" t="s">
        <v>1966</v>
      </c>
      <c r="AK413" s="326"/>
      <c r="AL413" s="326"/>
    </row>
    <row r="414" spans="33:38" ht="12.75" hidden="1" customHeight="1">
      <c r="AG414" s="324"/>
      <c r="AH414" s="324"/>
      <c r="AI414" s="203" t="s">
        <v>336</v>
      </c>
      <c r="AJ414" s="204" t="s">
        <v>1967</v>
      </c>
      <c r="AK414" s="326"/>
      <c r="AL414" s="326"/>
    </row>
    <row r="415" spans="33:38" ht="12.75" hidden="1" customHeight="1">
      <c r="AG415" s="324"/>
      <c r="AH415" s="324"/>
      <c r="AI415" s="203" t="s">
        <v>337</v>
      </c>
      <c r="AJ415" s="204" t="s">
        <v>1968</v>
      </c>
      <c r="AK415" s="326"/>
      <c r="AL415" s="326"/>
    </row>
    <row r="416" spans="33:38" ht="12.75" hidden="1" customHeight="1">
      <c r="AG416" s="324"/>
      <c r="AH416" s="324"/>
      <c r="AI416" s="203" t="s">
        <v>338</v>
      </c>
      <c r="AJ416" s="204" t="s">
        <v>1969</v>
      </c>
      <c r="AK416" s="326"/>
      <c r="AL416" s="326"/>
    </row>
    <row r="417" spans="33:38" ht="12.75" hidden="1" customHeight="1">
      <c r="AG417" s="324"/>
      <c r="AH417" s="324"/>
      <c r="AI417" s="203" t="s">
        <v>339</v>
      </c>
      <c r="AJ417" s="204" t="s">
        <v>1970</v>
      </c>
      <c r="AK417" s="326"/>
      <c r="AL417" s="326"/>
    </row>
    <row r="418" spans="33:38" ht="12.75" hidden="1" customHeight="1">
      <c r="AG418" s="324"/>
      <c r="AH418" s="324"/>
      <c r="AI418" s="203" t="s">
        <v>340</v>
      </c>
      <c r="AJ418" s="204" t="s">
        <v>1971</v>
      </c>
      <c r="AK418" s="326"/>
      <c r="AL418" s="326"/>
    </row>
    <row r="419" spans="33:38" ht="12.75" hidden="1" customHeight="1">
      <c r="AG419" s="324"/>
      <c r="AH419" s="324"/>
      <c r="AI419" s="203" t="s">
        <v>341</v>
      </c>
      <c r="AJ419" s="204" t="s">
        <v>1972</v>
      </c>
      <c r="AK419" s="326"/>
      <c r="AL419" s="326"/>
    </row>
    <row r="420" spans="33:38" ht="12.75" hidden="1" customHeight="1">
      <c r="AG420" s="324"/>
      <c r="AH420" s="324"/>
      <c r="AI420" s="203" t="s">
        <v>342</v>
      </c>
      <c r="AJ420" s="204" t="s">
        <v>1973</v>
      </c>
      <c r="AK420" s="326"/>
      <c r="AL420" s="326"/>
    </row>
    <row r="421" spans="33:38" ht="12.75" hidden="1" customHeight="1">
      <c r="AG421" s="324"/>
      <c r="AH421" s="324"/>
      <c r="AI421" s="203" t="s">
        <v>343</v>
      </c>
      <c r="AJ421" s="204" t="s">
        <v>1974</v>
      </c>
      <c r="AK421" s="326"/>
      <c r="AL421" s="326"/>
    </row>
    <row r="422" spans="33:38" ht="12.75" hidden="1" customHeight="1">
      <c r="AG422" s="324"/>
      <c r="AH422" s="324"/>
      <c r="AI422" s="203" t="s">
        <v>344</v>
      </c>
      <c r="AJ422" s="204" t="s">
        <v>1975</v>
      </c>
      <c r="AK422" s="326"/>
      <c r="AL422" s="326"/>
    </row>
    <row r="423" spans="33:38" ht="12.75" hidden="1" customHeight="1">
      <c r="AG423" s="324"/>
      <c r="AH423" s="324"/>
      <c r="AI423" s="203" t="s">
        <v>345</v>
      </c>
      <c r="AJ423" s="204" t="s">
        <v>1976</v>
      </c>
      <c r="AK423" s="326"/>
      <c r="AL423" s="326"/>
    </row>
    <row r="424" spans="33:38" ht="12.75" hidden="1" customHeight="1">
      <c r="AG424" s="324"/>
      <c r="AH424" s="324"/>
      <c r="AI424" s="203" t="s">
        <v>346</v>
      </c>
      <c r="AJ424" s="204" t="s">
        <v>1977</v>
      </c>
      <c r="AK424" s="326"/>
      <c r="AL424" s="326"/>
    </row>
    <row r="425" spans="33:38" ht="12.75" hidden="1" customHeight="1">
      <c r="AG425" s="324"/>
      <c r="AH425" s="324"/>
      <c r="AI425" s="203" t="s">
        <v>347</v>
      </c>
      <c r="AJ425" s="204" t="s">
        <v>1978</v>
      </c>
      <c r="AK425" s="326"/>
      <c r="AL425" s="326"/>
    </row>
    <row r="426" spans="33:38" ht="12.75" hidden="1" customHeight="1">
      <c r="AG426" s="324"/>
      <c r="AH426" s="324"/>
      <c r="AI426" s="203" t="s">
        <v>348</v>
      </c>
      <c r="AJ426" s="204" t="s">
        <v>1979</v>
      </c>
      <c r="AK426" s="326"/>
      <c r="AL426" s="326"/>
    </row>
    <row r="427" spans="33:38" ht="12.75" hidden="1" customHeight="1">
      <c r="AG427" s="324"/>
      <c r="AH427" s="324"/>
      <c r="AI427" s="203" t="s">
        <v>349</v>
      </c>
      <c r="AJ427" s="204" t="s">
        <v>1980</v>
      </c>
      <c r="AK427" s="326"/>
      <c r="AL427" s="326"/>
    </row>
    <row r="428" spans="33:38" ht="12.75" hidden="1" customHeight="1">
      <c r="AG428" s="324"/>
      <c r="AH428" s="324"/>
      <c r="AI428" s="203" t="s">
        <v>350</v>
      </c>
      <c r="AJ428" s="204" t="s">
        <v>1981</v>
      </c>
      <c r="AK428" s="326"/>
      <c r="AL428" s="326"/>
    </row>
    <row r="429" spans="33:38" ht="12.75" hidden="1" customHeight="1">
      <c r="AG429" s="324"/>
      <c r="AH429" s="324"/>
      <c r="AI429" s="203" t="s">
        <v>351</v>
      </c>
      <c r="AJ429" s="204" t="s">
        <v>1982</v>
      </c>
      <c r="AK429" s="326"/>
      <c r="AL429" s="326"/>
    </row>
    <row r="430" spans="33:38" ht="12.75" hidden="1" customHeight="1">
      <c r="AG430" s="324"/>
      <c r="AH430" s="324"/>
      <c r="AI430" s="203" t="s">
        <v>352</v>
      </c>
      <c r="AJ430" s="204" t="s">
        <v>1983</v>
      </c>
      <c r="AK430" s="326"/>
      <c r="AL430" s="326"/>
    </row>
    <row r="431" spans="33:38" ht="12.75" hidden="1" customHeight="1">
      <c r="AG431" s="324"/>
      <c r="AH431" s="324"/>
      <c r="AI431" s="203" t="s">
        <v>353</v>
      </c>
      <c r="AJ431" s="204" t="s">
        <v>3848</v>
      </c>
      <c r="AK431" s="326"/>
      <c r="AL431" s="326"/>
    </row>
    <row r="432" spans="33:38" ht="12.75" hidden="1" customHeight="1">
      <c r="AG432" s="324"/>
      <c r="AH432" s="324"/>
      <c r="AI432" s="203" t="s">
        <v>354</v>
      </c>
      <c r="AJ432" s="204" t="s">
        <v>3849</v>
      </c>
      <c r="AK432" s="326"/>
      <c r="AL432" s="326"/>
    </row>
    <row r="433" spans="33:38" ht="12.75" hidden="1" customHeight="1">
      <c r="AG433" s="324"/>
      <c r="AH433" s="324"/>
      <c r="AI433" s="203" t="s">
        <v>355</v>
      </c>
      <c r="AJ433" s="204" t="s">
        <v>3850</v>
      </c>
      <c r="AK433" s="326"/>
      <c r="AL433" s="326"/>
    </row>
    <row r="434" spans="33:38" ht="12.75" hidden="1" customHeight="1">
      <c r="AG434" s="324"/>
      <c r="AH434" s="324"/>
      <c r="AI434" s="203" t="s">
        <v>356</v>
      </c>
      <c r="AJ434" s="204" t="s">
        <v>3851</v>
      </c>
      <c r="AK434" s="326"/>
      <c r="AL434" s="326"/>
    </row>
    <row r="435" spans="33:38" ht="12.75" hidden="1" customHeight="1">
      <c r="AG435" s="324"/>
      <c r="AH435" s="324"/>
      <c r="AI435" s="203" t="s">
        <v>357</v>
      </c>
      <c r="AJ435" s="204" t="s">
        <v>3852</v>
      </c>
      <c r="AK435" s="326"/>
      <c r="AL435" s="326"/>
    </row>
    <row r="436" spans="33:38" ht="12.75" hidden="1" customHeight="1">
      <c r="AG436" s="324"/>
      <c r="AH436" s="324"/>
      <c r="AI436" s="203" t="s">
        <v>358</v>
      </c>
      <c r="AJ436" s="204" t="s">
        <v>3853</v>
      </c>
      <c r="AK436" s="326"/>
      <c r="AL436" s="326"/>
    </row>
    <row r="437" spans="33:38" ht="12.75" hidden="1" customHeight="1">
      <c r="AG437" s="324"/>
      <c r="AH437" s="324"/>
      <c r="AI437" s="203" t="s">
        <v>359</v>
      </c>
      <c r="AJ437" s="204" t="s">
        <v>3854</v>
      </c>
      <c r="AK437" s="326"/>
      <c r="AL437" s="326"/>
    </row>
    <row r="438" spans="33:38" ht="12.75" hidden="1" customHeight="1">
      <c r="AG438" s="324"/>
      <c r="AH438" s="324"/>
      <c r="AI438" s="203" t="s">
        <v>360</v>
      </c>
      <c r="AJ438" s="204" t="s">
        <v>3855</v>
      </c>
      <c r="AK438" s="326"/>
      <c r="AL438" s="326"/>
    </row>
    <row r="439" spans="33:38" ht="12.75" hidden="1" customHeight="1">
      <c r="AG439" s="324"/>
      <c r="AH439" s="324"/>
      <c r="AI439" s="203" t="s">
        <v>361</v>
      </c>
      <c r="AJ439" s="204" t="s">
        <v>3856</v>
      </c>
      <c r="AK439" s="326"/>
      <c r="AL439" s="326"/>
    </row>
    <row r="440" spans="33:38" ht="12.75" hidden="1" customHeight="1">
      <c r="AG440" s="324"/>
      <c r="AH440" s="324"/>
      <c r="AI440" s="203" t="s">
        <v>362</v>
      </c>
      <c r="AJ440" s="204" t="s">
        <v>3857</v>
      </c>
      <c r="AK440" s="326"/>
      <c r="AL440" s="326"/>
    </row>
    <row r="441" spans="33:38" ht="12.75" hidden="1" customHeight="1">
      <c r="AG441" s="324"/>
      <c r="AH441" s="324"/>
      <c r="AI441" s="203" t="s">
        <v>363</v>
      </c>
      <c r="AJ441" s="204" t="s">
        <v>3858</v>
      </c>
      <c r="AK441" s="326"/>
      <c r="AL441" s="326"/>
    </row>
    <row r="442" spans="33:38" ht="12.75" hidden="1" customHeight="1">
      <c r="AG442" s="324"/>
      <c r="AH442" s="324"/>
      <c r="AI442" s="203" t="s">
        <v>364</v>
      </c>
      <c r="AJ442" s="204" t="s">
        <v>3859</v>
      </c>
      <c r="AK442" s="326"/>
      <c r="AL442" s="326"/>
    </row>
    <row r="443" spans="33:38" ht="12.75" hidden="1" customHeight="1">
      <c r="AG443" s="324"/>
      <c r="AH443" s="324"/>
      <c r="AI443" s="203" t="s">
        <v>365</v>
      </c>
      <c r="AJ443" s="204" t="s">
        <v>3860</v>
      </c>
      <c r="AK443" s="326"/>
      <c r="AL443" s="326"/>
    </row>
    <row r="444" spans="33:38" ht="12.75" hidden="1" customHeight="1">
      <c r="AG444" s="324"/>
      <c r="AH444" s="324"/>
      <c r="AI444" s="203" t="s">
        <v>366</v>
      </c>
      <c r="AJ444" s="204" t="s">
        <v>3861</v>
      </c>
      <c r="AK444" s="326"/>
      <c r="AL444" s="326"/>
    </row>
    <row r="445" spans="33:38" ht="12.75" hidden="1" customHeight="1">
      <c r="AG445" s="324"/>
      <c r="AH445" s="324"/>
      <c r="AI445" s="203" t="s">
        <v>367</v>
      </c>
      <c r="AJ445" s="204" t="s">
        <v>3862</v>
      </c>
      <c r="AK445" s="326"/>
      <c r="AL445" s="326"/>
    </row>
    <row r="446" spans="33:38" ht="12.75" hidden="1" customHeight="1">
      <c r="AG446" s="324"/>
      <c r="AH446" s="324"/>
      <c r="AI446" s="203" t="s">
        <v>368</v>
      </c>
      <c r="AJ446" s="204" t="s">
        <v>3863</v>
      </c>
      <c r="AK446" s="326"/>
      <c r="AL446" s="326"/>
    </row>
    <row r="447" spans="33:38" ht="12.75" hidden="1" customHeight="1">
      <c r="AG447" s="324"/>
      <c r="AH447" s="324"/>
      <c r="AI447" s="203" t="s">
        <v>369</v>
      </c>
      <c r="AJ447" s="204" t="s">
        <v>3864</v>
      </c>
      <c r="AK447" s="326"/>
      <c r="AL447" s="326"/>
    </row>
    <row r="448" spans="33:38" ht="12.75" hidden="1" customHeight="1">
      <c r="AG448" s="324"/>
      <c r="AH448" s="324"/>
      <c r="AI448" s="203" t="s">
        <v>370</v>
      </c>
      <c r="AJ448" s="204" t="s">
        <v>3865</v>
      </c>
      <c r="AK448" s="326"/>
      <c r="AL448" s="326"/>
    </row>
    <row r="449" spans="33:38" ht="12.75" hidden="1" customHeight="1">
      <c r="AG449" s="324"/>
      <c r="AH449" s="324"/>
      <c r="AI449" s="203" t="s">
        <v>371</v>
      </c>
      <c r="AJ449" s="204" t="s">
        <v>3866</v>
      </c>
      <c r="AK449" s="326"/>
      <c r="AL449" s="326"/>
    </row>
    <row r="450" spans="33:38" ht="12.75" hidden="1" customHeight="1">
      <c r="AG450" s="324"/>
      <c r="AH450" s="324"/>
      <c r="AI450" s="203" t="s">
        <v>372</v>
      </c>
      <c r="AJ450" s="204" t="s">
        <v>3867</v>
      </c>
      <c r="AK450" s="326"/>
      <c r="AL450" s="326"/>
    </row>
    <row r="451" spans="33:38" ht="12.75" hidden="1" customHeight="1">
      <c r="AG451" s="324"/>
      <c r="AH451" s="324"/>
      <c r="AI451" s="203" t="s">
        <v>373</v>
      </c>
      <c r="AJ451" s="204" t="s">
        <v>3868</v>
      </c>
      <c r="AK451" s="326"/>
      <c r="AL451" s="326"/>
    </row>
    <row r="452" spans="33:38" ht="12.75" hidden="1" customHeight="1">
      <c r="AG452" s="324"/>
      <c r="AH452" s="324"/>
      <c r="AI452" s="203" t="s">
        <v>374</v>
      </c>
      <c r="AJ452" s="204" t="s">
        <v>3869</v>
      </c>
      <c r="AK452" s="326"/>
      <c r="AL452" s="326"/>
    </row>
    <row r="453" spans="33:38" ht="12.75" hidden="1" customHeight="1">
      <c r="AG453" s="324"/>
      <c r="AH453" s="324"/>
      <c r="AI453" s="203" t="s">
        <v>375</v>
      </c>
      <c r="AJ453" s="204" t="s">
        <v>3870</v>
      </c>
      <c r="AK453" s="326"/>
      <c r="AL453" s="326"/>
    </row>
    <row r="454" spans="33:38" ht="12.75" hidden="1" customHeight="1">
      <c r="AG454" s="324"/>
      <c r="AH454" s="324"/>
      <c r="AI454" s="203" t="s">
        <v>376</v>
      </c>
      <c r="AJ454" s="204" t="s">
        <v>3871</v>
      </c>
      <c r="AK454" s="326"/>
      <c r="AL454" s="326"/>
    </row>
    <row r="455" spans="33:38" ht="12.75" hidden="1" customHeight="1">
      <c r="AG455" s="324"/>
      <c r="AH455" s="324"/>
      <c r="AI455" s="203" t="s">
        <v>377</v>
      </c>
      <c r="AJ455" s="204" t="s">
        <v>3872</v>
      </c>
      <c r="AK455" s="326"/>
      <c r="AL455" s="326"/>
    </row>
    <row r="456" spans="33:38" ht="12.75" hidden="1" customHeight="1">
      <c r="AG456" s="324"/>
      <c r="AH456" s="324"/>
      <c r="AI456" s="203" t="s">
        <v>378</v>
      </c>
      <c r="AJ456" s="204" t="s">
        <v>3873</v>
      </c>
      <c r="AK456" s="326"/>
      <c r="AL456" s="326"/>
    </row>
    <row r="457" spans="33:38" ht="12.75" hidden="1" customHeight="1">
      <c r="AG457" s="324"/>
      <c r="AH457" s="324"/>
      <c r="AI457" s="203" t="s">
        <v>379</v>
      </c>
      <c r="AJ457" s="204" t="s">
        <v>2010</v>
      </c>
      <c r="AK457" s="326"/>
      <c r="AL457" s="326"/>
    </row>
    <row r="458" spans="33:38" ht="12.75" hidden="1" customHeight="1">
      <c r="AG458" s="324"/>
      <c r="AH458" s="324"/>
      <c r="AI458" s="203" t="s">
        <v>380</v>
      </c>
      <c r="AJ458" s="204" t="s">
        <v>2011</v>
      </c>
      <c r="AK458" s="326"/>
      <c r="AL458" s="326"/>
    </row>
    <row r="459" spans="33:38" ht="12.75" hidden="1" customHeight="1">
      <c r="AG459" s="324"/>
      <c r="AH459" s="324"/>
      <c r="AI459" s="203" t="s">
        <v>381</v>
      </c>
      <c r="AJ459" s="204" t="s">
        <v>2012</v>
      </c>
      <c r="AK459" s="326"/>
      <c r="AL459" s="326"/>
    </row>
    <row r="460" spans="33:38" ht="12.75" hidden="1" customHeight="1">
      <c r="AG460" s="324"/>
      <c r="AH460" s="324"/>
      <c r="AI460" s="203" t="s">
        <v>382</v>
      </c>
      <c r="AJ460" s="204" t="s">
        <v>2013</v>
      </c>
      <c r="AK460" s="326"/>
      <c r="AL460" s="326"/>
    </row>
    <row r="461" spans="33:38" ht="12.75" hidden="1" customHeight="1">
      <c r="AG461" s="324"/>
      <c r="AH461" s="324"/>
      <c r="AI461" s="203" t="s">
        <v>383</v>
      </c>
      <c r="AJ461" s="204" t="s">
        <v>2014</v>
      </c>
      <c r="AK461" s="326"/>
      <c r="AL461" s="326"/>
    </row>
    <row r="462" spans="33:38" ht="12.75" hidden="1" customHeight="1">
      <c r="AG462" s="324"/>
      <c r="AH462" s="324"/>
      <c r="AI462" s="203" t="s">
        <v>384</v>
      </c>
      <c r="AJ462" s="204" t="s">
        <v>2015</v>
      </c>
      <c r="AK462" s="326"/>
      <c r="AL462" s="326"/>
    </row>
    <row r="463" spans="33:38" ht="12.75" hidden="1" customHeight="1">
      <c r="AG463" s="324"/>
      <c r="AH463" s="324"/>
      <c r="AI463" s="203" t="s">
        <v>385</v>
      </c>
      <c r="AJ463" s="204" t="s">
        <v>2016</v>
      </c>
      <c r="AK463" s="326"/>
      <c r="AL463" s="326"/>
    </row>
    <row r="464" spans="33:38" ht="12.75" hidden="1" customHeight="1">
      <c r="AG464" s="324"/>
      <c r="AH464" s="324"/>
      <c r="AI464" s="203" t="s">
        <v>386</v>
      </c>
      <c r="AJ464" s="204" t="s">
        <v>2017</v>
      </c>
      <c r="AK464" s="326"/>
      <c r="AL464" s="326"/>
    </row>
    <row r="465" spans="33:38" ht="12.75" hidden="1" customHeight="1">
      <c r="AG465" s="324"/>
      <c r="AH465" s="324"/>
      <c r="AI465" s="203" t="s">
        <v>387</v>
      </c>
      <c r="AJ465" s="204" t="s">
        <v>2018</v>
      </c>
      <c r="AK465" s="326"/>
      <c r="AL465" s="326"/>
    </row>
    <row r="466" spans="33:38" ht="12.75" hidden="1" customHeight="1">
      <c r="AG466" s="324"/>
      <c r="AH466" s="324"/>
      <c r="AI466" s="203" t="s">
        <v>388</v>
      </c>
      <c r="AJ466" s="204" t="s">
        <v>2019</v>
      </c>
      <c r="AK466" s="326"/>
      <c r="AL466" s="326"/>
    </row>
    <row r="467" spans="33:38" ht="12.75" hidden="1" customHeight="1">
      <c r="AG467" s="324"/>
      <c r="AH467" s="324"/>
      <c r="AI467" s="203" t="s">
        <v>389</v>
      </c>
      <c r="AJ467" s="204" t="s">
        <v>2020</v>
      </c>
      <c r="AK467" s="326"/>
      <c r="AL467" s="326"/>
    </row>
    <row r="468" spans="33:38" ht="12.75" hidden="1" customHeight="1">
      <c r="AG468" s="324"/>
      <c r="AH468" s="324"/>
      <c r="AI468" s="203" t="s">
        <v>390</v>
      </c>
      <c r="AJ468" s="204" t="s">
        <v>2021</v>
      </c>
      <c r="AK468" s="326"/>
      <c r="AL468" s="326"/>
    </row>
    <row r="469" spans="33:38" ht="12.75" hidden="1" customHeight="1">
      <c r="AG469" s="324"/>
      <c r="AH469" s="324"/>
      <c r="AI469" s="203" t="s">
        <v>391</v>
      </c>
      <c r="AJ469" s="204" t="s">
        <v>2022</v>
      </c>
      <c r="AK469" s="326"/>
      <c r="AL469" s="326"/>
    </row>
    <row r="470" spans="33:38" ht="12.75" hidden="1" customHeight="1">
      <c r="AG470" s="324"/>
      <c r="AH470" s="324"/>
      <c r="AI470" s="203" t="s">
        <v>392</v>
      </c>
      <c r="AJ470" s="204" t="s">
        <v>2023</v>
      </c>
      <c r="AK470" s="326"/>
      <c r="AL470" s="326"/>
    </row>
    <row r="471" spans="33:38" ht="12.75" hidden="1" customHeight="1">
      <c r="AG471" s="324"/>
      <c r="AH471" s="324"/>
      <c r="AI471" s="203" t="s">
        <v>393</v>
      </c>
      <c r="AJ471" s="204" t="s">
        <v>2024</v>
      </c>
      <c r="AK471" s="326"/>
      <c r="AL471" s="326"/>
    </row>
    <row r="472" spans="33:38" ht="12.75" hidden="1" customHeight="1">
      <c r="AG472" s="324"/>
      <c r="AH472" s="324"/>
      <c r="AI472" s="203" t="s">
        <v>394</v>
      </c>
      <c r="AJ472" s="204" t="s">
        <v>2025</v>
      </c>
      <c r="AK472" s="326"/>
      <c r="AL472" s="326"/>
    </row>
    <row r="473" spans="33:38" ht="12.75" hidden="1" customHeight="1">
      <c r="AG473" s="324"/>
      <c r="AH473" s="324"/>
      <c r="AI473" s="203" t="s">
        <v>395</v>
      </c>
      <c r="AJ473" s="204" t="s">
        <v>2026</v>
      </c>
      <c r="AK473" s="326"/>
      <c r="AL473" s="326"/>
    </row>
    <row r="474" spans="33:38" ht="12.75" hidden="1" customHeight="1">
      <c r="AG474" s="324"/>
      <c r="AH474" s="324"/>
      <c r="AI474" s="203" t="s">
        <v>396</v>
      </c>
      <c r="AJ474" s="204" t="s">
        <v>2027</v>
      </c>
      <c r="AK474" s="326"/>
      <c r="AL474" s="326"/>
    </row>
    <row r="475" spans="33:38" ht="12.75" hidden="1" customHeight="1">
      <c r="AG475" s="324"/>
      <c r="AH475" s="324"/>
      <c r="AI475" s="203" t="s">
        <v>397</v>
      </c>
      <c r="AJ475" s="204" t="s">
        <v>2028</v>
      </c>
      <c r="AK475" s="326"/>
      <c r="AL475" s="326"/>
    </row>
    <row r="476" spans="33:38" ht="12.75" hidden="1" customHeight="1">
      <c r="AG476" s="324"/>
      <c r="AH476" s="324"/>
      <c r="AI476" s="203" t="s">
        <v>398</v>
      </c>
      <c r="AJ476" s="204" t="s">
        <v>2029</v>
      </c>
      <c r="AK476" s="326"/>
      <c r="AL476" s="326"/>
    </row>
    <row r="477" spans="33:38" ht="12.75" hidden="1" customHeight="1">
      <c r="AG477" s="324"/>
      <c r="AH477" s="324"/>
      <c r="AI477" s="203" t="s">
        <v>399</v>
      </c>
      <c r="AJ477" s="204" t="s">
        <v>2030</v>
      </c>
      <c r="AK477" s="326"/>
      <c r="AL477" s="326"/>
    </row>
    <row r="478" spans="33:38" ht="12.75" hidden="1" customHeight="1">
      <c r="AG478" s="324"/>
      <c r="AH478" s="324"/>
      <c r="AI478" s="203" t="s">
        <v>400</v>
      </c>
      <c r="AJ478" s="204" t="s">
        <v>2031</v>
      </c>
      <c r="AK478" s="326"/>
      <c r="AL478" s="326"/>
    </row>
    <row r="479" spans="33:38" ht="12.75" hidden="1" customHeight="1">
      <c r="AG479" s="324"/>
      <c r="AH479" s="324"/>
      <c r="AI479" s="203" t="s">
        <v>401</v>
      </c>
      <c r="AJ479" s="204" t="s">
        <v>2032</v>
      </c>
      <c r="AK479" s="326"/>
      <c r="AL479" s="326"/>
    </row>
    <row r="480" spans="33:38" ht="12.75" hidden="1" customHeight="1">
      <c r="AG480" s="324"/>
      <c r="AH480" s="324"/>
      <c r="AI480" s="203" t="s">
        <v>402</v>
      </c>
      <c r="AJ480" s="204" t="s">
        <v>2033</v>
      </c>
      <c r="AK480" s="326"/>
      <c r="AL480" s="326"/>
    </row>
    <row r="481" spans="33:38" ht="12.75" hidden="1" customHeight="1">
      <c r="AG481" s="324"/>
      <c r="AH481" s="324"/>
      <c r="AI481" s="203" t="s">
        <v>403</v>
      </c>
      <c r="AJ481" s="204" t="s">
        <v>2034</v>
      </c>
      <c r="AK481" s="326"/>
      <c r="AL481" s="326"/>
    </row>
    <row r="482" spans="33:38" ht="12.75" hidden="1" customHeight="1">
      <c r="AG482" s="324"/>
      <c r="AH482" s="324"/>
      <c r="AI482" s="203" t="s">
        <v>404</v>
      </c>
      <c r="AJ482" s="204" t="s">
        <v>1912</v>
      </c>
      <c r="AK482" s="326"/>
      <c r="AL482" s="326"/>
    </row>
    <row r="483" spans="33:38" ht="12.75" hidden="1" customHeight="1">
      <c r="AG483" s="324"/>
      <c r="AH483" s="324"/>
      <c r="AI483" s="203" t="s">
        <v>405</v>
      </c>
      <c r="AJ483" s="204" t="s">
        <v>2035</v>
      </c>
      <c r="AK483" s="326"/>
      <c r="AL483" s="326"/>
    </row>
    <row r="484" spans="33:38" ht="12.75" hidden="1" customHeight="1">
      <c r="AG484" s="324"/>
      <c r="AH484" s="324"/>
      <c r="AI484" s="203" t="s">
        <v>406</v>
      </c>
      <c r="AJ484" s="204" t="s">
        <v>2036</v>
      </c>
      <c r="AK484" s="326"/>
      <c r="AL484" s="326"/>
    </row>
    <row r="485" spans="33:38" ht="12.75" hidden="1" customHeight="1">
      <c r="AG485" s="324"/>
      <c r="AH485" s="324"/>
      <c r="AI485" s="203" t="s">
        <v>407</v>
      </c>
      <c r="AJ485" s="204" t="s">
        <v>2037</v>
      </c>
      <c r="AK485" s="326"/>
      <c r="AL485" s="326"/>
    </row>
    <row r="486" spans="33:38" ht="12.75" hidden="1" customHeight="1">
      <c r="AG486" s="324"/>
      <c r="AH486" s="324"/>
      <c r="AI486" s="203" t="s">
        <v>408</v>
      </c>
      <c r="AJ486" s="204" t="s">
        <v>2038</v>
      </c>
      <c r="AK486" s="326"/>
      <c r="AL486" s="326"/>
    </row>
    <row r="487" spans="33:38" ht="12.75" hidden="1" customHeight="1">
      <c r="AG487" s="324"/>
      <c r="AH487" s="324"/>
      <c r="AI487" s="203" t="s">
        <v>409</v>
      </c>
      <c r="AJ487" s="204" t="s">
        <v>2039</v>
      </c>
      <c r="AK487" s="326"/>
      <c r="AL487" s="326"/>
    </row>
    <row r="488" spans="33:38" ht="12.75" hidden="1" customHeight="1">
      <c r="AG488" s="324"/>
      <c r="AH488" s="324"/>
      <c r="AI488" s="203" t="s">
        <v>410</v>
      </c>
      <c r="AJ488" s="204" t="s">
        <v>2040</v>
      </c>
      <c r="AK488" s="326"/>
      <c r="AL488" s="326"/>
    </row>
    <row r="489" spans="33:38" ht="12.75" hidden="1" customHeight="1">
      <c r="AG489" s="324"/>
      <c r="AH489" s="324"/>
      <c r="AI489" s="203" t="s">
        <v>411</v>
      </c>
      <c r="AJ489" s="204" t="s">
        <v>2041</v>
      </c>
      <c r="AK489" s="326"/>
      <c r="AL489" s="326"/>
    </row>
    <row r="490" spans="33:38" ht="12.75" hidden="1" customHeight="1">
      <c r="AG490" s="324"/>
      <c r="AH490" s="324"/>
      <c r="AI490" s="203" t="s">
        <v>412</v>
      </c>
      <c r="AJ490" s="204" t="s">
        <v>2042</v>
      </c>
      <c r="AK490" s="326"/>
      <c r="AL490" s="326"/>
    </row>
    <row r="491" spans="33:38" ht="12.75" hidden="1" customHeight="1">
      <c r="AG491" s="324"/>
      <c r="AH491" s="324"/>
      <c r="AI491" s="203" t="s">
        <v>413</v>
      </c>
      <c r="AJ491" s="204" t="s">
        <v>2043</v>
      </c>
      <c r="AK491" s="326"/>
      <c r="AL491" s="326"/>
    </row>
    <row r="492" spans="33:38" ht="12.75" hidden="1" customHeight="1">
      <c r="AG492" s="324"/>
      <c r="AH492" s="324"/>
      <c r="AI492" s="203" t="s">
        <v>414</v>
      </c>
      <c r="AJ492" s="204" t="s">
        <v>2044</v>
      </c>
      <c r="AK492" s="326"/>
      <c r="AL492" s="326"/>
    </row>
    <row r="493" spans="33:38" ht="12.75" hidden="1" customHeight="1">
      <c r="AG493" s="324"/>
      <c r="AH493" s="324"/>
      <c r="AI493" s="203" t="s">
        <v>415</v>
      </c>
      <c r="AJ493" s="204" t="s">
        <v>2045</v>
      </c>
      <c r="AK493" s="326"/>
      <c r="AL493" s="326"/>
    </row>
    <row r="494" spans="33:38" ht="12.75" hidden="1" customHeight="1">
      <c r="AG494" s="324"/>
      <c r="AH494" s="324"/>
      <c r="AI494" s="203" t="s">
        <v>416</v>
      </c>
      <c r="AJ494" s="204" t="s">
        <v>2046</v>
      </c>
      <c r="AK494" s="326"/>
      <c r="AL494" s="326"/>
    </row>
    <row r="495" spans="33:38" ht="12.75" hidden="1" customHeight="1">
      <c r="AG495" s="324"/>
      <c r="AH495" s="324"/>
      <c r="AI495" s="203" t="s">
        <v>417</v>
      </c>
      <c r="AJ495" s="204" t="s">
        <v>2047</v>
      </c>
      <c r="AK495" s="326"/>
      <c r="AL495" s="326"/>
    </row>
    <row r="496" spans="33:38" ht="12.75" hidden="1" customHeight="1">
      <c r="AG496" s="324"/>
      <c r="AH496" s="324"/>
      <c r="AI496" s="203" t="s">
        <v>418</v>
      </c>
      <c r="AJ496" s="204" t="s">
        <v>2048</v>
      </c>
      <c r="AK496" s="326"/>
      <c r="AL496" s="326"/>
    </row>
    <row r="497" spans="33:38" ht="12.75" hidden="1" customHeight="1">
      <c r="AG497" s="324"/>
      <c r="AH497" s="324"/>
      <c r="AI497" s="203" t="s">
        <v>419</v>
      </c>
      <c r="AJ497" s="204" t="s">
        <v>2049</v>
      </c>
      <c r="AK497" s="326"/>
      <c r="AL497" s="326"/>
    </row>
    <row r="498" spans="33:38" ht="12.75" hidden="1" customHeight="1">
      <c r="AG498" s="324"/>
      <c r="AH498" s="324"/>
      <c r="AI498" s="203" t="s">
        <v>420</v>
      </c>
      <c r="AJ498" s="204" t="s">
        <v>2050</v>
      </c>
      <c r="AK498" s="326"/>
      <c r="AL498" s="326"/>
    </row>
    <row r="499" spans="33:38" ht="12.75" hidden="1" customHeight="1">
      <c r="AG499" s="324"/>
      <c r="AH499" s="324"/>
      <c r="AI499" s="203" t="s">
        <v>421</v>
      </c>
      <c r="AJ499" s="204" t="s">
        <v>2051</v>
      </c>
      <c r="AK499" s="326"/>
      <c r="AL499" s="326"/>
    </row>
    <row r="500" spans="33:38" ht="12.75" hidden="1" customHeight="1">
      <c r="AG500" s="324"/>
      <c r="AH500" s="324"/>
      <c r="AI500" s="203" t="s">
        <v>422</v>
      </c>
      <c r="AJ500" s="204" t="s">
        <v>2052</v>
      </c>
      <c r="AK500" s="326"/>
      <c r="AL500" s="326"/>
    </row>
    <row r="501" spans="33:38" ht="12.75" hidden="1" customHeight="1">
      <c r="AG501" s="324"/>
      <c r="AH501" s="324"/>
      <c r="AI501" s="203" t="s">
        <v>423</v>
      </c>
      <c r="AJ501" s="204" t="s">
        <v>2053</v>
      </c>
      <c r="AK501" s="326"/>
      <c r="AL501" s="326"/>
    </row>
    <row r="502" spans="33:38" ht="12.75" hidden="1" customHeight="1">
      <c r="AG502" s="324"/>
      <c r="AH502" s="324"/>
      <c r="AI502" s="203" t="s">
        <v>424</v>
      </c>
      <c r="AJ502" s="204" t="s">
        <v>2054</v>
      </c>
      <c r="AK502" s="326"/>
      <c r="AL502" s="326"/>
    </row>
    <row r="503" spans="33:38" ht="12.75" hidden="1" customHeight="1">
      <c r="AG503" s="324"/>
      <c r="AH503" s="324"/>
      <c r="AI503" s="203" t="s">
        <v>425</v>
      </c>
      <c r="AJ503" s="204" t="s">
        <v>2055</v>
      </c>
      <c r="AK503" s="326"/>
      <c r="AL503" s="326"/>
    </row>
    <row r="504" spans="33:38" ht="12.75" hidden="1" customHeight="1">
      <c r="AG504" s="324"/>
      <c r="AH504" s="324"/>
      <c r="AI504" s="203" t="s">
        <v>426</v>
      </c>
      <c r="AJ504" s="204" t="s">
        <v>2056</v>
      </c>
      <c r="AK504" s="326"/>
      <c r="AL504" s="326"/>
    </row>
    <row r="505" spans="33:38" ht="12.75" hidden="1" customHeight="1">
      <c r="AG505" s="324"/>
      <c r="AH505" s="324"/>
      <c r="AI505" s="203" t="s">
        <v>427</v>
      </c>
      <c r="AJ505" s="204" t="s">
        <v>2057</v>
      </c>
      <c r="AK505" s="326"/>
      <c r="AL505" s="326"/>
    </row>
    <row r="506" spans="33:38" ht="12.75" hidden="1" customHeight="1">
      <c r="AG506" s="324"/>
      <c r="AH506" s="324"/>
      <c r="AI506" s="203" t="s">
        <v>428</v>
      </c>
      <c r="AJ506" s="204" t="s">
        <v>2058</v>
      </c>
      <c r="AK506" s="326"/>
      <c r="AL506" s="326"/>
    </row>
    <row r="507" spans="33:38" ht="12.75" hidden="1" customHeight="1">
      <c r="AG507" s="324"/>
      <c r="AH507" s="324"/>
      <c r="AI507" s="203" t="s">
        <v>429</v>
      </c>
      <c r="AJ507" s="204" t="s">
        <v>2059</v>
      </c>
      <c r="AK507" s="326"/>
      <c r="AL507" s="326"/>
    </row>
    <row r="508" spans="33:38" ht="12.75" hidden="1" customHeight="1">
      <c r="AG508" s="324"/>
      <c r="AH508" s="324"/>
      <c r="AI508" s="203" t="s">
        <v>430</v>
      </c>
      <c r="AJ508" s="204" t="s">
        <v>2060</v>
      </c>
      <c r="AK508" s="326"/>
      <c r="AL508" s="326"/>
    </row>
    <row r="509" spans="33:38" ht="12.75" hidden="1" customHeight="1">
      <c r="AG509" s="324"/>
      <c r="AH509" s="324"/>
      <c r="AI509" s="203" t="s">
        <v>431</v>
      </c>
      <c r="AJ509" s="204" t="s">
        <v>2061</v>
      </c>
      <c r="AK509" s="326"/>
      <c r="AL509" s="326"/>
    </row>
    <row r="510" spans="33:38" ht="12.75" hidden="1" customHeight="1">
      <c r="AG510" s="324"/>
      <c r="AH510" s="324"/>
      <c r="AI510" s="203" t="s">
        <v>432</v>
      </c>
      <c r="AJ510" s="204" t="s">
        <v>2062</v>
      </c>
      <c r="AK510" s="326"/>
      <c r="AL510" s="326"/>
    </row>
    <row r="511" spans="33:38" ht="12.75" hidden="1" customHeight="1">
      <c r="AG511" s="324"/>
      <c r="AH511" s="324"/>
      <c r="AI511" s="203" t="s">
        <v>433</v>
      </c>
      <c r="AJ511" s="204" t="s">
        <v>2063</v>
      </c>
      <c r="AK511" s="326"/>
      <c r="AL511" s="326"/>
    </row>
    <row r="512" spans="33:38" ht="12.75" hidden="1" customHeight="1">
      <c r="AG512" s="324"/>
      <c r="AH512" s="324"/>
      <c r="AI512" s="203" t="s">
        <v>434</v>
      </c>
      <c r="AJ512" s="204" t="s">
        <v>2064</v>
      </c>
      <c r="AK512" s="326"/>
      <c r="AL512" s="326"/>
    </row>
    <row r="513" spans="33:38" ht="12.75" hidden="1" customHeight="1">
      <c r="AG513" s="324"/>
      <c r="AH513" s="324"/>
      <c r="AI513" s="203" t="s">
        <v>435</v>
      </c>
      <c r="AJ513" s="204" t="s">
        <v>2065</v>
      </c>
      <c r="AK513" s="326"/>
      <c r="AL513" s="326"/>
    </row>
    <row r="514" spans="33:38" ht="12.75" hidden="1" customHeight="1">
      <c r="AG514" s="324"/>
      <c r="AH514" s="324"/>
      <c r="AI514" s="203" t="s">
        <v>436</v>
      </c>
      <c r="AJ514" s="204" t="s">
        <v>2066</v>
      </c>
      <c r="AK514" s="326"/>
      <c r="AL514" s="326"/>
    </row>
    <row r="515" spans="33:38" ht="12.75" hidden="1" customHeight="1">
      <c r="AG515" s="324"/>
      <c r="AH515" s="324"/>
      <c r="AI515" s="203" t="s">
        <v>437</v>
      </c>
      <c r="AJ515" s="204" t="s">
        <v>2067</v>
      </c>
      <c r="AK515" s="326"/>
      <c r="AL515" s="326"/>
    </row>
    <row r="516" spans="33:38" ht="12.75" hidden="1" customHeight="1">
      <c r="AG516" s="324"/>
      <c r="AH516" s="324"/>
      <c r="AI516" s="203" t="s">
        <v>438</v>
      </c>
      <c r="AJ516" s="204" t="s">
        <v>2068</v>
      </c>
      <c r="AK516" s="326"/>
      <c r="AL516" s="326"/>
    </row>
    <row r="517" spans="33:38" ht="12.75" hidden="1" customHeight="1">
      <c r="AG517" s="324"/>
      <c r="AH517" s="324"/>
      <c r="AI517" s="203" t="s">
        <v>439</v>
      </c>
      <c r="AJ517" s="204" t="s">
        <v>2069</v>
      </c>
      <c r="AK517" s="326"/>
      <c r="AL517" s="326"/>
    </row>
    <row r="518" spans="33:38" ht="12.75" hidden="1" customHeight="1">
      <c r="AG518" s="324"/>
      <c r="AH518" s="324"/>
      <c r="AI518" s="203" t="s">
        <v>440</v>
      </c>
      <c r="AJ518" s="204" t="s">
        <v>2070</v>
      </c>
      <c r="AK518" s="326"/>
      <c r="AL518" s="326"/>
    </row>
    <row r="519" spans="33:38" ht="12.75" hidden="1" customHeight="1">
      <c r="AG519" s="324"/>
      <c r="AH519" s="324"/>
      <c r="AI519" s="203" t="s">
        <v>441</v>
      </c>
      <c r="AJ519" s="204" t="s">
        <v>2071</v>
      </c>
      <c r="AK519" s="326"/>
      <c r="AL519" s="326"/>
    </row>
    <row r="520" spans="33:38" ht="12.75" hidden="1" customHeight="1">
      <c r="AG520" s="324"/>
      <c r="AH520" s="324"/>
      <c r="AI520" s="203" t="s">
        <v>442</v>
      </c>
      <c r="AJ520" s="204" t="s">
        <v>2072</v>
      </c>
      <c r="AK520" s="326"/>
      <c r="AL520" s="326"/>
    </row>
    <row r="521" spans="33:38" ht="12.75" hidden="1" customHeight="1">
      <c r="AG521" s="324"/>
      <c r="AH521" s="324"/>
      <c r="AI521" s="203" t="s">
        <v>443</v>
      </c>
      <c r="AJ521" s="204" t="s">
        <v>2073</v>
      </c>
      <c r="AK521" s="326"/>
      <c r="AL521" s="326"/>
    </row>
    <row r="522" spans="33:38" ht="12.75" hidden="1" customHeight="1">
      <c r="AG522" s="324"/>
      <c r="AH522" s="324"/>
      <c r="AI522" s="203" t="s">
        <v>444</v>
      </c>
      <c r="AJ522" s="204" t="s">
        <v>2074</v>
      </c>
      <c r="AK522" s="326"/>
      <c r="AL522" s="326"/>
    </row>
    <row r="523" spans="33:38" ht="12.75" hidden="1" customHeight="1">
      <c r="AG523" s="324"/>
      <c r="AH523" s="324"/>
      <c r="AI523" s="203" t="s">
        <v>445</v>
      </c>
      <c r="AJ523" s="204" t="s">
        <v>2075</v>
      </c>
      <c r="AK523" s="326"/>
      <c r="AL523" s="326"/>
    </row>
    <row r="524" spans="33:38" ht="12.75" hidden="1" customHeight="1">
      <c r="AG524" s="324"/>
      <c r="AH524" s="324"/>
      <c r="AI524" s="203" t="s">
        <v>446</v>
      </c>
      <c r="AJ524" s="204" t="s">
        <v>2076</v>
      </c>
      <c r="AK524" s="326"/>
      <c r="AL524" s="326"/>
    </row>
    <row r="525" spans="33:38" ht="12.75" hidden="1" customHeight="1">
      <c r="AG525" s="324"/>
      <c r="AH525" s="324"/>
      <c r="AI525" s="203" t="s">
        <v>447</v>
      </c>
      <c r="AJ525" s="204" t="s">
        <v>2077</v>
      </c>
      <c r="AK525" s="326"/>
      <c r="AL525" s="326"/>
    </row>
    <row r="526" spans="33:38" ht="12.75" hidden="1" customHeight="1">
      <c r="AG526" s="324"/>
      <c r="AH526" s="324"/>
      <c r="AI526" s="203" t="s">
        <v>448</v>
      </c>
      <c r="AJ526" s="204" t="s">
        <v>2078</v>
      </c>
      <c r="AK526" s="326"/>
      <c r="AL526" s="326"/>
    </row>
    <row r="527" spans="33:38" ht="12.75" hidden="1" customHeight="1">
      <c r="AG527" s="324"/>
      <c r="AH527" s="324"/>
      <c r="AI527" s="203" t="s">
        <v>449</v>
      </c>
      <c r="AJ527" s="204" t="s">
        <v>2079</v>
      </c>
      <c r="AK527" s="326"/>
      <c r="AL527" s="326"/>
    </row>
    <row r="528" spans="33:38" ht="12.75" hidden="1" customHeight="1">
      <c r="AG528" s="324"/>
      <c r="AH528" s="324"/>
      <c r="AI528" s="203" t="s">
        <v>450</v>
      </c>
      <c r="AJ528" s="204" t="s">
        <v>2080</v>
      </c>
      <c r="AK528" s="326"/>
      <c r="AL528" s="326"/>
    </row>
    <row r="529" spans="33:38" ht="12.75" hidden="1" customHeight="1">
      <c r="AG529" s="324"/>
      <c r="AH529" s="324"/>
      <c r="AI529" s="203" t="s">
        <v>451</v>
      </c>
      <c r="AJ529" s="204" t="s">
        <v>2081</v>
      </c>
      <c r="AK529" s="326"/>
      <c r="AL529" s="326"/>
    </row>
    <row r="530" spans="33:38" ht="12.75" hidden="1" customHeight="1">
      <c r="AG530" s="324"/>
      <c r="AH530" s="324"/>
      <c r="AI530" s="203" t="s">
        <v>452</v>
      </c>
      <c r="AJ530" s="204" t="s">
        <v>2082</v>
      </c>
      <c r="AK530" s="326"/>
      <c r="AL530" s="326"/>
    </row>
    <row r="531" spans="33:38" ht="12.75" hidden="1" customHeight="1">
      <c r="AG531" s="324"/>
      <c r="AH531" s="324"/>
      <c r="AI531" s="203" t="s">
        <v>453</v>
      </c>
      <c r="AJ531" s="204" t="s">
        <v>2083</v>
      </c>
      <c r="AK531" s="326"/>
      <c r="AL531" s="326"/>
    </row>
    <row r="532" spans="33:38" ht="12.75" hidden="1" customHeight="1">
      <c r="AG532" s="324"/>
      <c r="AH532" s="324"/>
      <c r="AI532" s="203" t="s">
        <v>454</v>
      </c>
      <c r="AJ532" s="204" t="s">
        <v>2084</v>
      </c>
      <c r="AK532" s="326"/>
      <c r="AL532" s="326"/>
    </row>
    <row r="533" spans="33:38" ht="12.75" hidden="1" customHeight="1">
      <c r="AG533" s="324"/>
      <c r="AH533" s="324"/>
      <c r="AI533" s="203" t="s">
        <v>455</v>
      </c>
      <c r="AJ533" s="204" t="s">
        <v>2085</v>
      </c>
      <c r="AK533" s="326"/>
      <c r="AL533" s="326"/>
    </row>
    <row r="534" spans="33:38" ht="12.75" hidden="1" customHeight="1">
      <c r="AG534" s="324"/>
      <c r="AH534" s="324"/>
      <c r="AI534" s="203" t="s">
        <v>456</v>
      </c>
      <c r="AJ534" s="204" t="s">
        <v>2086</v>
      </c>
      <c r="AK534" s="326"/>
      <c r="AL534" s="326"/>
    </row>
    <row r="535" spans="33:38" ht="12.75" hidden="1" customHeight="1">
      <c r="AG535" s="324"/>
      <c r="AH535" s="324"/>
      <c r="AI535" s="203" t="s">
        <v>457</v>
      </c>
      <c r="AJ535" s="204" t="s">
        <v>2087</v>
      </c>
      <c r="AK535" s="326"/>
      <c r="AL535" s="326"/>
    </row>
    <row r="536" spans="33:38" ht="12.75" hidden="1" customHeight="1">
      <c r="AG536" s="324"/>
      <c r="AH536" s="324"/>
      <c r="AI536" s="203" t="s">
        <v>458</v>
      </c>
      <c r="AJ536" s="204" t="s">
        <v>2088</v>
      </c>
      <c r="AK536" s="326"/>
      <c r="AL536" s="326"/>
    </row>
    <row r="537" spans="33:38" ht="12.75" hidden="1" customHeight="1">
      <c r="AG537" s="324"/>
      <c r="AH537" s="324"/>
      <c r="AI537" s="203" t="s">
        <v>459</v>
      </c>
      <c r="AJ537" s="204" t="s">
        <v>2089</v>
      </c>
      <c r="AK537" s="326"/>
      <c r="AL537" s="326"/>
    </row>
    <row r="538" spans="33:38" ht="12.75" hidden="1" customHeight="1">
      <c r="AG538" s="324"/>
      <c r="AH538" s="324"/>
      <c r="AI538" s="203" t="s">
        <v>460</v>
      </c>
      <c r="AJ538" s="204" t="s">
        <v>2090</v>
      </c>
      <c r="AK538" s="326"/>
      <c r="AL538" s="326"/>
    </row>
    <row r="539" spans="33:38" ht="12.75" hidden="1" customHeight="1">
      <c r="AG539" s="324"/>
      <c r="AH539" s="324"/>
      <c r="AI539" s="203" t="s">
        <v>461</v>
      </c>
      <c r="AJ539" s="204" t="s">
        <v>2091</v>
      </c>
      <c r="AK539" s="326"/>
      <c r="AL539" s="326"/>
    </row>
    <row r="540" spans="33:38" ht="12.75" hidden="1" customHeight="1">
      <c r="AG540" s="324"/>
      <c r="AH540" s="324"/>
      <c r="AI540" s="203" t="s">
        <v>462</v>
      </c>
      <c r="AJ540" s="204" t="s">
        <v>2092</v>
      </c>
      <c r="AK540" s="326"/>
      <c r="AL540" s="326"/>
    </row>
    <row r="541" spans="33:38" ht="12.75" hidden="1" customHeight="1">
      <c r="AG541" s="324"/>
      <c r="AH541" s="324"/>
      <c r="AI541" s="203" t="s">
        <v>463</v>
      </c>
      <c r="AJ541" s="204" t="s">
        <v>2093</v>
      </c>
      <c r="AK541" s="326"/>
      <c r="AL541" s="326"/>
    </row>
    <row r="542" spans="33:38" ht="12.75" hidden="1" customHeight="1">
      <c r="AG542" s="324"/>
      <c r="AH542" s="324"/>
      <c r="AI542" s="203" t="s">
        <v>464</v>
      </c>
      <c r="AJ542" s="204" t="s">
        <v>2094</v>
      </c>
      <c r="AK542" s="326"/>
      <c r="AL542" s="326"/>
    </row>
    <row r="543" spans="33:38" ht="12.75" hidden="1" customHeight="1">
      <c r="AG543" s="324"/>
      <c r="AH543" s="324"/>
      <c r="AI543" s="203" t="s">
        <v>465</v>
      </c>
      <c r="AJ543" s="204" t="s">
        <v>2095</v>
      </c>
      <c r="AK543" s="326"/>
      <c r="AL543" s="326"/>
    </row>
    <row r="544" spans="33:38" ht="12.75" hidden="1" customHeight="1">
      <c r="AG544" s="324"/>
      <c r="AH544" s="324"/>
      <c r="AI544" s="203" t="s">
        <v>466</v>
      </c>
      <c r="AJ544" s="204" t="s">
        <v>1823</v>
      </c>
      <c r="AK544" s="326"/>
      <c r="AL544" s="326"/>
    </row>
    <row r="545" spans="33:38" ht="12.75" hidden="1" customHeight="1">
      <c r="AG545" s="324"/>
      <c r="AH545" s="324"/>
      <c r="AI545" s="203" t="s">
        <v>467</v>
      </c>
      <c r="AJ545" s="204" t="s">
        <v>2096</v>
      </c>
      <c r="AK545" s="326"/>
      <c r="AL545" s="326"/>
    </row>
    <row r="546" spans="33:38" ht="12.75" hidden="1" customHeight="1">
      <c r="AG546" s="324"/>
      <c r="AH546" s="324"/>
      <c r="AI546" s="203" t="s">
        <v>468</v>
      </c>
      <c r="AJ546" s="204" t="s">
        <v>2097</v>
      </c>
      <c r="AK546" s="326"/>
      <c r="AL546" s="326"/>
    </row>
    <row r="547" spans="33:38" ht="12.75" hidden="1" customHeight="1">
      <c r="AG547" s="324"/>
      <c r="AH547" s="324"/>
      <c r="AI547" s="203" t="s">
        <v>469</v>
      </c>
      <c r="AJ547" s="204" t="s">
        <v>2098</v>
      </c>
      <c r="AK547" s="326"/>
      <c r="AL547" s="326"/>
    </row>
    <row r="548" spans="33:38" ht="12.75" hidden="1" customHeight="1">
      <c r="AG548" s="324"/>
      <c r="AH548" s="324"/>
      <c r="AI548" s="203" t="s">
        <v>470</v>
      </c>
      <c r="AJ548" s="204" t="s">
        <v>2099</v>
      </c>
      <c r="AK548" s="326"/>
      <c r="AL548" s="326"/>
    </row>
    <row r="549" spans="33:38" ht="12.75" hidden="1" customHeight="1">
      <c r="AG549" s="324"/>
      <c r="AH549" s="324"/>
      <c r="AI549" s="203" t="s">
        <v>471</v>
      </c>
      <c r="AJ549" s="204" t="s">
        <v>3874</v>
      </c>
      <c r="AK549" s="326"/>
      <c r="AL549" s="326"/>
    </row>
    <row r="550" spans="33:38" ht="12.75" hidden="1" customHeight="1">
      <c r="AG550" s="324"/>
      <c r="AH550" s="324"/>
      <c r="AI550" s="203" t="s">
        <v>472</v>
      </c>
      <c r="AJ550" s="204" t="s">
        <v>2100</v>
      </c>
      <c r="AK550" s="326"/>
      <c r="AL550" s="326"/>
    </row>
    <row r="551" spans="33:38" ht="12.75" hidden="1" customHeight="1">
      <c r="AG551" s="324"/>
      <c r="AH551" s="324"/>
      <c r="AI551" s="203" t="s">
        <v>473</v>
      </c>
      <c r="AJ551" s="204" t="s">
        <v>2101</v>
      </c>
      <c r="AK551" s="326"/>
      <c r="AL551" s="326"/>
    </row>
    <row r="552" spans="33:38" ht="12.75" hidden="1" customHeight="1">
      <c r="AG552" s="324"/>
      <c r="AH552" s="324"/>
      <c r="AI552" s="203" t="s">
        <v>474</v>
      </c>
      <c r="AJ552" s="204" t="s">
        <v>2102</v>
      </c>
      <c r="AK552" s="326"/>
      <c r="AL552" s="326"/>
    </row>
    <row r="553" spans="33:38" ht="12.75" hidden="1" customHeight="1">
      <c r="AG553" s="324"/>
      <c r="AH553" s="324"/>
      <c r="AI553" s="203" t="s">
        <v>475</v>
      </c>
      <c r="AJ553" s="204" t="s">
        <v>2103</v>
      </c>
      <c r="AK553" s="326"/>
      <c r="AL553" s="326"/>
    </row>
    <row r="554" spans="33:38" ht="12.75" hidden="1" customHeight="1">
      <c r="AG554" s="324"/>
      <c r="AH554" s="324"/>
      <c r="AI554" s="203" t="s">
        <v>476</v>
      </c>
      <c r="AJ554" s="204" t="s">
        <v>2104</v>
      </c>
      <c r="AK554" s="326"/>
      <c r="AL554" s="326"/>
    </row>
    <row r="555" spans="33:38" ht="12.75" hidden="1" customHeight="1">
      <c r="AG555" s="324"/>
      <c r="AH555" s="324"/>
      <c r="AI555" s="203" t="s">
        <v>477</v>
      </c>
      <c r="AJ555" s="204" t="s">
        <v>3875</v>
      </c>
      <c r="AK555" s="326"/>
      <c r="AL555" s="326"/>
    </row>
    <row r="556" spans="33:38" ht="12.75" hidden="1" customHeight="1">
      <c r="AG556" s="324"/>
      <c r="AH556" s="324"/>
      <c r="AI556" s="203" t="s">
        <v>478</v>
      </c>
      <c r="AJ556" s="204" t="s">
        <v>3876</v>
      </c>
      <c r="AK556" s="326"/>
      <c r="AL556" s="326"/>
    </row>
    <row r="557" spans="33:38" ht="12.75" hidden="1" customHeight="1">
      <c r="AG557" s="324"/>
      <c r="AH557" s="324"/>
      <c r="AI557" s="203" t="s">
        <v>479</v>
      </c>
      <c r="AJ557" s="204" t="s">
        <v>3877</v>
      </c>
      <c r="AK557" s="326"/>
      <c r="AL557" s="326"/>
    </row>
    <row r="558" spans="33:38" ht="12.75" hidden="1" customHeight="1">
      <c r="AG558" s="324"/>
      <c r="AH558" s="324"/>
      <c r="AI558" s="203" t="s">
        <v>480</v>
      </c>
      <c r="AJ558" s="204" t="s">
        <v>3878</v>
      </c>
      <c r="AK558" s="326"/>
      <c r="AL558" s="326"/>
    </row>
    <row r="559" spans="33:38" ht="12.75" hidden="1" customHeight="1">
      <c r="AG559" s="324"/>
      <c r="AH559" s="324"/>
      <c r="AI559" s="203" t="s">
        <v>481</v>
      </c>
      <c r="AJ559" s="204" t="s">
        <v>3879</v>
      </c>
      <c r="AK559" s="326"/>
      <c r="AL559" s="326"/>
    </row>
    <row r="560" spans="33:38" ht="12.75" hidden="1" customHeight="1">
      <c r="AG560" s="324"/>
      <c r="AH560" s="324"/>
      <c r="AI560" s="203" t="s">
        <v>482</v>
      </c>
      <c r="AJ560" s="204" t="s">
        <v>3880</v>
      </c>
      <c r="AK560" s="326"/>
      <c r="AL560" s="326"/>
    </row>
    <row r="561" spans="33:38" ht="12.75" hidden="1" customHeight="1">
      <c r="AG561" s="324"/>
      <c r="AH561" s="324"/>
      <c r="AI561" s="203" t="s">
        <v>483</v>
      </c>
      <c r="AJ561" s="204" t="s">
        <v>3881</v>
      </c>
      <c r="AK561" s="326"/>
      <c r="AL561" s="326"/>
    </row>
    <row r="562" spans="33:38" ht="12.75" hidden="1" customHeight="1">
      <c r="AG562" s="324"/>
      <c r="AH562" s="324"/>
      <c r="AI562" s="203" t="s">
        <v>484</v>
      </c>
      <c r="AJ562" s="204" t="s">
        <v>3882</v>
      </c>
      <c r="AK562" s="326"/>
      <c r="AL562" s="326"/>
    </row>
    <row r="563" spans="33:38" ht="12.75" hidden="1" customHeight="1">
      <c r="AG563" s="324"/>
      <c r="AH563" s="324"/>
      <c r="AI563" s="203" t="s">
        <v>485</v>
      </c>
      <c r="AJ563" s="204" t="s">
        <v>2113</v>
      </c>
      <c r="AK563" s="326"/>
      <c r="AL563" s="326"/>
    </row>
    <row r="564" spans="33:38" ht="12.75" hidden="1" customHeight="1">
      <c r="AG564" s="324"/>
      <c r="AH564" s="324"/>
      <c r="AI564" s="203" t="s">
        <v>486</v>
      </c>
      <c r="AJ564" s="204" t="s">
        <v>2114</v>
      </c>
      <c r="AK564" s="326"/>
      <c r="AL564" s="326"/>
    </row>
    <row r="565" spans="33:38" ht="12.75" hidden="1" customHeight="1">
      <c r="AG565" s="324"/>
      <c r="AH565" s="324"/>
      <c r="AI565" s="203" t="s">
        <v>487</v>
      </c>
      <c r="AJ565" s="204" t="s">
        <v>2115</v>
      </c>
      <c r="AK565" s="326"/>
      <c r="AL565" s="326"/>
    </row>
    <row r="566" spans="33:38" ht="12.75" hidden="1" customHeight="1">
      <c r="AG566" s="324"/>
      <c r="AH566" s="324"/>
      <c r="AI566" s="203" t="s">
        <v>488</v>
      </c>
      <c r="AJ566" s="204" t="s">
        <v>2116</v>
      </c>
      <c r="AK566" s="326"/>
      <c r="AL566" s="326"/>
    </row>
    <row r="567" spans="33:38" ht="12.75" hidden="1" customHeight="1">
      <c r="AG567" s="324"/>
      <c r="AH567" s="324"/>
      <c r="AI567" s="203" t="s">
        <v>489</v>
      </c>
      <c r="AJ567" s="204" t="s">
        <v>2117</v>
      </c>
      <c r="AK567" s="326"/>
      <c r="AL567" s="326"/>
    </row>
    <row r="568" spans="33:38" ht="12.75" hidden="1" customHeight="1">
      <c r="AG568" s="324"/>
      <c r="AH568" s="324"/>
      <c r="AI568" s="203" t="s">
        <v>490</v>
      </c>
      <c r="AJ568" s="204" t="s">
        <v>2118</v>
      </c>
      <c r="AK568" s="326"/>
      <c r="AL568" s="326"/>
    </row>
    <row r="569" spans="33:38" ht="12.75" hidden="1" customHeight="1">
      <c r="AG569" s="324"/>
      <c r="AH569" s="324"/>
      <c r="AI569" s="203" t="s">
        <v>491</v>
      </c>
      <c r="AJ569" s="204" t="s">
        <v>2119</v>
      </c>
      <c r="AK569" s="326"/>
      <c r="AL569" s="326"/>
    </row>
    <row r="570" spans="33:38" ht="12.75" hidden="1" customHeight="1">
      <c r="AG570" s="324"/>
      <c r="AH570" s="324"/>
      <c r="AI570" s="203" t="s">
        <v>492</v>
      </c>
      <c r="AJ570" s="204" t="s">
        <v>2120</v>
      </c>
      <c r="AK570" s="326"/>
      <c r="AL570" s="326"/>
    </row>
    <row r="571" spans="33:38" ht="12.75" hidden="1" customHeight="1">
      <c r="AG571" s="324"/>
      <c r="AH571" s="324"/>
      <c r="AI571" s="203" t="s">
        <v>493</v>
      </c>
      <c r="AJ571" s="204" t="s">
        <v>2121</v>
      </c>
      <c r="AK571" s="326"/>
      <c r="AL571" s="326"/>
    </row>
    <row r="572" spans="33:38" ht="12.75" hidden="1" customHeight="1">
      <c r="AG572" s="324"/>
      <c r="AH572" s="324"/>
      <c r="AI572" s="203" t="s">
        <v>494</v>
      </c>
      <c r="AJ572" s="204" t="s">
        <v>2122</v>
      </c>
      <c r="AK572" s="326"/>
      <c r="AL572" s="326"/>
    </row>
    <row r="573" spans="33:38" ht="12.75" hidden="1" customHeight="1">
      <c r="AG573" s="324"/>
      <c r="AH573" s="324"/>
      <c r="AI573" s="203" t="s">
        <v>495</v>
      </c>
      <c r="AJ573" s="204" t="s">
        <v>2123</v>
      </c>
      <c r="AK573" s="326"/>
      <c r="AL573" s="326"/>
    </row>
    <row r="574" spans="33:38" ht="12.75" hidden="1" customHeight="1">
      <c r="AG574" s="324"/>
      <c r="AH574" s="324"/>
      <c r="AI574" s="203" t="s">
        <v>496</v>
      </c>
      <c r="AJ574" s="204" t="s">
        <v>2124</v>
      </c>
      <c r="AK574" s="326"/>
      <c r="AL574" s="326"/>
    </row>
    <row r="575" spans="33:38" ht="12.75" hidden="1" customHeight="1">
      <c r="AG575" s="324"/>
      <c r="AH575" s="324"/>
      <c r="AI575" s="203" t="s">
        <v>497</v>
      </c>
      <c r="AJ575" s="204" t="s">
        <v>2125</v>
      </c>
      <c r="AK575" s="326"/>
      <c r="AL575" s="326"/>
    </row>
    <row r="576" spans="33:38" ht="12.75" hidden="1" customHeight="1">
      <c r="AG576" s="324"/>
      <c r="AH576" s="324"/>
      <c r="AI576" s="203" t="s">
        <v>498</v>
      </c>
      <c r="AJ576" s="204" t="s">
        <v>2126</v>
      </c>
      <c r="AK576" s="326"/>
      <c r="AL576" s="326"/>
    </row>
    <row r="577" spans="33:38" ht="12.75" hidden="1" customHeight="1">
      <c r="AG577" s="324"/>
      <c r="AH577" s="324"/>
      <c r="AI577" s="203" t="s">
        <v>499</v>
      </c>
      <c r="AJ577" s="204" t="s">
        <v>2127</v>
      </c>
      <c r="AK577" s="326"/>
      <c r="AL577" s="326"/>
    </row>
    <row r="578" spans="33:38" ht="12.75" hidden="1" customHeight="1">
      <c r="AG578" s="324"/>
      <c r="AH578" s="324"/>
      <c r="AI578" s="203" t="s">
        <v>500</v>
      </c>
      <c r="AJ578" s="204" t="s">
        <v>2128</v>
      </c>
      <c r="AK578" s="326"/>
      <c r="AL578" s="326"/>
    </row>
    <row r="579" spans="33:38" ht="12.75" hidden="1" customHeight="1">
      <c r="AG579" s="324"/>
      <c r="AH579" s="324"/>
      <c r="AI579" s="203" t="s">
        <v>501</v>
      </c>
      <c r="AJ579" s="204" t="s">
        <v>2129</v>
      </c>
      <c r="AK579" s="326"/>
      <c r="AL579" s="326"/>
    </row>
    <row r="580" spans="33:38" ht="12.75" hidden="1" customHeight="1">
      <c r="AG580" s="324"/>
      <c r="AH580" s="324"/>
      <c r="AI580" s="203" t="s">
        <v>502</v>
      </c>
      <c r="AJ580" s="204" t="s">
        <v>2130</v>
      </c>
      <c r="AK580" s="326"/>
      <c r="AL580" s="326"/>
    </row>
    <row r="581" spans="33:38" ht="12.75" hidden="1" customHeight="1">
      <c r="AG581" s="324"/>
      <c r="AH581" s="324"/>
      <c r="AI581" s="203" t="s">
        <v>503</v>
      </c>
      <c r="AJ581" s="204" t="s">
        <v>2131</v>
      </c>
      <c r="AK581" s="326"/>
      <c r="AL581" s="326"/>
    </row>
    <row r="582" spans="33:38" ht="12.75" hidden="1" customHeight="1">
      <c r="AG582" s="324"/>
      <c r="AH582" s="324"/>
      <c r="AI582" s="203" t="s">
        <v>504</v>
      </c>
      <c r="AJ582" s="204" t="s">
        <v>2132</v>
      </c>
      <c r="AK582" s="326"/>
      <c r="AL582" s="326"/>
    </row>
    <row r="583" spans="33:38" ht="12.75" hidden="1" customHeight="1">
      <c r="AG583" s="324"/>
      <c r="AH583" s="324"/>
      <c r="AI583" s="203" t="s">
        <v>505</v>
      </c>
      <c r="AJ583" s="204" t="s">
        <v>2133</v>
      </c>
      <c r="AK583" s="326"/>
      <c r="AL583" s="326"/>
    </row>
    <row r="584" spans="33:38" ht="12.75" hidden="1" customHeight="1">
      <c r="AG584" s="324"/>
      <c r="AH584" s="324"/>
      <c r="AI584" s="203" t="s">
        <v>506</v>
      </c>
      <c r="AJ584" s="204" t="s">
        <v>2134</v>
      </c>
      <c r="AK584" s="326"/>
      <c r="AL584" s="326"/>
    </row>
    <row r="585" spans="33:38" ht="12.75" hidden="1" customHeight="1">
      <c r="AG585" s="324"/>
      <c r="AH585" s="324"/>
      <c r="AI585" s="203" t="s">
        <v>507</v>
      </c>
      <c r="AJ585" s="204" t="s">
        <v>2135</v>
      </c>
      <c r="AK585" s="326"/>
      <c r="AL585" s="326"/>
    </row>
    <row r="586" spans="33:38" ht="12.75" hidden="1" customHeight="1">
      <c r="AG586" s="324"/>
      <c r="AH586" s="324"/>
      <c r="AI586" s="203" t="s">
        <v>508</v>
      </c>
      <c r="AJ586" s="204" t="s">
        <v>2136</v>
      </c>
      <c r="AK586" s="326"/>
      <c r="AL586" s="326"/>
    </row>
    <row r="587" spans="33:38" ht="12.75" hidden="1" customHeight="1">
      <c r="AG587" s="324"/>
      <c r="AH587" s="324"/>
      <c r="AI587" s="203" t="s">
        <v>509</v>
      </c>
      <c r="AJ587" s="204" t="s">
        <v>2137</v>
      </c>
      <c r="AK587" s="326"/>
      <c r="AL587" s="326"/>
    </row>
    <row r="588" spans="33:38" ht="12.75" hidden="1" customHeight="1">
      <c r="AG588" s="324"/>
      <c r="AH588" s="324"/>
      <c r="AI588" s="203" t="s">
        <v>510</v>
      </c>
      <c r="AJ588" s="204" t="s">
        <v>2138</v>
      </c>
      <c r="AK588" s="326"/>
      <c r="AL588" s="326"/>
    </row>
    <row r="589" spans="33:38" ht="12.75" hidden="1" customHeight="1">
      <c r="AG589" s="324"/>
      <c r="AH589" s="324"/>
      <c r="AI589" s="203" t="s">
        <v>511</v>
      </c>
      <c r="AJ589" s="204" t="s">
        <v>2139</v>
      </c>
      <c r="AK589" s="326"/>
      <c r="AL589" s="326"/>
    </row>
    <row r="590" spans="33:38" ht="12.75" hidden="1" customHeight="1">
      <c r="AG590" s="324"/>
      <c r="AH590" s="324"/>
      <c r="AI590" s="203" t="s">
        <v>512</v>
      </c>
      <c r="AJ590" s="204" t="s">
        <v>2140</v>
      </c>
      <c r="AK590" s="326"/>
      <c r="AL590" s="326"/>
    </row>
    <row r="591" spans="33:38" ht="12.75" hidden="1" customHeight="1">
      <c r="AG591" s="324"/>
      <c r="AH591" s="324"/>
      <c r="AI591" s="203" t="s">
        <v>513</v>
      </c>
      <c r="AJ591" s="204" t="s">
        <v>2141</v>
      </c>
      <c r="AK591" s="326"/>
      <c r="AL591" s="326"/>
    </row>
    <row r="592" spans="33:38" ht="12.75" hidden="1" customHeight="1">
      <c r="AG592" s="324"/>
      <c r="AH592" s="324"/>
      <c r="AI592" s="203" t="s">
        <v>514</v>
      </c>
      <c r="AJ592" s="204" t="s">
        <v>2142</v>
      </c>
      <c r="AK592" s="326"/>
      <c r="AL592" s="326"/>
    </row>
    <row r="593" spans="33:38" ht="12.75" hidden="1" customHeight="1">
      <c r="AG593" s="324"/>
      <c r="AH593" s="324"/>
      <c r="AI593" s="203" t="s">
        <v>515</v>
      </c>
      <c r="AJ593" s="204" t="s">
        <v>2143</v>
      </c>
      <c r="AK593" s="326"/>
      <c r="AL593" s="326"/>
    </row>
    <row r="594" spans="33:38" ht="12.75" hidden="1" customHeight="1">
      <c r="AG594" s="324"/>
      <c r="AH594" s="324"/>
      <c r="AI594" s="203" t="s">
        <v>516</v>
      </c>
      <c r="AJ594" s="204" t="s">
        <v>2144</v>
      </c>
      <c r="AK594" s="326"/>
      <c r="AL594" s="326"/>
    </row>
    <row r="595" spans="33:38" ht="12.75" hidden="1" customHeight="1">
      <c r="AG595" s="324"/>
      <c r="AH595" s="324"/>
      <c r="AI595" s="203" t="s">
        <v>517</v>
      </c>
      <c r="AJ595" s="204" t="s">
        <v>3883</v>
      </c>
      <c r="AK595" s="326"/>
      <c r="AL595" s="326"/>
    </row>
    <row r="596" spans="33:38" ht="12.75" hidden="1" customHeight="1">
      <c r="AG596" s="324"/>
      <c r="AH596" s="324"/>
      <c r="AI596" s="203" t="s">
        <v>518</v>
      </c>
      <c r="AJ596" s="204" t="s">
        <v>2145</v>
      </c>
      <c r="AK596" s="326"/>
      <c r="AL596" s="326"/>
    </row>
    <row r="597" spans="33:38" ht="12.75" hidden="1" customHeight="1">
      <c r="AG597" s="324"/>
      <c r="AH597" s="324"/>
      <c r="AI597" s="203" t="s">
        <v>519</v>
      </c>
      <c r="AJ597" s="204" t="s">
        <v>2146</v>
      </c>
      <c r="AK597" s="326"/>
      <c r="AL597" s="326"/>
    </row>
    <row r="598" spans="33:38" ht="12.75" hidden="1" customHeight="1">
      <c r="AG598" s="324"/>
      <c r="AH598" s="324"/>
      <c r="AI598" s="203" t="s">
        <v>520</v>
      </c>
      <c r="AJ598" s="204" t="s">
        <v>2147</v>
      </c>
      <c r="AK598" s="326"/>
      <c r="AL598" s="326"/>
    </row>
    <row r="599" spans="33:38" ht="12.75" hidden="1" customHeight="1">
      <c r="AG599" s="324"/>
      <c r="AH599" s="324"/>
      <c r="AI599" s="203" t="s">
        <v>521</v>
      </c>
      <c r="AJ599" s="204" t="s">
        <v>2148</v>
      </c>
      <c r="AK599" s="326"/>
      <c r="AL599" s="326"/>
    </row>
    <row r="600" spans="33:38" ht="12.75" hidden="1" customHeight="1">
      <c r="AG600" s="324"/>
      <c r="AH600" s="324"/>
      <c r="AI600" s="203" t="s">
        <v>522</v>
      </c>
      <c r="AJ600" s="204" t="s">
        <v>2149</v>
      </c>
      <c r="AK600" s="326"/>
      <c r="AL600" s="326"/>
    </row>
    <row r="601" spans="33:38" ht="12.75" hidden="1" customHeight="1">
      <c r="AG601" s="324"/>
      <c r="AH601" s="324"/>
      <c r="AI601" s="203" t="s">
        <v>523</v>
      </c>
      <c r="AJ601" s="204" t="s">
        <v>2150</v>
      </c>
      <c r="AK601" s="326"/>
      <c r="AL601" s="326"/>
    </row>
    <row r="602" spans="33:38" ht="12.75" hidden="1" customHeight="1">
      <c r="AG602" s="324"/>
      <c r="AH602" s="324"/>
      <c r="AI602" s="203" t="s">
        <v>524</v>
      </c>
      <c r="AJ602" s="204" t="s">
        <v>2151</v>
      </c>
      <c r="AK602" s="326"/>
      <c r="AL602" s="326"/>
    </row>
    <row r="603" spans="33:38" ht="12.75" hidden="1" customHeight="1">
      <c r="AG603" s="324"/>
      <c r="AH603" s="324"/>
      <c r="AI603" s="203" t="s">
        <v>525</v>
      </c>
      <c r="AJ603" s="204" t="s">
        <v>2152</v>
      </c>
      <c r="AK603" s="326"/>
      <c r="AL603" s="326"/>
    </row>
    <row r="604" spans="33:38" ht="12.75" hidden="1" customHeight="1">
      <c r="AG604" s="324"/>
      <c r="AH604" s="324"/>
      <c r="AI604" s="203" t="s">
        <v>526</v>
      </c>
      <c r="AJ604" s="204" t="s">
        <v>2153</v>
      </c>
      <c r="AK604" s="326"/>
      <c r="AL604" s="326"/>
    </row>
    <row r="605" spans="33:38" ht="12.75" hidden="1" customHeight="1">
      <c r="AG605" s="324"/>
      <c r="AH605" s="324"/>
      <c r="AI605" s="203" t="s">
        <v>527</v>
      </c>
      <c r="AJ605" s="204" t="s">
        <v>2154</v>
      </c>
      <c r="AK605" s="326"/>
      <c r="AL605" s="326"/>
    </row>
    <row r="606" spans="33:38" ht="12.75" hidden="1" customHeight="1">
      <c r="AG606" s="324"/>
      <c r="AH606" s="324"/>
      <c r="AI606" s="203" t="s">
        <v>528</v>
      </c>
      <c r="AJ606" s="204" t="s">
        <v>2155</v>
      </c>
      <c r="AK606" s="326"/>
      <c r="AL606" s="326"/>
    </row>
    <row r="607" spans="33:38" ht="12.75" hidden="1" customHeight="1">
      <c r="AG607" s="324"/>
      <c r="AH607" s="324"/>
      <c r="AI607" s="203" t="s">
        <v>529</v>
      </c>
      <c r="AJ607" s="204" t="s">
        <v>2156</v>
      </c>
      <c r="AK607" s="326"/>
      <c r="AL607" s="326"/>
    </row>
    <row r="608" spans="33:38" ht="12.75" hidden="1" customHeight="1">
      <c r="AG608" s="324"/>
      <c r="AH608" s="324"/>
      <c r="AI608" s="203" t="s">
        <v>530</v>
      </c>
      <c r="AJ608" s="204" t="s">
        <v>2157</v>
      </c>
      <c r="AK608" s="326"/>
      <c r="AL608" s="326"/>
    </row>
    <row r="609" spans="33:38" ht="12.75" hidden="1" customHeight="1">
      <c r="AG609" s="324"/>
      <c r="AH609" s="324"/>
      <c r="AI609" s="203" t="s">
        <v>531</v>
      </c>
      <c r="AJ609" s="204" t="s">
        <v>2158</v>
      </c>
      <c r="AK609" s="326"/>
      <c r="AL609" s="326"/>
    </row>
    <row r="610" spans="33:38" ht="12.75" hidden="1" customHeight="1">
      <c r="AG610" s="324"/>
      <c r="AH610" s="324"/>
      <c r="AI610" s="203" t="s">
        <v>532</v>
      </c>
      <c r="AJ610" s="204" t="s">
        <v>2159</v>
      </c>
      <c r="AK610" s="326"/>
      <c r="AL610" s="326"/>
    </row>
    <row r="611" spans="33:38" ht="12.75" hidden="1" customHeight="1">
      <c r="AG611" s="324"/>
      <c r="AH611" s="324"/>
      <c r="AI611" s="203" t="s">
        <v>533</v>
      </c>
      <c r="AJ611" s="204" t="s">
        <v>2160</v>
      </c>
      <c r="AK611" s="326"/>
      <c r="AL611" s="326"/>
    </row>
    <row r="612" spans="33:38" ht="12.75" hidden="1" customHeight="1">
      <c r="AG612" s="324"/>
      <c r="AH612" s="324"/>
      <c r="AI612" s="203" t="s">
        <v>534</v>
      </c>
      <c r="AJ612" s="204" t="s">
        <v>2161</v>
      </c>
      <c r="AK612" s="326"/>
      <c r="AL612" s="326"/>
    </row>
    <row r="613" spans="33:38" ht="12.75" hidden="1" customHeight="1">
      <c r="AG613" s="324"/>
      <c r="AH613" s="324"/>
      <c r="AI613" s="203" t="s">
        <v>535</v>
      </c>
      <c r="AJ613" s="204" t="s">
        <v>2162</v>
      </c>
      <c r="AK613" s="326"/>
      <c r="AL613" s="326"/>
    </row>
    <row r="614" spans="33:38" ht="12.75" hidden="1" customHeight="1">
      <c r="AG614" s="324"/>
      <c r="AH614" s="324"/>
      <c r="AI614" s="203" t="s">
        <v>536</v>
      </c>
      <c r="AJ614" s="204" t="s">
        <v>2163</v>
      </c>
      <c r="AK614" s="326"/>
      <c r="AL614" s="326"/>
    </row>
    <row r="615" spans="33:38" ht="12.75" hidden="1" customHeight="1">
      <c r="AG615" s="324"/>
      <c r="AH615" s="324"/>
      <c r="AI615" s="203" t="s">
        <v>537</v>
      </c>
      <c r="AJ615" s="204" t="s">
        <v>2164</v>
      </c>
      <c r="AK615" s="326"/>
      <c r="AL615" s="326"/>
    </row>
    <row r="616" spans="33:38" ht="12.75" hidden="1" customHeight="1">
      <c r="AG616" s="324"/>
      <c r="AH616" s="324"/>
      <c r="AI616" s="203" t="s">
        <v>538</v>
      </c>
      <c r="AJ616" s="204" t="s">
        <v>2165</v>
      </c>
      <c r="AK616" s="326"/>
      <c r="AL616" s="326"/>
    </row>
    <row r="617" spans="33:38" ht="12.75" hidden="1" customHeight="1">
      <c r="AG617" s="324"/>
      <c r="AH617" s="324"/>
      <c r="AI617" s="203" t="s">
        <v>539</v>
      </c>
      <c r="AJ617" s="204" t="s">
        <v>2166</v>
      </c>
      <c r="AK617" s="326"/>
      <c r="AL617" s="326"/>
    </row>
    <row r="618" spans="33:38" ht="12.75" hidden="1" customHeight="1">
      <c r="AG618" s="324"/>
      <c r="AH618" s="324"/>
      <c r="AI618" s="203" t="s">
        <v>540</v>
      </c>
      <c r="AJ618" s="204" t="s">
        <v>2167</v>
      </c>
      <c r="AK618" s="326"/>
      <c r="AL618" s="326"/>
    </row>
    <row r="619" spans="33:38" ht="12.75" hidden="1" customHeight="1">
      <c r="AG619" s="324"/>
      <c r="AH619" s="324"/>
      <c r="AI619" s="203" t="s">
        <v>541</v>
      </c>
      <c r="AJ619" s="204" t="s">
        <v>2168</v>
      </c>
      <c r="AK619" s="326"/>
      <c r="AL619" s="326"/>
    </row>
    <row r="620" spans="33:38" ht="12.75" hidden="1" customHeight="1">
      <c r="AG620" s="324"/>
      <c r="AH620" s="324"/>
      <c r="AI620" s="203" t="s">
        <v>542</v>
      </c>
      <c r="AJ620" s="204" t="s">
        <v>2169</v>
      </c>
      <c r="AK620" s="326"/>
      <c r="AL620" s="326"/>
    </row>
    <row r="621" spans="33:38" ht="12.75" hidden="1" customHeight="1">
      <c r="AG621" s="324"/>
      <c r="AH621" s="324"/>
      <c r="AI621" s="203" t="s">
        <v>543</v>
      </c>
      <c r="AJ621" s="204" t="s">
        <v>2170</v>
      </c>
      <c r="AK621" s="326"/>
      <c r="AL621" s="326"/>
    </row>
    <row r="622" spans="33:38" ht="12.75" hidden="1" customHeight="1">
      <c r="AG622" s="324"/>
      <c r="AH622" s="324"/>
      <c r="AI622" s="203" t="s">
        <v>544</v>
      </c>
      <c r="AJ622" s="204" t="s">
        <v>2171</v>
      </c>
      <c r="AK622" s="326"/>
      <c r="AL622" s="326"/>
    </row>
    <row r="623" spans="33:38" ht="12.75" hidden="1" customHeight="1">
      <c r="AG623" s="324"/>
      <c r="AH623" s="324"/>
      <c r="AI623" s="203" t="s">
        <v>545</v>
      </c>
      <c r="AJ623" s="204" t="s">
        <v>2172</v>
      </c>
      <c r="AK623" s="326"/>
      <c r="AL623" s="326"/>
    </row>
    <row r="624" spans="33:38" ht="12.75" hidden="1" customHeight="1">
      <c r="AG624" s="324"/>
      <c r="AH624" s="324"/>
      <c r="AI624" s="203" t="s">
        <v>546</v>
      </c>
      <c r="AJ624" s="204" t="s">
        <v>2173</v>
      </c>
      <c r="AK624" s="326"/>
      <c r="AL624" s="326"/>
    </row>
    <row r="625" spans="33:38" ht="12.75" hidden="1" customHeight="1">
      <c r="AG625" s="324"/>
      <c r="AH625" s="324"/>
      <c r="AI625" s="203" t="s">
        <v>547</v>
      </c>
      <c r="AJ625" s="204" t="s">
        <v>2174</v>
      </c>
      <c r="AK625" s="326"/>
      <c r="AL625" s="326"/>
    </row>
    <row r="626" spans="33:38" ht="12.75" hidden="1" customHeight="1">
      <c r="AG626" s="324"/>
      <c r="AH626" s="324"/>
      <c r="AI626" s="203" t="s">
        <v>548</v>
      </c>
      <c r="AJ626" s="204" t="s">
        <v>2175</v>
      </c>
      <c r="AK626" s="326"/>
      <c r="AL626" s="326"/>
    </row>
    <row r="627" spans="33:38" ht="12.75" hidden="1" customHeight="1">
      <c r="AG627" s="324"/>
      <c r="AH627" s="324"/>
      <c r="AI627" s="203" t="s">
        <v>549</v>
      </c>
      <c r="AJ627" s="204" t="s">
        <v>2176</v>
      </c>
      <c r="AK627" s="326"/>
      <c r="AL627" s="326"/>
    </row>
    <row r="628" spans="33:38" ht="12.75" hidden="1" customHeight="1">
      <c r="AG628" s="324"/>
      <c r="AH628" s="324"/>
      <c r="AI628" s="203" t="s">
        <v>550</v>
      </c>
      <c r="AJ628" s="204" t="s">
        <v>2177</v>
      </c>
      <c r="AK628" s="326"/>
      <c r="AL628" s="326"/>
    </row>
    <row r="629" spans="33:38" ht="12.75" hidden="1" customHeight="1">
      <c r="AG629" s="324"/>
      <c r="AH629" s="324"/>
      <c r="AI629" s="203" t="s">
        <v>551</v>
      </c>
      <c r="AJ629" s="204" t="s">
        <v>2178</v>
      </c>
      <c r="AK629" s="326"/>
      <c r="AL629" s="326"/>
    </row>
    <row r="630" spans="33:38" ht="12.75" hidden="1" customHeight="1">
      <c r="AG630" s="324"/>
      <c r="AH630" s="324"/>
      <c r="AI630" s="203" t="s">
        <v>552</v>
      </c>
      <c r="AJ630" s="204" t="s">
        <v>2179</v>
      </c>
      <c r="AK630" s="326"/>
      <c r="AL630" s="326"/>
    </row>
    <row r="631" spans="33:38" ht="12.75" hidden="1" customHeight="1">
      <c r="AG631" s="324"/>
      <c r="AH631" s="324"/>
      <c r="AI631" s="203" t="s">
        <v>553</v>
      </c>
      <c r="AJ631" s="204" t="s">
        <v>2180</v>
      </c>
      <c r="AK631" s="326"/>
      <c r="AL631" s="326"/>
    </row>
    <row r="632" spans="33:38" ht="12.75" hidden="1" customHeight="1">
      <c r="AG632" s="324"/>
      <c r="AH632" s="324"/>
      <c r="AI632" s="203" t="s">
        <v>554</v>
      </c>
      <c r="AJ632" s="204" t="s">
        <v>2181</v>
      </c>
      <c r="AK632" s="326"/>
      <c r="AL632" s="326"/>
    </row>
    <row r="633" spans="33:38" ht="12.75" hidden="1" customHeight="1">
      <c r="AG633" s="324"/>
      <c r="AH633" s="324"/>
      <c r="AI633" s="203" t="s">
        <v>555</v>
      </c>
      <c r="AJ633" s="204" t="s">
        <v>2182</v>
      </c>
      <c r="AK633" s="326"/>
      <c r="AL633" s="326"/>
    </row>
    <row r="634" spans="33:38" ht="12.75" hidden="1" customHeight="1">
      <c r="AG634" s="324"/>
      <c r="AH634" s="324"/>
      <c r="AI634" s="203" t="s">
        <v>556</v>
      </c>
      <c r="AJ634" s="204" t="s">
        <v>2183</v>
      </c>
      <c r="AK634" s="326"/>
      <c r="AL634" s="326"/>
    </row>
    <row r="635" spans="33:38" ht="12.75" hidden="1" customHeight="1">
      <c r="AG635" s="324"/>
      <c r="AH635" s="324"/>
      <c r="AI635" s="203" t="s">
        <v>557</v>
      </c>
      <c r="AJ635" s="204" t="s">
        <v>2184</v>
      </c>
      <c r="AK635" s="326"/>
      <c r="AL635" s="326"/>
    </row>
    <row r="636" spans="33:38" ht="12.75" hidden="1" customHeight="1">
      <c r="AG636" s="324"/>
      <c r="AH636" s="324"/>
      <c r="AI636" s="203" t="s">
        <v>558</v>
      </c>
      <c r="AJ636" s="204" t="s">
        <v>2185</v>
      </c>
      <c r="AK636" s="326"/>
      <c r="AL636" s="326"/>
    </row>
    <row r="637" spans="33:38" ht="12.75" hidden="1" customHeight="1">
      <c r="AG637" s="324"/>
      <c r="AH637" s="324"/>
      <c r="AI637" s="203" t="s">
        <v>559</v>
      </c>
      <c r="AJ637" s="204" t="s">
        <v>2186</v>
      </c>
      <c r="AK637" s="326"/>
      <c r="AL637" s="326"/>
    </row>
    <row r="638" spans="33:38" ht="12.75" hidden="1" customHeight="1">
      <c r="AG638" s="324"/>
      <c r="AH638" s="324"/>
      <c r="AI638" s="203" t="s">
        <v>560</v>
      </c>
      <c r="AJ638" s="204" t="s">
        <v>2187</v>
      </c>
      <c r="AK638" s="326"/>
      <c r="AL638" s="326"/>
    </row>
    <row r="639" spans="33:38" ht="12.75" hidden="1" customHeight="1">
      <c r="AG639" s="324"/>
      <c r="AH639" s="324"/>
      <c r="AI639" s="203" t="s">
        <v>561</v>
      </c>
      <c r="AJ639" s="204" t="s">
        <v>2188</v>
      </c>
      <c r="AK639" s="326"/>
      <c r="AL639" s="326"/>
    </row>
    <row r="640" spans="33:38" ht="12.75" hidden="1" customHeight="1">
      <c r="AG640" s="324"/>
      <c r="AH640" s="324"/>
      <c r="AI640" s="203" t="s">
        <v>562</v>
      </c>
      <c r="AJ640" s="204" t="s">
        <v>2189</v>
      </c>
      <c r="AK640" s="326"/>
      <c r="AL640" s="326"/>
    </row>
    <row r="641" spans="33:38" ht="12.75" hidden="1" customHeight="1">
      <c r="AG641" s="324"/>
      <c r="AH641" s="324"/>
      <c r="AI641" s="203" t="s">
        <v>563</v>
      </c>
      <c r="AJ641" s="204" t="s">
        <v>2190</v>
      </c>
      <c r="AK641" s="326"/>
      <c r="AL641" s="326"/>
    </row>
    <row r="642" spans="33:38" ht="12.75" hidden="1" customHeight="1">
      <c r="AG642" s="324"/>
      <c r="AH642" s="324"/>
      <c r="AI642" s="203" t="s">
        <v>564</v>
      </c>
      <c r="AJ642" s="204" t="s">
        <v>2191</v>
      </c>
      <c r="AK642" s="326"/>
      <c r="AL642" s="326"/>
    </row>
    <row r="643" spans="33:38" ht="12.75" hidden="1" customHeight="1">
      <c r="AG643" s="324"/>
      <c r="AH643" s="324"/>
      <c r="AI643" s="203" t="s">
        <v>565</v>
      </c>
      <c r="AJ643" s="204" t="s">
        <v>2192</v>
      </c>
      <c r="AK643" s="326"/>
      <c r="AL643" s="326"/>
    </row>
    <row r="644" spans="33:38" ht="12.75" hidden="1" customHeight="1">
      <c r="AG644" s="324"/>
      <c r="AH644" s="324"/>
      <c r="AI644" s="203" t="s">
        <v>566</v>
      </c>
      <c r="AJ644" s="204" t="s">
        <v>2193</v>
      </c>
      <c r="AK644" s="326"/>
      <c r="AL644" s="326"/>
    </row>
    <row r="645" spans="33:38" ht="12.75" hidden="1" customHeight="1">
      <c r="AG645" s="324"/>
      <c r="AH645" s="324"/>
      <c r="AI645" s="203" t="s">
        <v>567</v>
      </c>
      <c r="AJ645" s="204" t="s">
        <v>2194</v>
      </c>
      <c r="AK645" s="326"/>
      <c r="AL645" s="326"/>
    </row>
    <row r="646" spans="33:38" ht="12.75" hidden="1" customHeight="1">
      <c r="AG646" s="324"/>
      <c r="AH646" s="324"/>
      <c r="AI646" s="203" t="s">
        <v>568</v>
      </c>
      <c r="AJ646" s="204" t="s">
        <v>2195</v>
      </c>
      <c r="AK646" s="326"/>
      <c r="AL646" s="326"/>
    </row>
    <row r="647" spans="33:38" ht="12.75" hidden="1" customHeight="1">
      <c r="AG647" s="324"/>
      <c r="AH647" s="324"/>
      <c r="AI647" s="203" t="s">
        <v>569</v>
      </c>
      <c r="AJ647" s="204" t="s">
        <v>2196</v>
      </c>
      <c r="AK647" s="326"/>
      <c r="AL647" s="326"/>
    </row>
    <row r="648" spans="33:38" ht="12.75" hidden="1" customHeight="1">
      <c r="AG648" s="324"/>
      <c r="AH648" s="324"/>
      <c r="AI648" s="203" t="s">
        <v>570</v>
      </c>
      <c r="AJ648" s="204" t="s">
        <v>2197</v>
      </c>
      <c r="AK648" s="326"/>
      <c r="AL648" s="326"/>
    </row>
    <row r="649" spans="33:38" ht="12.75" hidden="1" customHeight="1">
      <c r="AG649" s="324"/>
      <c r="AH649" s="324"/>
      <c r="AI649" s="203" t="s">
        <v>571</v>
      </c>
      <c r="AJ649" s="204" t="s">
        <v>2198</v>
      </c>
      <c r="AK649" s="326"/>
      <c r="AL649" s="326"/>
    </row>
    <row r="650" spans="33:38" ht="12.75" hidden="1" customHeight="1">
      <c r="AG650" s="324"/>
      <c r="AH650" s="324"/>
      <c r="AI650" s="203" t="s">
        <v>572</v>
      </c>
      <c r="AJ650" s="204" t="s">
        <v>2199</v>
      </c>
      <c r="AK650" s="326"/>
      <c r="AL650" s="326"/>
    </row>
    <row r="651" spans="33:38" ht="12.75" hidden="1" customHeight="1">
      <c r="AG651" s="324"/>
      <c r="AH651" s="324"/>
      <c r="AI651" s="203" t="s">
        <v>573</v>
      </c>
      <c r="AJ651" s="204" t="s">
        <v>2200</v>
      </c>
      <c r="AK651" s="326"/>
      <c r="AL651" s="326"/>
    </row>
    <row r="652" spans="33:38" ht="12.75" hidden="1" customHeight="1">
      <c r="AG652" s="324"/>
      <c r="AH652" s="324"/>
      <c r="AI652" s="203" t="s">
        <v>574</v>
      </c>
      <c r="AJ652" s="204" t="s">
        <v>2201</v>
      </c>
      <c r="AK652" s="326"/>
      <c r="AL652" s="326"/>
    </row>
    <row r="653" spans="33:38" ht="12.75" hidden="1" customHeight="1">
      <c r="AG653" s="324"/>
      <c r="AH653" s="324"/>
      <c r="AI653" s="203" t="s">
        <v>575</v>
      </c>
      <c r="AJ653" s="204" t="s">
        <v>2202</v>
      </c>
      <c r="AK653" s="326"/>
      <c r="AL653" s="326"/>
    </row>
    <row r="654" spans="33:38" ht="12.75" hidden="1" customHeight="1">
      <c r="AG654" s="324"/>
      <c r="AH654" s="324"/>
      <c r="AI654" s="203" t="s">
        <v>576</v>
      </c>
      <c r="AJ654" s="204" t="s">
        <v>2203</v>
      </c>
      <c r="AK654" s="326"/>
      <c r="AL654" s="326"/>
    </row>
    <row r="655" spans="33:38" ht="12.75" hidden="1" customHeight="1">
      <c r="AG655" s="324"/>
      <c r="AH655" s="324"/>
      <c r="AI655" s="203" t="s">
        <v>577</v>
      </c>
      <c r="AJ655" s="204" t="s">
        <v>2204</v>
      </c>
      <c r="AK655" s="326"/>
      <c r="AL655" s="326"/>
    </row>
    <row r="656" spans="33:38" ht="12.75" hidden="1" customHeight="1">
      <c r="AG656" s="324"/>
      <c r="AH656" s="324"/>
      <c r="AI656" s="203" t="s">
        <v>578</v>
      </c>
      <c r="AJ656" s="204" t="s">
        <v>2205</v>
      </c>
      <c r="AK656" s="326"/>
      <c r="AL656" s="326"/>
    </row>
    <row r="657" spans="33:38" ht="12.75" hidden="1" customHeight="1">
      <c r="AG657" s="324"/>
      <c r="AH657" s="324"/>
      <c r="AI657" s="203" t="s">
        <v>579</v>
      </c>
      <c r="AJ657" s="204" t="s">
        <v>2206</v>
      </c>
      <c r="AK657" s="326"/>
      <c r="AL657" s="326"/>
    </row>
    <row r="658" spans="33:38" ht="12.75" hidden="1" customHeight="1">
      <c r="AG658" s="324"/>
      <c r="AH658" s="324"/>
      <c r="AI658" s="203" t="s">
        <v>580</v>
      </c>
      <c r="AJ658" s="204" t="s">
        <v>2207</v>
      </c>
      <c r="AK658" s="326"/>
      <c r="AL658" s="326"/>
    </row>
    <row r="659" spans="33:38" ht="12.75" hidden="1" customHeight="1">
      <c r="AG659" s="324"/>
      <c r="AH659" s="324"/>
      <c r="AI659" s="203" t="s">
        <v>581</v>
      </c>
      <c r="AJ659" s="204" t="s">
        <v>2208</v>
      </c>
      <c r="AK659" s="326"/>
      <c r="AL659" s="326"/>
    </row>
    <row r="660" spans="33:38" ht="12.75" hidden="1" customHeight="1">
      <c r="AG660" s="324"/>
      <c r="AH660" s="324"/>
      <c r="AI660" s="203" t="s">
        <v>582</v>
      </c>
      <c r="AJ660" s="204" t="s">
        <v>2209</v>
      </c>
      <c r="AK660" s="326"/>
      <c r="AL660" s="326"/>
    </row>
    <row r="661" spans="33:38" ht="12.75" hidden="1" customHeight="1">
      <c r="AG661" s="324"/>
      <c r="AH661" s="324"/>
      <c r="AI661" s="203" t="s">
        <v>583</v>
      </c>
      <c r="AJ661" s="204" t="s">
        <v>2210</v>
      </c>
      <c r="AK661" s="326"/>
      <c r="AL661" s="326"/>
    </row>
    <row r="662" spans="33:38" ht="12.75" hidden="1" customHeight="1">
      <c r="AG662" s="324"/>
      <c r="AH662" s="324"/>
      <c r="AI662" s="203" t="s">
        <v>584</v>
      </c>
      <c r="AJ662" s="204" t="s">
        <v>2211</v>
      </c>
      <c r="AK662" s="326"/>
      <c r="AL662" s="326"/>
    </row>
    <row r="663" spans="33:38" ht="12.75" hidden="1" customHeight="1">
      <c r="AG663" s="324"/>
      <c r="AH663" s="324"/>
      <c r="AI663" s="203" t="s">
        <v>585</v>
      </c>
      <c r="AJ663" s="204" t="s">
        <v>2212</v>
      </c>
      <c r="AK663" s="326"/>
      <c r="AL663" s="326"/>
    </row>
    <row r="664" spans="33:38" ht="12.75" hidden="1" customHeight="1">
      <c r="AG664" s="324"/>
      <c r="AH664" s="324"/>
      <c r="AI664" s="203" t="s">
        <v>586</v>
      </c>
      <c r="AJ664" s="204" t="s">
        <v>2213</v>
      </c>
      <c r="AK664" s="326"/>
      <c r="AL664" s="326"/>
    </row>
    <row r="665" spans="33:38" ht="12.75" hidden="1" customHeight="1">
      <c r="AG665" s="324"/>
      <c r="AH665" s="324"/>
      <c r="AI665" s="203" t="s">
        <v>587</v>
      </c>
      <c r="AJ665" s="204" t="s">
        <v>2214</v>
      </c>
      <c r="AK665" s="326"/>
      <c r="AL665" s="326"/>
    </row>
    <row r="666" spans="33:38" ht="12.75" hidden="1" customHeight="1">
      <c r="AG666" s="324"/>
      <c r="AH666" s="324"/>
      <c r="AI666" s="203" t="s">
        <v>588</v>
      </c>
      <c r="AJ666" s="204" t="s">
        <v>2215</v>
      </c>
      <c r="AK666" s="326"/>
      <c r="AL666" s="326"/>
    </row>
    <row r="667" spans="33:38" ht="12.75" hidden="1" customHeight="1">
      <c r="AG667" s="324"/>
      <c r="AH667" s="324"/>
      <c r="AI667" s="203" t="s">
        <v>589</v>
      </c>
      <c r="AJ667" s="204" t="s">
        <v>2216</v>
      </c>
      <c r="AK667" s="326"/>
      <c r="AL667" s="326"/>
    </row>
    <row r="668" spans="33:38" ht="12.75" hidden="1" customHeight="1">
      <c r="AG668" s="324"/>
      <c r="AH668" s="324"/>
      <c r="AI668" s="203" t="s">
        <v>590</v>
      </c>
      <c r="AJ668" s="204" t="s">
        <v>2217</v>
      </c>
      <c r="AK668" s="326"/>
      <c r="AL668" s="326"/>
    </row>
    <row r="669" spans="33:38" ht="12.75" hidden="1" customHeight="1">
      <c r="AG669" s="324"/>
      <c r="AH669" s="324"/>
      <c r="AI669" s="203" t="s">
        <v>591</v>
      </c>
      <c r="AJ669" s="204" t="s">
        <v>2218</v>
      </c>
      <c r="AK669" s="326"/>
      <c r="AL669" s="326"/>
    </row>
    <row r="670" spans="33:38" ht="12.75" hidden="1" customHeight="1">
      <c r="AG670" s="324"/>
      <c r="AH670" s="324"/>
      <c r="AI670" s="203" t="s">
        <v>592</v>
      </c>
      <c r="AJ670" s="204" t="s">
        <v>2219</v>
      </c>
      <c r="AK670" s="326"/>
      <c r="AL670" s="326"/>
    </row>
    <row r="671" spans="33:38" ht="12.75" hidden="1" customHeight="1">
      <c r="AG671" s="324"/>
      <c r="AH671" s="324"/>
      <c r="AI671" s="203" t="s">
        <v>593</v>
      </c>
      <c r="AJ671" s="204" t="s">
        <v>2220</v>
      </c>
      <c r="AK671" s="326"/>
      <c r="AL671" s="326"/>
    </row>
    <row r="672" spans="33:38" ht="12.75" hidden="1" customHeight="1">
      <c r="AG672" s="324"/>
      <c r="AH672" s="324"/>
      <c r="AI672" s="203" t="s">
        <v>594</v>
      </c>
      <c r="AJ672" s="204" t="s">
        <v>2221</v>
      </c>
      <c r="AK672" s="326"/>
      <c r="AL672" s="326"/>
    </row>
    <row r="673" spans="33:38" ht="12.75" hidden="1" customHeight="1">
      <c r="AG673" s="324"/>
      <c r="AH673" s="324"/>
      <c r="AI673" s="203" t="s">
        <v>595</v>
      </c>
      <c r="AJ673" s="204" t="s">
        <v>2222</v>
      </c>
      <c r="AK673" s="326"/>
      <c r="AL673" s="326"/>
    </row>
    <row r="674" spans="33:38" ht="12.75" hidden="1" customHeight="1">
      <c r="AG674" s="324"/>
      <c r="AH674" s="324"/>
      <c r="AI674" s="203" t="s">
        <v>596</v>
      </c>
      <c r="AJ674" s="204" t="s">
        <v>2223</v>
      </c>
      <c r="AK674" s="326"/>
      <c r="AL674" s="326"/>
    </row>
    <row r="675" spans="33:38" ht="12.75" hidden="1" customHeight="1">
      <c r="AG675" s="324"/>
      <c r="AH675" s="324"/>
      <c r="AI675" s="203" t="s">
        <v>597</v>
      </c>
      <c r="AJ675" s="204" t="s">
        <v>2224</v>
      </c>
      <c r="AK675" s="326"/>
      <c r="AL675" s="326"/>
    </row>
    <row r="676" spans="33:38" ht="12.75" hidden="1" customHeight="1">
      <c r="AG676" s="324"/>
      <c r="AH676" s="324"/>
      <c r="AI676" s="203" t="s">
        <v>598</v>
      </c>
      <c r="AJ676" s="204" t="s">
        <v>2225</v>
      </c>
      <c r="AK676" s="326"/>
      <c r="AL676" s="326"/>
    </row>
    <row r="677" spans="33:38" ht="12.75" hidden="1" customHeight="1">
      <c r="AG677" s="324"/>
      <c r="AH677" s="324"/>
      <c r="AI677" s="203" t="s">
        <v>599</v>
      </c>
      <c r="AJ677" s="204" t="s">
        <v>2226</v>
      </c>
      <c r="AK677" s="326"/>
      <c r="AL677" s="326"/>
    </row>
    <row r="678" spans="33:38" ht="12.75" hidden="1" customHeight="1">
      <c r="AG678" s="324"/>
      <c r="AH678" s="324"/>
      <c r="AI678" s="203" t="s">
        <v>600</v>
      </c>
      <c r="AJ678" s="204" t="s">
        <v>2227</v>
      </c>
      <c r="AK678" s="326"/>
      <c r="AL678" s="326"/>
    </row>
    <row r="679" spans="33:38" ht="12.75" hidden="1" customHeight="1">
      <c r="AG679" s="324"/>
      <c r="AH679" s="324"/>
      <c r="AI679" s="203" t="s">
        <v>601</v>
      </c>
      <c r="AJ679" s="204" t="s">
        <v>2228</v>
      </c>
      <c r="AK679" s="326"/>
      <c r="AL679" s="326"/>
    </row>
    <row r="680" spans="33:38" ht="12.75" hidden="1" customHeight="1">
      <c r="AG680" s="324"/>
      <c r="AH680" s="324"/>
      <c r="AI680" s="203" t="s">
        <v>602</v>
      </c>
      <c r="AJ680" s="204" t="s">
        <v>2229</v>
      </c>
      <c r="AK680" s="326"/>
      <c r="AL680" s="326"/>
    </row>
    <row r="681" spans="33:38" ht="12.75" hidden="1" customHeight="1">
      <c r="AG681" s="324"/>
      <c r="AH681" s="324"/>
      <c r="AI681" s="203" t="s">
        <v>603</v>
      </c>
      <c r="AJ681" s="204" t="s">
        <v>2230</v>
      </c>
      <c r="AK681" s="326"/>
      <c r="AL681" s="326"/>
    </row>
    <row r="682" spans="33:38" ht="12.75" hidden="1" customHeight="1">
      <c r="AG682" s="324"/>
      <c r="AH682" s="324"/>
      <c r="AI682" s="203" t="s">
        <v>604</v>
      </c>
      <c r="AJ682" s="204" t="s">
        <v>2231</v>
      </c>
      <c r="AK682" s="326"/>
      <c r="AL682" s="326"/>
    </row>
    <row r="683" spans="33:38" ht="12.75" hidden="1" customHeight="1">
      <c r="AG683" s="324"/>
      <c r="AH683" s="324"/>
      <c r="AI683" s="203" t="s">
        <v>605</v>
      </c>
      <c r="AJ683" s="204" t="s">
        <v>2232</v>
      </c>
      <c r="AK683" s="326"/>
      <c r="AL683" s="326"/>
    </row>
    <row r="684" spans="33:38" ht="12.75" hidden="1" customHeight="1">
      <c r="AG684" s="324"/>
      <c r="AH684" s="324"/>
      <c r="AI684" s="203" t="s">
        <v>606</v>
      </c>
      <c r="AJ684" s="204" t="s">
        <v>2233</v>
      </c>
      <c r="AK684" s="326"/>
      <c r="AL684" s="326"/>
    </row>
    <row r="685" spans="33:38" ht="12.75" hidden="1" customHeight="1">
      <c r="AG685" s="324"/>
      <c r="AH685" s="324"/>
      <c r="AI685" s="203" t="s">
        <v>607</v>
      </c>
      <c r="AJ685" s="204" t="s">
        <v>2234</v>
      </c>
      <c r="AK685" s="326"/>
      <c r="AL685" s="326"/>
    </row>
    <row r="686" spans="33:38" ht="12.75" hidden="1" customHeight="1">
      <c r="AG686" s="324"/>
      <c r="AH686" s="324"/>
      <c r="AI686" s="203" t="s">
        <v>608</v>
      </c>
      <c r="AJ686" s="204" t="s">
        <v>2235</v>
      </c>
      <c r="AK686" s="326"/>
      <c r="AL686" s="326"/>
    </row>
    <row r="687" spans="33:38" ht="12.75" hidden="1" customHeight="1">
      <c r="AG687" s="324"/>
      <c r="AH687" s="324"/>
      <c r="AI687" s="203" t="s">
        <v>609</v>
      </c>
      <c r="AJ687" s="204" t="s">
        <v>2236</v>
      </c>
      <c r="AK687" s="326"/>
      <c r="AL687" s="326"/>
    </row>
    <row r="688" spans="33:38" ht="12.75" hidden="1" customHeight="1">
      <c r="AG688" s="324"/>
      <c r="AH688" s="324"/>
      <c r="AI688" s="203" t="s">
        <v>610</v>
      </c>
      <c r="AJ688" s="204" t="s">
        <v>2237</v>
      </c>
      <c r="AK688" s="326"/>
      <c r="AL688" s="326"/>
    </row>
    <row r="689" spans="33:38" ht="12.75" hidden="1" customHeight="1">
      <c r="AG689" s="324"/>
      <c r="AH689" s="324"/>
      <c r="AI689" s="203" t="s">
        <v>611</v>
      </c>
      <c r="AJ689" s="204" t="s">
        <v>2238</v>
      </c>
      <c r="AK689" s="326"/>
      <c r="AL689" s="326"/>
    </row>
    <row r="690" spans="33:38" ht="12.75" hidden="1" customHeight="1">
      <c r="AG690" s="324"/>
      <c r="AH690" s="324"/>
      <c r="AI690" s="203" t="s">
        <v>612</v>
      </c>
      <c r="AJ690" s="204" t="s">
        <v>2239</v>
      </c>
      <c r="AK690" s="326"/>
      <c r="AL690" s="326"/>
    </row>
    <row r="691" spans="33:38" ht="12.75" hidden="1" customHeight="1">
      <c r="AG691" s="324"/>
      <c r="AH691" s="324"/>
      <c r="AI691" s="203" t="s">
        <v>613</v>
      </c>
      <c r="AJ691" s="204" t="s">
        <v>2240</v>
      </c>
      <c r="AK691" s="326"/>
      <c r="AL691" s="326"/>
    </row>
    <row r="692" spans="33:38" ht="12.75" hidden="1" customHeight="1">
      <c r="AG692" s="324"/>
      <c r="AH692" s="324"/>
      <c r="AI692" s="203" t="s">
        <v>614</v>
      </c>
      <c r="AJ692" s="204" t="s">
        <v>2241</v>
      </c>
      <c r="AK692" s="326"/>
      <c r="AL692" s="326"/>
    </row>
    <row r="693" spans="33:38" ht="12.75" hidden="1" customHeight="1">
      <c r="AG693" s="324"/>
      <c r="AH693" s="324"/>
      <c r="AI693" s="203" t="s">
        <v>615</v>
      </c>
      <c r="AJ693" s="204" t="s">
        <v>2242</v>
      </c>
      <c r="AK693" s="326"/>
      <c r="AL693" s="326"/>
    </row>
    <row r="694" spans="33:38" ht="12.75" hidden="1" customHeight="1">
      <c r="AG694" s="324"/>
      <c r="AH694" s="324"/>
      <c r="AI694" s="203" t="s">
        <v>616</v>
      </c>
      <c r="AJ694" s="204" t="s">
        <v>2243</v>
      </c>
      <c r="AK694" s="326"/>
      <c r="AL694" s="326"/>
    </row>
    <row r="695" spans="33:38" ht="12.75" hidden="1" customHeight="1">
      <c r="AG695" s="324"/>
      <c r="AH695" s="324"/>
      <c r="AI695" s="203" t="s">
        <v>617</v>
      </c>
      <c r="AJ695" s="204" t="s">
        <v>2244</v>
      </c>
      <c r="AK695" s="326"/>
      <c r="AL695" s="326"/>
    </row>
    <row r="696" spans="33:38" ht="12.75" hidden="1" customHeight="1">
      <c r="AG696" s="324"/>
      <c r="AH696" s="324"/>
      <c r="AI696" s="203" t="s">
        <v>618</v>
      </c>
      <c r="AJ696" s="204" t="s">
        <v>2245</v>
      </c>
      <c r="AK696" s="326"/>
      <c r="AL696" s="326"/>
    </row>
    <row r="697" spans="33:38" ht="12.75" hidden="1" customHeight="1">
      <c r="AG697" s="324"/>
      <c r="AH697" s="324"/>
      <c r="AI697" s="203" t="s">
        <v>619</v>
      </c>
      <c r="AJ697" s="204" t="s">
        <v>2246</v>
      </c>
      <c r="AK697" s="326"/>
      <c r="AL697" s="326"/>
    </row>
    <row r="698" spans="33:38" ht="12.75" hidden="1" customHeight="1">
      <c r="AG698" s="324"/>
      <c r="AH698" s="324"/>
      <c r="AI698" s="203" t="s">
        <v>620</v>
      </c>
      <c r="AJ698" s="204" t="s">
        <v>2247</v>
      </c>
      <c r="AK698" s="326"/>
      <c r="AL698" s="326"/>
    </row>
    <row r="699" spans="33:38" ht="12.75" hidden="1" customHeight="1">
      <c r="AG699" s="324"/>
      <c r="AH699" s="324"/>
      <c r="AI699" s="203" t="s">
        <v>621</v>
      </c>
      <c r="AJ699" s="204" t="s">
        <v>2248</v>
      </c>
      <c r="AK699" s="326"/>
      <c r="AL699" s="326"/>
    </row>
    <row r="700" spans="33:38" ht="12.75" hidden="1" customHeight="1">
      <c r="AG700" s="324"/>
      <c r="AH700" s="324"/>
      <c r="AI700" s="203" t="s">
        <v>622</v>
      </c>
      <c r="AJ700" s="204" t="s">
        <v>2249</v>
      </c>
      <c r="AK700" s="326"/>
      <c r="AL700" s="326"/>
    </row>
    <row r="701" spans="33:38" ht="12.75" hidden="1" customHeight="1">
      <c r="AG701" s="324"/>
      <c r="AH701" s="324"/>
      <c r="AI701" s="203" t="s">
        <v>623</v>
      </c>
      <c r="AJ701" s="204" t="s">
        <v>2250</v>
      </c>
      <c r="AK701" s="326"/>
      <c r="AL701" s="326"/>
    </row>
    <row r="702" spans="33:38" ht="12.75" hidden="1" customHeight="1">
      <c r="AG702" s="324"/>
      <c r="AH702" s="324"/>
      <c r="AI702" s="203" t="s">
        <v>624</v>
      </c>
      <c r="AJ702" s="204" t="s">
        <v>2251</v>
      </c>
      <c r="AK702" s="326"/>
      <c r="AL702" s="326"/>
    </row>
    <row r="703" spans="33:38" ht="12.75" hidden="1" customHeight="1">
      <c r="AG703" s="324"/>
      <c r="AH703" s="324"/>
      <c r="AI703" s="203" t="s">
        <v>625</v>
      </c>
      <c r="AJ703" s="204" t="s">
        <v>2252</v>
      </c>
      <c r="AK703" s="326"/>
      <c r="AL703" s="326"/>
    </row>
    <row r="704" spans="33:38" ht="12.75" hidden="1" customHeight="1">
      <c r="AG704" s="324"/>
      <c r="AH704" s="324"/>
      <c r="AI704" s="203" t="s">
        <v>626</v>
      </c>
      <c r="AJ704" s="204" t="s">
        <v>3884</v>
      </c>
      <c r="AK704" s="326"/>
      <c r="AL704" s="326"/>
    </row>
    <row r="705" spans="33:38" ht="12.75" hidden="1" customHeight="1">
      <c r="AG705" s="324"/>
      <c r="AH705" s="324"/>
      <c r="AI705" s="203" t="s">
        <v>627</v>
      </c>
      <c r="AJ705" s="204" t="s">
        <v>3885</v>
      </c>
      <c r="AK705" s="326"/>
      <c r="AL705" s="326"/>
    </row>
    <row r="706" spans="33:38" ht="12.75" hidden="1" customHeight="1">
      <c r="AG706" s="324"/>
      <c r="AH706" s="324"/>
      <c r="AI706" s="203" t="s">
        <v>628</v>
      </c>
      <c r="AJ706" s="204" t="s">
        <v>3886</v>
      </c>
      <c r="AK706" s="326"/>
      <c r="AL706" s="326"/>
    </row>
    <row r="707" spans="33:38" ht="12.75" hidden="1" customHeight="1">
      <c r="AG707" s="324"/>
      <c r="AH707" s="324"/>
      <c r="AI707" s="203" t="s">
        <v>629</v>
      </c>
      <c r="AJ707" s="204" t="s">
        <v>3887</v>
      </c>
      <c r="AK707" s="326"/>
      <c r="AL707" s="326"/>
    </row>
    <row r="708" spans="33:38" ht="12.75" hidden="1" customHeight="1">
      <c r="AG708" s="324"/>
      <c r="AH708" s="324"/>
      <c r="AI708" s="203" t="s">
        <v>630</v>
      </c>
      <c r="AJ708" s="204" t="s">
        <v>3888</v>
      </c>
      <c r="AK708" s="326"/>
      <c r="AL708" s="326"/>
    </row>
    <row r="709" spans="33:38" ht="12.75" hidden="1" customHeight="1">
      <c r="AG709" s="324"/>
      <c r="AH709" s="324"/>
      <c r="AI709" s="203" t="s">
        <v>631</v>
      </c>
      <c r="AJ709" s="204" t="s">
        <v>3889</v>
      </c>
      <c r="AK709" s="326"/>
      <c r="AL709" s="326"/>
    </row>
    <row r="710" spans="33:38" ht="12.75" hidden="1" customHeight="1">
      <c r="AG710" s="324"/>
      <c r="AH710" s="324"/>
      <c r="AI710" s="203" t="s">
        <v>632</v>
      </c>
      <c r="AJ710" s="204" t="s">
        <v>3890</v>
      </c>
      <c r="AK710" s="326"/>
      <c r="AL710" s="326"/>
    </row>
    <row r="711" spans="33:38" ht="12.75" hidden="1" customHeight="1">
      <c r="AG711" s="324"/>
      <c r="AH711" s="324"/>
      <c r="AI711" s="203" t="s">
        <v>633</v>
      </c>
      <c r="AJ711" s="204" t="s">
        <v>3891</v>
      </c>
      <c r="AK711" s="326"/>
      <c r="AL711" s="326"/>
    </row>
    <row r="712" spans="33:38" ht="12.75" hidden="1" customHeight="1">
      <c r="AG712" s="324"/>
      <c r="AH712" s="324"/>
      <c r="AI712" s="203" t="s">
        <v>634</v>
      </c>
      <c r="AJ712" s="204" t="s">
        <v>3892</v>
      </c>
      <c r="AK712" s="326"/>
      <c r="AL712" s="326"/>
    </row>
    <row r="713" spans="33:38" ht="12.75" hidden="1" customHeight="1">
      <c r="AG713" s="324"/>
      <c r="AH713" s="324"/>
      <c r="AI713" s="203" t="s">
        <v>635</v>
      </c>
      <c r="AJ713" s="204" t="s">
        <v>3893</v>
      </c>
      <c r="AK713" s="326"/>
      <c r="AL713" s="326"/>
    </row>
    <row r="714" spans="33:38" ht="12.75" hidden="1" customHeight="1">
      <c r="AG714" s="324"/>
      <c r="AH714" s="324"/>
      <c r="AI714" s="203" t="s">
        <v>636</v>
      </c>
      <c r="AJ714" s="204" t="s">
        <v>3894</v>
      </c>
      <c r="AK714" s="326"/>
      <c r="AL714" s="326"/>
    </row>
    <row r="715" spans="33:38" ht="12.75" hidden="1" customHeight="1">
      <c r="AG715" s="324"/>
      <c r="AH715" s="324"/>
      <c r="AI715" s="203" t="s">
        <v>637</v>
      </c>
      <c r="AJ715" s="204" t="s">
        <v>3895</v>
      </c>
      <c r="AK715" s="326"/>
      <c r="AL715" s="326"/>
    </row>
    <row r="716" spans="33:38" ht="12.75" hidden="1" customHeight="1">
      <c r="AG716" s="324"/>
      <c r="AH716" s="324"/>
      <c r="AI716" s="203" t="s">
        <v>638</v>
      </c>
      <c r="AJ716" s="204" t="s">
        <v>3896</v>
      </c>
      <c r="AK716" s="326"/>
      <c r="AL716" s="326"/>
    </row>
    <row r="717" spans="33:38" ht="12.75" hidden="1" customHeight="1">
      <c r="AG717" s="324"/>
      <c r="AH717" s="324"/>
      <c r="AI717" s="203" t="s">
        <v>639</v>
      </c>
      <c r="AJ717" s="204" t="s">
        <v>3897</v>
      </c>
      <c r="AK717" s="326"/>
      <c r="AL717" s="326"/>
    </row>
    <row r="718" spans="33:38" ht="12.75" hidden="1" customHeight="1">
      <c r="AG718" s="324"/>
      <c r="AH718" s="324"/>
      <c r="AI718" s="203" t="s">
        <v>640</v>
      </c>
      <c r="AJ718" s="204" t="s">
        <v>3898</v>
      </c>
      <c r="AK718" s="326"/>
      <c r="AL718" s="326"/>
    </row>
    <row r="719" spans="33:38" ht="12.75" hidden="1" customHeight="1">
      <c r="AG719" s="324"/>
      <c r="AH719" s="324"/>
      <c r="AI719" s="203" t="s">
        <v>641</v>
      </c>
      <c r="AJ719" s="204" t="s">
        <v>3899</v>
      </c>
      <c r="AK719" s="326"/>
      <c r="AL719" s="326"/>
    </row>
    <row r="720" spans="33:38" ht="12.75" hidden="1" customHeight="1">
      <c r="AG720" s="324"/>
      <c r="AH720" s="324"/>
      <c r="AI720" s="203" t="s">
        <v>642</v>
      </c>
      <c r="AJ720" s="204" t="s">
        <v>3900</v>
      </c>
      <c r="AK720" s="326"/>
      <c r="AL720" s="326"/>
    </row>
    <row r="721" spans="33:38" ht="12.75" hidden="1" customHeight="1">
      <c r="AG721" s="324"/>
      <c r="AH721" s="324"/>
      <c r="AI721" s="203" t="s">
        <v>643</v>
      </c>
      <c r="AJ721" s="204" t="s">
        <v>3901</v>
      </c>
      <c r="AK721" s="326"/>
      <c r="AL721" s="326"/>
    </row>
    <row r="722" spans="33:38" ht="12.75" hidden="1" customHeight="1">
      <c r="AG722" s="324"/>
      <c r="AH722" s="324"/>
      <c r="AI722" s="203" t="s">
        <v>644</v>
      </c>
      <c r="AJ722" s="204" t="s">
        <v>3902</v>
      </c>
      <c r="AK722" s="326"/>
      <c r="AL722" s="326"/>
    </row>
    <row r="723" spans="33:38" ht="12.75" hidden="1" customHeight="1">
      <c r="AG723" s="324"/>
      <c r="AH723" s="324"/>
      <c r="AI723" s="203" t="s">
        <v>645</v>
      </c>
      <c r="AJ723" s="204" t="s">
        <v>3903</v>
      </c>
      <c r="AK723" s="326"/>
      <c r="AL723" s="326"/>
    </row>
    <row r="724" spans="33:38" ht="12.75" hidden="1" customHeight="1">
      <c r="AG724" s="324"/>
      <c r="AH724" s="324"/>
      <c r="AI724" s="203" t="s">
        <v>646</v>
      </c>
      <c r="AJ724" s="204" t="s">
        <v>3904</v>
      </c>
      <c r="AK724" s="326"/>
      <c r="AL724" s="326"/>
    </row>
    <row r="725" spans="33:38" ht="12.75" hidden="1" customHeight="1">
      <c r="AG725" s="324"/>
      <c r="AH725" s="324"/>
      <c r="AI725" s="203" t="s">
        <v>647</v>
      </c>
      <c r="AJ725" s="204" t="s">
        <v>3905</v>
      </c>
      <c r="AK725" s="326"/>
      <c r="AL725" s="326"/>
    </row>
    <row r="726" spans="33:38" ht="12.75" hidden="1" customHeight="1">
      <c r="AG726" s="324"/>
      <c r="AH726" s="324"/>
      <c r="AI726" s="203" t="s">
        <v>648</v>
      </c>
      <c r="AJ726" s="204" t="s">
        <v>3906</v>
      </c>
      <c r="AK726" s="326"/>
      <c r="AL726" s="326"/>
    </row>
    <row r="727" spans="33:38" ht="12.75" hidden="1" customHeight="1">
      <c r="AG727" s="324"/>
      <c r="AH727" s="324"/>
      <c r="AI727" s="203" t="s">
        <v>649</v>
      </c>
      <c r="AJ727" s="204" t="s">
        <v>3907</v>
      </c>
      <c r="AK727" s="326"/>
      <c r="AL727" s="326"/>
    </row>
    <row r="728" spans="33:38" ht="12.75" hidden="1" customHeight="1">
      <c r="AG728" s="324"/>
      <c r="AH728" s="324"/>
      <c r="AI728" s="203" t="s">
        <v>650</v>
      </c>
      <c r="AJ728" s="204" t="s">
        <v>3908</v>
      </c>
      <c r="AK728" s="326"/>
      <c r="AL728" s="326"/>
    </row>
    <row r="729" spans="33:38" ht="12.75" hidden="1" customHeight="1">
      <c r="AG729" s="324"/>
      <c r="AH729" s="324"/>
      <c r="AI729" s="203" t="s">
        <v>651</v>
      </c>
      <c r="AJ729" s="204" t="s">
        <v>3909</v>
      </c>
      <c r="AK729" s="326"/>
      <c r="AL729" s="326"/>
    </row>
    <row r="730" spans="33:38" ht="12.75" hidden="1" customHeight="1">
      <c r="AG730" s="324"/>
      <c r="AH730" s="324"/>
      <c r="AI730" s="203" t="s">
        <v>652</v>
      </c>
      <c r="AJ730" s="204" t="s">
        <v>3910</v>
      </c>
      <c r="AK730" s="326"/>
      <c r="AL730" s="326"/>
    </row>
    <row r="731" spans="33:38" ht="12.75" hidden="1" customHeight="1">
      <c r="AG731" s="324"/>
      <c r="AH731" s="324"/>
      <c r="AI731" s="203" t="s">
        <v>653</v>
      </c>
      <c r="AJ731" s="204" t="s">
        <v>3911</v>
      </c>
      <c r="AK731" s="326"/>
      <c r="AL731" s="326"/>
    </row>
    <row r="732" spans="33:38" ht="12.75" hidden="1" customHeight="1">
      <c r="AG732" s="324"/>
      <c r="AH732" s="324"/>
      <c r="AI732" s="203" t="s">
        <v>654</v>
      </c>
      <c r="AJ732" s="204" t="s">
        <v>3912</v>
      </c>
      <c r="AK732" s="326"/>
      <c r="AL732" s="326"/>
    </row>
    <row r="733" spans="33:38" ht="12.75" hidden="1" customHeight="1">
      <c r="AG733" s="324"/>
      <c r="AH733" s="324"/>
      <c r="AI733" s="203" t="s">
        <v>655</v>
      </c>
      <c r="AJ733" s="204" t="s">
        <v>3913</v>
      </c>
      <c r="AK733" s="326"/>
      <c r="AL733" s="326"/>
    </row>
    <row r="734" spans="33:38" ht="12.75" hidden="1" customHeight="1">
      <c r="AG734" s="324"/>
      <c r="AH734" s="324"/>
      <c r="AI734" s="203" t="s">
        <v>656</v>
      </c>
      <c r="AJ734" s="204" t="s">
        <v>2283</v>
      </c>
      <c r="AK734" s="326"/>
      <c r="AL734" s="326"/>
    </row>
    <row r="735" spans="33:38" ht="12.75" hidden="1" customHeight="1">
      <c r="AG735" s="324"/>
      <c r="AH735" s="324"/>
      <c r="AI735" s="203" t="s">
        <v>657</v>
      </c>
      <c r="AJ735" s="204" t="s">
        <v>2284</v>
      </c>
      <c r="AK735" s="326"/>
      <c r="AL735" s="326"/>
    </row>
    <row r="736" spans="33:38" ht="12.75" hidden="1" customHeight="1">
      <c r="AG736" s="324"/>
      <c r="AH736" s="324"/>
      <c r="AI736" s="203" t="s">
        <v>658</v>
      </c>
      <c r="AJ736" s="204" t="s">
        <v>2285</v>
      </c>
      <c r="AK736" s="326"/>
      <c r="AL736" s="326"/>
    </row>
    <row r="737" spans="33:38" ht="12.75" hidden="1" customHeight="1">
      <c r="AG737" s="324"/>
      <c r="AH737" s="324"/>
      <c r="AI737" s="203" t="s">
        <v>659</v>
      </c>
      <c r="AJ737" s="204" t="s">
        <v>2286</v>
      </c>
      <c r="AK737" s="326"/>
      <c r="AL737" s="326"/>
    </row>
    <row r="738" spans="33:38" ht="12.75" hidden="1" customHeight="1">
      <c r="AG738" s="324"/>
      <c r="AH738" s="324"/>
      <c r="AI738" s="203" t="s">
        <v>660</v>
      </c>
      <c r="AJ738" s="204" t="s">
        <v>2287</v>
      </c>
      <c r="AK738" s="326"/>
      <c r="AL738" s="326"/>
    </row>
    <row r="739" spans="33:38" ht="12.75" hidden="1" customHeight="1">
      <c r="AG739" s="324"/>
      <c r="AH739" s="324"/>
      <c r="AI739" s="203" t="s">
        <v>661</v>
      </c>
      <c r="AJ739" s="204" t="s">
        <v>2288</v>
      </c>
      <c r="AK739" s="326"/>
      <c r="AL739" s="326"/>
    </row>
    <row r="740" spans="33:38" ht="12.75" hidden="1" customHeight="1">
      <c r="AG740" s="324"/>
      <c r="AH740" s="324"/>
      <c r="AI740" s="203" t="s">
        <v>662</v>
      </c>
      <c r="AJ740" s="204" t="s">
        <v>2289</v>
      </c>
      <c r="AK740" s="326"/>
      <c r="AL740" s="326"/>
    </row>
    <row r="741" spans="33:38" ht="12.75" hidden="1" customHeight="1">
      <c r="AG741" s="324"/>
      <c r="AH741" s="324"/>
      <c r="AI741" s="203" t="s">
        <v>663</v>
      </c>
      <c r="AJ741" s="204" t="s">
        <v>2290</v>
      </c>
      <c r="AK741" s="326"/>
      <c r="AL741" s="326"/>
    </row>
    <row r="742" spans="33:38" ht="12.75" hidden="1" customHeight="1">
      <c r="AG742" s="324"/>
      <c r="AH742" s="324"/>
      <c r="AI742" s="203" t="s">
        <v>664</v>
      </c>
      <c r="AJ742" s="204" t="s">
        <v>2291</v>
      </c>
      <c r="AK742" s="326"/>
      <c r="AL742" s="326"/>
    </row>
    <row r="743" spans="33:38" ht="12.75" hidden="1" customHeight="1">
      <c r="AG743" s="324"/>
      <c r="AH743" s="324"/>
      <c r="AI743" s="203" t="s">
        <v>665</v>
      </c>
      <c r="AJ743" s="204" t="s">
        <v>2292</v>
      </c>
      <c r="AK743" s="326"/>
      <c r="AL743" s="326"/>
    </row>
    <row r="744" spans="33:38" ht="12.75" hidden="1" customHeight="1">
      <c r="AG744" s="324"/>
      <c r="AH744" s="324"/>
      <c r="AI744" s="203" t="s">
        <v>666</v>
      </c>
      <c r="AJ744" s="204" t="s">
        <v>2293</v>
      </c>
      <c r="AK744" s="326"/>
      <c r="AL744" s="326"/>
    </row>
    <row r="745" spans="33:38" ht="12.75" hidden="1" customHeight="1">
      <c r="AG745" s="324"/>
      <c r="AH745" s="324"/>
      <c r="AI745" s="203" t="s">
        <v>667</v>
      </c>
      <c r="AJ745" s="204" t="s">
        <v>2294</v>
      </c>
      <c r="AK745" s="326"/>
      <c r="AL745" s="326"/>
    </row>
    <row r="746" spans="33:38" ht="12.75" hidden="1" customHeight="1">
      <c r="AG746" s="324"/>
      <c r="AH746" s="324"/>
      <c r="AI746" s="203" t="s">
        <v>668</v>
      </c>
      <c r="AJ746" s="204" t="s">
        <v>1867</v>
      </c>
      <c r="AK746" s="326"/>
      <c r="AL746" s="326"/>
    </row>
    <row r="747" spans="33:38" ht="12.75" hidden="1" customHeight="1">
      <c r="AG747" s="324"/>
      <c r="AH747" s="324"/>
      <c r="AI747" s="203" t="s">
        <v>669</v>
      </c>
      <c r="AJ747" s="204" t="s">
        <v>2295</v>
      </c>
      <c r="AK747" s="326"/>
      <c r="AL747" s="326"/>
    </row>
    <row r="748" spans="33:38" ht="12.75" hidden="1" customHeight="1">
      <c r="AG748" s="324"/>
      <c r="AH748" s="324"/>
      <c r="AI748" s="203" t="s">
        <v>670</v>
      </c>
      <c r="AJ748" s="204" t="s">
        <v>2296</v>
      </c>
      <c r="AK748" s="326"/>
      <c r="AL748" s="326"/>
    </row>
    <row r="749" spans="33:38" ht="12.75" hidden="1" customHeight="1">
      <c r="AG749" s="324"/>
      <c r="AH749" s="324"/>
      <c r="AI749" s="203" t="s">
        <v>671</v>
      </c>
      <c r="AJ749" s="204" t="s">
        <v>2297</v>
      </c>
      <c r="AK749" s="326"/>
      <c r="AL749" s="326"/>
    </row>
    <row r="750" spans="33:38" ht="12.75" hidden="1" customHeight="1">
      <c r="AG750" s="324"/>
      <c r="AH750" s="324"/>
      <c r="AI750" s="203" t="s">
        <v>672</v>
      </c>
      <c r="AJ750" s="204" t="s">
        <v>2298</v>
      </c>
      <c r="AK750" s="326"/>
      <c r="AL750" s="326"/>
    </row>
    <row r="751" spans="33:38" ht="12.75" hidden="1" customHeight="1">
      <c r="AG751" s="324"/>
      <c r="AH751" s="324"/>
      <c r="AI751" s="203" t="s">
        <v>673</v>
      </c>
      <c r="AJ751" s="204" t="s">
        <v>2299</v>
      </c>
      <c r="AK751" s="326"/>
      <c r="AL751" s="326"/>
    </row>
    <row r="752" spans="33:38" ht="12.75" hidden="1" customHeight="1">
      <c r="AG752" s="324"/>
      <c r="AH752" s="324"/>
      <c r="AI752" s="203" t="s">
        <v>674</v>
      </c>
      <c r="AJ752" s="204" t="s">
        <v>2300</v>
      </c>
      <c r="AK752" s="326"/>
      <c r="AL752" s="326"/>
    </row>
    <row r="753" spans="33:38" ht="12.75" hidden="1" customHeight="1">
      <c r="AG753" s="324"/>
      <c r="AH753" s="324"/>
      <c r="AI753" s="203" t="s">
        <v>675</v>
      </c>
      <c r="AJ753" s="204" t="s">
        <v>2301</v>
      </c>
      <c r="AK753" s="326"/>
      <c r="AL753" s="326"/>
    </row>
    <row r="754" spans="33:38" ht="12.75" hidden="1" customHeight="1">
      <c r="AG754" s="324"/>
      <c r="AH754" s="324"/>
      <c r="AI754" s="203" t="s">
        <v>676</v>
      </c>
      <c r="AJ754" s="204" t="s">
        <v>2302</v>
      </c>
      <c r="AK754" s="326"/>
      <c r="AL754" s="326"/>
    </row>
    <row r="755" spans="33:38" ht="12.75" hidden="1" customHeight="1">
      <c r="AG755" s="324"/>
      <c r="AH755" s="324"/>
      <c r="AI755" s="203" t="s">
        <v>677</v>
      </c>
      <c r="AJ755" s="204" t="s">
        <v>2303</v>
      </c>
      <c r="AK755" s="326"/>
      <c r="AL755" s="326"/>
    </row>
    <row r="756" spans="33:38" ht="12.75" hidden="1" customHeight="1">
      <c r="AG756" s="324"/>
      <c r="AH756" s="324"/>
      <c r="AI756" s="203" t="s">
        <v>678</v>
      </c>
      <c r="AJ756" s="204" t="s">
        <v>2304</v>
      </c>
      <c r="AK756" s="326"/>
      <c r="AL756" s="326"/>
    </row>
    <row r="757" spans="33:38" ht="12.75" hidden="1" customHeight="1">
      <c r="AG757" s="324"/>
      <c r="AH757" s="324"/>
      <c r="AI757" s="203" t="s">
        <v>679</v>
      </c>
      <c r="AJ757" s="204" t="s">
        <v>2305</v>
      </c>
      <c r="AK757" s="326"/>
      <c r="AL757" s="326"/>
    </row>
    <row r="758" spans="33:38" ht="12.75" hidden="1" customHeight="1">
      <c r="AG758" s="324"/>
      <c r="AH758" s="324"/>
      <c r="AI758" s="203" t="s">
        <v>680</v>
      </c>
      <c r="AJ758" s="204" t="s">
        <v>2306</v>
      </c>
      <c r="AK758" s="326"/>
      <c r="AL758" s="326"/>
    </row>
    <row r="759" spans="33:38" ht="12.75" hidden="1" customHeight="1">
      <c r="AG759" s="324"/>
      <c r="AH759" s="324"/>
      <c r="AI759" s="203" t="s">
        <v>681</v>
      </c>
      <c r="AJ759" s="204" t="s">
        <v>3914</v>
      </c>
      <c r="AK759" s="326"/>
      <c r="AL759" s="326"/>
    </row>
    <row r="760" spans="33:38" ht="12.75" hidden="1" customHeight="1">
      <c r="AG760" s="324"/>
      <c r="AH760" s="324"/>
      <c r="AI760" s="203" t="s">
        <v>682</v>
      </c>
      <c r="AJ760" s="204" t="s">
        <v>2307</v>
      </c>
      <c r="AK760" s="326"/>
      <c r="AL760" s="326"/>
    </row>
    <row r="761" spans="33:38" ht="12.75" hidden="1" customHeight="1">
      <c r="AG761" s="324"/>
      <c r="AH761" s="324"/>
      <c r="AI761" s="203" t="s">
        <v>683</v>
      </c>
      <c r="AJ761" s="204" t="s">
        <v>2308</v>
      </c>
      <c r="AK761" s="326"/>
      <c r="AL761" s="326"/>
    </row>
    <row r="762" spans="33:38" ht="12.75" hidden="1" customHeight="1">
      <c r="AG762" s="324"/>
      <c r="AH762" s="324"/>
      <c r="AI762" s="203" t="s">
        <v>684</v>
      </c>
      <c r="AJ762" s="204" t="s">
        <v>2309</v>
      </c>
      <c r="AK762" s="326"/>
      <c r="AL762" s="326"/>
    </row>
    <row r="763" spans="33:38" ht="12.75" hidden="1" customHeight="1">
      <c r="AG763" s="324"/>
      <c r="AH763" s="324"/>
      <c r="AI763" s="203" t="s">
        <v>685</v>
      </c>
      <c r="AJ763" s="204" t="s">
        <v>2310</v>
      </c>
      <c r="AK763" s="326"/>
      <c r="AL763" s="326"/>
    </row>
    <row r="764" spans="33:38" ht="12.75" hidden="1" customHeight="1">
      <c r="AG764" s="324"/>
      <c r="AH764" s="324"/>
      <c r="AI764" s="203" t="s">
        <v>686</v>
      </c>
      <c r="AJ764" s="204" t="s">
        <v>2311</v>
      </c>
      <c r="AK764" s="326"/>
      <c r="AL764" s="326"/>
    </row>
    <row r="765" spans="33:38" ht="12.75" hidden="1" customHeight="1">
      <c r="AG765" s="324"/>
      <c r="AH765" s="324"/>
      <c r="AI765" s="203" t="s">
        <v>687</v>
      </c>
      <c r="AJ765" s="204" t="s">
        <v>2312</v>
      </c>
      <c r="AK765" s="326"/>
      <c r="AL765" s="326"/>
    </row>
    <row r="766" spans="33:38" ht="12.75" hidden="1" customHeight="1">
      <c r="AG766" s="324"/>
      <c r="AH766" s="324"/>
      <c r="AI766" s="203" t="s">
        <v>688</v>
      </c>
      <c r="AJ766" s="204" t="s">
        <v>2313</v>
      </c>
      <c r="AK766" s="326"/>
      <c r="AL766" s="326"/>
    </row>
    <row r="767" spans="33:38" ht="12.75" hidden="1" customHeight="1">
      <c r="AG767" s="324"/>
      <c r="AH767" s="324"/>
      <c r="AI767" s="203" t="s">
        <v>689</v>
      </c>
      <c r="AJ767" s="204" t="s">
        <v>2314</v>
      </c>
      <c r="AK767" s="326"/>
      <c r="AL767" s="326"/>
    </row>
    <row r="768" spans="33:38" ht="12.75" hidden="1" customHeight="1">
      <c r="AG768" s="324"/>
      <c r="AH768" s="324"/>
      <c r="AI768" s="203" t="s">
        <v>690</v>
      </c>
      <c r="AJ768" s="204" t="s">
        <v>2315</v>
      </c>
      <c r="AK768" s="326"/>
      <c r="AL768" s="326"/>
    </row>
    <row r="769" spans="33:38" ht="12.75" hidden="1" customHeight="1">
      <c r="AG769" s="324"/>
      <c r="AH769" s="324"/>
      <c r="AI769" s="203" t="s">
        <v>691</v>
      </c>
      <c r="AJ769" s="204" t="s">
        <v>2316</v>
      </c>
      <c r="AK769" s="326"/>
      <c r="AL769" s="326"/>
    </row>
    <row r="770" spans="33:38" ht="12.75" hidden="1" customHeight="1">
      <c r="AG770" s="324"/>
      <c r="AH770" s="324"/>
      <c r="AI770" s="203" t="s">
        <v>692</v>
      </c>
      <c r="AJ770" s="204" t="s">
        <v>2317</v>
      </c>
      <c r="AK770" s="326"/>
      <c r="AL770" s="326"/>
    </row>
    <row r="771" spans="33:38" ht="12.75" hidden="1" customHeight="1">
      <c r="AG771" s="324"/>
      <c r="AH771" s="324"/>
      <c r="AI771" s="203" t="s">
        <v>693</v>
      </c>
      <c r="AJ771" s="204" t="s">
        <v>2318</v>
      </c>
      <c r="AK771" s="326"/>
      <c r="AL771" s="326"/>
    </row>
    <row r="772" spans="33:38" ht="12.75" hidden="1" customHeight="1">
      <c r="AG772" s="324"/>
      <c r="AH772" s="324"/>
      <c r="AI772" s="203" t="s">
        <v>694</v>
      </c>
      <c r="AJ772" s="204" t="s">
        <v>1700</v>
      </c>
      <c r="AK772" s="326"/>
      <c r="AL772" s="326"/>
    </row>
    <row r="773" spans="33:38" ht="12.75" hidden="1" customHeight="1">
      <c r="AG773" s="324"/>
      <c r="AH773" s="324"/>
      <c r="AI773" s="203" t="s">
        <v>695</v>
      </c>
      <c r="AJ773" s="204" t="s">
        <v>2319</v>
      </c>
      <c r="AK773" s="326"/>
      <c r="AL773" s="326"/>
    </row>
    <row r="774" spans="33:38" ht="12.75" hidden="1" customHeight="1">
      <c r="AG774" s="324"/>
      <c r="AH774" s="324"/>
      <c r="AI774" s="203" t="s">
        <v>696</v>
      </c>
      <c r="AJ774" s="204" t="s">
        <v>2320</v>
      </c>
      <c r="AK774" s="326"/>
      <c r="AL774" s="326"/>
    </row>
    <row r="775" spans="33:38" ht="12.75" hidden="1" customHeight="1">
      <c r="AG775" s="324"/>
      <c r="AH775" s="324"/>
      <c r="AI775" s="203" t="s">
        <v>697</v>
      </c>
      <c r="AJ775" s="204" t="s">
        <v>2321</v>
      </c>
      <c r="AK775" s="326"/>
      <c r="AL775" s="326"/>
    </row>
    <row r="776" spans="33:38" ht="12.75" hidden="1" customHeight="1">
      <c r="AG776" s="324"/>
      <c r="AH776" s="324"/>
      <c r="AI776" s="203" t="s">
        <v>698</v>
      </c>
      <c r="AJ776" s="204" t="s">
        <v>2322</v>
      </c>
      <c r="AK776" s="326"/>
      <c r="AL776" s="326"/>
    </row>
    <row r="777" spans="33:38" ht="12.75" hidden="1" customHeight="1">
      <c r="AG777" s="324"/>
      <c r="AH777" s="324"/>
      <c r="AI777" s="203" t="s">
        <v>699</v>
      </c>
      <c r="AJ777" s="204" t="s">
        <v>2323</v>
      </c>
      <c r="AK777" s="326"/>
      <c r="AL777" s="326"/>
    </row>
    <row r="778" spans="33:38" ht="12.75" hidden="1" customHeight="1">
      <c r="AG778" s="324"/>
      <c r="AH778" s="324"/>
      <c r="AI778" s="203" t="s">
        <v>700</v>
      </c>
      <c r="AJ778" s="204" t="s">
        <v>2324</v>
      </c>
      <c r="AK778" s="326"/>
      <c r="AL778" s="326"/>
    </row>
    <row r="779" spans="33:38" ht="12.75" hidden="1" customHeight="1">
      <c r="AG779" s="324"/>
      <c r="AH779" s="324"/>
      <c r="AI779" s="203" t="s">
        <v>701</v>
      </c>
      <c r="AJ779" s="204" t="s">
        <v>2325</v>
      </c>
      <c r="AK779" s="326"/>
      <c r="AL779" s="326"/>
    </row>
    <row r="780" spans="33:38" ht="12.75" hidden="1" customHeight="1">
      <c r="AG780" s="324"/>
      <c r="AH780" s="324"/>
      <c r="AI780" s="203" t="s">
        <v>702</v>
      </c>
      <c r="AJ780" s="204" t="s">
        <v>2326</v>
      </c>
      <c r="AK780" s="326"/>
      <c r="AL780" s="326"/>
    </row>
    <row r="781" spans="33:38" ht="12.75" hidden="1" customHeight="1">
      <c r="AG781" s="324"/>
      <c r="AH781" s="324"/>
      <c r="AI781" s="203" t="s">
        <v>703</v>
      </c>
      <c r="AJ781" s="204" t="s">
        <v>2327</v>
      </c>
      <c r="AK781" s="326"/>
      <c r="AL781" s="326"/>
    </row>
    <row r="782" spans="33:38" ht="12.75" hidden="1" customHeight="1">
      <c r="AG782" s="324"/>
      <c r="AH782" s="324"/>
      <c r="AI782" s="203" t="s">
        <v>704</v>
      </c>
      <c r="AJ782" s="204" t="s">
        <v>2328</v>
      </c>
      <c r="AK782" s="326"/>
      <c r="AL782" s="326"/>
    </row>
    <row r="783" spans="33:38" ht="12.75" hidden="1" customHeight="1">
      <c r="AG783" s="324"/>
      <c r="AH783" s="324"/>
      <c r="AI783" s="203" t="s">
        <v>705</v>
      </c>
      <c r="AJ783" s="204" t="s">
        <v>2329</v>
      </c>
      <c r="AK783" s="326"/>
      <c r="AL783" s="326"/>
    </row>
    <row r="784" spans="33:38" ht="12.75" hidden="1" customHeight="1">
      <c r="AG784" s="324"/>
      <c r="AH784" s="324"/>
      <c r="AI784" s="203" t="s">
        <v>706</v>
      </c>
      <c r="AJ784" s="204" t="s">
        <v>2330</v>
      </c>
      <c r="AK784" s="326"/>
      <c r="AL784" s="326"/>
    </row>
    <row r="785" spans="33:38" ht="12.75" hidden="1" customHeight="1">
      <c r="AG785" s="324"/>
      <c r="AH785" s="324"/>
      <c r="AI785" s="203" t="s">
        <v>707</v>
      </c>
      <c r="AJ785" s="204" t="s">
        <v>3915</v>
      </c>
      <c r="AK785" s="326"/>
      <c r="AL785" s="326"/>
    </row>
    <row r="786" spans="33:38" ht="12.75" hidden="1" customHeight="1">
      <c r="AG786" s="324"/>
      <c r="AH786" s="324"/>
      <c r="AI786" s="203" t="s">
        <v>708</v>
      </c>
      <c r="AJ786" s="204" t="s">
        <v>3916</v>
      </c>
      <c r="AK786" s="326"/>
      <c r="AL786" s="326"/>
    </row>
    <row r="787" spans="33:38" ht="12.75" hidden="1" customHeight="1">
      <c r="AG787" s="324"/>
      <c r="AH787" s="324"/>
      <c r="AI787" s="203" t="s">
        <v>709</v>
      </c>
      <c r="AJ787" s="204" t="s">
        <v>3917</v>
      </c>
      <c r="AK787" s="326"/>
      <c r="AL787" s="326"/>
    </row>
    <row r="788" spans="33:38" ht="12.75" hidden="1" customHeight="1">
      <c r="AG788" s="324"/>
      <c r="AH788" s="324"/>
      <c r="AI788" s="203" t="s">
        <v>710</v>
      </c>
      <c r="AJ788" s="204" t="s">
        <v>3918</v>
      </c>
      <c r="AK788" s="326"/>
      <c r="AL788" s="326"/>
    </row>
    <row r="789" spans="33:38" ht="12.75" hidden="1" customHeight="1">
      <c r="AG789" s="324"/>
      <c r="AH789" s="324"/>
      <c r="AI789" s="203" t="s">
        <v>711</v>
      </c>
      <c r="AJ789" s="204" t="s">
        <v>3919</v>
      </c>
      <c r="AK789" s="326"/>
      <c r="AL789" s="326"/>
    </row>
    <row r="790" spans="33:38" ht="12.75" hidden="1" customHeight="1">
      <c r="AG790" s="324"/>
      <c r="AH790" s="324"/>
      <c r="AI790" s="203" t="s">
        <v>712</v>
      </c>
      <c r="AJ790" s="204" t="s">
        <v>3920</v>
      </c>
      <c r="AK790" s="326"/>
      <c r="AL790" s="326"/>
    </row>
    <row r="791" spans="33:38" ht="12.75" hidden="1" customHeight="1">
      <c r="AG791" s="324"/>
      <c r="AH791" s="324"/>
      <c r="AI791" s="203" t="s">
        <v>713</v>
      </c>
      <c r="AJ791" s="204" t="s">
        <v>3921</v>
      </c>
      <c r="AK791" s="326"/>
      <c r="AL791" s="326"/>
    </row>
    <row r="792" spans="33:38" ht="12.75" hidden="1" customHeight="1">
      <c r="AG792" s="324"/>
      <c r="AH792" s="324"/>
      <c r="AI792" s="203" t="s">
        <v>714</v>
      </c>
      <c r="AJ792" s="204" t="s">
        <v>3922</v>
      </c>
      <c r="AK792" s="326"/>
      <c r="AL792" s="326"/>
    </row>
    <row r="793" spans="33:38" ht="12.75" hidden="1" customHeight="1">
      <c r="AG793" s="324"/>
      <c r="AH793" s="324"/>
      <c r="AI793" s="203" t="s">
        <v>715</v>
      </c>
      <c r="AJ793" s="204" t="s">
        <v>3923</v>
      </c>
      <c r="AK793" s="326"/>
      <c r="AL793" s="326"/>
    </row>
    <row r="794" spans="33:38" ht="12.75" hidden="1" customHeight="1">
      <c r="AG794" s="324"/>
      <c r="AH794" s="324"/>
      <c r="AI794" s="203" t="s">
        <v>716</v>
      </c>
      <c r="AJ794" s="204" t="s">
        <v>3924</v>
      </c>
      <c r="AK794" s="326"/>
      <c r="AL794" s="326"/>
    </row>
    <row r="795" spans="33:38" ht="12.75" hidden="1" customHeight="1">
      <c r="AG795" s="324"/>
      <c r="AH795" s="324"/>
      <c r="AI795" s="203" t="s">
        <v>717</v>
      </c>
      <c r="AJ795" s="204" t="s">
        <v>3925</v>
      </c>
      <c r="AK795" s="326"/>
      <c r="AL795" s="326"/>
    </row>
    <row r="796" spans="33:38" ht="12.75" hidden="1" customHeight="1">
      <c r="AG796" s="324"/>
      <c r="AH796" s="324"/>
      <c r="AI796" s="203" t="s">
        <v>718</v>
      </c>
      <c r="AJ796" s="204" t="s">
        <v>3926</v>
      </c>
      <c r="AK796" s="326"/>
      <c r="AL796" s="326"/>
    </row>
    <row r="797" spans="33:38" ht="12.75" hidden="1" customHeight="1">
      <c r="AG797" s="324"/>
      <c r="AH797" s="324"/>
      <c r="AI797" s="203" t="s">
        <v>719</v>
      </c>
      <c r="AJ797" s="204" t="s">
        <v>3927</v>
      </c>
      <c r="AK797" s="326"/>
      <c r="AL797" s="326"/>
    </row>
    <row r="798" spans="33:38" ht="12.75" hidden="1" customHeight="1">
      <c r="AG798" s="324"/>
      <c r="AH798" s="324"/>
      <c r="AI798" s="203" t="s">
        <v>720</v>
      </c>
      <c r="AJ798" s="204" t="s">
        <v>3928</v>
      </c>
      <c r="AK798" s="326"/>
      <c r="AL798" s="326"/>
    </row>
    <row r="799" spans="33:38" ht="12.75" hidden="1" customHeight="1">
      <c r="AG799" s="324"/>
      <c r="AH799" s="324"/>
      <c r="AI799" s="203" t="s">
        <v>721</v>
      </c>
      <c r="AJ799" s="204" t="s">
        <v>3929</v>
      </c>
      <c r="AK799" s="326"/>
      <c r="AL799" s="326"/>
    </row>
    <row r="800" spans="33:38" ht="12.75" hidden="1" customHeight="1">
      <c r="AG800" s="324"/>
      <c r="AH800" s="324"/>
      <c r="AI800" s="203" t="s">
        <v>722</v>
      </c>
      <c r="AJ800" s="204" t="s">
        <v>3930</v>
      </c>
      <c r="AK800" s="326"/>
      <c r="AL800" s="326"/>
    </row>
    <row r="801" spans="33:38" ht="12.75" hidden="1" customHeight="1">
      <c r="AG801" s="324"/>
      <c r="AH801" s="324"/>
      <c r="AI801" s="203" t="s">
        <v>723</v>
      </c>
      <c r="AJ801" s="204" t="s">
        <v>3931</v>
      </c>
      <c r="AK801" s="326"/>
      <c r="AL801" s="326"/>
    </row>
    <row r="802" spans="33:38" ht="12.75" hidden="1" customHeight="1">
      <c r="AG802" s="324"/>
      <c r="AH802" s="324"/>
      <c r="AI802" s="203" t="s">
        <v>724</v>
      </c>
      <c r="AJ802" s="204" t="s">
        <v>3932</v>
      </c>
      <c r="AK802" s="326"/>
      <c r="AL802" s="326"/>
    </row>
    <row r="803" spans="33:38" ht="12.75" hidden="1" customHeight="1">
      <c r="AG803" s="324"/>
      <c r="AH803" s="324"/>
      <c r="AI803" s="203" t="s">
        <v>725</v>
      </c>
      <c r="AJ803" s="204" t="s">
        <v>3933</v>
      </c>
      <c r="AK803" s="326"/>
      <c r="AL803" s="326"/>
    </row>
    <row r="804" spans="33:38" ht="12.75" hidden="1" customHeight="1">
      <c r="AG804" s="324"/>
      <c r="AH804" s="324"/>
      <c r="AI804" s="203" t="s">
        <v>726</v>
      </c>
      <c r="AJ804" s="204" t="s">
        <v>3934</v>
      </c>
      <c r="AK804" s="326"/>
      <c r="AL804" s="326"/>
    </row>
    <row r="805" spans="33:38" ht="12.75" hidden="1" customHeight="1">
      <c r="AG805" s="324"/>
      <c r="AH805" s="324"/>
      <c r="AI805" s="203" t="s">
        <v>727</v>
      </c>
      <c r="AJ805" s="204" t="s">
        <v>3935</v>
      </c>
      <c r="AK805" s="326"/>
      <c r="AL805" s="326"/>
    </row>
    <row r="806" spans="33:38" ht="12.75" hidden="1" customHeight="1">
      <c r="AG806" s="324"/>
      <c r="AH806" s="324"/>
      <c r="AI806" s="203" t="s">
        <v>728</v>
      </c>
      <c r="AJ806" s="204" t="s">
        <v>3936</v>
      </c>
      <c r="AK806" s="326"/>
      <c r="AL806" s="326"/>
    </row>
    <row r="807" spans="33:38" ht="12.75" hidden="1" customHeight="1">
      <c r="AG807" s="324"/>
      <c r="AH807" s="324"/>
      <c r="AI807" s="203" t="s">
        <v>729</v>
      </c>
      <c r="AJ807" s="204" t="s">
        <v>3937</v>
      </c>
      <c r="AK807" s="326"/>
      <c r="AL807" s="326"/>
    </row>
    <row r="808" spans="33:38" ht="12.75" hidden="1" customHeight="1">
      <c r="AG808" s="324"/>
      <c r="AH808" s="324"/>
      <c r="AI808" s="203" t="s">
        <v>730</v>
      </c>
      <c r="AJ808" s="204" t="s">
        <v>3938</v>
      </c>
      <c r="AK808" s="326"/>
      <c r="AL808" s="326"/>
    </row>
    <row r="809" spans="33:38" ht="12.75" hidden="1" customHeight="1">
      <c r="AG809" s="324"/>
      <c r="AH809" s="324"/>
      <c r="AI809" s="203" t="s">
        <v>731</v>
      </c>
      <c r="AJ809" s="204" t="s">
        <v>3939</v>
      </c>
      <c r="AK809" s="326"/>
      <c r="AL809" s="326"/>
    </row>
    <row r="810" spans="33:38" ht="12.75" hidden="1" customHeight="1">
      <c r="AG810" s="324"/>
      <c r="AH810" s="324"/>
      <c r="AI810" s="203" t="s">
        <v>732</v>
      </c>
      <c r="AJ810" s="204" t="s">
        <v>3940</v>
      </c>
      <c r="AK810" s="326"/>
      <c r="AL810" s="326"/>
    </row>
    <row r="811" spans="33:38" ht="12.75" hidden="1" customHeight="1">
      <c r="AG811" s="324"/>
      <c r="AH811" s="324"/>
      <c r="AI811" s="203" t="s">
        <v>733</v>
      </c>
      <c r="AJ811" s="204" t="s">
        <v>3941</v>
      </c>
      <c r="AK811" s="326"/>
      <c r="AL811" s="326"/>
    </row>
    <row r="812" spans="33:38" ht="12.75" hidden="1" customHeight="1">
      <c r="AG812" s="324"/>
      <c r="AH812" s="324"/>
      <c r="AI812" s="203" t="s">
        <v>734</v>
      </c>
      <c r="AJ812" s="204" t="s">
        <v>3942</v>
      </c>
      <c r="AK812" s="326"/>
      <c r="AL812" s="326"/>
    </row>
    <row r="813" spans="33:38" ht="12.75" hidden="1" customHeight="1">
      <c r="AG813" s="324"/>
      <c r="AH813" s="324"/>
      <c r="AI813" s="203" t="s">
        <v>735</v>
      </c>
      <c r="AJ813" s="204" t="s">
        <v>3943</v>
      </c>
      <c r="AK813" s="326"/>
      <c r="AL813" s="326"/>
    </row>
    <row r="814" spans="33:38" ht="12.75" hidden="1" customHeight="1">
      <c r="AG814" s="324"/>
      <c r="AH814" s="324"/>
      <c r="AI814" s="203" t="s">
        <v>736</v>
      </c>
      <c r="AJ814" s="204" t="s">
        <v>3944</v>
      </c>
      <c r="AK814" s="326"/>
      <c r="AL814" s="326"/>
    </row>
    <row r="815" spans="33:38" ht="12.75" hidden="1" customHeight="1">
      <c r="AG815" s="324"/>
      <c r="AH815" s="324"/>
      <c r="AI815" s="203" t="s">
        <v>737</v>
      </c>
      <c r="AJ815" s="204" t="s">
        <v>3945</v>
      </c>
      <c r="AK815" s="326"/>
      <c r="AL815" s="326"/>
    </row>
    <row r="816" spans="33:38" ht="12.75" hidden="1" customHeight="1">
      <c r="AG816" s="324"/>
      <c r="AH816" s="324"/>
      <c r="AI816" s="203" t="s">
        <v>738</v>
      </c>
      <c r="AJ816" s="204" t="s">
        <v>3946</v>
      </c>
      <c r="AK816" s="326"/>
      <c r="AL816" s="326"/>
    </row>
    <row r="817" spans="33:38" ht="12.75" hidden="1" customHeight="1">
      <c r="AG817" s="324"/>
      <c r="AH817" s="324"/>
      <c r="AI817" s="203" t="s">
        <v>739</v>
      </c>
      <c r="AJ817" s="204" t="s">
        <v>3947</v>
      </c>
      <c r="AK817" s="326"/>
      <c r="AL817" s="326"/>
    </row>
    <row r="818" spans="33:38" ht="12.75" hidden="1" customHeight="1">
      <c r="AG818" s="324"/>
      <c r="AH818" s="324"/>
      <c r="AI818" s="203" t="s">
        <v>740</v>
      </c>
      <c r="AJ818" s="204" t="s">
        <v>3948</v>
      </c>
      <c r="AK818" s="326"/>
      <c r="AL818" s="326"/>
    </row>
    <row r="819" spans="33:38" ht="12.75" hidden="1" customHeight="1">
      <c r="AG819" s="324"/>
      <c r="AH819" s="324"/>
      <c r="AI819" s="203" t="s">
        <v>741</v>
      </c>
      <c r="AJ819" s="204" t="s">
        <v>3949</v>
      </c>
      <c r="AK819" s="326"/>
      <c r="AL819" s="326"/>
    </row>
    <row r="820" spans="33:38" ht="12.75" hidden="1" customHeight="1">
      <c r="AG820" s="324"/>
      <c r="AH820" s="324"/>
      <c r="AI820" s="203" t="s">
        <v>742</v>
      </c>
      <c r="AJ820" s="204" t="s">
        <v>3950</v>
      </c>
      <c r="AK820" s="326"/>
      <c r="AL820" s="326"/>
    </row>
    <row r="821" spans="33:38" ht="12.75" hidden="1" customHeight="1">
      <c r="AG821" s="324"/>
      <c r="AH821" s="324"/>
      <c r="AI821" s="203" t="s">
        <v>743</v>
      </c>
      <c r="AJ821" s="204" t="s">
        <v>3951</v>
      </c>
      <c r="AK821" s="326"/>
      <c r="AL821" s="326"/>
    </row>
    <row r="822" spans="33:38" ht="12.75" hidden="1" customHeight="1">
      <c r="AG822" s="324"/>
      <c r="AH822" s="324"/>
      <c r="AI822" s="203" t="s">
        <v>744</v>
      </c>
      <c r="AJ822" s="204" t="s">
        <v>3952</v>
      </c>
      <c r="AK822" s="326"/>
      <c r="AL822" s="326"/>
    </row>
    <row r="823" spans="33:38" ht="12.75" hidden="1" customHeight="1">
      <c r="AG823" s="324"/>
      <c r="AH823" s="324"/>
      <c r="AI823" s="203" t="s">
        <v>745</v>
      </c>
      <c r="AJ823" s="204" t="s">
        <v>3953</v>
      </c>
      <c r="AK823" s="326"/>
      <c r="AL823" s="326"/>
    </row>
    <row r="824" spans="33:38" ht="12.75" hidden="1" customHeight="1">
      <c r="AG824" s="324"/>
      <c r="AH824" s="324"/>
      <c r="AI824" s="203" t="s">
        <v>746</v>
      </c>
      <c r="AJ824" s="204" t="s">
        <v>3954</v>
      </c>
      <c r="AK824" s="326"/>
      <c r="AL824" s="326"/>
    </row>
    <row r="825" spans="33:38" ht="12.75" hidden="1" customHeight="1">
      <c r="AG825" s="324"/>
      <c r="AH825" s="324"/>
      <c r="AI825" s="203" t="s">
        <v>747</v>
      </c>
      <c r="AJ825" s="204" t="s">
        <v>3955</v>
      </c>
      <c r="AK825" s="326"/>
      <c r="AL825" s="326"/>
    </row>
    <row r="826" spans="33:38" ht="12.75" hidden="1" customHeight="1">
      <c r="AG826" s="324"/>
      <c r="AH826" s="324"/>
      <c r="AI826" s="203" t="s">
        <v>748</v>
      </c>
      <c r="AJ826" s="204" t="s">
        <v>3956</v>
      </c>
      <c r="AK826" s="326"/>
      <c r="AL826" s="326"/>
    </row>
    <row r="827" spans="33:38" ht="12.75" hidden="1" customHeight="1">
      <c r="AG827" s="324"/>
      <c r="AH827" s="324"/>
      <c r="AI827" s="203" t="s">
        <v>749</v>
      </c>
      <c r="AJ827" s="204" t="s">
        <v>3957</v>
      </c>
      <c r="AK827" s="326"/>
      <c r="AL827" s="326"/>
    </row>
    <row r="828" spans="33:38" ht="12.75" hidden="1" customHeight="1">
      <c r="AG828" s="324"/>
      <c r="AH828" s="324"/>
      <c r="AI828" s="203" t="s">
        <v>750</v>
      </c>
      <c r="AJ828" s="204" t="s">
        <v>3958</v>
      </c>
      <c r="AK828" s="326"/>
      <c r="AL828" s="326"/>
    </row>
    <row r="829" spans="33:38" ht="12.75" hidden="1" customHeight="1">
      <c r="AG829" s="324"/>
      <c r="AH829" s="324"/>
      <c r="AI829" s="203" t="s">
        <v>751</v>
      </c>
      <c r="AJ829" s="204" t="s">
        <v>3959</v>
      </c>
      <c r="AK829" s="326"/>
      <c r="AL829" s="326"/>
    </row>
    <row r="830" spans="33:38" ht="12.75" hidden="1" customHeight="1">
      <c r="AG830" s="324"/>
      <c r="AH830" s="324"/>
      <c r="AI830" s="203" t="s">
        <v>752</v>
      </c>
      <c r="AJ830" s="204" t="s">
        <v>3960</v>
      </c>
      <c r="AK830" s="326"/>
      <c r="AL830" s="326"/>
    </row>
    <row r="831" spans="33:38" ht="12.75" hidden="1" customHeight="1">
      <c r="AG831" s="324"/>
      <c r="AH831" s="324"/>
      <c r="AI831" s="203" t="s">
        <v>753</v>
      </c>
      <c r="AJ831" s="204" t="s">
        <v>3961</v>
      </c>
      <c r="AK831" s="326"/>
      <c r="AL831" s="326"/>
    </row>
    <row r="832" spans="33:38" ht="12.75" hidden="1" customHeight="1">
      <c r="AG832" s="324"/>
      <c r="AH832" s="324"/>
      <c r="AI832" s="203" t="s">
        <v>754</v>
      </c>
      <c r="AJ832" s="204" t="s">
        <v>3962</v>
      </c>
      <c r="AK832" s="326"/>
      <c r="AL832" s="326"/>
    </row>
    <row r="833" spans="33:38" ht="12.75" hidden="1" customHeight="1">
      <c r="AG833" s="324"/>
      <c r="AH833" s="324"/>
      <c r="AI833" s="203" t="s">
        <v>755</v>
      </c>
      <c r="AJ833" s="204" t="s">
        <v>3963</v>
      </c>
      <c r="AK833" s="326"/>
      <c r="AL833" s="326"/>
    </row>
    <row r="834" spans="33:38" ht="12.75" hidden="1" customHeight="1">
      <c r="AG834" s="324"/>
      <c r="AH834" s="324"/>
      <c r="AI834" s="203" t="s">
        <v>756</v>
      </c>
      <c r="AJ834" s="204" t="s">
        <v>3964</v>
      </c>
      <c r="AK834" s="326"/>
      <c r="AL834" s="326"/>
    </row>
    <row r="835" spans="33:38" ht="12.75" hidden="1" customHeight="1">
      <c r="AG835" s="324"/>
      <c r="AH835" s="324"/>
      <c r="AI835" s="203" t="s">
        <v>757</v>
      </c>
      <c r="AJ835" s="204" t="s">
        <v>3965</v>
      </c>
      <c r="AK835" s="326"/>
      <c r="AL835" s="326"/>
    </row>
    <row r="836" spans="33:38" ht="12.75" hidden="1" customHeight="1">
      <c r="AG836" s="324"/>
      <c r="AH836" s="324"/>
      <c r="AI836" s="203" t="s">
        <v>758</v>
      </c>
      <c r="AJ836" s="204" t="s">
        <v>3966</v>
      </c>
      <c r="AK836" s="326"/>
      <c r="AL836" s="326"/>
    </row>
    <row r="837" spans="33:38" ht="12.75" hidden="1" customHeight="1">
      <c r="AG837" s="324"/>
      <c r="AH837" s="324"/>
      <c r="AI837" s="203" t="s">
        <v>759</v>
      </c>
      <c r="AJ837" s="204" t="s">
        <v>3967</v>
      </c>
      <c r="AK837" s="326"/>
      <c r="AL837" s="326"/>
    </row>
    <row r="838" spans="33:38" ht="12.75" hidden="1" customHeight="1">
      <c r="AG838" s="324"/>
      <c r="AH838" s="324"/>
      <c r="AI838" s="203" t="s">
        <v>760</v>
      </c>
      <c r="AJ838" s="204" t="s">
        <v>3968</v>
      </c>
      <c r="AK838" s="326"/>
      <c r="AL838" s="326"/>
    </row>
    <row r="839" spans="33:38" ht="12.75" hidden="1" customHeight="1">
      <c r="AG839" s="324"/>
      <c r="AH839" s="324"/>
      <c r="AI839" s="203" t="s">
        <v>761</v>
      </c>
      <c r="AJ839" s="204" t="s">
        <v>3969</v>
      </c>
      <c r="AK839" s="326"/>
      <c r="AL839" s="326"/>
    </row>
    <row r="840" spans="33:38" ht="12.75" hidden="1" customHeight="1">
      <c r="AG840" s="324"/>
      <c r="AH840" s="324"/>
      <c r="AI840" s="203" t="s">
        <v>762</v>
      </c>
      <c r="AJ840" s="204" t="s">
        <v>3970</v>
      </c>
      <c r="AK840" s="326"/>
      <c r="AL840" s="326"/>
    </row>
    <row r="841" spans="33:38" ht="12.75" hidden="1" customHeight="1">
      <c r="AG841" s="324"/>
      <c r="AH841" s="324"/>
      <c r="AI841" s="203" t="s">
        <v>763</v>
      </c>
      <c r="AJ841" s="204" t="s">
        <v>3971</v>
      </c>
      <c r="AK841" s="326"/>
      <c r="AL841" s="326"/>
    </row>
    <row r="842" spans="33:38" ht="12.75" hidden="1" customHeight="1">
      <c r="AG842" s="324"/>
      <c r="AH842" s="324"/>
      <c r="AI842" s="203" t="s">
        <v>764</v>
      </c>
      <c r="AJ842" s="204" t="s">
        <v>3972</v>
      </c>
      <c r="AK842" s="326"/>
      <c r="AL842" s="326"/>
    </row>
    <row r="843" spans="33:38" ht="12.75" hidden="1" customHeight="1">
      <c r="AG843" s="324"/>
      <c r="AH843" s="324"/>
      <c r="AI843" s="203" t="s">
        <v>765</v>
      </c>
      <c r="AJ843" s="204" t="s">
        <v>3973</v>
      </c>
      <c r="AK843" s="326"/>
      <c r="AL843" s="326"/>
    </row>
    <row r="844" spans="33:38" ht="12.75" hidden="1" customHeight="1">
      <c r="AG844" s="324"/>
      <c r="AH844" s="324"/>
      <c r="AI844" s="203" t="s">
        <v>766</v>
      </c>
      <c r="AJ844" s="204" t="s">
        <v>3974</v>
      </c>
      <c r="AK844" s="326"/>
      <c r="AL844" s="326"/>
    </row>
    <row r="845" spans="33:38" ht="12.75" hidden="1" customHeight="1">
      <c r="AG845" s="324"/>
      <c r="AH845" s="324"/>
      <c r="AI845" s="203" t="s">
        <v>767</v>
      </c>
      <c r="AJ845" s="204" t="s">
        <v>3975</v>
      </c>
      <c r="AK845" s="326"/>
      <c r="AL845" s="326"/>
    </row>
    <row r="846" spans="33:38" ht="12.75" hidden="1" customHeight="1">
      <c r="AG846" s="324"/>
      <c r="AH846" s="324"/>
      <c r="AI846" s="203" t="s">
        <v>768</v>
      </c>
      <c r="AJ846" s="204" t="s">
        <v>3976</v>
      </c>
      <c r="AK846" s="326"/>
      <c r="AL846" s="326"/>
    </row>
    <row r="847" spans="33:38" ht="12.75" hidden="1" customHeight="1">
      <c r="AG847" s="324"/>
      <c r="AH847" s="324"/>
      <c r="AI847" s="203" t="s">
        <v>769</v>
      </c>
      <c r="AJ847" s="204" t="s">
        <v>3977</v>
      </c>
      <c r="AK847" s="326"/>
      <c r="AL847" s="326"/>
    </row>
    <row r="848" spans="33:38" ht="12.75" hidden="1" customHeight="1">
      <c r="AG848" s="324"/>
      <c r="AH848" s="324"/>
      <c r="AI848" s="203" t="s">
        <v>770</v>
      </c>
      <c r="AJ848" s="204" t="s">
        <v>3978</v>
      </c>
      <c r="AK848" s="326"/>
      <c r="AL848" s="326"/>
    </row>
    <row r="849" spans="33:38" ht="12.75" hidden="1" customHeight="1">
      <c r="AG849" s="324"/>
      <c r="AH849" s="324"/>
      <c r="AI849" s="203" t="s">
        <v>771</v>
      </c>
      <c r="AJ849" s="204" t="s">
        <v>3979</v>
      </c>
      <c r="AK849" s="326"/>
      <c r="AL849" s="326"/>
    </row>
    <row r="850" spans="33:38" ht="12.75" hidden="1" customHeight="1">
      <c r="AG850" s="324"/>
      <c r="AH850" s="324"/>
      <c r="AI850" s="203" t="s">
        <v>772</v>
      </c>
      <c r="AJ850" s="204" t="s">
        <v>3980</v>
      </c>
      <c r="AK850" s="326"/>
      <c r="AL850" s="326"/>
    </row>
    <row r="851" spans="33:38" ht="12.75" hidden="1" customHeight="1">
      <c r="AG851" s="324"/>
      <c r="AH851" s="324"/>
      <c r="AI851" s="203" t="s">
        <v>773</v>
      </c>
      <c r="AJ851" s="204" t="s">
        <v>3981</v>
      </c>
      <c r="AK851" s="326"/>
      <c r="AL851" s="326"/>
    </row>
    <row r="852" spans="33:38" ht="12.75" hidden="1" customHeight="1">
      <c r="AG852" s="324"/>
      <c r="AH852" s="324"/>
      <c r="AI852" s="203" t="s">
        <v>774</v>
      </c>
      <c r="AJ852" s="204" t="s">
        <v>3982</v>
      </c>
      <c r="AK852" s="326"/>
      <c r="AL852" s="326"/>
    </row>
    <row r="853" spans="33:38" ht="12.75" hidden="1" customHeight="1">
      <c r="AG853" s="324"/>
      <c r="AH853" s="324"/>
      <c r="AI853" s="203" t="s">
        <v>775</v>
      </c>
      <c r="AJ853" s="204" t="s">
        <v>3983</v>
      </c>
      <c r="AK853" s="326"/>
      <c r="AL853" s="326"/>
    </row>
    <row r="854" spans="33:38" ht="12.75" hidden="1" customHeight="1">
      <c r="AG854" s="324"/>
      <c r="AH854" s="324"/>
      <c r="AI854" s="203" t="s">
        <v>776</v>
      </c>
      <c r="AJ854" s="204" t="s">
        <v>3984</v>
      </c>
      <c r="AK854" s="326"/>
      <c r="AL854" s="326"/>
    </row>
    <row r="855" spans="33:38" ht="12.75" hidden="1" customHeight="1">
      <c r="AG855" s="324"/>
      <c r="AH855" s="324"/>
      <c r="AI855" s="203" t="s">
        <v>777</v>
      </c>
      <c r="AJ855" s="204" t="s">
        <v>3985</v>
      </c>
      <c r="AK855" s="326"/>
      <c r="AL855" s="326"/>
    </row>
    <row r="856" spans="33:38" ht="12.75" hidden="1" customHeight="1">
      <c r="AG856" s="324"/>
      <c r="AH856" s="324"/>
      <c r="AI856" s="203" t="s">
        <v>778</v>
      </c>
      <c r="AJ856" s="204" t="s">
        <v>3986</v>
      </c>
      <c r="AK856" s="326"/>
      <c r="AL856" s="326"/>
    </row>
    <row r="857" spans="33:38" ht="12.75" hidden="1" customHeight="1">
      <c r="AG857" s="324"/>
      <c r="AH857" s="324"/>
      <c r="AI857" s="203" t="s">
        <v>779</v>
      </c>
      <c r="AJ857" s="204" t="s">
        <v>3987</v>
      </c>
      <c r="AK857" s="326"/>
      <c r="AL857" s="326"/>
    </row>
    <row r="858" spans="33:38" ht="12.75" hidden="1" customHeight="1">
      <c r="AG858" s="324"/>
      <c r="AH858" s="324"/>
      <c r="AI858" s="203" t="s">
        <v>780</v>
      </c>
      <c r="AJ858" s="204" t="s">
        <v>3988</v>
      </c>
      <c r="AK858" s="326"/>
      <c r="AL858" s="326"/>
    </row>
    <row r="859" spans="33:38" ht="12.75" hidden="1" customHeight="1">
      <c r="AG859" s="324"/>
      <c r="AH859" s="324"/>
      <c r="AI859" s="203" t="s">
        <v>781</v>
      </c>
      <c r="AJ859" s="204" t="s">
        <v>3989</v>
      </c>
      <c r="AK859" s="326"/>
      <c r="AL859" s="326"/>
    </row>
    <row r="860" spans="33:38" ht="12.75" hidden="1" customHeight="1">
      <c r="AG860" s="324"/>
      <c r="AH860" s="324"/>
      <c r="AI860" s="203" t="s">
        <v>782</v>
      </c>
      <c r="AJ860" s="204" t="s">
        <v>3990</v>
      </c>
      <c r="AK860" s="326"/>
      <c r="AL860" s="326"/>
    </row>
    <row r="861" spans="33:38" ht="12.75" hidden="1" customHeight="1">
      <c r="AG861" s="324"/>
      <c r="AH861" s="324"/>
      <c r="AI861" s="203" t="s">
        <v>783</v>
      </c>
      <c r="AJ861" s="204" t="s">
        <v>3991</v>
      </c>
      <c r="AK861" s="326"/>
      <c r="AL861" s="326"/>
    </row>
    <row r="862" spans="33:38" ht="12.75" hidden="1" customHeight="1">
      <c r="AG862" s="324"/>
      <c r="AH862" s="324"/>
      <c r="AI862" s="203" t="s">
        <v>784</v>
      </c>
      <c r="AJ862" s="204" t="s">
        <v>3992</v>
      </c>
      <c r="AK862" s="326"/>
      <c r="AL862" s="326"/>
    </row>
    <row r="863" spans="33:38" ht="12.75" hidden="1" customHeight="1">
      <c r="AG863" s="324"/>
      <c r="AH863" s="324"/>
      <c r="AI863" s="203" t="s">
        <v>785</v>
      </c>
      <c r="AJ863" s="204" t="s">
        <v>3993</v>
      </c>
      <c r="AK863" s="326"/>
      <c r="AL863" s="326"/>
    </row>
    <row r="864" spans="33:38" ht="12.75" hidden="1" customHeight="1">
      <c r="AG864" s="324"/>
      <c r="AH864" s="324"/>
      <c r="AI864" s="203" t="s">
        <v>786</v>
      </c>
      <c r="AJ864" s="204" t="s">
        <v>3994</v>
      </c>
      <c r="AK864" s="326"/>
      <c r="AL864" s="326"/>
    </row>
    <row r="865" spans="33:38" ht="12.75" hidden="1" customHeight="1">
      <c r="AG865" s="324"/>
      <c r="AH865" s="324"/>
      <c r="AI865" s="203" t="s">
        <v>787</v>
      </c>
      <c r="AJ865" s="204" t="s">
        <v>3995</v>
      </c>
      <c r="AK865" s="326"/>
      <c r="AL865" s="326"/>
    </row>
    <row r="866" spans="33:38" ht="12.75" hidden="1" customHeight="1">
      <c r="AG866" s="324"/>
      <c r="AH866" s="324"/>
      <c r="AI866" s="203" t="s">
        <v>788</v>
      </c>
      <c r="AJ866" s="204" t="s">
        <v>3996</v>
      </c>
      <c r="AK866" s="326"/>
      <c r="AL866" s="326"/>
    </row>
    <row r="867" spans="33:38" ht="12.75" hidden="1" customHeight="1">
      <c r="AG867" s="324"/>
      <c r="AH867" s="324"/>
      <c r="AI867" s="203" t="s">
        <v>789</v>
      </c>
      <c r="AJ867" s="204" t="s">
        <v>3997</v>
      </c>
      <c r="AK867" s="326"/>
      <c r="AL867" s="326"/>
    </row>
    <row r="868" spans="33:38" ht="12.75" hidden="1" customHeight="1">
      <c r="AG868" s="324"/>
      <c r="AH868" s="324"/>
      <c r="AI868" s="203" t="s">
        <v>790</v>
      </c>
      <c r="AJ868" s="204" t="s">
        <v>3998</v>
      </c>
      <c r="AK868" s="326"/>
      <c r="AL868" s="326"/>
    </row>
    <row r="869" spans="33:38" ht="12.75" hidden="1" customHeight="1">
      <c r="AG869" s="324"/>
      <c r="AH869" s="324"/>
      <c r="AI869" s="203" t="s">
        <v>791</v>
      </c>
      <c r="AJ869" s="204" t="s">
        <v>3999</v>
      </c>
      <c r="AK869" s="326"/>
      <c r="AL869" s="326"/>
    </row>
    <row r="870" spans="33:38" ht="12.75" hidden="1" customHeight="1">
      <c r="AG870" s="324"/>
      <c r="AH870" s="324"/>
      <c r="AI870" s="203" t="s">
        <v>792</v>
      </c>
      <c r="AJ870" s="204" t="s">
        <v>4000</v>
      </c>
      <c r="AK870" s="326"/>
      <c r="AL870" s="326"/>
    </row>
    <row r="871" spans="33:38" ht="12.75" hidden="1" customHeight="1">
      <c r="AG871" s="324"/>
      <c r="AH871" s="324"/>
      <c r="AI871" s="203" t="s">
        <v>793</v>
      </c>
      <c r="AJ871" s="204" t="s">
        <v>4001</v>
      </c>
      <c r="AK871" s="326"/>
      <c r="AL871" s="326"/>
    </row>
    <row r="872" spans="33:38" ht="12.75" hidden="1" customHeight="1">
      <c r="AG872" s="324"/>
      <c r="AH872" s="324"/>
      <c r="AI872" s="203" t="s">
        <v>794</v>
      </c>
      <c r="AJ872" s="204" t="s">
        <v>4002</v>
      </c>
      <c r="AK872" s="326"/>
      <c r="AL872" s="326"/>
    </row>
    <row r="873" spans="33:38" ht="12.75" hidden="1" customHeight="1">
      <c r="AG873" s="324"/>
      <c r="AH873" s="324"/>
      <c r="AI873" s="203" t="s">
        <v>795</v>
      </c>
      <c r="AJ873" s="204" t="s">
        <v>4003</v>
      </c>
      <c r="AK873" s="326"/>
      <c r="AL873" s="326"/>
    </row>
    <row r="874" spans="33:38" ht="12.75" hidden="1" customHeight="1">
      <c r="AG874" s="324"/>
      <c r="AH874" s="324"/>
      <c r="AI874" s="203" t="s">
        <v>796</v>
      </c>
      <c r="AJ874" s="204" t="s">
        <v>4004</v>
      </c>
      <c r="AK874" s="326"/>
      <c r="AL874" s="326"/>
    </row>
    <row r="875" spans="33:38" ht="12.75" hidden="1" customHeight="1">
      <c r="AG875" s="324"/>
      <c r="AH875" s="324"/>
      <c r="AI875" s="203" t="s">
        <v>797</v>
      </c>
      <c r="AJ875" s="204" t="s">
        <v>4005</v>
      </c>
      <c r="AK875" s="326"/>
      <c r="AL875" s="326"/>
    </row>
    <row r="876" spans="33:38" ht="12.75" hidden="1" customHeight="1">
      <c r="AG876" s="324"/>
      <c r="AH876" s="324"/>
      <c r="AI876" s="203" t="s">
        <v>798</v>
      </c>
      <c r="AJ876" s="204" t="s">
        <v>4006</v>
      </c>
      <c r="AK876" s="326"/>
      <c r="AL876" s="326"/>
    </row>
    <row r="877" spans="33:38" ht="12.75" hidden="1" customHeight="1">
      <c r="AG877" s="324"/>
      <c r="AH877" s="324"/>
      <c r="AI877" s="203" t="s">
        <v>799</v>
      </c>
      <c r="AJ877" s="204" t="s">
        <v>4007</v>
      </c>
      <c r="AK877" s="326"/>
      <c r="AL877" s="326"/>
    </row>
    <row r="878" spans="33:38" ht="12.75" hidden="1" customHeight="1">
      <c r="AG878" s="324"/>
      <c r="AH878" s="324"/>
      <c r="AI878" s="203" t="s">
        <v>800</v>
      </c>
      <c r="AJ878" s="204" t="s">
        <v>4008</v>
      </c>
      <c r="AK878" s="326"/>
      <c r="AL878" s="326"/>
    </row>
    <row r="879" spans="33:38" ht="12.75" hidden="1" customHeight="1">
      <c r="AG879" s="324"/>
      <c r="AH879" s="324"/>
      <c r="AI879" s="203" t="s">
        <v>801</v>
      </c>
      <c r="AJ879" s="204" t="s">
        <v>4009</v>
      </c>
      <c r="AK879" s="326"/>
      <c r="AL879" s="326"/>
    </row>
    <row r="880" spans="33:38" ht="12.75" hidden="1" customHeight="1">
      <c r="AG880" s="324"/>
      <c r="AH880" s="324"/>
      <c r="AI880" s="203" t="s">
        <v>802</v>
      </c>
      <c r="AJ880" s="204" t="s">
        <v>4010</v>
      </c>
      <c r="AK880" s="326"/>
      <c r="AL880" s="326"/>
    </row>
    <row r="881" spans="33:38" ht="12.75" hidden="1" customHeight="1">
      <c r="AG881" s="324"/>
      <c r="AH881" s="324"/>
      <c r="AI881" s="203" t="s">
        <v>803</v>
      </c>
      <c r="AJ881" s="204" t="s">
        <v>4011</v>
      </c>
      <c r="AK881" s="326"/>
      <c r="AL881" s="326"/>
    </row>
    <row r="882" spans="33:38" ht="12.75" hidden="1" customHeight="1">
      <c r="AG882" s="324"/>
      <c r="AH882" s="324"/>
      <c r="AI882" s="203" t="s">
        <v>804</v>
      </c>
      <c r="AJ882" s="204" t="s">
        <v>4012</v>
      </c>
      <c r="AK882" s="326"/>
      <c r="AL882" s="326"/>
    </row>
    <row r="883" spans="33:38" ht="12.75" hidden="1" customHeight="1">
      <c r="AG883" s="324"/>
      <c r="AH883" s="324"/>
      <c r="AI883" s="203" t="s">
        <v>805</v>
      </c>
      <c r="AJ883" s="204" t="s">
        <v>4013</v>
      </c>
      <c r="AK883" s="326"/>
      <c r="AL883" s="326"/>
    </row>
    <row r="884" spans="33:38" ht="12.75" hidden="1" customHeight="1">
      <c r="AG884" s="324"/>
      <c r="AH884" s="324"/>
      <c r="AI884" s="203" t="s">
        <v>806</v>
      </c>
      <c r="AJ884" s="204" t="s">
        <v>4014</v>
      </c>
      <c r="AK884" s="326"/>
      <c r="AL884" s="326"/>
    </row>
    <row r="885" spans="33:38" ht="12.75" hidden="1" customHeight="1">
      <c r="AG885" s="324"/>
      <c r="AH885" s="324"/>
      <c r="AI885" s="203" t="s">
        <v>807</v>
      </c>
      <c r="AJ885" s="204" t="s">
        <v>4015</v>
      </c>
      <c r="AK885" s="326"/>
      <c r="AL885" s="326"/>
    </row>
    <row r="886" spans="33:38" ht="12.75" hidden="1" customHeight="1">
      <c r="AG886" s="324"/>
      <c r="AH886" s="324"/>
      <c r="AI886" s="203" t="s">
        <v>808</v>
      </c>
      <c r="AJ886" s="204" t="s">
        <v>4016</v>
      </c>
      <c r="AK886" s="326"/>
      <c r="AL886" s="326"/>
    </row>
    <row r="887" spans="33:38" ht="12.75" hidden="1" customHeight="1">
      <c r="AG887" s="324"/>
      <c r="AH887" s="324"/>
      <c r="AI887" s="203" t="s">
        <v>809</v>
      </c>
      <c r="AJ887" s="204" t="s">
        <v>4017</v>
      </c>
      <c r="AK887" s="326"/>
      <c r="AL887" s="326"/>
    </row>
    <row r="888" spans="33:38" ht="12.75" hidden="1" customHeight="1">
      <c r="AG888" s="324"/>
      <c r="AH888" s="324"/>
      <c r="AI888" s="203" t="s">
        <v>810</v>
      </c>
      <c r="AJ888" s="204" t="s">
        <v>4018</v>
      </c>
      <c r="AK888" s="326"/>
      <c r="AL888" s="326"/>
    </row>
    <row r="889" spans="33:38" ht="12.75" hidden="1" customHeight="1">
      <c r="AG889" s="324"/>
      <c r="AH889" s="324"/>
      <c r="AI889" s="203" t="s">
        <v>811</v>
      </c>
      <c r="AJ889" s="204" t="s">
        <v>2431</v>
      </c>
      <c r="AK889" s="326"/>
      <c r="AL889" s="326"/>
    </row>
    <row r="890" spans="33:38" ht="12.75" hidden="1" customHeight="1">
      <c r="AG890" s="324"/>
      <c r="AH890" s="324"/>
      <c r="AI890" s="203" t="s">
        <v>812</v>
      </c>
      <c r="AJ890" s="204" t="s">
        <v>2432</v>
      </c>
      <c r="AK890" s="326"/>
      <c r="AL890" s="326"/>
    </row>
    <row r="891" spans="33:38" ht="12.75" hidden="1" customHeight="1">
      <c r="AG891" s="324"/>
      <c r="AH891" s="324"/>
      <c r="AI891" s="203" t="s">
        <v>813</v>
      </c>
      <c r="AJ891" s="204" t="s">
        <v>2433</v>
      </c>
      <c r="AK891" s="326"/>
      <c r="AL891" s="326"/>
    </row>
    <row r="892" spans="33:38" ht="12.75" hidden="1" customHeight="1">
      <c r="AG892" s="324"/>
      <c r="AH892" s="324"/>
      <c r="AI892" s="203" t="s">
        <v>814</v>
      </c>
      <c r="AJ892" s="204" t="s">
        <v>2434</v>
      </c>
      <c r="AK892" s="326"/>
      <c r="AL892" s="326"/>
    </row>
    <row r="893" spans="33:38" ht="12.75" hidden="1" customHeight="1">
      <c r="AG893" s="324"/>
      <c r="AH893" s="324"/>
      <c r="AI893" s="203" t="s">
        <v>815</v>
      </c>
      <c r="AJ893" s="204" t="s">
        <v>2435</v>
      </c>
      <c r="AK893" s="326"/>
      <c r="AL893" s="326"/>
    </row>
    <row r="894" spans="33:38" ht="12.75" hidden="1" customHeight="1">
      <c r="AG894" s="324"/>
      <c r="AH894" s="324"/>
      <c r="AI894" s="203" t="s">
        <v>816</v>
      </c>
      <c r="AJ894" s="204" t="s">
        <v>2436</v>
      </c>
      <c r="AK894" s="326"/>
      <c r="AL894" s="326"/>
    </row>
    <row r="895" spans="33:38" ht="12.75" hidden="1" customHeight="1">
      <c r="AG895" s="324"/>
      <c r="AH895" s="324"/>
      <c r="AI895" s="203" t="s">
        <v>817</v>
      </c>
      <c r="AJ895" s="204" t="s">
        <v>2437</v>
      </c>
      <c r="AK895" s="326"/>
      <c r="AL895" s="326"/>
    </row>
    <row r="896" spans="33:38" ht="12.75" hidden="1" customHeight="1">
      <c r="AG896" s="324"/>
      <c r="AH896" s="324"/>
      <c r="AI896" s="203" t="s">
        <v>818</v>
      </c>
      <c r="AJ896" s="204" t="s">
        <v>2438</v>
      </c>
      <c r="AK896" s="326"/>
      <c r="AL896" s="326"/>
    </row>
    <row r="897" spans="33:38" ht="12.75" hidden="1" customHeight="1">
      <c r="AG897" s="324"/>
      <c r="AH897" s="324"/>
      <c r="AI897" s="203" t="s">
        <v>819</v>
      </c>
      <c r="AJ897" s="204" t="s">
        <v>2439</v>
      </c>
      <c r="AK897" s="326"/>
      <c r="AL897" s="326"/>
    </row>
    <row r="898" spans="33:38" ht="12.75" hidden="1" customHeight="1">
      <c r="AG898" s="324"/>
      <c r="AH898" s="324"/>
      <c r="AI898" s="203" t="s">
        <v>820</v>
      </c>
      <c r="AJ898" s="204" t="s">
        <v>2440</v>
      </c>
      <c r="AK898" s="326"/>
      <c r="AL898" s="326"/>
    </row>
    <row r="899" spans="33:38" ht="12.75" hidden="1" customHeight="1">
      <c r="AG899" s="324"/>
      <c r="AH899" s="324"/>
      <c r="AI899" s="203" t="s">
        <v>821</v>
      </c>
      <c r="AJ899" s="204" t="s">
        <v>2441</v>
      </c>
      <c r="AK899" s="326"/>
      <c r="AL899" s="326"/>
    </row>
    <row r="900" spans="33:38" ht="12.75" hidden="1" customHeight="1">
      <c r="AG900" s="324"/>
      <c r="AH900" s="324"/>
      <c r="AI900" s="203" t="s">
        <v>822</v>
      </c>
      <c r="AJ900" s="204" t="s">
        <v>2442</v>
      </c>
      <c r="AK900" s="326"/>
      <c r="AL900" s="326"/>
    </row>
    <row r="901" spans="33:38" ht="12.75" hidden="1" customHeight="1">
      <c r="AG901" s="324"/>
      <c r="AH901" s="324"/>
      <c r="AI901" s="203" t="s">
        <v>823</v>
      </c>
      <c r="AJ901" s="204" t="s">
        <v>2443</v>
      </c>
      <c r="AK901" s="326"/>
      <c r="AL901" s="326"/>
    </row>
    <row r="902" spans="33:38" ht="12.75" hidden="1" customHeight="1">
      <c r="AG902" s="324"/>
      <c r="AH902" s="324"/>
      <c r="AI902" s="203" t="s">
        <v>824</v>
      </c>
      <c r="AJ902" s="204" t="s">
        <v>2444</v>
      </c>
      <c r="AK902" s="326"/>
      <c r="AL902" s="326"/>
    </row>
    <row r="903" spans="33:38" ht="12.75" hidden="1" customHeight="1">
      <c r="AG903" s="324"/>
      <c r="AH903" s="324"/>
      <c r="AI903" s="203" t="s">
        <v>825</v>
      </c>
      <c r="AJ903" s="204" t="s">
        <v>2445</v>
      </c>
      <c r="AK903" s="326"/>
      <c r="AL903" s="326"/>
    </row>
    <row r="904" spans="33:38" ht="12.75" hidden="1" customHeight="1">
      <c r="AG904" s="324"/>
      <c r="AH904" s="324"/>
      <c r="AI904" s="203" t="s">
        <v>826</v>
      </c>
      <c r="AJ904" s="204" t="s">
        <v>2446</v>
      </c>
      <c r="AK904" s="326"/>
      <c r="AL904" s="326"/>
    </row>
    <row r="905" spans="33:38" ht="12.75" hidden="1" customHeight="1">
      <c r="AG905" s="324"/>
      <c r="AH905" s="324"/>
      <c r="AI905" s="203" t="s">
        <v>827</v>
      </c>
      <c r="AJ905" s="204" t="s">
        <v>2447</v>
      </c>
      <c r="AK905" s="326"/>
      <c r="AL905" s="326"/>
    </row>
    <row r="906" spans="33:38" ht="12.75" hidden="1" customHeight="1">
      <c r="AG906" s="324"/>
      <c r="AH906" s="324"/>
      <c r="AI906" s="203" t="s">
        <v>828</v>
      </c>
      <c r="AJ906" s="204" t="s">
        <v>2448</v>
      </c>
      <c r="AK906" s="326"/>
      <c r="AL906" s="326"/>
    </row>
    <row r="907" spans="33:38" ht="12.75" hidden="1" customHeight="1">
      <c r="AG907" s="324"/>
      <c r="AH907" s="324"/>
      <c r="AI907" s="203" t="s">
        <v>829</v>
      </c>
      <c r="AJ907" s="204" t="s">
        <v>2449</v>
      </c>
      <c r="AK907" s="326"/>
      <c r="AL907" s="326"/>
    </row>
    <row r="908" spans="33:38" ht="12.75" hidden="1" customHeight="1">
      <c r="AG908" s="324"/>
      <c r="AH908" s="324"/>
      <c r="AI908" s="203" t="s">
        <v>830</v>
      </c>
      <c r="AJ908" s="204" t="s">
        <v>2450</v>
      </c>
      <c r="AK908" s="326"/>
      <c r="AL908" s="326"/>
    </row>
    <row r="909" spans="33:38" ht="12.75" hidden="1" customHeight="1">
      <c r="AG909" s="324"/>
      <c r="AH909" s="324"/>
      <c r="AI909" s="203" t="s">
        <v>831</v>
      </c>
      <c r="AJ909" s="204" t="s">
        <v>2451</v>
      </c>
      <c r="AK909" s="326"/>
      <c r="AL909" s="326"/>
    </row>
    <row r="910" spans="33:38" ht="12.75" hidden="1" customHeight="1">
      <c r="AG910" s="324"/>
      <c r="AH910" s="324"/>
      <c r="AI910" s="203" t="s">
        <v>832</v>
      </c>
      <c r="AJ910" s="204" t="s">
        <v>2452</v>
      </c>
      <c r="AK910" s="326"/>
      <c r="AL910" s="326"/>
    </row>
    <row r="911" spans="33:38" ht="12.75" hidden="1" customHeight="1">
      <c r="AG911" s="324"/>
      <c r="AH911" s="324"/>
      <c r="AI911" s="203" t="s">
        <v>833</v>
      </c>
      <c r="AJ911" s="204" t="s">
        <v>2453</v>
      </c>
      <c r="AK911" s="326"/>
      <c r="AL911" s="326"/>
    </row>
    <row r="912" spans="33:38" ht="12.75" hidden="1" customHeight="1">
      <c r="AG912" s="324"/>
      <c r="AH912" s="324"/>
      <c r="AI912" s="203" t="s">
        <v>834</v>
      </c>
      <c r="AJ912" s="204" t="s">
        <v>1700</v>
      </c>
      <c r="AK912" s="326"/>
      <c r="AL912" s="326"/>
    </row>
    <row r="913" spans="33:38" ht="12.75" hidden="1" customHeight="1">
      <c r="AG913" s="324"/>
      <c r="AH913" s="324"/>
      <c r="AI913" s="203" t="s">
        <v>835</v>
      </c>
      <c r="AJ913" s="204" t="s">
        <v>2454</v>
      </c>
      <c r="AK913" s="326"/>
      <c r="AL913" s="326"/>
    </row>
    <row r="914" spans="33:38" ht="12.75" hidden="1" customHeight="1">
      <c r="AG914" s="324"/>
      <c r="AH914" s="324"/>
      <c r="AI914" s="203" t="s">
        <v>836</v>
      </c>
      <c r="AJ914" s="204" t="s">
        <v>2455</v>
      </c>
      <c r="AK914" s="326"/>
      <c r="AL914" s="326"/>
    </row>
    <row r="915" spans="33:38" ht="12.75" hidden="1" customHeight="1">
      <c r="AG915" s="324"/>
      <c r="AH915" s="324"/>
      <c r="AI915" s="203" t="s">
        <v>837</v>
      </c>
      <c r="AJ915" s="204" t="s">
        <v>2456</v>
      </c>
      <c r="AK915" s="326"/>
      <c r="AL915" s="326"/>
    </row>
    <row r="916" spans="33:38" ht="12.75" hidden="1" customHeight="1">
      <c r="AG916" s="324"/>
      <c r="AH916" s="324"/>
      <c r="AI916" s="203" t="s">
        <v>838</v>
      </c>
      <c r="AJ916" s="204" t="s">
        <v>2457</v>
      </c>
      <c r="AK916" s="326"/>
      <c r="AL916" s="326"/>
    </row>
    <row r="917" spans="33:38" ht="12.75" hidden="1" customHeight="1">
      <c r="AG917" s="324"/>
      <c r="AH917" s="324"/>
      <c r="AI917" s="203" t="s">
        <v>839</v>
      </c>
      <c r="AJ917" s="204" t="s">
        <v>2458</v>
      </c>
      <c r="AK917" s="326"/>
      <c r="AL917" s="326"/>
    </row>
    <row r="918" spans="33:38" ht="12.75" hidden="1" customHeight="1">
      <c r="AG918" s="324"/>
      <c r="AH918" s="324"/>
      <c r="AI918" s="203" t="s">
        <v>840</v>
      </c>
      <c r="AJ918" s="204" t="s">
        <v>2459</v>
      </c>
      <c r="AK918" s="326"/>
      <c r="AL918" s="326"/>
    </row>
    <row r="919" spans="33:38" ht="12.75" hidden="1" customHeight="1">
      <c r="AG919" s="324"/>
      <c r="AH919" s="324"/>
      <c r="AI919" s="203" t="s">
        <v>841</v>
      </c>
      <c r="AJ919" s="204" t="s">
        <v>2460</v>
      </c>
      <c r="AK919" s="326"/>
      <c r="AL919" s="326"/>
    </row>
    <row r="920" spans="33:38" ht="12.75" hidden="1" customHeight="1">
      <c r="AG920" s="324"/>
      <c r="AH920" s="324"/>
      <c r="AI920" s="203" t="s">
        <v>842</v>
      </c>
      <c r="AJ920" s="204" t="s">
        <v>2461</v>
      </c>
      <c r="AK920" s="326"/>
      <c r="AL920" s="326"/>
    </row>
    <row r="921" spans="33:38" ht="12.75" hidden="1" customHeight="1">
      <c r="AG921" s="324"/>
      <c r="AH921" s="324"/>
      <c r="AI921" s="203" t="s">
        <v>843</v>
      </c>
      <c r="AJ921" s="204" t="s">
        <v>2462</v>
      </c>
      <c r="AK921" s="326"/>
      <c r="AL921" s="326"/>
    </row>
    <row r="922" spans="33:38" ht="12.75" hidden="1" customHeight="1">
      <c r="AG922" s="324"/>
      <c r="AH922" s="324"/>
      <c r="AI922" s="203" t="s">
        <v>844</v>
      </c>
      <c r="AJ922" s="204" t="s">
        <v>2463</v>
      </c>
      <c r="AK922" s="326"/>
      <c r="AL922" s="326"/>
    </row>
    <row r="923" spans="33:38" ht="12.75" hidden="1" customHeight="1">
      <c r="AG923" s="324"/>
      <c r="AH923" s="324"/>
      <c r="AI923" s="203" t="s">
        <v>845</v>
      </c>
      <c r="AJ923" s="204" t="s">
        <v>2464</v>
      </c>
      <c r="AK923" s="326"/>
      <c r="AL923" s="326"/>
    </row>
    <row r="924" spans="33:38" ht="12.75" hidden="1" customHeight="1">
      <c r="AG924" s="324"/>
      <c r="AH924" s="324"/>
      <c r="AI924" s="203" t="s">
        <v>846</v>
      </c>
      <c r="AJ924" s="204" t="s">
        <v>2465</v>
      </c>
      <c r="AK924" s="326"/>
      <c r="AL924" s="326"/>
    </row>
    <row r="925" spans="33:38" ht="12.75" hidden="1" customHeight="1">
      <c r="AG925" s="324"/>
      <c r="AH925" s="324"/>
      <c r="AI925" s="203" t="s">
        <v>847</v>
      </c>
      <c r="AJ925" s="204" t="s">
        <v>2466</v>
      </c>
      <c r="AK925" s="326"/>
      <c r="AL925" s="326"/>
    </row>
    <row r="926" spans="33:38" ht="12.75" hidden="1" customHeight="1">
      <c r="AG926" s="324"/>
      <c r="AH926" s="324"/>
      <c r="AI926" s="203" t="s">
        <v>848</v>
      </c>
      <c r="AJ926" s="204" t="s">
        <v>2467</v>
      </c>
      <c r="AK926" s="326"/>
      <c r="AL926" s="326"/>
    </row>
    <row r="927" spans="33:38" ht="12.75" hidden="1" customHeight="1">
      <c r="AG927" s="324"/>
      <c r="AH927" s="324"/>
      <c r="AI927" s="203" t="s">
        <v>849</v>
      </c>
      <c r="AJ927" s="204" t="s">
        <v>2468</v>
      </c>
      <c r="AK927" s="326"/>
      <c r="AL927" s="326"/>
    </row>
    <row r="928" spans="33:38" ht="12.75" hidden="1" customHeight="1">
      <c r="AG928" s="324"/>
      <c r="AH928" s="324"/>
      <c r="AI928" s="203" t="s">
        <v>850</v>
      </c>
      <c r="AJ928" s="204" t="s">
        <v>2469</v>
      </c>
      <c r="AK928" s="326"/>
      <c r="AL928" s="326"/>
    </row>
    <row r="929" spans="33:38" ht="12.75" hidden="1" customHeight="1">
      <c r="AG929" s="324"/>
      <c r="AH929" s="324"/>
      <c r="AI929" s="203" t="s">
        <v>851</v>
      </c>
      <c r="AJ929" s="204" t="s">
        <v>2470</v>
      </c>
      <c r="AK929" s="326"/>
      <c r="AL929" s="326"/>
    </row>
    <row r="930" spans="33:38" ht="12.75" hidden="1" customHeight="1">
      <c r="AG930" s="324"/>
      <c r="AH930" s="324"/>
      <c r="AI930" s="203" t="s">
        <v>852</v>
      </c>
      <c r="AJ930" s="204" t="s">
        <v>2471</v>
      </c>
      <c r="AK930" s="326"/>
      <c r="AL930" s="326"/>
    </row>
    <row r="931" spans="33:38" ht="12.75" hidden="1" customHeight="1">
      <c r="AG931" s="324"/>
      <c r="AH931" s="324"/>
      <c r="AI931" s="203" t="s">
        <v>853</v>
      </c>
      <c r="AJ931" s="204" t="s">
        <v>4019</v>
      </c>
      <c r="AK931" s="326"/>
      <c r="AL931" s="326"/>
    </row>
    <row r="932" spans="33:38" ht="12.75" hidden="1" customHeight="1">
      <c r="AG932" s="324"/>
      <c r="AH932" s="324"/>
      <c r="AI932" s="203" t="s">
        <v>854</v>
      </c>
      <c r="AJ932" s="204" t="s">
        <v>4020</v>
      </c>
      <c r="AK932" s="326"/>
      <c r="AL932" s="326"/>
    </row>
    <row r="933" spans="33:38" ht="12.75" hidden="1" customHeight="1">
      <c r="AG933" s="324"/>
      <c r="AH933" s="324"/>
      <c r="AI933" s="203" t="s">
        <v>855</v>
      </c>
      <c r="AJ933" s="204" t="s">
        <v>4021</v>
      </c>
      <c r="AK933" s="326"/>
      <c r="AL933" s="326"/>
    </row>
    <row r="934" spans="33:38" ht="12.75" hidden="1" customHeight="1">
      <c r="AG934" s="324"/>
      <c r="AH934" s="324"/>
      <c r="AI934" s="203" t="s">
        <v>856</v>
      </c>
      <c r="AJ934" s="204" t="s">
        <v>4022</v>
      </c>
      <c r="AK934" s="326"/>
      <c r="AL934" s="326"/>
    </row>
    <row r="935" spans="33:38" ht="12.75" hidden="1" customHeight="1">
      <c r="AG935" s="324"/>
      <c r="AH935" s="324"/>
      <c r="AI935" s="203" t="s">
        <v>857</v>
      </c>
      <c r="AJ935" s="204" t="s">
        <v>4023</v>
      </c>
      <c r="AK935" s="326"/>
      <c r="AL935" s="326"/>
    </row>
    <row r="936" spans="33:38" ht="12.75" hidden="1" customHeight="1">
      <c r="AG936" s="324"/>
      <c r="AH936" s="324"/>
      <c r="AI936" s="203" t="s">
        <v>858</v>
      </c>
      <c r="AJ936" s="204" t="s">
        <v>4024</v>
      </c>
      <c r="AK936" s="326"/>
      <c r="AL936" s="326"/>
    </row>
    <row r="937" spans="33:38" ht="12.75" hidden="1" customHeight="1">
      <c r="AG937" s="324"/>
      <c r="AH937" s="324"/>
      <c r="AI937" s="203" t="s">
        <v>859</v>
      </c>
      <c r="AJ937" s="204" t="s">
        <v>4025</v>
      </c>
      <c r="AK937" s="326"/>
      <c r="AL937" s="326"/>
    </row>
    <row r="938" spans="33:38" ht="12.75" hidden="1" customHeight="1">
      <c r="AG938" s="324"/>
      <c r="AH938" s="324"/>
      <c r="AI938" s="203" t="s">
        <v>860</v>
      </c>
      <c r="AJ938" s="204" t="s">
        <v>4026</v>
      </c>
      <c r="AK938" s="326"/>
      <c r="AL938" s="326"/>
    </row>
    <row r="939" spans="33:38" ht="12.75" hidden="1" customHeight="1">
      <c r="AG939" s="324"/>
      <c r="AH939" s="324"/>
      <c r="AI939" s="203" t="s">
        <v>861</v>
      </c>
      <c r="AJ939" s="204" t="s">
        <v>4027</v>
      </c>
      <c r="AK939" s="326"/>
      <c r="AL939" s="326"/>
    </row>
    <row r="940" spans="33:38" ht="12.75" hidden="1" customHeight="1">
      <c r="AG940" s="324"/>
      <c r="AH940" s="324"/>
      <c r="AI940" s="203" t="s">
        <v>862</v>
      </c>
      <c r="AJ940" s="204" t="s">
        <v>4028</v>
      </c>
      <c r="AK940" s="326"/>
      <c r="AL940" s="326"/>
    </row>
    <row r="941" spans="33:38" ht="12.75" hidden="1" customHeight="1">
      <c r="AG941" s="324"/>
      <c r="AH941" s="324"/>
      <c r="AI941" s="203" t="s">
        <v>863</v>
      </c>
      <c r="AJ941" s="204" t="s">
        <v>4029</v>
      </c>
      <c r="AK941" s="326"/>
      <c r="AL941" s="326"/>
    </row>
    <row r="942" spans="33:38" ht="12.75" hidden="1" customHeight="1">
      <c r="AG942" s="324"/>
      <c r="AH942" s="324"/>
      <c r="AI942" s="203" t="s">
        <v>864</v>
      </c>
      <c r="AJ942" s="204" t="s">
        <v>4030</v>
      </c>
      <c r="AK942" s="326"/>
      <c r="AL942" s="326"/>
    </row>
    <row r="943" spans="33:38" ht="12.75" hidden="1" customHeight="1">
      <c r="AG943" s="324"/>
      <c r="AH943" s="324"/>
      <c r="AI943" s="203" t="s">
        <v>865</v>
      </c>
      <c r="AJ943" s="204" t="s">
        <v>4031</v>
      </c>
      <c r="AK943" s="326"/>
      <c r="AL943" s="326"/>
    </row>
    <row r="944" spans="33:38" ht="12.75" hidden="1" customHeight="1">
      <c r="AG944" s="324"/>
      <c r="AH944" s="324"/>
      <c r="AI944" s="203" t="s">
        <v>866</v>
      </c>
      <c r="AJ944" s="204" t="s">
        <v>4032</v>
      </c>
      <c r="AK944" s="326"/>
      <c r="AL944" s="326"/>
    </row>
    <row r="945" spans="33:38" ht="12.75" hidden="1" customHeight="1">
      <c r="AG945" s="324"/>
      <c r="AH945" s="324"/>
      <c r="AI945" s="203" t="s">
        <v>867</v>
      </c>
      <c r="AJ945" s="204" t="s">
        <v>4033</v>
      </c>
      <c r="AK945" s="326"/>
      <c r="AL945" s="326"/>
    </row>
    <row r="946" spans="33:38" ht="12.75" hidden="1" customHeight="1">
      <c r="AG946" s="324"/>
      <c r="AH946" s="324"/>
      <c r="AI946" s="203" t="s">
        <v>868</v>
      </c>
      <c r="AJ946" s="204" t="s">
        <v>4034</v>
      </c>
      <c r="AK946" s="326"/>
      <c r="AL946" s="326"/>
    </row>
    <row r="947" spans="33:38" ht="12.75" hidden="1" customHeight="1">
      <c r="AG947" s="324"/>
      <c r="AH947" s="324"/>
      <c r="AI947" s="203" t="s">
        <v>869</v>
      </c>
      <c r="AJ947" s="204" t="s">
        <v>4035</v>
      </c>
      <c r="AK947" s="326"/>
      <c r="AL947" s="326"/>
    </row>
    <row r="948" spans="33:38" ht="12.75" hidden="1" customHeight="1">
      <c r="AG948" s="324"/>
      <c r="AH948" s="324"/>
      <c r="AI948" s="203" t="s">
        <v>870</v>
      </c>
      <c r="AJ948" s="204" t="s">
        <v>4036</v>
      </c>
      <c r="AK948" s="326"/>
      <c r="AL948" s="326"/>
    </row>
    <row r="949" spans="33:38" ht="12.75" hidden="1" customHeight="1">
      <c r="AG949" s="324"/>
      <c r="AH949" s="324"/>
      <c r="AI949" s="203" t="s">
        <v>871</v>
      </c>
      <c r="AJ949" s="204" t="s">
        <v>4037</v>
      </c>
      <c r="AK949" s="326"/>
      <c r="AL949" s="326"/>
    </row>
    <row r="950" spans="33:38" ht="12.75" hidden="1" customHeight="1">
      <c r="AG950" s="324"/>
      <c r="AH950" s="324"/>
      <c r="AI950" s="203" t="s">
        <v>872</v>
      </c>
      <c r="AJ950" s="204" t="s">
        <v>4038</v>
      </c>
      <c r="AK950" s="326"/>
      <c r="AL950" s="326"/>
    </row>
    <row r="951" spans="33:38" ht="12.75" hidden="1" customHeight="1">
      <c r="AG951" s="324"/>
      <c r="AH951" s="324"/>
      <c r="AI951" s="203" t="s">
        <v>873</v>
      </c>
      <c r="AJ951" s="204" t="s">
        <v>4039</v>
      </c>
      <c r="AK951" s="326"/>
      <c r="AL951" s="326"/>
    </row>
    <row r="952" spans="33:38" ht="12.75" hidden="1" customHeight="1">
      <c r="AG952" s="324"/>
      <c r="AH952" s="324"/>
      <c r="AI952" s="203" t="s">
        <v>874</v>
      </c>
      <c r="AJ952" s="204" t="s">
        <v>4040</v>
      </c>
      <c r="AK952" s="326"/>
      <c r="AL952" s="326"/>
    </row>
    <row r="953" spans="33:38" ht="12.75" hidden="1" customHeight="1">
      <c r="AG953" s="324"/>
      <c r="AH953" s="324"/>
      <c r="AI953" s="203" t="s">
        <v>875</v>
      </c>
      <c r="AJ953" s="204" t="s">
        <v>4041</v>
      </c>
      <c r="AK953" s="326"/>
      <c r="AL953" s="326"/>
    </row>
    <row r="954" spans="33:38" ht="12.75" hidden="1" customHeight="1">
      <c r="AG954" s="324"/>
      <c r="AH954" s="324"/>
      <c r="AI954" s="203" t="s">
        <v>876</v>
      </c>
      <c r="AJ954" s="204" t="s">
        <v>4042</v>
      </c>
      <c r="AK954" s="326"/>
      <c r="AL954" s="326"/>
    </row>
    <row r="955" spans="33:38" ht="12.75" hidden="1" customHeight="1">
      <c r="AG955" s="324"/>
      <c r="AH955" s="324"/>
      <c r="AI955" s="203" t="s">
        <v>877</v>
      </c>
      <c r="AJ955" s="204" t="s">
        <v>4043</v>
      </c>
      <c r="AK955" s="326"/>
      <c r="AL955" s="326"/>
    </row>
    <row r="956" spans="33:38" ht="12.75" hidden="1" customHeight="1">
      <c r="AG956" s="324"/>
      <c r="AH956" s="324"/>
      <c r="AI956" s="203" t="s">
        <v>878</v>
      </c>
      <c r="AJ956" s="204" t="s">
        <v>4044</v>
      </c>
      <c r="AK956" s="326"/>
      <c r="AL956" s="326"/>
    </row>
    <row r="957" spans="33:38" ht="12.75" hidden="1" customHeight="1">
      <c r="AG957" s="324"/>
      <c r="AH957" s="324"/>
      <c r="AI957" s="203" t="s">
        <v>879</v>
      </c>
      <c r="AJ957" s="204" t="s">
        <v>4045</v>
      </c>
      <c r="AK957" s="326"/>
      <c r="AL957" s="326"/>
    </row>
    <row r="958" spans="33:38" ht="12.75" hidden="1" customHeight="1">
      <c r="AG958" s="324"/>
      <c r="AH958" s="324"/>
      <c r="AI958" s="203" t="s">
        <v>880</v>
      </c>
      <c r="AJ958" s="204" t="s">
        <v>4046</v>
      </c>
      <c r="AK958" s="326"/>
      <c r="AL958" s="326"/>
    </row>
    <row r="959" spans="33:38" ht="12.75" hidden="1" customHeight="1">
      <c r="AG959" s="324"/>
      <c r="AH959" s="324"/>
      <c r="AI959" s="203" t="s">
        <v>881</v>
      </c>
      <c r="AJ959" s="204" t="s">
        <v>4047</v>
      </c>
      <c r="AK959" s="326"/>
      <c r="AL959" s="326"/>
    </row>
    <row r="960" spans="33:38" ht="12.75" hidden="1" customHeight="1">
      <c r="AG960" s="324"/>
      <c r="AH960" s="324"/>
      <c r="AI960" s="203" t="s">
        <v>882</v>
      </c>
      <c r="AJ960" s="204" t="s">
        <v>4048</v>
      </c>
      <c r="AK960" s="326"/>
      <c r="AL960" s="326"/>
    </row>
    <row r="961" spans="33:38" ht="12.75" hidden="1" customHeight="1">
      <c r="AG961" s="324"/>
      <c r="AH961" s="324"/>
      <c r="AI961" s="203" t="s">
        <v>883</v>
      </c>
      <c r="AJ961" s="204" t="s">
        <v>4049</v>
      </c>
      <c r="AK961" s="326"/>
      <c r="AL961" s="326"/>
    </row>
    <row r="962" spans="33:38" ht="12.75" hidden="1" customHeight="1">
      <c r="AG962" s="324"/>
      <c r="AH962" s="324"/>
      <c r="AI962" s="203" t="s">
        <v>884</v>
      </c>
      <c r="AJ962" s="204" t="s">
        <v>4050</v>
      </c>
      <c r="AK962" s="326"/>
      <c r="AL962" s="326"/>
    </row>
    <row r="963" spans="33:38" ht="12.75" hidden="1" customHeight="1">
      <c r="AG963" s="324"/>
      <c r="AH963" s="324"/>
      <c r="AI963" s="203" t="s">
        <v>885</v>
      </c>
      <c r="AJ963" s="204" t="s">
        <v>4051</v>
      </c>
      <c r="AK963" s="326"/>
      <c r="AL963" s="326"/>
    </row>
    <row r="964" spans="33:38" ht="12.75" hidden="1" customHeight="1">
      <c r="AG964" s="324"/>
      <c r="AH964" s="324"/>
      <c r="AI964" s="203" t="s">
        <v>886</v>
      </c>
      <c r="AJ964" s="204" t="s">
        <v>4052</v>
      </c>
      <c r="AK964" s="326"/>
      <c r="AL964" s="326"/>
    </row>
    <row r="965" spans="33:38" ht="12.75" hidden="1" customHeight="1">
      <c r="AG965" s="324"/>
      <c r="AH965" s="324"/>
      <c r="AI965" s="203" t="s">
        <v>887</v>
      </c>
      <c r="AJ965" s="204" t="s">
        <v>4053</v>
      </c>
      <c r="AK965" s="326"/>
      <c r="AL965" s="326"/>
    </row>
    <row r="966" spans="33:38" ht="12.75" hidden="1" customHeight="1">
      <c r="AG966" s="324"/>
      <c r="AH966" s="324"/>
      <c r="AI966" s="203" t="s">
        <v>888</v>
      </c>
      <c r="AJ966" s="204" t="s">
        <v>2505</v>
      </c>
      <c r="AK966" s="326"/>
      <c r="AL966" s="326"/>
    </row>
    <row r="967" spans="33:38" ht="12.75" hidden="1" customHeight="1">
      <c r="AG967" s="324"/>
      <c r="AH967" s="324"/>
      <c r="AI967" s="203" t="s">
        <v>889</v>
      </c>
      <c r="AJ967" s="204" t="s">
        <v>2506</v>
      </c>
      <c r="AK967" s="326"/>
      <c r="AL967" s="326"/>
    </row>
    <row r="968" spans="33:38" ht="12.75" hidden="1" customHeight="1">
      <c r="AG968" s="324"/>
      <c r="AH968" s="324"/>
      <c r="AI968" s="203" t="s">
        <v>890</v>
      </c>
      <c r="AJ968" s="204" t="s">
        <v>2507</v>
      </c>
      <c r="AK968" s="326"/>
      <c r="AL968" s="326"/>
    </row>
    <row r="969" spans="33:38" ht="12.75" hidden="1" customHeight="1">
      <c r="AG969" s="324"/>
      <c r="AH969" s="324"/>
      <c r="AI969" s="203" t="s">
        <v>891</v>
      </c>
      <c r="AJ969" s="204" t="s">
        <v>2508</v>
      </c>
      <c r="AK969" s="326"/>
      <c r="AL969" s="326"/>
    </row>
    <row r="970" spans="33:38" ht="12.75" hidden="1" customHeight="1">
      <c r="AG970" s="324"/>
      <c r="AH970" s="324"/>
      <c r="AI970" s="203" t="s">
        <v>892</v>
      </c>
      <c r="AJ970" s="204" t="s">
        <v>2509</v>
      </c>
      <c r="AK970" s="326"/>
      <c r="AL970" s="326"/>
    </row>
    <row r="971" spans="33:38" ht="12.75" hidden="1" customHeight="1">
      <c r="AG971" s="324"/>
      <c r="AH971" s="324"/>
      <c r="AI971" s="203" t="s">
        <v>893</v>
      </c>
      <c r="AJ971" s="204" t="s">
        <v>2510</v>
      </c>
      <c r="AK971" s="326"/>
      <c r="AL971" s="326"/>
    </row>
    <row r="972" spans="33:38" ht="12.75" hidden="1" customHeight="1">
      <c r="AG972" s="324"/>
      <c r="AH972" s="324"/>
      <c r="AI972" s="203" t="s">
        <v>894</v>
      </c>
      <c r="AJ972" s="204" t="s">
        <v>2511</v>
      </c>
      <c r="AK972" s="326"/>
      <c r="AL972" s="326"/>
    </row>
    <row r="973" spans="33:38" ht="12.75" hidden="1" customHeight="1">
      <c r="AG973" s="324"/>
      <c r="AH973" s="324"/>
      <c r="AI973" s="203" t="s">
        <v>895</v>
      </c>
      <c r="AJ973" s="204" t="s">
        <v>2512</v>
      </c>
      <c r="AK973" s="326"/>
      <c r="AL973" s="326"/>
    </row>
    <row r="974" spans="33:38" ht="12.75" hidden="1" customHeight="1">
      <c r="AG974" s="324"/>
      <c r="AH974" s="324"/>
      <c r="AI974" s="203" t="s">
        <v>896</v>
      </c>
      <c r="AJ974" s="204" t="s">
        <v>2513</v>
      </c>
      <c r="AK974" s="326"/>
      <c r="AL974" s="326"/>
    </row>
    <row r="975" spans="33:38" ht="12.75" hidden="1" customHeight="1">
      <c r="AG975" s="324"/>
      <c r="AH975" s="324"/>
      <c r="AI975" s="203" t="s">
        <v>897</v>
      </c>
      <c r="AJ975" s="204" t="s">
        <v>2514</v>
      </c>
      <c r="AK975" s="326"/>
      <c r="AL975" s="326"/>
    </row>
    <row r="976" spans="33:38" ht="12.75" hidden="1" customHeight="1">
      <c r="AG976" s="324"/>
      <c r="AH976" s="324"/>
      <c r="AI976" s="203" t="s">
        <v>898</v>
      </c>
      <c r="AJ976" s="204" t="s">
        <v>2515</v>
      </c>
      <c r="AK976" s="326"/>
      <c r="AL976" s="326"/>
    </row>
    <row r="977" spans="33:38" ht="12.75" hidden="1" customHeight="1">
      <c r="AG977" s="324"/>
      <c r="AH977" s="324"/>
      <c r="AI977" s="203" t="s">
        <v>899</v>
      </c>
      <c r="AJ977" s="204" t="s">
        <v>2516</v>
      </c>
      <c r="AK977" s="326"/>
      <c r="AL977" s="326"/>
    </row>
    <row r="978" spans="33:38" ht="12.75" hidden="1" customHeight="1">
      <c r="AG978" s="324"/>
      <c r="AH978" s="324"/>
      <c r="AI978" s="203" t="s">
        <v>900</v>
      </c>
      <c r="AJ978" s="204" t="s">
        <v>2517</v>
      </c>
      <c r="AK978" s="326"/>
      <c r="AL978" s="326"/>
    </row>
    <row r="979" spans="33:38" ht="12.75" hidden="1" customHeight="1">
      <c r="AG979" s="324"/>
      <c r="AH979" s="324"/>
      <c r="AI979" s="203" t="s">
        <v>901</v>
      </c>
      <c r="AJ979" s="204" t="s">
        <v>2518</v>
      </c>
      <c r="AK979" s="326"/>
      <c r="AL979" s="326"/>
    </row>
    <row r="980" spans="33:38" ht="12.75" hidden="1" customHeight="1">
      <c r="AG980" s="324"/>
      <c r="AH980" s="324"/>
      <c r="AI980" s="203" t="s">
        <v>902</v>
      </c>
      <c r="AJ980" s="204" t="s">
        <v>2519</v>
      </c>
      <c r="AK980" s="326"/>
      <c r="AL980" s="326"/>
    </row>
    <row r="981" spans="33:38" ht="12.75" hidden="1" customHeight="1">
      <c r="AG981" s="324"/>
      <c r="AH981" s="324"/>
      <c r="AI981" s="203" t="s">
        <v>903</v>
      </c>
      <c r="AJ981" s="204" t="s">
        <v>2520</v>
      </c>
      <c r="AK981" s="326"/>
      <c r="AL981" s="326"/>
    </row>
    <row r="982" spans="33:38" ht="12.75" hidden="1" customHeight="1">
      <c r="AG982" s="324"/>
      <c r="AH982" s="324"/>
      <c r="AI982" s="203" t="s">
        <v>904</v>
      </c>
      <c r="AJ982" s="204" t="s">
        <v>2521</v>
      </c>
      <c r="AK982" s="326"/>
      <c r="AL982" s="326"/>
    </row>
    <row r="983" spans="33:38" ht="12.75" hidden="1" customHeight="1">
      <c r="AG983" s="324"/>
      <c r="AH983" s="324"/>
      <c r="AI983" s="203" t="s">
        <v>905</v>
      </c>
      <c r="AJ983" s="204" t="s">
        <v>2522</v>
      </c>
      <c r="AK983" s="326"/>
      <c r="AL983" s="326"/>
    </row>
    <row r="984" spans="33:38" ht="12.75" hidden="1" customHeight="1">
      <c r="AG984" s="324"/>
      <c r="AH984" s="324"/>
      <c r="AI984" s="203" t="s">
        <v>906</v>
      </c>
      <c r="AJ984" s="204" t="s">
        <v>2523</v>
      </c>
      <c r="AK984" s="326"/>
      <c r="AL984" s="326"/>
    </row>
    <row r="985" spans="33:38" ht="12.75" hidden="1" customHeight="1">
      <c r="AG985" s="324"/>
      <c r="AH985" s="324"/>
      <c r="AI985" s="203" t="s">
        <v>907</v>
      </c>
      <c r="AJ985" s="204" t="s">
        <v>2524</v>
      </c>
      <c r="AK985" s="326"/>
      <c r="AL985" s="326"/>
    </row>
    <row r="986" spans="33:38" ht="12.75" hidden="1" customHeight="1">
      <c r="AG986" s="324"/>
      <c r="AH986" s="324"/>
      <c r="AI986" s="203" t="s">
        <v>908</v>
      </c>
      <c r="AJ986" s="204" t="s">
        <v>2525</v>
      </c>
      <c r="AK986" s="326"/>
      <c r="AL986" s="326"/>
    </row>
    <row r="987" spans="33:38" ht="12.75" hidden="1" customHeight="1">
      <c r="AG987" s="324"/>
      <c r="AH987" s="324"/>
      <c r="AI987" s="203" t="s">
        <v>909</v>
      </c>
      <c r="AJ987" s="204" t="s">
        <v>2526</v>
      </c>
      <c r="AK987" s="326"/>
      <c r="AL987" s="326"/>
    </row>
    <row r="988" spans="33:38" ht="12.75" hidden="1" customHeight="1">
      <c r="AG988" s="324"/>
      <c r="AH988" s="324"/>
      <c r="AI988" s="203" t="s">
        <v>910</v>
      </c>
      <c r="AJ988" s="204" t="s">
        <v>2527</v>
      </c>
      <c r="AK988" s="326"/>
      <c r="AL988" s="326"/>
    </row>
    <row r="989" spans="33:38" ht="12.75" hidden="1" customHeight="1">
      <c r="AG989" s="324"/>
      <c r="AH989" s="324"/>
      <c r="AI989" s="203" t="s">
        <v>911</v>
      </c>
      <c r="AJ989" s="204" t="s">
        <v>2528</v>
      </c>
      <c r="AK989" s="326"/>
      <c r="AL989" s="326"/>
    </row>
    <row r="990" spans="33:38" ht="12.75" hidden="1" customHeight="1">
      <c r="AG990" s="324"/>
      <c r="AH990" s="324"/>
      <c r="AI990" s="203" t="s">
        <v>912</v>
      </c>
      <c r="AJ990" s="204" t="s">
        <v>2529</v>
      </c>
      <c r="AK990" s="326"/>
      <c r="AL990" s="326"/>
    </row>
    <row r="991" spans="33:38" ht="12.75" hidden="1" customHeight="1">
      <c r="AG991" s="324"/>
      <c r="AH991" s="324"/>
      <c r="AI991" s="203" t="s">
        <v>913</v>
      </c>
      <c r="AJ991" s="204" t="s">
        <v>2530</v>
      </c>
      <c r="AK991" s="326"/>
      <c r="AL991" s="326"/>
    </row>
    <row r="992" spans="33:38" ht="12.75" hidden="1" customHeight="1">
      <c r="AG992" s="324"/>
      <c r="AH992" s="324"/>
      <c r="AI992" s="203" t="s">
        <v>914</v>
      </c>
      <c r="AJ992" s="204" t="s">
        <v>2531</v>
      </c>
      <c r="AK992" s="326"/>
      <c r="AL992" s="326"/>
    </row>
    <row r="993" spans="33:38" ht="12.75" hidden="1" customHeight="1">
      <c r="AG993" s="324"/>
      <c r="AH993" s="324"/>
      <c r="AI993" s="203" t="s">
        <v>915</v>
      </c>
      <c r="AJ993" s="204" t="s">
        <v>2532</v>
      </c>
      <c r="AK993" s="326"/>
      <c r="AL993" s="326"/>
    </row>
    <row r="994" spans="33:38" ht="12.75" hidden="1" customHeight="1">
      <c r="AG994" s="324"/>
      <c r="AH994" s="324"/>
      <c r="AI994" s="203" t="s">
        <v>916</v>
      </c>
      <c r="AJ994" s="204" t="s">
        <v>2533</v>
      </c>
      <c r="AK994" s="326"/>
      <c r="AL994" s="326"/>
    </row>
    <row r="995" spans="33:38" ht="12.75" hidden="1" customHeight="1">
      <c r="AG995" s="324"/>
      <c r="AH995" s="324"/>
      <c r="AI995" s="203" t="s">
        <v>917</v>
      </c>
      <c r="AJ995" s="204" t="s">
        <v>2534</v>
      </c>
      <c r="AK995" s="326"/>
      <c r="AL995" s="326"/>
    </row>
    <row r="996" spans="33:38" ht="12.75" hidden="1" customHeight="1">
      <c r="AG996" s="324"/>
      <c r="AH996" s="324"/>
      <c r="AI996" s="203" t="s">
        <v>918</v>
      </c>
      <c r="AJ996" s="204" t="s">
        <v>2535</v>
      </c>
      <c r="AK996" s="326"/>
      <c r="AL996" s="326"/>
    </row>
    <row r="997" spans="33:38" ht="12.75" hidden="1" customHeight="1">
      <c r="AG997" s="324"/>
      <c r="AH997" s="324"/>
      <c r="AI997" s="203" t="s">
        <v>919</v>
      </c>
      <c r="AJ997" s="204" t="s">
        <v>4054</v>
      </c>
      <c r="AK997" s="326"/>
      <c r="AL997" s="326"/>
    </row>
    <row r="998" spans="33:38" ht="12.75" hidden="1" customHeight="1">
      <c r="AG998" s="324"/>
      <c r="AH998" s="324"/>
      <c r="AI998" s="203" t="s">
        <v>920</v>
      </c>
      <c r="AJ998" s="204" t="s">
        <v>2536</v>
      </c>
      <c r="AK998" s="326"/>
      <c r="AL998" s="326"/>
    </row>
    <row r="999" spans="33:38" ht="12.75" hidden="1" customHeight="1">
      <c r="AG999" s="324"/>
      <c r="AH999" s="324"/>
      <c r="AI999" s="203" t="s">
        <v>921</v>
      </c>
      <c r="AJ999" s="204" t="s">
        <v>2537</v>
      </c>
      <c r="AK999" s="326"/>
      <c r="AL999" s="326"/>
    </row>
    <row r="1000" spans="33:38" ht="12.75" hidden="1" customHeight="1">
      <c r="AG1000" s="324"/>
      <c r="AH1000" s="324"/>
      <c r="AI1000" s="203" t="s">
        <v>922</v>
      </c>
      <c r="AJ1000" s="204" t="s">
        <v>2538</v>
      </c>
      <c r="AK1000" s="326"/>
      <c r="AL1000" s="326"/>
    </row>
    <row r="1001" spans="33:38" ht="12.75" hidden="1" customHeight="1">
      <c r="AG1001" s="324"/>
      <c r="AH1001" s="324"/>
      <c r="AI1001" s="203" t="s">
        <v>923</v>
      </c>
      <c r="AJ1001" s="204" t="s">
        <v>2539</v>
      </c>
      <c r="AK1001" s="326"/>
      <c r="AL1001" s="326"/>
    </row>
    <row r="1002" spans="33:38" ht="12.75" hidden="1" customHeight="1">
      <c r="AG1002" s="324"/>
      <c r="AH1002" s="324"/>
      <c r="AI1002" s="203" t="s">
        <v>924</v>
      </c>
      <c r="AJ1002" s="204" t="s">
        <v>2540</v>
      </c>
      <c r="AK1002" s="326"/>
      <c r="AL1002" s="326"/>
    </row>
    <row r="1003" spans="33:38" ht="12.75" hidden="1" customHeight="1">
      <c r="AG1003" s="324"/>
      <c r="AH1003" s="324"/>
      <c r="AI1003" s="203" t="s">
        <v>925</v>
      </c>
      <c r="AJ1003" s="204" t="s">
        <v>2541</v>
      </c>
      <c r="AK1003" s="326"/>
      <c r="AL1003" s="326"/>
    </row>
    <row r="1004" spans="33:38" ht="12.75" hidden="1" customHeight="1">
      <c r="AG1004" s="324"/>
      <c r="AH1004" s="324"/>
      <c r="AI1004" s="203" t="s">
        <v>926</v>
      </c>
      <c r="AJ1004" s="204" t="s">
        <v>2542</v>
      </c>
      <c r="AK1004" s="326"/>
      <c r="AL1004" s="326"/>
    </row>
    <row r="1005" spans="33:38" ht="12.75" hidden="1" customHeight="1">
      <c r="AG1005" s="324"/>
      <c r="AH1005" s="324"/>
      <c r="AI1005" s="203" t="s">
        <v>927</v>
      </c>
      <c r="AJ1005" s="204" t="s">
        <v>2543</v>
      </c>
      <c r="AK1005" s="326"/>
      <c r="AL1005" s="326"/>
    </row>
    <row r="1006" spans="33:38" ht="12.75" hidden="1" customHeight="1">
      <c r="AG1006" s="324"/>
      <c r="AH1006" s="324"/>
      <c r="AI1006" s="203" t="s">
        <v>928</v>
      </c>
      <c r="AJ1006" s="204" t="s">
        <v>2544</v>
      </c>
      <c r="AK1006" s="326"/>
      <c r="AL1006" s="326"/>
    </row>
    <row r="1007" spans="33:38" ht="12.75" hidden="1" customHeight="1">
      <c r="AG1007" s="324"/>
      <c r="AH1007" s="324"/>
      <c r="AI1007" s="203" t="s">
        <v>929</v>
      </c>
      <c r="AJ1007" s="204" t="s">
        <v>2545</v>
      </c>
      <c r="AK1007" s="326"/>
      <c r="AL1007" s="326"/>
    </row>
    <row r="1008" spans="33:38" ht="12.75" hidden="1" customHeight="1">
      <c r="AG1008" s="324"/>
      <c r="AH1008" s="324"/>
      <c r="AI1008" s="203" t="s">
        <v>930</v>
      </c>
      <c r="AJ1008" s="204" t="s">
        <v>2319</v>
      </c>
      <c r="AK1008" s="326"/>
      <c r="AL1008" s="326"/>
    </row>
    <row r="1009" spans="33:38" ht="12.75" hidden="1" customHeight="1">
      <c r="AG1009" s="324"/>
      <c r="AH1009" s="324"/>
      <c r="AI1009" s="203" t="s">
        <v>931</v>
      </c>
      <c r="AJ1009" s="204" t="s">
        <v>2546</v>
      </c>
      <c r="AK1009" s="326"/>
      <c r="AL1009" s="326"/>
    </row>
    <row r="1010" spans="33:38" ht="12.75" hidden="1" customHeight="1">
      <c r="AG1010" s="324"/>
      <c r="AH1010" s="324"/>
      <c r="AI1010" s="203" t="s">
        <v>932</v>
      </c>
      <c r="AJ1010" s="204" t="s">
        <v>2547</v>
      </c>
      <c r="AK1010" s="326"/>
      <c r="AL1010" s="326"/>
    </row>
    <row r="1011" spans="33:38" ht="12.75" hidden="1" customHeight="1">
      <c r="AG1011" s="324"/>
      <c r="AH1011" s="324"/>
      <c r="AI1011" s="203" t="s">
        <v>933</v>
      </c>
      <c r="AJ1011" s="204" t="s">
        <v>4055</v>
      </c>
      <c r="AK1011" s="326"/>
      <c r="AL1011" s="326"/>
    </row>
    <row r="1012" spans="33:38" ht="12.75" hidden="1" customHeight="1">
      <c r="AG1012" s="324"/>
      <c r="AH1012" s="324"/>
      <c r="AI1012" s="203" t="s">
        <v>934</v>
      </c>
      <c r="AJ1012" s="204" t="s">
        <v>2549</v>
      </c>
      <c r="AK1012" s="326"/>
      <c r="AL1012" s="326"/>
    </row>
    <row r="1013" spans="33:38" ht="12.75" hidden="1" customHeight="1">
      <c r="AG1013" s="324"/>
      <c r="AH1013" s="324"/>
      <c r="AI1013" s="203" t="s">
        <v>935</v>
      </c>
      <c r="AJ1013" s="204" t="s">
        <v>2550</v>
      </c>
      <c r="AK1013" s="326"/>
      <c r="AL1013" s="326"/>
    </row>
    <row r="1014" spans="33:38" ht="12.75" hidden="1" customHeight="1">
      <c r="AG1014" s="324"/>
      <c r="AH1014" s="324"/>
      <c r="AI1014" s="203" t="s">
        <v>936</v>
      </c>
      <c r="AJ1014" s="204" t="s">
        <v>2551</v>
      </c>
      <c r="AK1014" s="326"/>
      <c r="AL1014" s="326"/>
    </row>
    <row r="1015" spans="33:38" ht="12.75" hidden="1" customHeight="1">
      <c r="AG1015" s="324"/>
      <c r="AH1015" s="324"/>
      <c r="AI1015" s="203" t="s">
        <v>937</v>
      </c>
      <c r="AJ1015" s="204" t="s">
        <v>2552</v>
      </c>
      <c r="AK1015" s="326"/>
      <c r="AL1015" s="326"/>
    </row>
    <row r="1016" spans="33:38" ht="12.75" hidden="1" customHeight="1">
      <c r="AG1016" s="324"/>
      <c r="AH1016" s="324"/>
      <c r="AI1016" s="203" t="s">
        <v>938</v>
      </c>
      <c r="AJ1016" s="204" t="s">
        <v>2553</v>
      </c>
      <c r="AK1016" s="326"/>
      <c r="AL1016" s="326"/>
    </row>
    <row r="1017" spans="33:38" ht="12.75" hidden="1" customHeight="1">
      <c r="AG1017" s="324"/>
      <c r="AH1017" s="324"/>
      <c r="AI1017" s="203" t="s">
        <v>939</v>
      </c>
      <c r="AJ1017" s="204" t="s">
        <v>2554</v>
      </c>
      <c r="AK1017" s="326"/>
      <c r="AL1017" s="326"/>
    </row>
    <row r="1018" spans="33:38" ht="12.75" hidden="1" customHeight="1">
      <c r="AG1018" s="324"/>
      <c r="AH1018" s="324"/>
      <c r="AI1018" s="203" t="s">
        <v>940</v>
      </c>
      <c r="AJ1018" s="204" t="s">
        <v>2555</v>
      </c>
      <c r="AK1018" s="326"/>
      <c r="AL1018" s="326"/>
    </row>
    <row r="1019" spans="33:38" ht="12.75" hidden="1" customHeight="1">
      <c r="AG1019" s="324"/>
      <c r="AH1019" s="324"/>
      <c r="AI1019" s="203" t="s">
        <v>941</v>
      </c>
      <c r="AJ1019" s="204" t="s">
        <v>4056</v>
      </c>
      <c r="AK1019" s="326"/>
      <c r="AL1019" s="326"/>
    </row>
    <row r="1020" spans="33:38" ht="12.75" hidden="1" customHeight="1">
      <c r="AG1020" s="324"/>
      <c r="AH1020" s="324"/>
      <c r="AI1020" s="203" t="s">
        <v>942</v>
      </c>
      <c r="AJ1020" s="204" t="s">
        <v>2557</v>
      </c>
      <c r="AK1020" s="326"/>
      <c r="AL1020" s="326"/>
    </row>
    <row r="1021" spans="33:38" ht="12.75" hidden="1" customHeight="1">
      <c r="AG1021" s="324"/>
      <c r="AH1021" s="324"/>
      <c r="AI1021" s="203" t="s">
        <v>943</v>
      </c>
      <c r="AJ1021" s="204" t="s">
        <v>2558</v>
      </c>
      <c r="AK1021" s="326"/>
      <c r="AL1021" s="326"/>
    </row>
    <row r="1022" spans="33:38" ht="12.75" hidden="1" customHeight="1">
      <c r="AG1022" s="324"/>
      <c r="AH1022" s="324"/>
      <c r="AI1022" s="203" t="s">
        <v>944</v>
      </c>
      <c r="AJ1022" s="204" t="s">
        <v>2559</v>
      </c>
      <c r="AK1022" s="326"/>
      <c r="AL1022" s="326"/>
    </row>
    <row r="1023" spans="33:38" ht="12.75" hidden="1" customHeight="1">
      <c r="AG1023" s="324"/>
      <c r="AH1023" s="324"/>
      <c r="AI1023" s="203" t="s">
        <v>945</v>
      </c>
      <c r="AJ1023" s="204" t="s">
        <v>2560</v>
      </c>
      <c r="AK1023" s="326"/>
      <c r="AL1023" s="326"/>
    </row>
    <row r="1024" spans="33:38" ht="12.75" hidden="1" customHeight="1">
      <c r="AG1024" s="324"/>
      <c r="AH1024" s="324"/>
      <c r="AI1024" s="203" t="s">
        <v>946</v>
      </c>
      <c r="AJ1024" s="204" t="s">
        <v>2561</v>
      </c>
      <c r="AK1024" s="326"/>
      <c r="AL1024" s="326"/>
    </row>
    <row r="1025" spans="33:38" ht="12.75" hidden="1" customHeight="1">
      <c r="AG1025" s="324"/>
      <c r="AH1025" s="324"/>
      <c r="AI1025" s="203" t="s">
        <v>947</v>
      </c>
      <c r="AJ1025" s="204" t="s">
        <v>2562</v>
      </c>
      <c r="AK1025" s="326"/>
      <c r="AL1025" s="326"/>
    </row>
    <row r="1026" spans="33:38" ht="12.75" hidden="1" customHeight="1">
      <c r="AG1026" s="324"/>
      <c r="AH1026" s="324"/>
      <c r="AI1026" s="203" t="s">
        <v>948</v>
      </c>
      <c r="AJ1026" s="204" t="s">
        <v>2563</v>
      </c>
      <c r="AK1026" s="326"/>
      <c r="AL1026" s="326"/>
    </row>
    <row r="1027" spans="33:38" ht="12.75" hidden="1" customHeight="1">
      <c r="AG1027" s="324"/>
      <c r="AH1027" s="324"/>
      <c r="AI1027" s="203" t="s">
        <v>949</v>
      </c>
      <c r="AJ1027" s="204" t="s">
        <v>2564</v>
      </c>
      <c r="AK1027" s="326"/>
      <c r="AL1027" s="326"/>
    </row>
    <row r="1028" spans="33:38" ht="12.75" hidden="1" customHeight="1">
      <c r="AG1028" s="324"/>
      <c r="AH1028" s="324"/>
      <c r="AI1028" s="203" t="s">
        <v>950</v>
      </c>
      <c r="AJ1028" s="204" t="s">
        <v>2565</v>
      </c>
      <c r="AK1028" s="326"/>
      <c r="AL1028" s="326"/>
    </row>
    <row r="1029" spans="33:38" ht="12.75" hidden="1" customHeight="1">
      <c r="AG1029" s="324"/>
      <c r="AH1029" s="324"/>
      <c r="AI1029" s="203" t="s">
        <v>951</v>
      </c>
      <c r="AJ1029" s="204" t="s">
        <v>2566</v>
      </c>
      <c r="AK1029" s="326"/>
      <c r="AL1029" s="326"/>
    </row>
    <row r="1030" spans="33:38" ht="12.75" hidden="1" customHeight="1">
      <c r="AG1030" s="324"/>
      <c r="AH1030" s="324"/>
      <c r="AI1030" s="203" t="s">
        <v>952</v>
      </c>
      <c r="AJ1030" s="204" t="s">
        <v>2567</v>
      </c>
      <c r="AK1030" s="326"/>
      <c r="AL1030" s="326"/>
    </row>
    <row r="1031" spans="33:38" ht="12.75" hidden="1" customHeight="1">
      <c r="AG1031" s="324"/>
      <c r="AH1031" s="324"/>
      <c r="AI1031" s="203" t="s">
        <v>953</v>
      </c>
      <c r="AJ1031" s="204" t="s">
        <v>2568</v>
      </c>
      <c r="AK1031" s="326"/>
      <c r="AL1031" s="326"/>
    </row>
    <row r="1032" spans="33:38" ht="12.75" hidden="1" customHeight="1">
      <c r="AG1032" s="324"/>
      <c r="AH1032" s="324"/>
      <c r="AI1032" s="203" t="s">
        <v>954</v>
      </c>
      <c r="AJ1032" s="204" t="s">
        <v>2569</v>
      </c>
      <c r="AK1032" s="326"/>
      <c r="AL1032" s="326"/>
    </row>
    <row r="1033" spans="33:38" ht="12.75" hidden="1" customHeight="1">
      <c r="AG1033" s="324"/>
      <c r="AH1033" s="324"/>
      <c r="AI1033" s="203" t="s">
        <v>955</v>
      </c>
      <c r="AJ1033" s="204" t="s">
        <v>2570</v>
      </c>
      <c r="AK1033" s="326"/>
      <c r="AL1033" s="326"/>
    </row>
    <row r="1034" spans="33:38" ht="12.75" hidden="1" customHeight="1">
      <c r="AG1034" s="324"/>
      <c r="AH1034" s="324"/>
      <c r="AI1034" s="203" t="s">
        <v>956</v>
      </c>
      <c r="AJ1034" s="204" t="s">
        <v>1867</v>
      </c>
      <c r="AK1034" s="326"/>
      <c r="AL1034" s="326"/>
    </row>
    <row r="1035" spans="33:38" ht="12.75" hidden="1" customHeight="1">
      <c r="AG1035" s="324"/>
      <c r="AH1035" s="324"/>
      <c r="AI1035" s="203" t="s">
        <v>957</v>
      </c>
      <c r="AJ1035" s="204" t="s">
        <v>2571</v>
      </c>
      <c r="AK1035" s="326"/>
      <c r="AL1035" s="326"/>
    </row>
    <row r="1036" spans="33:38" ht="12.75" hidden="1" customHeight="1">
      <c r="AG1036" s="324"/>
      <c r="AH1036" s="324"/>
      <c r="AI1036" s="203" t="s">
        <v>958</v>
      </c>
      <c r="AJ1036" s="204" t="s">
        <v>2572</v>
      </c>
      <c r="AK1036" s="326"/>
      <c r="AL1036" s="326"/>
    </row>
    <row r="1037" spans="33:38" ht="12.75" hidden="1" customHeight="1">
      <c r="AG1037" s="324"/>
      <c r="AH1037" s="324"/>
      <c r="AI1037" s="203" t="s">
        <v>959</v>
      </c>
      <c r="AJ1037" s="204" t="s">
        <v>2037</v>
      </c>
      <c r="AK1037" s="326"/>
      <c r="AL1037" s="326"/>
    </row>
    <row r="1038" spans="33:38" ht="12.75" hidden="1" customHeight="1">
      <c r="AG1038" s="324"/>
      <c r="AH1038" s="324"/>
      <c r="AI1038" s="203" t="s">
        <v>960</v>
      </c>
      <c r="AJ1038" s="204" t="s">
        <v>2573</v>
      </c>
      <c r="AK1038" s="326"/>
      <c r="AL1038" s="326"/>
    </row>
    <row r="1039" spans="33:38" ht="12.75" hidden="1" customHeight="1">
      <c r="AG1039" s="324"/>
      <c r="AH1039" s="324"/>
      <c r="AI1039" s="203" t="s">
        <v>961</v>
      </c>
      <c r="AJ1039" s="204" t="s">
        <v>2574</v>
      </c>
      <c r="AK1039" s="326"/>
      <c r="AL1039" s="326"/>
    </row>
    <row r="1040" spans="33:38" ht="12.75" hidden="1" customHeight="1">
      <c r="AG1040" s="324"/>
      <c r="AH1040" s="324"/>
      <c r="AI1040" s="203" t="s">
        <v>962</v>
      </c>
      <c r="AJ1040" s="204" t="s">
        <v>2575</v>
      </c>
      <c r="AK1040" s="326"/>
      <c r="AL1040" s="326"/>
    </row>
    <row r="1041" spans="33:38" ht="12.75" hidden="1" customHeight="1">
      <c r="AG1041" s="324"/>
      <c r="AH1041" s="324"/>
      <c r="AI1041" s="203" t="s">
        <v>963</v>
      </c>
      <c r="AJ1041" s="204" t="s">
        <v>2576</v>
      </c>
      <c r="AK1041" s="326"/>
      <c r="AL1041" s="326"/>
    </row>
    <row r="1042" spans="33:38" ht="12.75" hidden="1" customHeight="1">
      <c r="AG1042" s="324"/>
      <c r="AH1042" s="324"/>
      <c r="AI1042" s="203" t="s">
        <v>964</v>
      </c>
      <c r="AJ1042" s="204" t="s">
        <v>2577</v>
      </c>
      <c r="AK1042" s="326"/>
      <c r="AL1042" s="326"/>
    </row>
    <row r="1043" spans="33:38" ht="12.75" hidden="1" customHeight="1">
      <c r="AG1043" s="324"/>
      <c r="AH1043" s="324"/>
      <c r="AI1043" s="203" t="s">
        <v>965</v>
      </c>
      <c r="AJ1043" s="204" t="s">
        <v>2578</v>
      </c>
      <c r="AK1043" s="326"/>
      <c r="AL1043" s="326"/>
    </row>
    <row r="1044" spans="33:38" ht="12.75" hidden="1" customHeight="1">
      <c r="AG1044" s="324"/>
      <c r="AH1044" s="324"/>
      <c r="AI1044" s="203" t="s">
        <v>966</v>
      </c>
      <c r="AJ1044" s="204" t="s">
        <v>2579</v>
      </c>
      <c r="AK1044" s="326"/>
      <c r="AL1044" s="326"/>
    </row>
    <row r="1045" spans="33:38" ht="12.75" hidden="1" customHeight="1">
      <c r="AG1045" s="324"/>
      <c r="AH1045" s="324"/>
      <c r="AI1045" s="203" t="s">
        <v>967</v>
      </c>
      <c r="AJ1045" s="204" t="s">
        <v>2580</v>
      </c>
      <c r="AK1045" s="326"/>
      <c r="AL1045" s="326"/>
    </row>
    <row r="1046" spans="33:38" ht="12.75" hidden="1" customHeight="1">
      <c r="AG1046" s="324"/>
      <c r="AH1046" s="324"/>
      <c r="AI1046" s="203" t="s">
        <v>968</v>
      </c>
      <c r="AJ1046" s="204" t="s">
        <v>2581</v>
      </c>
      <c r="AK1046" s="326"/>
      <c r="AL1046" s="326"/>
    </row>
    <row r="1047" spans="33:38" ht="12.75" hidden="1" customHeight="1">
      <c r="AG1047" s="324"/>
      <c r="AH1047" s="324"/>
      <c r="AI1047" s="203" t="s">
        <v>969</v>
      </c>
      <c r="AJ1047" s="204" t="s">
        <v>2582</v>
      </c>
      <c r="AK1047" s="326"/>
      <c r="AL1047" s="326"/>
    </row>
    <row r="1048" spans="33:38" ht="12.75" hidden="1" customHeight="1">
      <c r="AG1048" s="324"/>
      <c r="AH1048" s="324"/>
      <c r="AI1048" s="203" t="s">
        <v>970</v>
      </c>
      <c r="AJ1048" s="204" t="s">
        <v>2583</v>
      </c>
      <c r="AK1048" s="326"/>
      <c r="AL1048" s="326"/>
    </row>
    <row r="1049" spans="33:38" ht="12.75" hidden="1" customHeight="1">
      <c r="AG1049" s="324"/>
      <c r="AH1049" s="324"/>
      <c r="AI1049" s="203" t="s">
        <v>971</v>
      </c>
      <c r="AJ1049" s="204" t="s">
        <v>2584</v>
      </c>
      <c r="AK1049" s="326"/>
      <c r="AL1049" s="326"/>
    </row>
    <row r="1050" spans="33:38" ht="12.75" hidden="1" customHeight="1">
      <c r="AG1050" s="324"/>
      <c r="AH1050" s="324"/>
      <c r="AI1050" s="203" t="s">
        <v>972</v>
      </c>
      <c r="AJ1050" s="204" t="s">
        <v>2585</v>
      </c>
      <c r="AK1050" s="326"/>
      <c r="AL1050" s="326"/>
    </row>
    <row r="1051" spans="33:38" ht="12.75" hidden="1" customHeight="1">
      <c r="AG1051" s="324"/>
      <c r="AH1051" s="324"/>
      <c r="AI1051" s="203" t="s">
        <v>973</v>
      </c>
      <c r="AJ1051" s="204" t="s">
        <v>2586</v>
      </c>
      <c r="AK1051" s="326"/>
      <c r="AL1051" s="326"/>
    </row>
    <row r="1052" spans="33:38" ht="12.75" hidden="1" customHeight="1">
      <c r="AG1052" s="324"/>
      <c r="AH1052" s="324"/>
      <c r="AI1052" s="203" t="s">
        <v>974</v>
      </c>
      <c r="AJ1052" s="204" t="s">
        <v>2587</v>
      </c>
      <c r="AK1052" s="326"/>
      <c r="AL1052" s="326"/>
    </row>
    <row r="1053" spans="33:38" ht="12.75" hidden="1" customHeight="1">
      <c r="AG1053" s="324"/>
      <c r="AH1053" s="324"/>
      <c r="AI1053" s="203" t="s">
        <v>975</v>
      </c>
      <c r="AJ1053" s="204" t="s">
        <v>2588</v>
      </c>
      <c r="AK1053" s="326"/>
      <c r="AL1053" s="326"/>
    </row>
    <row r="1054" spans="33:38" ht="12.75" hidden="1" customHeight="1">
      <c r="AG1054" s="324"/>
      <c r="AH1054" s="324"/>
      <c r="AI1054" s="203" t="s">
        <v>976</v>
      </c>
      <c r="AJ1054" s="204" t="s">
        <v>2589</v>
      </c>
      <c r="AK1054" s="326"/>
      <c r="AL1054" s="326"/>
    </row>
    <row r="1055" spans="33:38" ht="12.75" hidden="1" customHeight="1">
      <c r="AG1055" s="324"/>
      <c r="AH1055" s="324"/>
      <c r="AI1055" s="203" t="s">
        <v>977</v>
      </c>
      <c r="AJ1055" s="204" t="s">
        <v>2590</v>
      </c>
      <c r="AK1055" s="326"/>
      <c r="AL1055" s="326"/>
    </row>
    <row r="1056" spans="33:38" ht="12.75" hidden="1" customHeight="1">
      <c r="AG1056" s="324"/>
      <c r="AH1056" s="324"/>
      <c r="AI1056" s="203" t="s">
        <v>978</v>
      </c>
      <c r="AJ1056" s="204" t="s">
        <v>2591</v>
      </c>
      <c r="AK1056" s="326"/>
      <c r="AL1056" s="326"/>
    </row>
    <row r="1057" spans="33:38" ht="12.75" hidden="1" customHeight="1">
      <c r="AG1057" s="324"/>
      <c r="AH1057" s="324"/>
      <c r="AI1057" s="203" t="s">
        <v>979</v>
      </c>
      <c r="AJ1057" s="204" t="s">
        <v>2592</v>
      </c>
      <c r="AK1057" s="326"/>
      <c r="AL1057" s="326"/>
    </row>
    <row r="1058" spans="33:38" ht="12.75" hidden="1" customHeight="1">
      <c r="AG1058" s="324"/>
      <c r="AH1058" s="324"/>
      <c r="AI1058" s="203" t="s">
        <v>980</v>
      </c>
      <c r="AJ1058" s="204" t="s">
        <v>2593</v>
      </c>
      <c r="AK1058" s="326"/>
      <c r="AL1058" s="326"/>
    </row>
    <row r="1059" spans="33:38" ht="12.75" hidden="1" customHeight="1">
      <c r="AG1059" s="324"/>
      <c r="AH1059" s="324"/>
      <c r="AI1059" s="203" t="s">
        <v>981</v>
      </c>
      <c r="AJ1059" s="204" t="s">
        <v>2594</v>
      </c>
      <c r="AK1059" s="326"/>
      <c r="AL1059" s="326"/>
    </row>
    <row r="1060" spans="33:38" ht="12.75" hidden="1" customHeight="1">
      <c r="AG1060" s="324"/>
      <c r="AH1060" s="324"/>
      <c r="AI1060" s="203" t="s">
        <v>982</v>
      </c>
      <c r="AJ1060" s="204" t="s">
        <v>2595</v>
      </c>
      <c r="AK1060" s="326"/>
      <c r="AL1060" s="326"/>
    </row>
    <row r="1061" spans="33:38" ht="12.75" hidden="1" customHeight="1">
      <c r="AG1061" s="324"/>
      <c r="AH1061" s="324"/>
      <c r="AI1061" s="203" t="s">
        <v>983</v>
      </c>
      <c r="AJ1061" s="204" t="s">
        <v>2596</v>
      </c>
      <c r="AK1061" s="326"/>
      <c r="AL1061" s="326"/>
    </row>
    <row r="1062" spans="33:38" ht="12.75" hidden="1" customHeight="1">
      <c r="AG1062" s="324"/>
      <c r="AH1062" s="324"/>
      <c r="AI1062" s="203" t="s">
        <v>984</v>
      </c>
      <c r="AJ1062" s="204" t="s">
        <v>4057</v>
      </c>
      <c r="AK1062" s="326"/>
      <c r="AL1062" s="326"/>
    </row>
    <row r="1063" spans="33:38" ht="12.75" hidden="1" customHeight="1">
      <c r="AG1063" s="324"/>
      <c r="AH1063" s="324"/>
      <c r="AI1063" s="203" t="s">
        <v>985</v>
      </c>
      <c r="AJ1063" s="204" t="s">
        <v>2598</v>
      </c>
      <c r="AK1063" s="326"/>
      <c r="AL1063" s="326"/>
    </row>
    <row r="1064" spans="33:38" ht="12.75" hidden="1" customHeight="1">
      <c r="AG1064" s="324"/>
      <c r="AH1064" s="324"/>
      <c r="AI1064" s="203" t="s">
        <v>986</v>
      </c>
      <c r="AJ1064" s="204" t="s">
        <v>2599</v>
      </c>
      <c r="AK1064" s="326"/>
      <c r="AL1064" s="326"/>
    </row>
    <row r="1065" spans="33:38" ht="12.75" hidden="1" customHeight="1">
      <c r="AG1065" s="324"/>
      <c r="AH1065" s="324"/>
      <c r="AI1065" s="203" t="s">
        <v>987</v>
      </c>
      <c r="AJ1065" s="204" t="s">
        <v>2600</v>
      </c>
      <c r="AK1065" s="326"/>
      <c r="AL1065" s="326"/>
    </row>
    <row r="1066" spans="33:38" ht="12.75" hidden="1" customHeight="1">
      <c r="AG1066" s="324"/>
      <c r="AH1066" s="324"/>
      <c r="AI1066" s="203" t="s">
        <v>988</v>
      </c>
      <c r="AJ1066" s="204" t="s">
        <v>2601</v>
      </c>
      <c r="AK1066" s="326"/>
      <c r="AL1066" s="326"/>
    </row>
    <row r="1067" spans="33:38" ht="12.75" hidden="1" customHeight="1">
      <c r="AG1067" s="324"/>
      <c r="AH1067" s="324"/>
      <c r="AI1067" s="203" t="s">
        <v>989</v>
      </c>
      <c r="AJ1067" s="204" t="s">
        <v>2602</v>
      </c>
      <c r="AK1067" s="326"/>
      <c r="AL1067" s="326"/>
    </row>
    <row r="1068" spans="33:38" ht="12.75" hidden="1" customHeight="1">
      <c r="AG1068" s="324"/>
      <c r="AH1068" s="324"/>
      <c r="AI1068" s="203" t="s">
        <v>990</v>
      </c>
      <c r="AJ1068" s="204" t="s">
        <v>2603</v>
      </c>
      <c r="AK1068" s="326"/>
      <c r="AL1068" s="326"/>
    </row>
    <row r="1069" spans="33:38" ht="12.75" hidden="1" customHeight="1">
      <c r="AG1069" s="324"/>
      <c r="AH1069" s="324"/>
      <c r="AI1069" s="203" t="s">
        <v>991</v>
      </c>
      <c r="AJ1069" s="204" t="s">
        <v>2604</v>
      </c>
      <c r="AK1069" s="326"/>
      <c r="AL1069" s="326"/>
    </row>
    <row r="1070" spans="33:38" ht="12.75" hidden="1" customHeight="1">
      <c r="AG1070" s="324"/>
      <c r="AH1070" s="324"/>
      <c r="AI1070" s="203" t="s">
        <v>992</v>
      </c>
      <c r="AJ1070" s="204" t="s">
        <v>2605</v>
      </c>
      <c r="AK1070" s="326"/>
      <c r="AL1070" s="326"/>
    </row>
    <row r="1071" spans="33:38" ht="12.75" hidden="1" customHeight="1">
      <c r="AG1071" s="324"/>
      <c r="AH1071" s="324"/>
      <c r="AI1071" s="203" t="s">
        <v>993</v>
      </c>
      <c r="AJ1071" s="204" t="s">
        <v>2606</v>
      </c>
      <c r="AK1071" s="326"/>
      <c r="AL1071" s="326"/>
    </row>
    <row r="1072" spans="33:38" ht="12.75" hidden="1" customHeight="1">
      <c r="AG1072" s="324"/>
      <c r="AH1072" s="324"/>
      <c r="AI1072" s="203" t="s">
        <v>994</v>
      </c>
      <c r="AJ1072" s="204" t="s">
        <v>2607</v>
      </c>
      <c r="AK1072" s="326"/>
      <c r="AL1072" s="326"/>
    </row>
    <row r="1073" spans="33:38" ht="12.75" hidden="1" customHeight="1">
      <c r="AG1073" s="324"/>
      <c r="AH1073" s="324"/>
      <c r="AI1073" s="203" t="s">
        <v>995</v>
      </c>
      <c r="AJ1073" s="204" t="s">
        <v>2608</v>
      </c>
      <c r="AK1073" s="326"/>
      <c r="AL1073" s="326"/>
    </row>
    <row r="1074" spans="33:38" ht="12.75" hidden="1" customHeight="1">
      <c r="AG1074" s="324"/>
      <c r="AH1074" s="324"/>
      <c r="AI1074" s="203" t="s">
        <v>996</v>
      </c>
      <c r="AJ1074" s="204" t="s">
        <v>2609</v>
      </c>
      <c r="AK1074" s="326"/>
      <c r="AL1074" s="326"/>
    </row>
    <row r="1075" spans="33:38" ht="12.75" hidden="1" customHeight="1">
      <c r="AG1075" s="324"/>
      <c r="AH1075" s="324"/>
      <c r="AI1075" s="203" t="s">
        <v>997</v>
      </c>
      <c r="AJ1075" s="204" t="s">
        <v>2610</v>
      </c>
      <c r="AK1075" s="326"/>
      <c r="AL1075" s="326"/>
    </row>
    <row r="1076" spans="33:38" ht="12.75" hidden="1" customHeight="1">
      <c r="AG1076" s="324"/>
      <c r="AH1076" s="324"/>
      <c r="AI1076" s="203" t="s">
        <v>998</v>
      </c>
      <c r="AJ1076" s="204" t="s">
        <v>2611</v>
      </c>
      <c r="AK1076" s="326"/>
      <c r="AL1076" s="326"/>
    </row>
    <row r="1077" spans="33:38" ht="12.75" hidden="1" customHeight="1">
      <c r="AG1077" s="324"/>
      <c r="AH1077" s="324"/>
      <c r="AI1077" s="203" t="s">
        <v>999</v>
      </c>
      <c r="AJ1077" s="204" t="s">
        <v>2612</v>
      </c>
      <c r="AK1077" s="326"/>
      <c r="AL1077" s="326"/>
    </row>
    <row r="1078" spans="33:38" ht="12.75" hidden="1" customHeight="1">
      <c r="AG1078" s="324"/>
      <c r="AH1078" s="324"/>
      <c r="AI1078" s="203" t="s">
        <v>1000</v>
      </c>
      <c r="AJ1078" s="204" t="s">
        <v>2613</v>
      </c>
      <c r="AK1078" s="326"/>
      <c r="AL1078" s="326"/>
    </row>
    <row r="1079" spans="33:38" ht="12.75" hidden="1" customHeight="1">
      <c r="AG1079" s="324"/>
      <c r="AH1079" s="324"/>
      <c r="AI1079" s="203" t="s">
        <v>1001</v>
      </c>
      <c r="AJ1079" s="204" t="s">
        <v>2614</v>
      </c>
      <c r="AK1079" s="326"/>
      <c r="AL1079" s="326"/>
    </row>
    <row r="1080" spans="33:38" ht="12.75" hidden="1" customHeight="1">
      <c r="AG1080" s="324"/>
      <c r="AH1080" s="324"/>
      <c r="AI1080" s="203" t="s">
        <v>1002</v>
      </c>
      <c r="AJ1080" s="204" t="s">
        <v>2615</v>
      </c>
      <c r="AK1080" s="326"/>
      <c r="AL1080" s="326"/>
    </row>
    <row r="1081" spans="33:38" ht="12.75" hidden="1" customHeight="1">
      <c r="AG1081" s="324"/>
      <c r="AH1081" s="324"/>
      <c r="AI1081" s="203" t="s">
        <v>1003</v>
      </c>
      <c r="AJ1081" s="204" t="s">
        <v>2616</v>
      </c>
      <c r="AK1081" s="326"/>
      <c r="AL1081" s="326"/>
    </row>
    <row r="1082" spans="33:38" ht="12.75" hidden="1" customHeight="1">
      <c r="AG1082" s="324"/>
      <c r="AH1082" s="324"/>
      <c r="AI1082" s="203" t="s">
        <v>1004</v>
      </c>
      <c r="AJ1082" s="204" t="s">
        <v>2617</v>
      </c>
      <c r="AK1082" s="326"/>
      <c r="AL1082" s="326"/>
    </row>
    <row r="1083" spans="33:38" ht="12.75" hidden="1" customHeight="1">
      <c r="AG1083" s="324"/>
      <c r="AH1083" s="324"/>
      <c r="AI1083" s="203" t="s">
        <v>1005</v>
      </c>
      <c r="AJ1083" s="204" t="s">
        <v>2618</v>
      </c>
      <c r="AK1083" s="326"/>
      <c r="AL1083" s="326"/>
    </row>
    <row r="1084" spans="33:38" ht="12.75" hidden="1" customHeight="1">
      <c r="AG1084" s="324"/>
      <c r="AH1084" s="324"/>
      <c r="AI1084" s="203" t="s">
        <v>1006</v>
      </c>
      <c r="AJ1084" s="204" t="s">
        <v>2619</v>
      </c>
      <c r="AK1084" s="326"/>
      <c r="AL1084" s="326"/>
    </row>
    <row r="1085" spans="33:38" ht="12.75" hidden="1" customHeight="1">
      <c r="AG1085" s="324"/>
      <c r="AH1085" s="324"/>
      <c r="AI1085" s="203" t="s">
        <v>1007</v>
      </c>
      <c r="AJ1085" s="204" t="s">
        <v>2620</v>
      </c>
      <c r="AK1085" s="326"/>
      <c r="AL1085" s="326"/>
    </row>
    <row r="1086" spans="33:38" ht="12.75" hidden="1" customHeight="1">
      <c r="AG1086" s="324"/>
      <c r="AH1086" s="324"/>
      <c r="AI1086" s="203" t="s">
        <v>1008</v>
      </c>
      <c r="AJ1086" s="204" t="s">
        <v>2621</v>
      </c>
      <c r="AK1086" s="326"/>
      <c r="AL1086" s="326"/>
    </row>
    <row r="1087" spans="33:38" ht="12.75" hidden="1" customHeight="1">
      <c r="AG1087" s="324"/>
      <c r="AH1087" s="324"/>
      <c r="AI1087" s="203" t="s">
        <v>1009</v>
      </c>
      <c r="AJ1087" s="204" t="s">
        <v>2622</v>
      </c>
      <c r="AK1087" s="326"/>
      <c r="AL1087" s="326"/>
    </row>
    <row r="1088" spans="33:38" ht="12.75" hidden="1" customHeight="1">
      <c r="AG1088" s="324"/>
      <c r="AH1088" s="324"/>
      <c r="AI1088" s="203" t="s">
        <v>1010</v>
      </c>
      <c r="AJ1088" s="204" t="s">
        <v>2623</v>
      </c>
      <c r="AK1088" s="326"/>
      <c r="AL1088" s="326"/>
    </row>
    <row r="1089" spans="33:38" ht="12.75" hidden="1" customHeight="1">
      <c r="AG1089" s="324"/>
      <c r="AH1089" s="324"/>
      <c r="AI1089" s="203" t="s">
        <v>1011</v>
      </c>
      <c r="AJ1089" s="204" t="s">
        <v>2624</v>
      </c>
      <c r="AK1089" s="326"/>
      <c r="AL1089" s="326"/>
    </row>
    <row r="1090" spans="33:38" ht="12.75" hidden="1" customHeight="1">
      <c r="AG1090" s="324"/>
      <c r="AH1090" s="324"/>
      <c r="AI1090" s="203" t="s">
        <v>1012</v>
      </c>
      <c r="AJ1090" s="204" t="s">
        <v>2625</v>
      </c>
      <c r="AK1090" s="326"/>
      <c r="AL1090" s="326"/>
    </row>
    <row r="1091" spans="33:38" ht="12.75" hidden="1" customHeight="1">
      <c r="AG1091" s="324"/>
      <c r="AH1091" s="324"/>
      <c r="AI1091" s="203" t="s">
        <v>1013</v>
      </c>
      <c r="AJ1091" s="204" t="s">
        <v>2626</v>
      </c>
      <c r="AK1091" s="326"/>
      <c r="AL1091" s="326"/>
    </row>
    <row r="1092" spans="33:38" ht="12.75" hidden="1" customHeight="1">
      <c r="AG1092" s="324"/>
      <c r="AH1092" s="324"/>
      <c r="AI1092" s="203" t="s">
        <v>1014</v>
      </c>
      <c r="AJ1092" s="204" t="s">
        <v>2627</v>
      </c>
      <c r="AK1092" s="326"/>
      <c r="AL1092" s="326"/>
    </row>
    <row r="1093" spans="33:38" ht="12.75" hidden="1" customHeight="1">
      <c r="AG1093" s="324"/>
      <c r="AH1093" s="324"/>
      <c r="AI1093" s="203" t="s">
        <v>1015</v>
      </c>
      <c r="AJ1093" s="204" t="s">
        <v>2628</v>
      </c>
      <c r="AK1093" s="326"/>
      <c r="AL1093" s="326"/>
    </row>
    <row r="1094" spans="33:38" ht="12.75" hidden="1" customHeight="1">
      <c r="AG1094" s="324"/>
      <c r="AH1094" s="324"/>
      <c r="AI1094" s="203" t="s">
        <v>1016</v>
      </c>
      <c r="AJ1094" s="204" t="s">
        <v>2629</v>
      </c>
      <c r="AK1094" s="326"/>
      <c r="AL1094" s="326"/>
    </row>
    <row r="1095" spans="33:38" ht="12.75" hidden="1" customHeight="1">
      <c r="AG1095" s="324"/>
      <c r="AH1095" s="324"/>
      <c r="AI1095" s="203" t="s">
        <v>1017</v>
      </c>
      <c r="AJ1095" s="204" t="s">
        <v>2630</v>
      </c>
      <c r="AK1095" s="326"/>
      <c r="AL1095" s="326"/>
    </row>
    <row r="1096" spans="33:38" ht="12.75" hidden="1" customHeight="1">
      <c r="AG1096" s="324"/>
      <c r="AH1096" s="324"/>
      <c r="AI1096" s="203" t="s">
        <v>1018</v>
      </c>
      <c r="AJ1096" s="204" t="s">
        <v>2631</v>
      </c>
      <c r="AK1096" s="326"/>
      <c r="AL1096" s="326"/>
    </row>
    <row r="1097" spans="33:38" ht="12.75" hidden="1" customHeight="1">
      <c r="AG1097" s="324"/>
      <c r="AH1097" s="324"/>
      <c r="AI1097" s="203" t="s">
        <v>1019</v>
      </c>
      <c r="AJ1097" s="204" t="s">
        <v>2632</v>
      </c>
      <c r="AK1097" s="326"/>
      <c r="AL1097" s="326"/>
    </row>
    <row r="1098" spans="33:38" ht="12.75" hidden="1" customHeight="1">
      <c r="AG1098" s="324"/>
      <c r="AH1098" s="324"/>
      <c r="AI1098" s="203" t="s">
        <v>1020</v>
      </c>
      <c r="AJ1098" s="204" t="s">
        <v>2633</v>
      </c>
      <c r="AK1098" s="326"/>
      <c r="AL1098" s="326"/>
    </row>
    <row r="1099" spans="33:38" ht="12.75" hidden="1" customHeight="1">
      <c r="AG1099" s="324"/>
      <c r="AH1099" s="324"/>
      <c r="AI1099" s="203" t="s">
        <v>1021</v>
      </c>
      <c r="AJ1099" s="204" t="s">
        <v>2634</v>
      </c>
      <c r="AK1099" s="326"/>
      <c r="AL1099" s="326"/>
    </row>
    <row r="1100" spans="33:38" ht="12.75" hidden="1" customHeight="1">
      <c r="AG1100" s="324"/>
      <c r="AH1100" s="324"/>
      <c r="AI1100" s="203" t="s">
        <v>1022</v>
      </c>
      <c r="AJ1100" s="204" t="s">
        <v>2635</v>
      </c>
      <c r="AK1100" s="326"/>
      <c r="AL1100" s="326"/>
    </row>
    <row r="1101" spans="33:38" ht="12.75" hidden="1" customHeight="1">
      <c r="AG1101" s="324"/>
      <c r="AH1101" s="324"/>
      <c r="AI1101" s="203" t="s">
        <v>1023</v>
      </c>
      <c r="AJ1101" s="204" t="s">
        <v>2636</v>
      </c>
      <c r="AK1101" s="326"/>
      <c r="AL1101" s="326"/>
    </row>
    <row r="1102" spans="33:38" ht="12.75" hidden="1" customHeight="1">
      <c r="AG1102" s="324"/>
      <c r="AH1102" s="324"/>
      <c r="AI1102" s="203" t="s">
        <v>1024</v>
      </c>
      <c r="AJ1102" s="204" t="s">
        <v>2637</v>
      </c>
      <c r="AK1102" s="326"/>
      <c r="AL1102" s="326"/>
    </row>
    <row r="1103" spans="33:38" ht="12.75" hidden="1" customHeight="1">
      <c r="AG1103" s="324"/>
      <c r="AH1103" s="324"/>
      <c r="AI1103" s="203" t="s">
        <v>1025</v>
      </c>
      <c r="AJ1103" s="204" t="s">
        <v>2638</v>
      </c>
      <c r="AK1103" s="326"/>
      <c r="AL1103" s="326"/>
    </row>
    <row r="1104" spans="33:38" ht="12.75" hidden="1" customHeight="1">
      <c r="AG1104" s="324"/>
      <c r="AH1104" s="324"/>
      <c r="AI1104" s="203" t="s">
        <v>1026</v>
      </c>
      <c r="AJ1104" s="204" t="s">
        <v>2639</v>
      </c>
      <c r="AK1104" s="326"/>
      <c r="AL1104" s="326"/>
    </row>
    <row r="1105" spans="33:38" ht="12.75" hidden="1" customHeight="1">
      <c r="AG1105" s="324"/>
      <c r="AH1105" s="324"/>
      <c r="AI1105" s="203" t="s">
        <v>1027</v>
      </c>
      <c r="AJ1105" s="204" t="s">
        <v>2640</v>
      </c>
      <c r="AK1105" s="326"/>
      <c r="AL1105" s="326"/>
    </row>
    <row r="1106" spans="33:38" ht="12.75" hidden="1" customHeight="1">
      <c r="AG1106" s="324"/>
      <c r="AH1106" s="324"/>
      <c r="AI1106" s="203" t="s">
        <v>1028</v>
      </c>
      <c r="AJ1106" s="204" t="s">
        <v>2641</v>
      </c>
      <c r="AK1106" s="326"/>
      <c r="AL1106" s="326"/>
    </row>
    <row r="1107" spans="33:38" ht="12.75" hidden="1" customHeight="1">
      <c r="AG1107" s="324"/>
      <c r="AH1107" s="324"/>
      <c r="AI1107" s="203" t="s">
        <v>1029</v>
      </c>
      <c r="AJ1107" s="204" t="s">
        <v>2642</v>
      </c>
      <c r="AK1107" s="326"/>
      <c r="AL1107" s="326"/>
    </row>
    <row r="1108" spans="33:38" ht="12.75" hidden="1" customHeight="1">
      <c r="AG1108" s="324"/>
      <c r="AH1108" s="324"/>
      <c r="AI1108" s="203" t="s">
        <v>1030</v>
      </c>
      <c r="AJ1108" s="204" t="s">
        <v>2643</v>
      </c>
      <c r="AK1108" s="326"/>
      <c r="AL1108" s="326"/>
    </row>
    <row r="1109" spans="33:38" ht="12.75" hidden="1" customHeight="1">
      <c r="AG1109" s="324"/>
      <c r="AH1109" s="324"/>
      <c r="AI1109" s="203" t="s">
        <v>1031</v>
      </c>
      <c r="AJ1109" s="204" t="s">
        <v>2644</v>
      </c>
      <c r="AK1109" s="326"/>
      <c r="AL1109" s="326"/>
    </row>
    <row r="1110" spans="33:38" ht="12.75" hidden="1" customHeight="1">
      <c r="AG1110" s="324"/>
      <c r="AH1110" s="324"/>
      <c r="AI1110" s="203" t="s">
        <v>1032</v>
      </c>
      <c r="AJ1110" s="204" t="s">
        <v>2645</v>
      </c>
      <c r="AK1110" s="326"/>
      <c r="AL1110" s="326"/>
    </row>
    <row r="1111" spans="33:38" ht="12.75" hidden="1" customHeight="1">
      <c r="AG1111" s="324"/>
      <c r="AH1111" s="324"/>
      <c r="AI1111" s="203" t="s">
        <v>1033</v>
      </c>
      <c r="AJ1111" s="204" t="s">
        <v>2646</v>
      </c>
      <c r="AK1111" s="326"/>
      <c r="AL1111" s="326"/>
    </row>
    <row r="1112" spans="33:38" ht="12.75" hidden="1" customHeight="1">
      <c r="AG1112" s="324"/>
      <c r="AH1112" s="324"/>
      <c r="AI1112" s="203" t="s">
        <v>1034</v>
      </c>
      <c r="AJ1112" s="204" t="s">
        <v>2647</v>
      </c>
      <c r="AK1112" s="326"/>
      <c r="AL1112" s="326"/>
    </row>
    <row r="1113" spans="33:38" ht="12.75" hidden="1" customHeight="1">
      <c r="AG1113" s="324"/>
      <c r="AH1113" s="324"/>
      <c r="AI1113" s="203" t="s">
        <v>1035</v>
      </c>
      <c r="AJ1113" s="204" t="s">
        <v>2648</v>
      </c>
      <c r="AK1113" s="326"/>
      <c r="AL1113" s="326"/>
    </row>
    <row r="1114" spans="33:38" ht="12.75" hidden="1" customHeight="1">
      <c r="AG1114" s="324"/>
      <c r="AH1114" s="324"/>
      <c r="AI1114" s="203" t="s">
        <v>1036</v>
      </c>
      <c r="AJ1114" s="204" t="s">
        <v>2649</v>
      </c>
      <c r="AK1114" s="326"/>
      <c r="AL1114" s="326"/>
    </row>
    <row r="1115" spans="33:38" ht="12.75" hidden="1" customHeight="1">
      <c r="AG1115" s="324"/>
      <c r="AH1115" s="324"/>
      <c r="AI1115" s="203" t="s">
        <v>1037</v>
      </c>
      <c r="AJ1115" s="204" t="s">
        <v>2650</v>
      </c>
      <c r="AK1115" s="326"/>
      <c r="AL1115" s="326"/>
    </row>
    <row r="1116" spans="33:38" ht="12.75" hidden="1" customHeight="1">
      <c r="AG1116" s="324"/>
      <c r="AH1116" s="324"/>
      <c r="AI1116" s="203" t="s">
        <v>1038</v>
      </c>
      <c r="AJ1116" s="204" t="s">
        <v>2651</v>
      </c>
      <c r="AK1116" s="326"/>
      <c r="AL1116" s="326"/>
    </row>
    <row r="1117" spans="33:38" ht="12.75" hidden="1" customHeight="1">
      <c r="AG1117" s="324"/>
      <c r="AH1117" s="324"/>
      <c r="AI1117" s="203" t="s">
        <v>1039</v>
      </c>
      <c r="AJ1117" s="204" t="s">
        <v>2652</v>
      </c>
      <c r="AK1117" s="326"/>
      <c r="AL1117" s="326"/>
    </row>
    <row r="1118" spans="33:38" ht="12.75" hidden="1" customHeight="1">
      <c r="AG1118" s="324"/>
      <c r="AH1118" s="324"/>
      <c r="AI1118" s="203" t="s">
        <v>1040</v>
      </c>
      <c r="AJ1118" s="204" t="s">
        <v>2653</v>
      </c>
      <c r="AK1118" s="326"/>
      <c r="AL1118" s="326"/>
    </row>
    <row r="1119" spans="33:38" ht="12.75" hidden="1" customHeight="1">
      <c r="AG1119" s="324"/>
      <c r="AH1119" s="324"/>
      <c r="AI1119" s="203" t="s">
        <v>1041</v>
      </c>
      <c r="AJ1119" s="204" t="s">
        <v>2654</v>
      </c>
      <c r="AK1119" s="326"/>
      <c r="AL1119" s="326"/>
    </row>
    <row r="1120" spans="33:38" ht="12.75" hidden="1" customHeight="1">
      <c r="AG1120" s="324"/>
      <c r="AH1120" s="324"/>
      <c r="AI1120" s="203" t="s">
        <v>1042</v>
      </c>
      <c r="AJ1120" s="204" t="s">
        <v>2655</v>
      </c>
      <c r="AK1120" s="326"/>
      <c r="AL1120" s="326"/>
    </row>
    <row r="1121" spans="33:38" ht="12.75" hidden="1" customHeight="1">
      <c r="AG1121" s="324"/>
      <c r="AH1121" s="324"/>
      <c r="AI1121" s="203" t="s">
        <v>1043</v>
      </c>
      <c r="AJ1121" s="204" t="s">
        <v>2656</v>
      </c>
      <c r="AK1121" s="326"/>
      <c r="AL1121" s="326"/>
    </row>
    <row r="1122" spans="33:38" ht="12.75" hidden="1" customHeight="1">
      <c r="AG1122" s="324"/>
      <c r="AH1122" s="324"/>
      <c r="AI1122" s="203" t="s">
        <v>1044</v>
      </c>
      <c r="AJ1122" s="204" t="s">
        <v>2657</v>
      </c>
      <c r="AK1122" s="326"/>
      <c r="AL1122" s="326"/>
    </row>
    <row r="1123" spans="33:38" ht="12.75" hidden="1" customHeight="1">
      <c r="AG1123" s="324"/>
      <c r="AH1123" s="324"/>
      <c r="AI1123" s="203" t="s">
        <v>1045</v>
      </c>
      <c r="AJ1123" s="204" t="s">
        <v>2658</v>
      </c>
      <c r="AK1123" s="326"/>
      <c r="AL1123" s="326"/>
    </row>
    <row r="1124" spans="33:38" ht="12.75" hidden="1" customHeight="1">
      <c r="AG1124" s="324"/>
      <c r="AH1124" s="324"/>
      <c r="AI1124" s="203" t="s">
        <v>1046</v>
      </c>
      <c r="AJ1124" s="204" t="s">
        <v>2659</v>
      </c>
      <c r="AK1124" s="326"/>
      <c r="AL1124" s="326"/>
    </row>
    <row r="1125" spans="33:38" ht="12.75" hidden="1" customHeight="1">
      <c r="AG1125" s="324"/>
      <c r="AH1125" s="324"/>
      <c r="AI1125" s="203" t="s">
        <v>1047</v>
      </c>
      <c r="AJ1125" s="204" t="s">
        <v>2660</v>
      </c>
      <c r="AK1125" s="326"/>
      <c r="AL1125" s="326"/>
    </row>
    <row r="1126" spans="33:38" ht="12.75" hidden="1" customHeight="1">
      <c r="AG1126" s="324"/>
      <c r="AH1126" s="324"/>
      <c r="AI1126" s="203" t="s">
        <v>1048</v>
      </c>
      <c r="AJ1126" s="204" t="s">
        <v>2661</v>
      </c>
      <c r="AK1126" s="326"/>
      <c r="AL1126" s="326"/>
    </row>
    <row r="1127" spans="33:38" ht="12.75" hidden="1" customHeight="1">
      <c r="AG1127" s="324"/>
      <c r="AH1127" s="324"/>
      <c r="AI1127" s="203" t="s">
        <v>1049</v>
      </c>
      <c r="AJ1127" s="204" t="s">
        <v>2662</v>
      </c>
      <c r="AK1127" s="326"/>
      <c r="AL1127" s="326"/>
    </row>
    <row r="1128" spans="33:38" ht="12.75" hidden="1" customHeight="1">
      <c r="AG1128" s="324"/>
      <c r="AH1128" s="324"/>
      <c r="AI1128" s="203" t="s">
        <v>1050</v>
      </c>
      <c r="AJ1128" s="204" t="s">
        <v>2663</v>
      </c>
      <c r="AK1128" s="326"/>
      <c r="AL1128" s="326"/>
    </row>
    <row r="1129" spans="33:38" ht="12.75" hidden="1" customHeight="1">
      <c r="AG1129" s="324"/>
      <c r="AH1129" s="324"/>
      <c r="AI1129" s="203" t="s">
        <v>1051</v>
      </c>
      <c r="AJ1129" s="204" t="s">
        <v>2664</v>
      </c>
      <c r="AK1129" s="326"/>
      <c r="AL1129" s="326"/>
    </row>
    <row r="1130" spans="33:38" ht="12.75" hidden="1" customHeight="1">
      <c r="AG1130" s="324"/>
      <c r="AH1130" s="324"/>
      <c r="AI1130" s="203" t="s">
        <v>1052</v>
      </c>
      <c r="AJ1130" s="204" t="s">
        <v>2665</v>
      </c>
      <c r="AK1130" s="326"/>
      <c r="AL1130" s="326"/>
    </row>
    <row r="1131" spans="33:38" ht="12.75" hidden="1" customHeight="1">
      <c r="AG1131" s="324"/>
      <c r="AH1131" s="324"/>
      <c r="AI1131" s="203" t="s">
        <v>1053</v>
      </c>
      <c r="AJ1131" s="204" t="s">
        <v>2666</v>
      </c>
      <c r="AK1131" s="326"/>
      <c r="AL1131" s="326"/>
    </row>
    <row r="1132" spans="33:38" ht="12.75" hidden="1" customHeight="1">
      <c r="AG1132" s="324"/>
      <c r="AH1132" s="324"/>
      <c r="AI1132" s="203" t="s">
        <v>1054</v>
      </c>
      <c r="AJ1132" s="204" t="s">
        <v>2667</v>
      </c>
      <c r="AK1132" s="326"/>
      <c r="AL1132" s="326"/>
    </row>
    <row r="1133" spans="33:38" ht="12.75" hidden="1" customHeight="1">
      <c r="AG1133" s="324"/>
      <c r="AH1133" s="324"/>
      <c r="AI1133" s="203" t="s">
        <v>1055</v>
      </c>
      <c r="AJ1133" s="204" t="s">
        <v>2668</v>
      </c>
      <c r="AK1133" s="326"/>
      <c r="AL1133" s="326"/>
    </row>
    <row r="1134" spans="33:38" ht="12.75" hidden="1" customHeight="1">
      <c r="AG1134" s="324"/>
      <c r="AH1134" s="324"/>
      <c r="AI1134" s="203" t="s">
        <v>1056</v>
      </c>
      <c r="AJ1134" s="204" t="s">
        <v>2669</v>
      </c>
      <c r="AK1134" s="326"/>
      <c r="AL1134" s="326"/>
    </row>
    <row r="1135" spans="33:38" ht="12.75" hidden="1" customHeight="1">
      <c r="AG1135" s="324"/>
      <c r="AH1135" s="324"/>
      <c r="AI1135" s="203" t="s">
        <v>1057</v>
      </c>
      <c r="AJ1135" s="204" t="s">
        <v>2670</v>
      </c>
      <c r="AK1135" s="326"/>
      <c r="AL1135" s="326"/>
    </row>
    <row r="1136" spans="33:38" ht="12.75" hidden="1" customHeight="1">
      <c r="AG1136" s="324"/>
      <c r="AH1136" s="324"/>
      <c r="AI1136" s="203" t="s">
        <v>1058</v>
      </c>
      <c r="AJ1136" s="204" t="s">
        <v>2671</v>
      </c>
      <c r="AK1136" s="326"/>
      <c r="AL1136" s="326"/>
    </row>
    <row r="1137" spans="33:38" ht="12.75" hidden="1" customHeight="1">
      <c r="AG1137" s="324"/>
      <c r="AH1137" s="324"/>
      <c r="AI1137" s="203" t="s">
        <v>1059</v>
      </c>
      <c r="AJ1137" s="204" t="s">
        <v>2672</v>
      </c>
      <c r="AK1137" s="326"/>
      <c r="AL1137" s="326"/>
    </row>
    <row r="1138" spans="33:38" ht="12.75" hidden="1" customHeight="1">
      <c r="AG1138" s="324"/>
      <c r="AH1138" s="324"/>
      <c r="AI1138" s="203" t="s">
        <v>1060</v>
      </c>
      <c r="AJ1138" s="204" t="s">
        <v>2673</v>
      </c>
      <c r="AK1138" s="326"/>
      <c r="AL1138" s="326"/>
    </row>
    <row r="1139" spans="33:38" ht="12.75" hidden="1" customHeight="1">
      <c r="AG1139" s="324"/>
      <c r="AH1139" s="324"/>
      <c r="AI1139" s="203" t="s">
        <v>1061</v>
      </c>
      <c r="AJ1139" s="204" t="s">
        <v>2674</v>
      </c>
      <c r="AK1139" s="326"/>
      <c r="AL1139" s="326"/>
    </row>
    <row r="1140" spans="33:38" ht="12.75" hidden="1" customHeight="1">
      <c r="AG1140" s="324"/>
      <c r="AH1140" s="324"/>
      <c r="AI1140" s="203" t="s">
        <v>1062</v>
      </c>
      <c r="AJ1140" s="204" t="s">
        <v>2675</v>
      </c>
      <c r="AK1140" s="326"/>
      <c r="AL1140" s="326"/>
    </row>
    <row r="1141" spans="33:38" ht="12.75" hidden="1" customHeight="1">
      <c r="AG1141" s="324"/>
      <c r="AH1141" s="324"/>
      <c r="AI1141" s="203" t="s">
        <v>1063</v>
      </c>
      <c r="AJ1141" s="204" t="s">
        <v>2676</v>
      </c>
      <c r="AK1141" s="326"/>
      <c r="AL1141" s="326"/>
    </row>
    <row r="1142" spans="33:38" ht="12.75" hidden="1" customHeight="1">
      <c r="AG1142" s="324"/>
      <c r="AH1142" s="324"/>
      <c r="AI1142" s="203" t="s">
        <v>1064</v>
      </c>
      <c r="AJ1142" s="204" t="s">
        <v>2677</v>
      </c>
      <c r="AK1142" s="326"/>
      <c r="AL1142" s="326"/>
    </row>
    <row r="1143" spans="33:38" ht="12.75" hidden="1" customHeight="1">
      <c r="AG1143" s="324"/>
      <c r="AH1143" s="324"/>
      <c r="AI1143" s="203" t="s">
        <v>1065</v>
      </c>
      <c r="AJ1143" s="204" t="s">
        <v>2678</v>
      </c>
      <c r="AK1143" s="326"/>
      <c r="AL1143" s="326"/>
    </row>
    <row r="1144" spans="33:38" ht="12.75" hidden="1" customHeight="1">
      <c r="AG1144" s="324"/>
      <c r="AH1144" s="324"/>
      <c r="AI1144" s="203" t="s">
        <v>1066</v>
      </c>
      <c r="AJ1144" s="204" t="s">
        <v>2679</v>
      </c>
      <c r="AK1144" s="326"/>
      <c r="AL1144" s="326"/>
    </row>
    <row r="1145" spans="33:38" ht="12.75" hidden="1" customHeight="1">
      <c r="AG1145" s="324"/>
      <c r="AH1145" s="324"/>
      <c r="AI1145" s="203" t="s">
        <v>1067</v>
      </c>
      <c r="AJ1145" s="204" t="s">
        <v>2680</v>
      </c>
      <c r="AK1145" s="326"/>
      <c r="AL1145" s="326"/>
    </row>
    <row r="1146" spans="33:38" ht="12.75" hidden="1" customHeight="1">
      <c r="AG1146" s="324"/>
      <c r="AH1146" s="324"/>
      <c r="AI1146" s="203" t="s">
        <v>1068</v>
      </c>
      <c r="AJ1146" s="204" t="s">
        <v>2681</v>
      </c>
      <c r="AK1146" s="326"/>
      <c r="AL1146" s="326"/>
    </row>
    <row r="1147" spans="33:38" ht="12.75" hidden="1" customHeight="1">
      <c r="AG1147" s="324"/>
      <c r="AH1147" s="324"/>
      <c r="AI1147" s="203" t="s">
        <v>1069</v>
      </c>
      <c r="AJ1147" s="204" t="s">
        <v>2682</v>
      </c>
      <c r="AK1147" s="326"/>
      <c r="AL1147" s="326"/>
    </row>
    <row r="1148" spans="33:38" ht="12.75" hidden="1" customHeight="1">
      <c r="AG1148" s="324"/>
      <c r="AH1148" s="324"/>
      <c r="AI1148" s="203" t="s">
        <v>1070</v>
      </c>
      <c r="AJ1148" s="204" t="s">
        <v>2683</v>
      </c>
      <c r="AK1148" s="326"/>
      <c r="AL1148" s="326"/>
    </row>
    <row r="1149" spans="33:38" ht="12.75" hidden="1" customHeight="1">
      <c r="AG1149" s="324"/>
      <c r="AH1149" s="324"/>
      <c r="AI1149" s="203" t="s">
        <v>1071</v>
      </c>
      <c r="AJ1149" s="204" t="s">
        <v>2684</v>
      </c>
      <c r="AK1149" s="326"/>
      <c r="AL1149" s="326"/>
    </row>
    <row r="1150" spans="33:38" ht="12.75" hidden="1" customHeight="1">
      <c r="AG1150" s="324"/>
      <c r="AH1150" s="324"/>
      <c r="AI1150" s="203" t="s">
        <v>1072</v>
      </c>
      <c r="AJ1150" s="204" t="s">
        <v>2685</v>
      </c>
      <c r="AK1150" s="326"/>
      <c r="AL1150" s="326"/>
    </row>
    <row r="1151" spans="33:38" ht="12.75" hidden="1" customHeight="1">
      <c r="AG1151" s="324"/>
      <c r="AH1151" s="324"/>
      <c r="AI1151" s="203" t="s">
        <v>1073</v>
      </c>
      <c r="AJ1151" s="204" t="s">
        <v>2686</v>
      </c>
      <c r="AK1151" s="326"/>
      <c r="AL1151" s="326"/>
    </row>
    <row r="1152" spans="33:38" ht="12.75" hidden="1" customHeight="1">
      <c r="AG1152" s="324"/>
      <c r="AH1152" s="324"/>
      <c r="AI1152" s="203" t="s">
        <v>1074</v>
      </c>
      <c r="AJ1152" s="204" t="s">
        <v>2687</v>
      </c>
      <c r="AK1152" s="326"/>
      <c r="AL1152" s="326"/>
    </row>
    <row r="1153" spans="33:38" ht="12.75" hidden="1" customHeight="1">
      <c r="AG1153" s="324"/>
      <c r="AH1153" s="324"/>
      <c r="AI1153" s="203" t="s">
        <v>1075</v>
      </c>
      <c r="AJ1153" s="204" t="s">
        <v>2688</v>
      </c>
      <c r="AK1153" s="326"/>
      <c r="AL1153" s="326"/>
    </row>
    <row r="1154" spans="33:38" ht="12.75" hidden="1" customHeight="1">
      <c r="AG1154" s="324"/>
      <c r="AH1154" s="324"/>
      <c r="AI1154" s="203" t="s">
        <v>1076</v>
      </c>
      <c r="AJ1154" s="204" t="s">
        <v>2689</v>
      </c>
      <c r="AK1154" s="326"/>
      <c r="AL1154" s="326"/>
    </row>
    <row r="1155" spans="33:38" ht="12.75" hidden="1" customHeight="1">
      <c r="AG1155" s="324"/>
      <c r="AH1155" s="324"/>
      <c r="AI1155" s="203" t="s">
        <v>1077</v>
      </c>
      <c r="AJ1155" s="204" t="s">
        <v>2690</v>
      </c>
      <c r="AK1155" s="326"/>
      <c r="AL1155" s="326"/>
    </row>
    <row r="1156" spans="33:38" ht="12.75" hidden="1" customHeight="1">
      <c r="AG1156" s="324"/>
      <c r="AH1156" s="324"/>
      <c r="AI1156" s="203" t="s">
        <v>1078</v>
      </c>
      <c r="AJ1156" s="204" t="s">
        <v>2691</v>
      </c>
      <c r="AK1156" s="326"/>
      <c r="AL1156" s="326"/>
    </row>
    <row r="1157" spans="33:38" ht="12.75" hidden="1" customHeight="1">
      <c r="AG1157" s="324"/>
      <c r="AH1157" s="324"/>
      <c r="AI1157" s="203" t="s">
        <v>1079</v>
      </c>
      <c r="AJ1157" s="204" t="s">
        <v>2692</v>
      </c>
      <c r="AK1157" s="326"/>
      <c r="AL1157" s="326"/>
    </row>
    <row r="1158" spans="33:38" ht="12.75" hidden="1" customHeight="1">
      <c r="AG1158" s="324"/>
      <c r="AH1158" s="324"/>
      <c r="AI1158" s="203" t="s">
        <v>1080</v>
      </c>
      <c r="AJ1158" s="204" t="s">
        <v>2693</v>
      </c>
      <c r="AK1158" s="326"/>
      <c r="AL1158" s="326"/>
    </row>
    <row r="1159" spans="33:38" ht="12.75" hidden="1" customHeight="1">
      <c r="AG1159" s="324"/>
      <c r="AH1159" s="324"/>
      <c r="AI1159" s="203" t="s">
        <v>1081</v>
      </c>
      <c r="AJ1159" s="204" t="s">
        <v>2694</v>
      </c>
      <c r="AK1159" s="326"/>
      <c r="AL1159" s="326"/>
    </row>
    <row r="1160" spans="33:38" ht="12.75" hidden="1" customHeight="1">
      <c r="AG1160" s="324"/>
      <c r="AH1160" s="324"/>
      <c r="AI1160" s="203" t="s">
        <v>1082</v>
      </c>
      <c r="AJ1160" s="204" t="s">
        <v>2695</v>
      </c>
      <c r="AK1160" s="326"/>
      <c r="AL1160" s="326"/>
    </row>
    <row r="1161" spans="33:38" ht="12.75" hidden="1" customHeight="1">
      <c r="AG1161" s="324"/>
      <c r="AH1161" s="324"/>
      <c r="AI1161" s="203" t="s">
        <v>1083</v>
      </c>
      <c r="AJ1161" s="204" t="s">
        <v>2696</v>
      </c>
      <c r="AK1161" s="326"/>
      <c r="AL1161" s="326"/>
    </row>
    <row r="1162" spans="33:38" ht="12.75" hidden="1" customHeight="1">
      <c r="AG1162" s="324"/>
      <c r="AH1162" s="324"/>
      <c r="AI1162" s="203" t="s">
        <v>1084</v>
      </c>
      <c r="AJ1162" s="204" t="s">
        <v>2697</v>
      </c>
      <c r="AK1162" s="326"/>
      <c r="AL1162" s="326"/>
    </row>
    <row r="1163" spans="33:38" ht="12.75" hidden="1" customHeight="1">
      <c r="AG1163" s="324"/>
      <c r="AH1163" s="324"/>
      <c r="AI1163" s="203" t="s">
        <v>1085</v>
      </c>
      <c r="AJ1163" s="204" t="s">
        <v>2698</v>
      </c>
      <c r="AK1163" s="326"/>
      <c r="AL1163" s="326"/>
    </row>
    <row r="1164" spans="33:38" ht="12.75" hidden="1" customHeight="1">
      <c r="AG1164" s="324"/>
      <c r="AH1164" s="324"/>
      <c r="AI1164" s="203" t="s">
        <v>1086</v>
      </c>
      <c r="AJ1164" s="204" t="s">
        <v>2668</v>
      </c>
      <c r="AK1164" s="326"/>
      <c r="AL1164" s="326"/>
    </row>
    <row r="1165" spans="33:38" ht="12.75" hidden="1" customHeight="1">
      <c r="AG1165" s="324"/>
      <c r="AH1165" s="324"/>
      <c r="AI1165" s="203" t="s">
        <v>1087</v>
      </c>
      <c r="AJ1165" s="204" t="s">
        <v>2699</v>
      </c>
      <c r="AK1165" s="326"/>
      <c r="AL1165" s="326"/>
    </row>
    <row r="1166" spans="33:38" ht="12.75" hidden="1" customHeight="1">
      <c r="AG1166" s="324"/>
      <c r="AH1166" s="324"/>
      <c r="AI1166" s="203" t="s">
        <v>1088</v>
      </c>
      <c r="AJ1166" s="204" t="s">
        <v>2700</v>
      </c>
      <c r="AK1166" s="326"/>
      <c r="AL1166" s="326"/>
    </row>
    <row r="1167" spans="33:38" ht="12.75" hidden="1" customHeight="1">
      <c r="AG1167" s="324"/>
      <c r="AH1167" s="324"/>
      <c r="AI1167" s="203" t="s">
        <v>1089</v>
      </c>
      <c r="AJ1167" s="204" t="s">
        <v>2701</v>
      </c>
      <c r="AK1167" s="326"/>
      <c r="AL1167" s="326"/>
    </row>
    <row r="1168" spans="33:38" ht="12.75" hidden="1" customHeight="1">
      <c r="AG1168" s="324"/>
      <c r="AH1168" s="324"/>
      <c r="AI1168" s="203" t="s">
        <v>1090</v>
      </c>
      <c r="AJ1168" s="204" t="s">
        <v>2702</v>
      </c>
      <c r="AK1168" s="326"/>
      <c r="AL1168" s="326"/>
    </row>
    <row r="1169" spans="33:38" ht="12.75" hidden="1" customHeight="1">
      <c r="AG1169" s="324"/>
      <c r="AH1169" s="324"/>
      <c r="AI1169" s="203" t="s">
        <v>1091</v>
      </c>
      <c r="AJ1169" s="204" t="s">
        <v>2703</v>
      </c>
      <c r="AK1169" s="326"/>
      <c r="AL1169" s="326"/>
    </row>
    <row r="1170" spans="33:38" ht="12.75" hidden="1" customHeight="1">
      <c r="AG1170" s="324"/>
      <c r="AH1170" s="324"/>
      <c r="AI1170" s="203" t="s">
        <v>1092</v>
      </c>
      <c r="AJ1170" s="204" t="s">
        <v>2704</v>
      </c>
      <c r="AK1170" s="326"/>
      <c r="AL1170" s="326"/>
    </row>
    <row r="1171" spans="33:38" ht="12.75" hidden="1" customHeight="1">
      <c r="AG1171" s="324"/>
      <c r="AH1171" s="324"/>
      <c r="AI1171" s="203" t="s">
        <v>1093</v>
      </c>
      <c r="AJ1171" s="204" t="s">
        <v>2705</v>
      </c>
      <c r="AK1171" s="326"/>
      <c r="AL1171" s="326"/>
    </row>
    <row r="1172" spans="33:38" ht="12.75" hidden="1" customHeight="1">
      <c r="AG1172" s="324"/>
      <c r="AH1172" s="324"/>
      <c r="AI1172" s="203" t="s">
        <v>1094</v>
      </c>
      <c r="AJ1172" s="204" t="s">
        <v>2706</v>
      </c>
      <c r="AK1172" s="326"/>
      <c r="AL1172" s="326"/>
    </row>
    <row r="1173" spans="33:38" ht="12.75" hidden="1" customHeight="1">
      <c r="AG1173" s="324"/>
      <c r="AH1173" s="324"/>
      <c r="AI1173" s="203" t="s">
        <v>1095</v>
      </c>
      <c r="AJ1173" s="204" t="s">
        <v>2707</v>
      </c>
      <c r="AK1173" s="326"/>
      <c r="AL1173" s="326"/>
    </row>
    <row r="1174" spans="33:38" ht="12.75" hidden="1" customHeight="1">
      <c r="AG1174" s="324"/>
      <c r="AH1174" s="324"/>
      <c r="AI1174" s="203" t="s">
        <v>1096</v>
      </c>
      <c r="AJ1174" s="204" t="s">
        <v>2708</v>
      </c>
      <c r="AK1174" s="326"/>
      <c r="AL1174" s="326"/>
    </row>
    <row r="1175" spans="33:38" ht="12.75" hidden="1" customHeight="1">
      <c r="AG1175" s="324"/>
      <c r="AH1175" s="324"/>
      <c r="AI1175" s="203" t="s">
        <v>1097</v>
      </c>
      <c r="AJ1175" s="204" t="s">
        <v>2709</v>
      </c>
      <c r="AK1175" s="326"/>
      <c r="AL1175" s="326"/>
    </row>
    <row r="1176" spans="33:38" ht="12.75" hidden="1" customHeight="1">
      <c r="AG1176" s="324"/>
      <c r="AH1176" s="324"/>
      <c r="AI1176" s="203" t="s">
        <v>1098</v>
      </c>
      <c r="AJ1176" s="204" t="s">
        <v>2710</v>
      </c>
      <c r="AK1176" s="326"/>
      <c r="AL1176" s="326"/>
    </row>
    <row r="1177" spans="33:38" ht="12.75" hidden="1" customHeight="1">
      <c r="AG1177" s="324"/>
      <c r="AH1177" s="324"/>
      <c r="AI1177" s="203" t="s">
        <v>1099</v>
      </c>
      <c r="AJ1177" s="204" t="s">
        <v>2711</v>
      </c>
      <c r="AK1177" s="326"/>
      <c r="AL1177" s="326"/>
    </row>
    <row r="1178" spans="33:38" ht="12.75" hidden="1" customHeight="1">
      <c r="AG1178" s="324"/>
      <c r="AH1178" s="324"/>
      <c r="AI1178" s="203" t="s">
        <v>1100</v>
      </c>
      <c r="AJ1178" s="204" t="s">
        <v>2712</v>
      </c>
      <c r="AK1178" s="326"/>
      <c r="AL1178" s="326"/>
    </row>
    <row r="1179" spans="33:38" ht="12.75" hidden="1" customHeight="1">
      <c r="AG1179" s="324"/>
      <c r="AH1179" s="324"/>
      <c r="AI1179" s="203" t="s">
        <v>1101</v>
      </c>
      <c r="AJ1179" s="204" t="s">
        <v>2713</v>
      </c>
      <c r="AK1179" s="326"/>
      <c r="AL1179" s="326"/>
    </row>
    <row r="1180" spans="33:38" ht="12.75" hidden="1" customHeight="1">
      <c r="AG1180" s="324"/>
      <c r="AH1180" s="324"/>
      <c r="AI1180" s="203" t="s">
        <v>1102</v>
      </c>
      <c r="AJ1180" s="204" t="s">
        <v>2714</v>
      </c>
      <c r="AK1180" s="326"/>
      <c r="AL1180" s="326"/>
    </row>
    <row r="1181" spans="33:38" ht="12.75" hidden="1" customHeight="1">
      <c r="AG1181" s="324"/>
      <c r="AH1181" s="324"/>
      <c r="AI1181" s="203" t="s">
        <v>1103</v>
      </c>
      <c r="AJ1181" s="204" t="s">
        <v>2715</v>
      </c>
      <c r="AK1181" s="326"/>
      <c r="AL1181" s="326"/>
    </row>
    <row r="1182" spans="33:38" ht="12.75" hidden="1" customHeight="1">
      <c r="AG1182" s="324"/>
      <c r="AH1182" s="324"/>
      <c r="AI1182" s="203" t="s">
        <v>1104</v>
      </c>
      <c r="AJ1182" s="204" t="s">
        <v>2716</v>
      </c>
      <c r="AK1182" s="326"/>
      <c r="AL1182" s="326"/>
    </row>
    <row r="1183" spans="33:38" ht="12.75" hidden="1" customHeight="1">
      <c r="AG1183" s="324"/>
      <c r="AH1183" s="324"/>
      <c r="AI1183" s="203" t="s">
        <v>1105</v>
      </c>
      <c r="AJ1183" s="204" t="s">
        <v>2717</v>
      </c>
      <c r="AK1183" s="326"/>
      <c r="AL1183" s="326"/>
    </row>
    <row r="1184" spans="33:38" ht="12.75" hidden="1" customHeight="1">
      <c r="AG1184" s="324"/>
      <c r="AH1184" s="324"/>
      <c r="AI1184" s="203" t="s">
        <v>1106</v>
      </c>
      <c r="AJ1184" s="204" t="s">
        <v>2718</v>
      </c>
      <c r="AK1184" s="326"/>
      <c r="AL1184" s="326"/>
    </row>
    <row r="1185" spans="33:38" ht="12.75" hidden="1" customHeight="1">
      <c r="AG1185" s="324"/>
      <c r="AH1185" s="324"/>
      <c r="AI1185" s="203" t="s">
        <v>1107</v>
      </c>
      <c r="AJ1185" s="204" t="s">
        <v>2719</v>
      </c>
      <c r="AK1185" s="326"/>
      <c r="AL1185" s="326"/>
    </row>
    <row r="1186" spans="33:38" ht="12.75" hidden="1" customHeight="1">
      <c r="AG1186" s="324"/>
      <c r="AH1186" s="324"/>
      <c r="AI1186" s="203" t="s">
        <v>1108</v>
      </c>
      <c r="AJ1186" s="204" t="s">
        <v>2720</v>
      </c>
      <c r="AK1186" s="326"/>
      <c r="AL1186" s="326"/>
    </row>
    <row r="1187" spans="33:38" ht="12.75" hidden="1" customHeight="1">
      <c r="AG1187" s="324"/>
      <c r="AH1187" s="324"/>
      <c r="AI1187" s="203" t="s">
        <v>1109</v>
      </c>
      <c r="AJ1187" s="204" t="s">
        <v>2721</v>
      </c>
      <c r="AK1187" s="326"/>
      <c r="AL1187" s="326"/>
    </row>
    <row r="1188" spans="33:38" ht="12.75" hidden="1" customHeight="1">
      <c r="AG1188" s="324"/>
      <c r="AH1188" s="324"/>
      <c r="AI1188" s="203" t="s">
        <v>1110</v>
      </c>
      <c r="AJ1188" s="204" t="s">
        <v>2722</v>
      </c>
      <c r="AK1188" s="326"/>
      <c r="AL1188" s="326"/>
    </row>
    <row r="1189" spans="33:38" ht="12.75" hidden="1" customHeight="1">
      <c r="AG1189" s="324"/>
      <c r="AH1189" s="324"/>
      <c r="AI1189" s="203" t="s">
        <v>1111</v>
      </c>
      <c r="AJ1189" s="204" t="s">
        <v>2723</v>
      </c>
      <c r="AK1189" s="326"/>
      <c r="AL1189" s="326"/>
    </row>
    <row r="1190" spans="33:38" ht="12.75" hidden="1" customHeight="1">
      <c r="AG1190" s="324"/>
      <c r="AH1190" s="324"/>
      <c r="AI1190" s="203" t="s">
        <v>1112</v>
      </c>
      <c r="AJ1190" s="204" t="s">
        <v>2724</v>
      </c>
      <c r="AK1190" s="326"/>
      <c r="AL1190" s="326"/>
    </row>
    <row r="1191" spans="33:38" ht="12.75" hidden="1" customHeight="1">
      <c r="AG1191" s="324"/>
      <c r="AH1191" s="324"/>
      <c r="AI1191" s="203" t="s">
        <v>1113</v>
      </c>
      <c r="AJ1191" s="204" t="s">
        <v>2725</v>
      </c>
      <c r="AK1191" s="326"/>
      <c r="AL1191" s="326"/>
    </row>
    <row r="1192" spans="33:38" ht="12.75" hidden="1" customHeight="1">
      <c r="AG1192" s="324"/>
      <c r="AH1192" s="324"/>
      <c r="AI1192" s="203" t="s">
        <v>1114</v>
      </c>
      <c r="AJ1192" s="204" t="s">
        <v>1875</v>
      </c>
      <c r="AK1192" s="326"/>
      <c r="AL1192" s="326"/>
    </row>
    <row r="1193" spans="33:38" ht="12.75" hidden="1" customHeight="1">
      <c r="AG1193" s="324"/>
      <c r="AH1193" s="324"/>
      <c r="AI1193" s="203" t="s">
        <v>1115</v>
      </c>
      <c r="AJ1193" s="204" t="s">
        <v>2726</v>
      </c>
      <c r="AK1193" s="326"/>
      <c r="AL1193" s="326"/>
    </row>
    <row r="1194" spans="33:38" ht="12.75" hidden="1" customHeight="1">
      <c r="AG1194" s="324"/>
      <c r="AH1194" s="324"/>
      <c r="AI1194" s="203" t="s">
        <v>1116</v>
      </c>
      <c r="AJ1194" s="204" t="s">
        <v>2727</v>
      </c>
      <c r="AK1194" s="326"/>
      <c r="AL1194" s="326"/>
    </row>
    <row r="1195" spans="33:38" ht="12.75" hidden="1" customHeight="1">
      <c r="AG1195" s="324"/>
      <c r="AH1195" s="324"/>
      <c r="AI1195" s="203" t="s">
        <v>1117</v>
      </c>
      <c r="AJ1195" s="204" t="s">
        <v>2728</v>
      </c>
      <c r="AK1195" s="326"/>
      <c r="AL1195" s="326"/>
    </row>
    <row r="1196" spans="33:38" ht="12.75" hidden="1" customHeight="1">
      <c r="AG1196" s="324"/>
      <c r="AH1196" s="324"/>
      <c r="AI1196" s="203" t="s">
        <v>1118</v>
      </c>
      <c r="AJ1196" s="204" t="s">
        <v>2729</v>
      </c>
      <c r="AK1196" s="326"/>
      <c r="AL1196" s="326"/>
    </row>
    <row r="1197" spans="33:38" ht="12.75" hidden="1" customHeight="1">
      <c r="AG1197" s="324"/>
      <c r="AH1197" s="324"/>
      <c r="AI1197" s="203" t="s">
        <v>1119</v>
      </c>
      <c r="AJ1197" s="204" t="s">
        <v>2730</v>
      </c>
      <c r="AK1197" s="326"/>
      <c r="AL1197" s="326"/>
    </row>
    <row r="1198" spans="33:38" ht="12.75" hidden="1" customHeight="1">
      <c r="AG1198" s="324"/>
      <c r="AH1198" s="324"/>
      <c r="AI1198" s="203" t="s">
        <v>1120</v>
      </c>
      <c r="AJ1198" s="204" t="s">
        <v>2731</v>
      </c>
      <c r="AK1198" s="326"/>
      <c r="AL1198" s="326"/>
    </row>
    <row r="1199" spans="33:38" ht="12.75" hidden="1" customHeight="1">
      <c r="AG1199" s="324"/>
      <c r="AH1199" s="324"/>
      <c r="AI1199" s="203" t="s">
        <v>1121</v>
      </c>
      <c r="AJ1199" s="204" t="s">
        <v>2732</v>
      </c>
      <c r="AK1199" s="326"/>
      <c r="AL1199" s="326"/>
    </row>
    <row r="1200" spans="33:38" ht="12.75" hidden="1" customHeight="1">
      <c r="AG1200" s="324"/>
      <c r="AH1200" s="324"/>
      <c r="AI1200" s="203" t="s">
        <v>1122</v>
      </c>
      <c r="AJ1200" s="204" t="s">
        <v>2733</v>
      </c>
      <c r="AK1200" s="326"/>
      <c r="AL1200" s="326"/>
    </row>
    <row r="1201" spans="33:38" ht="12.75" hidden="1" customHeight="1">
      <c r="AG1201" s="324"/>
      <c r="AH1201" s="324"/>
      <c r="AI1201" s="203" t="s">
        <v>1123</v>
      </c>
      <c r="AJ1201" s="204" t="s">
        <v>2734</v>
      </c>
      <c r="AK1201" s="326"/>
      <c r="AL1201" s="326"/>
    </row>
    <row r="1202" spans="33:38" ht="12.75" hidden="1" customHeight="1">
      <c r="AG1202" s="324"/>
      <c r="AH1202" s="324"/>
      <c r="AI1202" s="203" t="s">
        <v>1124</v>
      </c>
      <c r="AJ1202" s="204" t="s">
        <v>2735</v>
      </c>
      <c r="AK1202" s="326"/>
      <c r="AL1202" s="326"/>
    </row>
    <row r="1203" spans="33:38" ht="12.75" hidden="1" customHeight="1">
      <c r="AG1203" s="324"/>
      <c r="AH1203" s="324"/>
      <c r="AI1203" s="203" t="s">
        <v>1125</v>
      </c>
      <c r="AJ1203" s="204" t="s">
        <v>2736</v>
      </c>
      <c r="AK1203" s="326"/>
      <c r="AL1203" s="326"/>
    </row>
    <row r="1204" spans="33:38" ht="12.75" hidden="1" customHeight="1">
      <c r="AG1204" s="324"/>
      <c r="AH1204" s="324"/>
      <c r="AI1204" s="203" t="s">
        <v>1126</v>
      </c>
      <c r="AJ1204" s="204" t="s">
        <v>2737</v>
      </c>
      <c r="AK1204" s="326"/>
      <c r="AL1204" s="326"/>
    </row>
    <row r="1205" spans="33:38" ht="12.75" hidden="1" customHeight="1">
      <c r="AG1205" s="324"/>
      <c r="AH1205" s="324"/>
      <c r="AI1205" s="203" t="s">
        <v>1127</v>
      </c>
      <c r="AJ1205" s="204" t="s">
        <v>2738</v>
      </c>
      <c r="AK1205" s="326"/>
      <c r="AL1205" s="326"/>
    </row>
    <row r="1206" spans="33:38" ht="12.75" hidden="1" customHeight="1">
      <c r="AG1206" s="324"/>
      <c r="AH1206" s="324"/>
      <c r="AI1206" s="203" t="s">
        <v>1128</v>
      </c>
      <c r="AJ1206" s="204" t="s">
        <v>2739</v>
      </c>
      <c r="AK1206" s="326"/>
      <c r="AL1206" s="326"/>
    </row>
    <row r="1207" spans="33:38" ht="12.75" hidden="1" customHeight="1">
      <c r="AG1207" s="324"/>
      <c r="AH1207" s="324"/>
      <c r="AI1207" s="203" t="s">
        <v>1129</v>
      </c>
      <c r="AJ1207" s="204" t="s">
        <v>2740</v>
      </c>
      <c r="AK1207" s="326"/>
      <c r="AL1207" s="326"/>
    </row>
    <row r="1208" spans="33:38" ht="12.75" hidden="1" customHeight="1">
      <c r="AG1208" s="324"/>
      <c r="AH1208" s="324"/>
      <c r="AI1208" s="203" t="s">
        <v>1130</v>
      </c>
      <c r="AJ1208" s="204" t="s">
        <v>2741</v>
      </c>
      <c r="AK1208" s="326"/>
      <c r="AL1208" s="326"/>
    </row>
    <row r="1209" spans="33:38" ht="12.75" hidden="1" customHeight="1">
      <c r="AG1209" s="324"/>
      <c r="AH1209" s="324"/>
      <c r="AI1209" s="203" t="s">
        <v>1131</v>
      </c>
      <c r="AJ1209" s="204" t="s">
        <v>2742</v>
      </c>
      <c r="AK1209" s="326"/>
      <c r="AL1209" s="326"/>
    </row>
    <row r="1210" spans="33:38" ht="12.75" hidden="1" customHeight="1">
      <c r="AG1210" s="324"/>
      <c r="AH1210" s="324"/>
      <c r="AI1210" s="203" t="s">
        <v>1132</v>
      </c>
      <c r="AJ1210" s="204" t="s">
        <v>2743</v>
      </c>
      <c r="AK1210" s="326"/>
      <c r="AL1210" s="326"/>
    </row>
    <row r="1211" spans="33:38" ht="12.75" hidden="1" customHeight="1">
      <c r="AG1211" s="324"/>
      <c r="AH1211" s="324"/>
      <c r="AI1211" s="203" t="s">
        <v>1133</v>
      </c>
      <c r="AJ1211" s="204" t="s">
        <v>2744</v>
      </c>
      <c r="AK1211" s="326"/>
      <c r="AL1211" s="326"/>
    </row>
    <row r="1212" spans="33:38" ht="12.75" hidden="1" customHeight="1">
      <c r="AG1212" s="324"/>
      <c r="AH1212" s="324"/>
      <c r="AI1212" s="203" t="s">
        <v>1134</v>
      </c>
      <c r="AJ1212" s="204" t="s">
        <v>2745</v>
      </c>
      <c r="AK1212" s="326"/>
      <c r="AL1212" s="326"/>
    </row>
    <row r="1213" spans="33:38" ht="12.75" hidden="1" customHeight="1">
      <c r="AG1213" s="324"/>
      <c r="AH1213" s="324"/>
      <c r="AI1213" s="203" t="s">
        <v>1135</v>
      </c>
      <c r="AJ1213" s="204" t="s">
        <v>2376</v>
      </c>
      <c r="AK1213" s="326"/>
      <c r="AL1213" s="326"/>
    </row>
    <row r="1214" spans="33:38" ht="12.75" hidden="1" customHeight="1">
      <c r="AG1214" s="324"/>
      <c r="AH1214" s="324"/>
      <c r="AI1214" s="203" t="s">
        <v>1136</v>
      </c>
      <c r="AJ1214" s="204" t="s">
        <v>2746</v>
      </c>
      <c r="AK1214" s="326"/>
      <c r="AL1214" s="326"/>
    </row>
    <row r="1215" spans="33:38" ht="12.75" hidden="1" customHeight="1">
      <c r="AG1215" s="324"/>
      <c r="AH1215" s="324"/>
      <c r="AI1215" s="203" t="s">
        <v>1137</v>
      </c>
      <c r="AJ1215" s="204" t="s">
        <v>2747</v>
      </c>
      <c r="AK1215" s="326"/>
      <c r="AL1215" s="326"/>
    </row>
    <row r="1216" spans="33:38" ht="12.75" hidden="1" customHeight="1">
      <c r="AG1216" s="324"/>
      <c r="AH1216" s="324"/>
      <c r="AI1216" s="203" t="s">
        <v>1138</v>
      </c>
      <c r="AJ1216" s="204" t="s">
        <v>2748</v>
      </c>
      <c r="AK1216" s="326"/>
      <c r="AL1216" s="326"/>
    </row>
    <row r="1217" spans="33:38" ht="12.75" hidden="1" customHeight="1">
      <c r="AG1217" s="324"/>
      <c r="AH1217" s="324"/>
      <c r="AI1217" s="203" t="s">
        <v>1139</v>
      </c>
      <c r="AJ1217" s="204" t="s">
        <v>2749</v>
      </c>
      <c r="AK1217" s="326"/>
      <c r="AL1217" s="326"/>
    </row>
    <row r="1218" spans="33:38" ht="12.75" hidden="1" customHeight="1">
      <c r="AG1218" s="324"/>
      <c r="AH1218" s="324"/>
      <c r="AI1218" s="203" t="s">
        <v>1140</v>
      </c>
      <c r="AJ1218" s="204" t="s">
        <v>2750</v>
      </c>
      <c r="AK1218" s="326"/>
      <c r="AL1218" s="326"/>
    </row>
    <row r="1219" spans="33:38" ht="12.75" hidden="1" customHeight="1">
      <c r="AG1219" s="324"/>
      <c r="AH1219" s="324"/>
      <c r="AI1219" s="203" t="s">
        <v>1141</v>
      </c>
      <c r="AJ1219" s="204" t="s">
        <v>2751</v>
      </c>
      <c r="AK1219" s="326"/>
      <c r="AL1219" s="326"/>
    </row>
    <row r="1220" spans="33:38" ht="12.75" hidden="1" customHeight="1">
      <c r="AG1220" s="324"/>
      <c r="AH1220" s="324"/>
      <c r="AI1220" s="203" t="s">
        <v>1142</v>
      </c>
      <c r="AJ1220" s="204" t="s">
        <v>2752</v>
      </c>
      <c r="AK1220" s="326"/>
      <c r="AL1220" s="326"/>
    </row>
    <row r="1221" spans="33:38" ht="12.75" hidden="1" customHeight="1">
      <c r="AG1221" s="324"/>
      <c r="AH1221" s="324"/>
      <c r="AI1221" s="203" t="s">
        <v>1143</v>
      </c>
      <c r="AJ1221" s="204" t="s">
        <v>4623</v>
      </c>
      <c r="AK1221" s="326"/>
      <c r="AL1221" s="326"/>
    </row>
    <row r="1222" spans="33:38" ht="12.75" hidden="1" customHeight="1">
      <c r="AG1222" s="324"/>
      <c r="AH1222" s="324"/>
      <c r="AI1222" s="203" t="s">
        <v>1144</v>
      </c>
      <c r="AJ1222" s="204" t="s">
        <v>2754</v>
      </c>
      <c r="AK1222" s="326"/>
      <c r="AL1222" s="326"/>
    </row>
    <row r="1223" spans="33:38" ht="12.75" hidden="1" customHeight="1">
      <c r="AG1223" s="324"/>
      <c r="AH1223" s="324"/>
      <c r="AI1223" s="203" t="s">
        <v>1145</v>
      </c>
      <c r="AJ1223" s="204" t="s">
        <v>2755</v>
      </c>
      <c r="AK1223" s="326"/>
      <c r="AL1223" s="326"/>
    </row>
    <row r="1224" spans="33:38" ht="12.75" hidden="1" customHeight="1">
      <c r="AG1224" s="324"/>
      <c r="AH1224" s="324"/>
      <c r="AI1224" s="203" t="s">
        <v>1146</v>
      </c>
      <c r="AJ1224" s="204" t="s">
        <v>2756</v>
      </c>
      <c r="AK1224" s="326"/>
      <c r="AL1224" s="326"/>
    </row>
    <row r="1225" spans="33:38" ht="12.75" hidden="1" customHeight="1">
      <c r="AG1225" s="324"/>
      <c r="AH1225" s="324"/>
      <c r="AI1225" s="203" t="s">
        <v>1147</v>
      </c>
      <c r="AJ1225" s="204" t="s">
        <v>2757</v>
      </c>
      <c r="AK1225" s="326"/>
      <c r="AL1225" s="326"/>
    </row>
    <row r="1226" spans="33:38" ht="12.75" hidden="1" customHeight="1">
      <c r="AG1226" s="324"/>
      <c r="AH1226" s="324"/>
      <c r="AI1226" s="203" t="s">
        <v>1148</v>
      </c>
      <c r="AJ1226" s="204" t="s">
        <v>2758</v>
      </c>
      <c r="AK1226" s="326"/>
      <c r="AL1226" s="326"/>
    </row>
    <row r="1227" spans="33:38" ht="12.75" hidden="1" customHeight="1">
      <c r="AG1227" s="324"/>
      <c r="AH1227" s="324"/>
      <c r="AI1227" s="203" t="s">
        <v>1149</v>
      </c>
      <c r="AJ1227" s="204" t="s">
        <v>2759</v>
      </c>
      <c r="AK1227" s="326"/>
      <c r="AL1227" s="326"/>
    </row>
    <row r="1228" spans="33:38" ht="12.75" hidden="1" customHeight="1">
      <c r="AG1228" s="324"/>
      <c r="AH1228" s="324"/>
      <c r="AI1228" s="203" t="s">
        <v>1150</v>
      </c>
      <c r="AJ1228" s="204" t="s">
        <v>2760</v>
      </c>
      <c r="AK1228" s="326"/>
      <c r="AL1228" s="326"/>
    </row>
    <row r="1229" spans="33:38" ht="12.75" hidden="1" customHeight="1">
      <c r="AG1229" s="324"/>
      <c r="AH1229" s="324"/>
      <c r="AI1229" s="203" t="s">
        <v>1151</v>
      </c>
      <c r="AJ1229" s="204" t="s">
        <v>2761</v>
      </c>
      <c r="AK1229" s="326"/>
      <c r="AL1229" s="326"/>
    </row>
    <row r="1230" spans="33:38" ht="12.75" hidden="1" customHeight="1">
      <c r="AG1230" s="324"/>
      <c r="AH1230" s="324"/>
      <c r="AI1230" s="203" t="s">
        <v>1152</v>
      </c>
      <c r="AJ1230" s="204" t="s">
        <v>2762</v>
      </c>
      <c r="AK1230" s="326"/>
      <c r="AL1230" s="326"/>
    </row>
    <row r="1231" spans="33:38" ht="12.75" hidden="1" customHeight="1">
      <c r="AG1231" s="324"/>
      <c r="AH1231" s="324"/>
      <c r="AI1231" s="203" t="s">
        <v>1153</v>
      </c>
      <c r="AJ1231" s="204" t="s">
        <v>2763</v>
      </c>
      <c r="AK1231" s="208"/>
      <c r="AL1231" s="326"/>
    </row>
    <row r="1232" spans="33:38" ht="12.75" hidden="1" customHeight="1">
      <c r="AG1232" s="324"/>
      <c r="AH1232" s="324"/>
      <c r="AI1232" s="203" t="s">
        <v>1154</v>
      </c>
      <c r="AJ1232" s="204" t="s">
        <v>2764</v>
      </c>
      <c r="AK1232" s="208"/>
      <c r="AL1232" s="326"/>
    </row>
    <row r="1233" spans="33:38" ht="12.75" hidden="1" customHeight="1">
      <c r="AG1233" s="324"/>
      <c r="AH1233" s="324"/>
      <c r="AI1233" s="203" t="s">
        <v>1155</v>
      </c>
      <c r="AJ1233" s="204" t="s">
        <v>4058</v>
      </c>
      <c r="AK1233" s="208"/>
      <c r="AL1233" s="326"/>
    </row>
    <row r="1234" spans="33:38" ht="12.75" hidden="1" customHeight="1">
      <c r="AG1234" s="324"/>
      <c r="AH1234" s="324"/>
      <c r="AI1234" s="203" t="s">
        <v>1156</v>
      </c>
      <c r="AJ1234" s="204" t="s">
        <v>4624</v>
      </c>
      <c r="AK1234" s="208"/>
      <c r="AL1234" s="326"/>
    </row>
    <row r="1235" spans="33:38" ht="12.75" hidden="1" customHeight="1">
      <c r="AG1235" s="324"/>
      <c r="AH1235" s="324"/>
      <c r="AI1235" s="203" t="s">
        <v>1157</v>
      </c>
      <c r="AJ1235" s="204" t="s">
        <v>2765</v>
      </c>
      <c r="AK1235" s="335"/>
      <c r="AL1235" s="326"/>
    </row>
    <row r="1236" spans="33:38" ht="12.75" hidden="1" customHeight="1">
      <c r="AG1236" s="324"/>
      <c r="AH1236" s="324"/>
      <c r="AI1236" s="203" t="s">
        <v>1158</v>
      </c>
      <c r="AJ1236" s="204" t="s">
        <v>2766</v>
      </c>
      <c r="AK1236" s="335"/>
      <c r="AL1236" s="326"/>
    </row>
    <row r="1237" spans="33:38" ht="12.75" hidden="1" customHeight="1">
      <c r="AG1237" s="324"/>
      <c r="AH1237" s="324"/>
      <c r="AI1237" s="203" t="s">
        <v>1159</v>
      </c>
      <c r="AJ1237" s="204" t="s">
        <v>2767</v>
      </c>
      <c r="AK1237" s="208"/>
      <c r="AL1237" s="326"/>
    </row>
    <row r="1238" spans="33:38" ht="12.75" hidden="1" customHeight="1">
      <c r="AG1238" s="324"/>
      <c r="AH1238" s="324"/>
      <c r="AI1238" s="203" t="s">
        <v>1160</v>
      </c>
      <c r="AJ1238" s="204" t="s">
        <v>2768</v>
      </c>
      <c r="AK1238" s="208"/>
      <c r="AL1238" s="326"/>
    </row>
    <row r="1239" spans="33:38" ht="12.75" hidden="1" customHeight="1">
      <c r="AG1239" s="324"/>
      <c r="AH1239" s="324"/>
      <c r="AI1239" s="203" t="s">
        <v>1161</v>
      </c>
      <c r="AJ1239" s="204" t="s">
        <v>2769</v>
      </c>
      <c r="AK1239" s="208"/>
      <c r="AL1239" s="326"/>
    </row>
    <row r="1240" spans="33:38" ht="12.75" hidden="1" customHeight="1">
      <c r="AG1240" s="324"/>
      <c r="AH1240" s="324"/>
      <c r="AI1240" s="203" t="s">
        <v>1162</v>
      </c>
      <c r="AJ1240" s="204" t="s">
        <v>2770</v>
      </c>
      <c r="AK1240" s="208"/>
      <c r="AL1240" s="326"/>
    </row>
    <row r="1241" spans="33:38" ht="12.75" hidden="1" customHeight="1">
      <c r="AG1241" s="324"/>
      <c r="AH1241" s="324"/>
      <c r="AI1241" s="203" t="s">
        <v>1163</v>
      </c>
      <c r="AJ1241" s="204" t="s">
        <v>2771</v>
      </c>
      <c r="AK1241" s="326"/>
      <c r="AL1241" s="326"/>
    </row>
    <row r="1242" spans="33:38" ht="12.75" hidden="1" customHeight="1">
      <c r="AG1242" s="324"/>
      <c r="AH1242" s="324"/>
      <c r="AI1242" s="203" t="s">
        <v>1164</v>
      </c>
      <c r="AJ1242" s="204" t="s">
        <v>2772</v>
      </c>
      <c r="AK1242" s="326"/>
      <c r="AL1242" s="326"/>
    </row>
    <row r="1243" spans="33:38" ht="12.75" hidden="1" customHeight="1">
      <c r="AG1243" s="324"/>
      <c r="AH1243" s="324"/>
      <c r="AI1243" s="203" t="s">
        <v>1165</v>
      </c>
      <c r="AJ1243" s="204" t="s">
        <v>2773</v>
      </c>
      <c r="AK1243" s="326"/>
      <c r="AL1243" s="326"/>
    </row>
    <row r="1244" spans="33:38" ht="12.75" hidden="1" customHeight="1">
      <c r="AG1244" s="324"/>
      <c r="AH1244" s="324"/>
      <c r="AI1244" s="203" t="s">
        <v>1166</v>
      </c>
      <c r="AJ1244" s="204" t="s">
        <v>2774</v>
      </c>
      <c r="AK1244" s="326"/>
      <c r="AL1244" s="326"/>
    </row>
    <row r="1245" spans="33:38" ht="12.75" hidden="1" customHeight="1">
      <c r="AG1245" s="324"/>
      <c r="AH1245" s="324"/>
      <c r="AI1245" s="203" t="s">
        <v>1167</v>
      </c>
      <c r="AJ1245" s="204" t="s">
        <v>2775</v>
      </c>
      <c r="AK1245" s="326"/>
      <c r="AL1245" s="326"/>
    </row>
    <row r="1246" spans="33:38" ht="12.75" hidden="1" customHeight="1">
      <c r="AG1246" s="324"/>
      <c r="AH1246" s="324"/>
      <c r="AI1246" s="203" t="s">
        <v>1168</v>
      </c>
      <c r="AJ1246" s="204" t="s">
        <v>2776</v>
      </c>
      <c r="AK1246" s="326"/>
      <c r="AL1246" s="326"/>
    </row>
    <row r="1247" spans="33:38" ht="12.75" hidden="1" customHeight="1">
      <c r="AG1247" s="324"/>
      <c r="AH1247" s="324"/>
      <c r="AI1247" s="203" t="s">
        <v>1169</v>
      </c>
      <c r="AJ1247" s="204" t="s">
        <v>2777</v>
      </c>
      <c r="AK1247" s="326"/>
      <c r="AL1247" s="326"/>
    </row>
    <row r="1248" spans="33:38" ht="12.75" hidden="1" customHeight="1">
      <c r="AG1248" s="324"/>
      <c r="AH1248" s="324"/>
      <c r="AI1248" s="203" t="s">
        <v>1170</v>
      </c>
      <c r="AJ1248" s="204" t="s">
        <v>2778</v>
      </c>
      <c r="AK1248" s="326"/>
      <c r="AL1248" s="326"/>
    </row>
    <row r="1249" spans="33:38" ht="12.75" hidden="1" customHeight="1">
      <c r="AG1249" s="324"/>
      <c r="AH1249" s="324"/>
      <c r="AI1249" s="203" t="s">
        <v>1171</v>
      </c>
      <c r="AJ1249" s="204" t="s">
        <v>2779</v>
      </c>
      <c r="AK1249" s="326"/>
      <c r="AL1249" s="326"/>
    </row>
    <row r="1250" spans="33:38" ht="12.75" hidden="1" customHeight="1">
      <c r="AG1250" s="324"/>
      <c r="AH1250" s="324"/>
      <c r="AI1250" s="203" t="s">
        <v>1172</v>
      </c>
      <c r="AJ1250" s="204" t="s">
        <v>2780</v>
      </c>
      <c r="AK1250" s="326"/>
      <c r="AL1250" s="326"/>
    </row>
    <row r="1251" spans="33:38" ht="12.75" hidden="1" customHeight="1">
      <c r="AG1251" s="324"/>
      <c r="AH1251" s="324"/>
      <c r="AI1251" s="203" t="s">
        <v>1173</v>
      </c>
      <c r="AJ1251" s="204" t="s">
        <v>2781</v>
      </c>
      <c r="AK1251" s="326"/>
      <c r="AL1251" s="326"/>
    </row>
    <row r="1252" spans="33:38" ht="12.75" hidden="1" customHeight="1">
      <c r="AG1252" s="324"/>
      <c r="AH1252" s="324"/>
      <c r="AI1252" s="203" t="s">
        <v>1174</v>
      </c>
      <c r="AJ1252" s="204" t="s">
        <v>2782</v>
      </c>
      <c r="AK1252" s="326"/>
      <c r="AL1252" s="326"/>
    </row>
    <row r="1253" spans="33:38" ht="12.75" hidden="1" customHeight="1">
      <c r="AG1253" s="324"/>
      <c r="AH1253" s="324"/>
      <c r="AI1253" s="203" t="s">
        <v>1175</v>
      </c>
      <c r="AJ1253" s="204" t="s">
        <v>2783</v>
      </c>
      <c r="AK1253" s="326"/>
      <c r="AL1253" s="326"/>
    </row>
    <row r="1254" spans="33:38" ht="12.75" hidden="1" customHeight="1">
      <c r="AG1254" s="324"/>
      <c r="AH1254" s="324"/>
      <c r="AI1254" s="203" t="s">
        <v>1176</v>
      </c>
      <c r="AJ1254" s="204" t="s">
        <v>2784</v>
      </c>
      <c r="AK1254" s="326"/>
      <c r="AL1254" s="326"/>
    </row>
    <row r="1255" spans="33:38" ht="12.75" hidden="1" customHeight="1">
      <c r="AG1255" s="324"/>
      <c r="AH1255" s="324"/>
      <c r="AI1255" s="203" t="s">
        <v>1177</v>
      </c>
      <c r="AJ1255" s="204" t="s">
        <v>2785</v>
      </c>
      <c r="AK1255" s="326"/>
      <c r="AL1255" s="326"/>
    </row>
    <row r="1256" spans="33:38" ht="12.75" hidden="1" customHeight="1">
      <c r="AG1256" s="324"/>
      <c r="AH1256" s="324"/>
      <c r="AI1256" s="203" t="s">
        <v>1178</v>
      </c>
      <c r="AJ1256" s="204" t="s">
        <v>2786</v>
      </c>
      <c r="AK1256" s="326"/>
      <c r="AL1256" s="326"/>
    </row>
    <row r="1257" spans="33:38" ht="12.75" hidden="1" customHeight="1">
      <c r="AG1257" s="324"/>
      <c r="AH1257" s="324"/>
      <c r="AI1257" s="203" t="s">
        <v>1179</v>
      </c>
      <c r="AJ1257" s="204" t="s">
        <v>2787</v>
      </c>
      <c r="AK1257" s="326"/>
      <c r="AL1257" s="326"/>
    </row>
    <row r="1258" spans="33:38" ht="12.75" hidden="1" customHeight="1">
      <c r="AG1258" s="324"/>
      <c r="AH1258" s="324"/>
      <c r="AI1258" s="203" t="s">
        <v>1180</v>
      </c>
      <c r="AJ1258" s="204" t="s">
        <v>2788</v>
      </c>
      <c r="AK1258" s="326"/>
      <c r="AL1258" s="326"/>
    </row>
    <row r="1259" spans="33:38" ht="12.75" hidden="1" customHeight="1">
      <c r="AG1259" s="324"/>
      <c r="AH1259" s="324"/>
      <c r="AI1259" s="203" t="s">
        <v>1181</v>
      </c>
      <c r="AJ1259" s="204" t="s">
        <v>1752</v>
      </c>
      <c r="AK1259" s="326"/>
      <c r="AL1259" s="326"/>
    </row>
    <row r="1260" spans="33:38" ht="12.75" hidden="1" customHeight="1">
      <c r="AG1260" s="324"/>
      <c r="AH1260" s="324"/>
      <c r="AI1260" s="203" t="s">
        <v>1182</v>
      </c>
      <c r="AJ1260" s="204" t="s">
        <v>2789</v>
      </c>
      <c r="AK1260" s="326"/>
      <c r="AL1260" s="326"/>
    </row>
    <row r="1261" spans="33:38" ht="12.75" hidden="1" customHeight="1">
      <c r="AG1261" s="324"/>
      <c r="AH1261" s="324"/>
      <c r="AI1261" s="203" t="s">
        <v>1183</v>
      </c>
      <c r="AJ1261" s="204" t="s">
        <v>2790</v>
      </c>
      <c r="AK1261" s="326"/>
      <c r="AL1261" s="326"/>
    </row>
    <row r="1262" spans="33:38" ht="12.75" hidden="1" customHeight="1">
      <c r="AG1262" s="324"/>
      <c r="AH1262" s="324"/>
      <c r="AI1262" s="203" t="s">
        <v>1184</v>
      </c>
      <c r="AJ1262" s="204" t="s">
        <v>2791</v>
      </c>
      <c r="AK1262" s="326"/>
      <c r="AL1262" s="326"/>
    </row>
    <row r="1263" spans="33:38" ht="12.75" hidden="1" customHeight="1">
      <c r="AG1263" s="324"/>
      <c r="AH1263" s="324"/>
      <c r="AI1263" s="203" t="s">
        <v>1185</v>
      </c>
      <c r="AJ1263" s="204" t="s">
        <v>2792</v>
      </c>
      <c r="AK1263" s="326"/>
      <c r="AL1263" s="326"/>
    </row>
    <row r="1264" spans="33:38" ht="12.75" hidden="1" customHeight="1">
      <c r="AG1264" s="324"/>
      <c r="AH1264" s="324"/>
      <c r="AI1264" s="203" t="s">
        <v>1186</v>
      </c>
      <c r="AJ1264" s="204" t="s">
        <v>2595</v>
      </c>
      <c r="AK1264" s="326"/>
      <c r="AL1264" s="326"/>
    </row>
    <row r="1265" spans="33:38" ht="12.75" hidden="1" customHeight="1">
      <c r="AG1265" s="324"/>
      <c r="AH1265" s="324"/>
      <c r="AI1265" s="203" t="s">
        <v>1187</v>
      </c>
      <c r="AJ1265" s="204" t="s">
        <v>2793</v>
      </c>
      <c r="AK1265" s="326"/>
      <c r="AL1265" s="326"/>
    </row>
    <row r="1266" spans="33:38" ht="12.75" hidden="1" customHeight="1">
      <c r="AG1266" s="324"/>
      <c r="AH1266" s="324"/>
      <c r="AI1266" s="203" t="s">
        <v>1188</v>
      </c>
      <c r="AJ1266" s="204" t="s">
        <v>2794</v>
      </c>
      <c r="AK1266" s="326"/>
      <c r="AL1266" s="326"/>
    </row>
    <row r="1267" spans="33:38" ht="12.75" hidden="1" customHeight="1">
      <c r="AG1267" s="324"/>
      <c r="AH1267" s="324"/>
      <c r="AI1267" s="203" t="s">
        <v>1189</v>
      </c>
      <c r="AJ1267" s="204" t="s">
        <v>2795</v>
      </c>
      <c r="AK1267" s="326"/>
      <c r="AL1267" s="326"/>
    </row>
    <row r="1268" spans="33:38" ht="12.75" hidden="1" customHeight="1">
      <c r="AG1268" s="324"/>
      <c r="AH1268" s="324"/>
      <c r="AI1268" s="203" t="s">
        <v>1190</v>
      </c>
      <c r="AJ1268" s="204" t="s">
        <v>2796</v>
      </c>
      <c r="AK1268" s="326"/>
      <c r="AL1268" s="326"/>
    </row>
    <row r="1269" spans="33:38" ht="12.75" hidden="1" customHeight="1">
      <c r="AG1269" s="324"/>
      <c r="AH1269" s="324"/>
      <c r="AI1269" s="203" t="s">
        <v>1191</v>
      </c>
      <c r="AJ1269" s="204" t="s">
        <v>2797</v>
      </c>
      <c r="AK1269" s="326"/>
      <c r="AL1269" s="326"/>
    </row>
    <row r="1270" spans="33:38" ht="12.75" hidden="1" customHeight="1">
      <c r="AG1270" s="324"/>
      <c r="AH1270" s="324"/>
      <c r="AI1270" s="203" t="s">
        <v>1192</v>
      </c>
      <c r="AJ1270" s="204" t="s">
        <v>2798</v>
      </c>
      <c r="AK1270" s="326"/>
      <c r="AL1270" s="326"/>
    </row>
    <row r="1271" spans="33:38" ht="12.75" hidden="1" customHeight="1">
      <c r="AG1271" s="324"/>
      <c r="AH1271" s="324"/>
      <c r="AI1271" s="203" t="s">
        <v>1193</v>
      </c>
      <c r="AJ1271" s="204" t="s">
        <v>2799</v>
      </c>
      <c r="AK1271" s="326"/>
      <c r="AL1271" s="326"/>
    </row>
    <row r="1272" spans="33:38" ht="12.75" hidden="1" customHeight="1">
      <c r="AG1272" s="324"/>
      <c r="AH1272" s="324"/>
      <c r="AI1272" s="203" t="s">
        <v>1194</v>
      </c>
      <c r="AJ1272" s="204" t="s">
        <v>2800</v>
      </c>
      <c r="AK1272" s="326"/>
      <c r="AL1272" s="326"/>
    </row>
    <row r="1273" spans="33:38" ht="12.75" hidden="1" customHeight="1">
      <c r="AG1273" s="324"/>
      <c r="AH1273" s="324"/>
      <c r="AI1273" s="203" t="s">
        <v>1195</v>
      </c>
      <c r="AJ1273" s="204" t="s">
        <v>2801</v>
      </c>
      <c r="AK1273" s="326"/>
      <c r="AL1273" s="326"/>
    </row>
    <row r="1274" spans="33:38" ht="12.75" hidden="1" customHeight="1">
      <c r="AG1274" s="324"/>
      <c r="AH1274" s="324"/>
      <c r="AI1274" s="203" t="s">
        <v>1196</v>
      </c>
      <c r="AJ1274" s="204" t="s">
        <v>2802</v>
      </c>
      <c r="AK1274" s="326"/>
      <c r="AL1274" s="326"/>
    </row>
    <row r="1275" spans="33:38" ht="12.75" hidden="1" customHeight="1">
      <c r="AG1275" s="324"/>
      <c r="AH1275" s="324"/>
      <c r="AI1275" s="203" t="s">
        <v>1197</v>
      </c>
      <c r="AJ1275" s="204" t="s">
        <v>2803</v>
      </c>
      <c r="AK1275" s="326"/>
      <c r="AL1275" s="326"/>
    </row>
    <row r="1276" spans="33:38" ht="12.75" hidden="1" customHeight="1">
      <c r="AG1276" s="324"/>
      <c r="AH1276" s="324"/>
      <c r="AI1276" s="203" t="s">
        <v>1198</v>
      </c>
      <c r="AJ1276" s="204" t="s">
        <v>2804</v>
      </c>
      <c r="AK1276" s="326"/>
      <c r="AL1276" s="326"/>
    </row>
    <row r="1277" spans="33:38" ht="12.75" hidden="1" customHeight="1">
      <c r="AG1277" s="324"/>
      <c r="AH1277" s="324"/>
      <c r="AI1277" s="203" t="s">
        <v>1199</v>
      </c>
      <c r="AJ1277" s="204" t="s">
        <v>2805</v>
      </c>
      <c r="AK1277" s="326"/>
      <c r="AL1277" s="326"/>
    </row>
    <row r="1278" spans="33:38" ht="12.75" hidden="1" customHeight="1">
      <c r="AG1278" s="324"/>
      <c r="AH1278" s="324"/>
      <c r="AI1278" s="203" t="s">
        <v>1200</v>
      </c>
      <c r="AJ1278" s="204" t="s">
        <v>2806</v>
      </c>
      <c r="AK1278" s="326"/>
      <c r="AL1278" s="326"/>
    </row>
    <row r="1279" spans="33:38" ht="12.75" hidden="1" customHeight="1">
      <c r="AG1279" s="324"/>
      <c r="AH1279" s="324"/>
      <c r="AI1279" s="203" t="s">
        <v>1201</v>
      </c>
      <c r="AJ1279" s="204" t="s">
        <v>2807</v>
      </c>
      <c r="AK1279" s="326"/>
      <c r="AL1279" s="326"/>
    </row>
    <row r="1280" spans="33:38" ht="12.75" hidden="1" customHeight="1">
      <c r="AG1280" s="324"/>
      <c r="AH1280" s="324"/>
      <c r="AI1280" s="203" t="s">
        <v>1202</v>
      </c>
      <c r="AJ1280" s="204" t="s">
        <v>2808</v>
      </c>
      <c r="AK1280" s="326"/>
      <c r="AL1280" s="326"/>
    </row>
    <row r="1281" spans="33:38" ht="12.75" hidden="1" customHeight="1">
      <c r="AG1281" s="324"/>
      <c r="AH1281" s="324"/>
      <c r="AI1281" s="203" t="s">
        <v>1203</v>
      </c>
      <c r="AJ1281" s="204" t="s">
        <v>1848</v>
      </c>
      <c r="AK1281" s="326"/>
      <c r="AL1281" s="326"/>
    </row>
    <row r="1282" spans="33:38" ht="12.75" hidden="1" customHeight="1">
      <c r="AG1282" s="324"/>
      <c r="AH1282" s="324"/>
      <c r="AI1282" s="203" t="s">
        <v>1204</v>
      </c>
      <c r="AJ1282" s="204" t="s">
        <v>2809</v>
      </c>
      <c r="AK1282" s="326"/>
      <c r="AL1282" s="326"/>
    </row>
    <row r="1283" spans="33:38" ht="12.75" hidden="1" customHeight="1">
      <c r="AG1283" s="324"/>
      <c r="AH1283" s="324"/>
      <c r="AI1283" s="203" t="s">
        <v>1205</v>
      </c>
      <c r="AJ1283" s="204" t="s">
        <v>2810</v>
      </c>
      <c r="AK1283" s="326"/>
      <c r="AL1283" s="326"/>
    </row>
    <row r="1284" spans="33:38" ht="12.75" hidden="1" customHeight="1">
      <c r="AG1284" s="324"/>
      <c r="AH1284" s="324"/>
      <c r="AI1284" s="203" t="s">
        <v>1206</v>
      </c>
      <c r="AJ1284" s="204" t="s">
        <v>2811</v>
      </c>
      <c r="AK1284" s="326"/>
      <c r="AL1284" s="326"/>
    </row>
    <row r="1285" spans="33:38" ht="12.75" hidden="1" customHeight="1">
      <c r="AG1285" s="324"/>
      <c r="AH1285" s="324"/>
      <c r="AI1285" s="203" t="s">
        <v>1207</v>
      </c>
      <c r="AJ1285" s="204" t="s">
        <v>2812</v>
      </c>
      <c r="AK1285" s="326"/>
      <c r="AL1285" s="326"/>
    </row>
    <row r="1286" spans="33:38" ht="12.75" hidden="1" customHeight="1">
      <c r="AG1286" s="324"/>
      <c r="AH1286" s="324"/>
      <c r="AI1286" s="203" t="s">
        <v>1208</v>
      </c>
      <c r="AJ1286" s="204" t="s">
        <v>2813</v>
      </c>
      <c r="AK1286" s="326"/>
      <c r="AL1286" s="326"/>
    </row>
    <row r="1287" spans="33:38" ht="12.75" hidden="1" customHeight="1">
      <c r="AG1287" s="324"/>
      <c r="AH1287" s="324"/>
      <c r="AI1287" s="203" t="s">
        <v>1209</v>
      </c>
      <c r="AJ1287" s="204" t="s">
        <v>2814</v>
      </c>
      <c r="AK1287" s="326"/>
      <c r="AL1287" s="326"/>
    </row>
    <row r="1288" spans="33:38" ht="12.75" hidden="1" customHeight="1">
      <c r="AG1288" s="324"/>
      <c r="AH1288" s="324"/>
      <c r="AI1288" s="203" t="s">
        <v>1210</v>
      </c>
      <c r="AJ1288" s="204" t="s">
        <v>2815</v>
      </c>
      <c r="AK1288" s="326"/>
      <c r="AL1288" s="326"/>
    </row>
    <row r="1289" spans="33:38" ht="12.75" hidden="1" customHeight="1">
      <c r="AG1289" s="324"/>
      <c r="AH1289" s="324"/>
      <c r="AI1289" s="203" t="s">
        <v>1211</v>
      </c>
      <c r="AJ1289" s="204" t="s">
        <v>2816</v>
      </c>
      <c r="AK1289" s="326"/>
      <c r="AL1289" s="326"/>
    </row>
    <row r="1290" spans="33:38" ht="12.75" hidden="1" customHeight="1">
      <c r="AG1290" s="324"/>
      <c r="AH1290" s="324"/>
      <c r="AI1290" s="203" t="s">
        <v>1212</v>
      </c>
      <c r="AJ1290" s="204" t="s">
        <v>2817</v>
      </c>
      <c r="AK1290" s="326"/>
      <c r="AL1290" s="326"/>
    </row>
    <row r="1291" spans="33:38" ht="12.75" hidden="1" customHeight="1">
      <c r="AG1291" s="324"/>
      <c r="AH1291" s="324"/>
      <c r="AI1291" s="203" t="s">
        <v>1213</v>
      </c>
      <c r="AJ1291" s="204" t="s">
        <v>2818</v>
      </c>
      <c r="AK1291" s="326"/>
      <c r="AL1291" s="326"/>
    </row>
    <row r="1292" spans="33:38" ht="12.75" hidden="1" customHeight="1">
      <c r="AG1292" s="324"/>
      <c r="AH1292" s="324"/>
      <c r="AI1292" s="203" t="s">
        <v>1214</v>
      </c>
      <c r="AJ1292" s="204" t="s">
        <v>2819</v>
      </c>
      <c r="AK1292" s="326"/>
      <c r="AL1292" s="326"/>
    </row>
    <row r="1293" spans="33:38" ht="12.75" hidden="1" customHeight="1">
      <c r="AG1293" s="324"/>
      <c r="AH1293" s="324"/>
      <c r="AI1293" s="203" t="s">
        <v>1215</v>
      </c>
      <c r="AJ1293" s="204" t="s">
        <v>2820</v>
      </c>
      <c r="AK1293" s="326"/>
      <c r="AL1293" s="326"/>
    </row>
    <row r="1294" spans="33:38" ht="12.75" hidden="1" customHeight="1">
      <c r="AG1294" s="324"/>
      <c r="AH1294" s="324"/>
      <c r="AI1294" s="203" t="s">
        <v>1216</v>
      </c>
      <c r="AJ1294" s="204" t="s">
        <v>2821</v>
      </c>
      <c r="AK1294" s="326"/>
      <c r="AL1294" s="326"/>
    </row>
    <row r="1295" spans="33:38" ht="12.75" hidden="1" customHeight="1">
      <c r="AG1295" s="324"/>
      <c r="AH1295" s="324"/>
      <c r="AI1295" s="203" t="s">
        <v>1217</v>
      </c>
      <c r="AJ1295" s="204" t="s">
        <v>2822</v>
      </c>
      <c r="AK1295" s="326"/>
      <c r="AL1295" s="326"/>
    </row>
    <row r="1296" spans="33:38" ht="12.75" hidden="1" customHeight="1">
      <c r="AG1296" s="324"/>
      <c r="AH1296" s="324"/>
      <c r="AI1296" s="203" t="s">
        <v>1218</v>
      </c>
      <c r="AJ1296" s="204" t="s">
        <v>2823</v>
      </c>
      <c r="AK1296" s="326"/>
      <c r="AL1296" s="326"/>
    </row>
    <row r="1297" spans="33:38" ht="12.75" hidden="1" customHeight="1">
      <c r="AG1297" s="324"/>
      <c r="AH1297" s="324"/>
      <c r="AI1297" s="203" t="s">
        <v>1219</v>
      </c>
      <c r="AJ1297" s="204" t="s">
        <v>2824</v>
      </c>
      <c r="AK1297" s="326"/>
      <c r="AL1297" s="326"/>
    </row>
    <row r="1298" spans="33:38" ht="12.75" hidden="1" customHeight="1">
      <c r="AG1298" s="324"/>
      <c r="AH1298" s="324"/>
      <c r="AI1298" s="203" t="s">
        <v>1220</v>
      </c>
      <c r="AJ1298" s="204" t="s">
        <v>2825</v>
      </c>
      <c r="AK1298" s="326"/>
      <c r="AL1298" s="326"/>
    </row>
    <row r="1299" spans="33:38" ht="12.75" hidden="1" customHeight="1">
      <c r="AG1299" s="324"/>
      <c r="AH1299" s="324"/>
      <c r="AI1299" s="203" t="s">
        <v>1221</v>
      </c>
      <c r="AJ1299" s="204" t="s">
        <v>2826</v>
      </c>
      <c r="AK1299" s="326"/>
      <c r="AL1299" s="326"/>
    </row>
    <row r="1300" spans="33:38" ht="12.75" hidden="1" customHeight="1">
      <c r="AG1300" s="324"/>
      <c r="AH1300" s="324"/>
      <c r="AI1300" s="203" t="s">
        <v>1222</v>
      </c>
      <c r="AJ1300" s="204" t="s">
        <v>2827</v>
      </c>
      <c r="AK1300" s="326"/>
      <c r="AL1300" s="326"/>
    </row>
    <row r="1301" spans="33:38" ht="12.75" hidden="1" customHeight="1">
      <c r="AG1301" s="324"/>
      <c r="AH1301" s="324"/>
      <c r="AI1301" s="203" t="s">
        <v>1223</v>
      </c>
      <c r="AJ1301" s="204" t="s">
        <v>2828</v>
      </c>
      <c r="AK1301" s="326"/>
      <c r="AL1301" s="326"/>
    </row>
    <row r="1302" spans="33:38" ht="12.75" hidden="1" customHeight="1">
      <c r="AG1302" s="324"/>
      <c r="AH1302" s="324"/>
      <c r="AI1302" s="203" t="s">
        <v>1224</v>
      </c>
      <c r="AJ1302" s="204" t="s">
        <v>2829</v>
      </c>
      <c r="AK1302" s="326"/>
      <c r="AL1302" s="326"/>
    </row>
    <row r="1303" spans="33:38" ht="12.75" hidden="1" customHeight="1">
      <c r="AG1303" s="324"/>
      <c r="AH1303" s="324"/>
      <c r="AI1303" s="203" t="s">
        <v>1225</v>
      </c>
      <c r="AJ1303" s="204" t="s">
        <v>2830</v>
      </c>
      <c r="AK1303" s="326"/>
      <c r="AL1303" s="326"/>
    </row>
    <row r="1304" spans="33:38" ht="12.75" hidden="1" customHeight="1">
      <c r="AG1304" s="324"/>
      <c r="AH1304" s="324"/>
      <c r="AI1304" s="203" t="s">
        <v>1226</v>
      </c>
      <c r="AJ1304" s="204" t="s">
        <v>2831</v>
      </c>
      <c r="AK1304" s="326"/>
      <c r="AL1304" s="326"/>
    </row>
    <row r="1305" spans="33:38" ht="12.75" hidden="1" customHeight="1">
      <c r="AG1305" s="324"/>
      <c r="AH1305" s="324"/>
      <c r="AI1305" s="203" t="s">
        <v>1227</v>
      </c>
      <c r="AJ1305" s="204" t="s">
        <v>2832</v>
      </c>
      <c r="AK1305" s="326"/>
      <c r="AL1305" s="326"/>
    </row>
    <row r="1306" spans="33:38" ht="12.75" hidden="1" customHeight="1">
      <c r="AG1306" s="324"/>
      <c r="AH1306" s="324"/>
      <c r="AI1306" s="203" t="s">
        <v>1228</v>
      </c>
      <c r="AJ1306" s="204" t="s">
        <v>2833</v>
      </c>
      <c r="AK1306" s="326"/>
      <c r="AL1306" s="326"/>
    </row>
    <row r="1307" spans="33:38" ht="12.75" hidden="1" customHeight="1">
      <c r="AG1307" s="324"/>
      <c r="AH1307" s="324"/>
      <c r="AI1307" s="203" t="s">
        <v>1229</v>
      </c>
      <c r="AJ1307" s="204" t="s">
        <v>2834</v>
      </c>
      <c r="AK1307" s="326"/>
      <c r="AL1307" s="326"/>
    </row>
    <row r="1308" spans="33:38" ht="12.75" hidden="1" customHeight="1">
      <c r="AG1308" s="324"/>
      <c r="AH1308" s="324"/>
      <c r="AI1308" s="203" t="s">
        <v>1230</v>
      </c>
      <c r="AJ1308" s="204" t="s">
        <v>2835</v>
      </c>
      <c r="AK1308" s="326"/>
      <c r="AL1308" s="326"/>
    </row>
    <row r="1309" spans="33:38" ht="12.75" hidden="1" customHeight="1">
      <c r="AG1309" s="324"/>
      <c r="AH1309" s="324"/>
      <c r="AI1309" s="203" t="s">
        <v>1231</v>
      </c>
      <c r="AJ1309" s="204" t="s">
        <v>2836</v>
      </c>
      <c r="AK1309" s="326"/>
      <c r="AL1309" s="326"/>
    </row>
    <row r="1310" spans="33:38" ht="12.75" hidden="1" customHeight="1">
      <c r="AG1310" s="324"/>
      <c r="AH1310" s="324"/>
      <c r="AI1310" s="203" t="s">
        <v>1232</v>
      </c>
      <c r="AJ1310" s="204" t="s">
        <v>2837</v>
      </c>
      <c r="AK1310" s="326"/>
      <c r="AL1310" s="326"/>
    </row>
    <row r="1311" spans="33:38" ht="12.75" hidden="1" customHeight="1">
      <c r="AG1311" s="324"/>
      <c r="AH1311" s="324"/>
      <c r="AI1311" s="203" t="s">
        <v>1233</v>
      </c>
      <c r="AJ1311" s="204" t="s">
        <v>2838</v>
      </c>
      <c r="AK1311" s="326"/>
      <c r="AL1311" s="326"/>
    </row>
    <row r="1312" spans="33:38" ht="12.75" hidden="1" customHeight="1">
      <c r="AG1312" s="324"/>
      <c r="AH1312" s="324"/>
      <c r="AI1312" s="203" t="s">
        <v>1234</v>
      </c>
      <c r="AJ1312" s="204" t="s">
        <v>2839</v>
      </c>
      <c r="AK1312" s="326"/>
      <c r="AL1312" s="326"/>
    </row>
    <row r="1313" spans="33:38" ht="12.75" hidden="1" customHeight="1">
      <c r="AG1313" s="324"/>
      <c r="AH1313" s="324"/>
      <c r="AI1313" s="203" t="s">
        <v>1235</v>
      </c>
      <c r="AJ1313" s="204" t="s">
        <v>2840</v>
      </c>
      <c r="AK1313" s="326"/>
      <c r="AL1313" s="326"/>
    </row>
    <row r="1314" spans="33:38" ht="12.75" hidden="1" customHeight="1">
      <c r="AG1314" s="324"/>
      <c r="AH1314" s="324"/>
      <c r="AI1314" s="203" t="s">
        <v>1236</v>
      </c>
      <c r="AJ1314" s="204" t="s">
        <v>2841</v>
      </c>
      <c r="AK1314" s="326"/>
      <c r="AL1314" s="326"/>
    </row>
    <row r="1315" spans="33:38" ht="12.75" hidden="1" customHeight="1">
      <c r="AG1315" s="324"/>
      <c r="AH1315" s="324"/>
      <c r="AI1315" s="203" t="s">
        <v>1237</v>
      </c>
      <c r="AJ1315" s="204" t="s">
        <v>2842</v>
      </c>
      <c r="AK1315" s="326"/>
      <c r="AL1315" s="326"/>
    </row>
    <row r="1316" spans="33:38" ht="12.75" hidden="1" customHeight="1">
      <c r="AG1316" s="324"/>
      <c r="AH1316" s="324"/>
      <c r="AI1316" s="203" t="s">
        <v>1238</v>
      </c>
      <c r="AJ1316" s="204" t="s">
        <v>2843</v>
      </c>
      <c r="AK1316" s="326"/>
      <c r="AL1316" s="326"/>
    </row>
    <row r="1317" spans="33:38" ht="12.75" hidden="1" customHeight="1">
      <c r="AG1317" s="324"/>
      <c r="AH1317" s="324"/>
      <c r="AI1317" s="203" t="s">
        <v>1239</v>
      </c>
      <c r="AJ1317" s="204" t="s">
        <v>2844</v>
      </c>
      <c r="AK1317" s="326"/>
      <c r="AL1317" s="326"/>
    </row>
    <row r="1318" spans="33:38" ht="12.75" hidden="1" customHeight="1">
      <c r="AG1318" s="324"/>
      <c r="AH1318" s="324"/>
      <c r="AI1318" s="203" t="s">
        <v>1240</v>
      </c>
      <c r="AJ1318" s="204" t="s">
        <v>2186</v>
      </c>
      <c r="AK1318" s="326"/>
      <c r="AL1318" s="326"/>
    </row>
    <row r="1319" spans="33:38" ht="12.75" hidden="1" customHeight="1">
      <c r="AG1319" s="324"/>
      <c r="AH1319" s="324"/>
      <c r="AI1319" s="203" t="s">
        <v>1241</v>
      </c>
      <c r="AJ1319" s="204" t="s">
        <v>2845</v>
      </c>
      <c r="AK1319" s="326"/>
      <c r="AL1319" s="326"/>
    </row>
    <row r="1320" spans="33:38" ht="12.75" hidden="1" customHeight="1">
      <c r="AG1320" s="324"/>
      <c r="AH1320" s="324"/>
      <c r="AI1320" s="203" t="s">
        <v>1242</v>
      </c>
      <c r="AJ1320" s="204" t="s">
        <v>2846</v>
      </c>
      <c r="AK1320" s="326"/>
      <c r="AL1320" s="326"/>
    </row>
    <row r="1321" spans="33:38" ht="12.75" hidden="1" customHeight="1">
      <c r="AG1321" s="324"/>
      <c r="AH1321" s="324"/>
      <c r="AI1321" s="203" t="s">
        <v>1243</v>
      </c>
      <c r="AJ1321" s="204" t="s">
        <v>2847</v>
      </c>
      <c r="AK1321" s="326"/>
      <c r="AL1321" s="326"/>
    </row>
    <row r="1322" spans="33:38" ht="12.75" hidden="1" customHeight="1">
      <c r="AG1322" s="324"/>
      <c r="AH1322" s="324"/>
      <c r="AI1322" s="203" t="s">
        <v>1244</v>
      </c>
      <c r="AJ1322" s="204" t="s">
        <v>2848</v>
      </c>
      <c r="AK1322" s="326"/>
      <c r="AL1322" s="326"/>
    </row>
    <row r="1323" spans="33:38" ht="12.75" hidden="1" customHeight="1">
      <c r="AG1323" s="324"/>
      <c r="AH1323" s="324"/>
      <c r="AI1323" s="203" t="s">
        <v>1245</v>
      </c>
      <c r="AJ1323" s="204" t="s">
        <v>2849</v>
      </c>
      <c r="AK1323" s="326"/>
      <c r="AL1323" s="326"/>
    </row>
    <row r="1324" spans="33:38" ht="12.75" hidden="1" customHeight="1">
      <c r="AG1324" s="324"/>
      <c r="AH1324" s="324"/>
      <c r="AI1324" s="203" t="s">
        <v>1246</v>
      </c>
      <c r="AJ1324" s="204" t="s">
        <v>2850</v>
      </c>
      <c r="AK1324" s="326"/>
      <c r="AL1324" s="326"/>
    </row>
    <row r="1325" spans="33:38" ht="12.75" hidden="1" customHeight="1">
      <c r="AG1325" s="324"/>
      <c r="AH1325" s="324"/>
      <c r="AI1325" s="203" t="s">
        <v>1247</v>
      </c>
      <c r="AJ1325" s="204" t="s">
        <v>2851</v>
      </c>
      <c r="AK1325" s="326"/>
      <c r="AL1325" s="326"/>
    </row>
    <row r="1326" spans="33:38" ht="12.75" hidden="1" customHeight="1">
      <c r="AG1326" s="324"/>
      <c r="AH1326" s="324"/>
      <c r="AI1326" s="203" t="s">
        <v>1248</v>
      </c>
      <c r="AJ1326" s="204" t="s">
        <v>2852</v>
      </c>
      <c r="AK1326" s="326"/>
      <c r="AL1326" s="326"/>
    </row>
    <row r="1327" spans="33:38" ht="12.75" hidden="1" customHeight="1">
      <c r="AG1327" s="324"/>
      <c r="AH1327" s="324"/>
      <c r="AI1327" s="203" t="s">
        <v>1249</v>
      </c>
      <c r="AJ1327" s="204" t="s">
        <v>2853</v>
      </c>
      <c r="AK1327" s="326"/>
      <c r="AL1327" s="326"/>
    </row>
    <row r="1328" spans="33:38" ht="12.75" hidden="1" customHeight="1">
      <c r="AG1328" s="324"/>
      <c r="AH1328" s="324"/>
      <c r="AI1328" s="203" t="s">
        <v>1250</v>
      </c>
      <c r="AJ1328" s="204" t="s">
        <v>2854</v>
      </c>
      <c r="AK1328" s="326"/>
      <c r="AL1328" s="326"/>
    </row>
    <row r="1329" spans="33:38" ht="12.75" hidden="1" customHeight="1">
      <c r="AG1329" s="324"/>
      <c r="AH1329" s="324"/>
      <c r="AI1329" s="203" t="s">
        <v>1251</v>
      </c>
      <c r="AJ1329" s="204" t="s">
        <v>2855</v>
      </c>
      <c r="AK1329" s="326"/>
      <c r="AL1329" s="326"/>
    </row>
    <row r="1330" spans="33:38" ht="12.75" hidden="1" customHeight="1">
      <c r="AG1330" s="324"/>
      <c r="AH1330" s="324"/>
      <c r="AI1330" s="203" t="s">
        <v>1252</v>
      </c>
      <c r="AJ1330" s="204" t="s">
        <v>2856</v>
      </c>
      <c r="AK1330" s="326"/>
      <c r="AL1330" s="326"/>
    </row>
    <row r="1331" spans="33:38" ht="12.75" hidden="1" customHeight="1">
      <c r="AG1331" s="324"/>
      <c r="AH1331" s="324"/>
      <c r="AI1331" s="203" t="s">
        <v>1253</v>
      </c>
      <c r="AJ1331" s="204" t="s">
        <v>2857</v>
      </c>
      <c r="AK1331" s="326"/>
      <c r="AL1331" s="326"/>
    </row>
    <row r="1332" spans="33:38" ht="12.75" hidden="1" customHeight="1">
      <c r="AG1332" s="324"/>
      <c r="AH1332" s="324"/>
      <c r="AI1332" s="203" t="s">
        <v>1254</v>
      </c>
      <c r="AJ1332" s="204" t="s">
        <v>2858</v>
      </c>
      <c r="AK1332" s="326"/>
      <c r="AL1332" s="326"/>
    </row>
    <row r="1333" spans="33:38" ht="12.75" hidden="1" customHeight="1">
      <c r="AG1333" s="324"/>
      <c r="AH1333" s="324"/>
      <c r="AI1333" s="203" t="s">
        <v>1255</v>
      </c>
      <c r="AJ1333" s="204" t="s">
        <v>2859</v>
      </c>
      <c r="AK1333" s="326"/>
      <c r="AL1333" s="326"/>
    </row>
    <row r="1334" spans="33:38" ht="12.75" hidden="1" customHeight="1">
      <c r="AG1334" s="324"/>
      <c r="AH1334" s="324"/>
      <c r="AI1334" s="203" t="s">
        <v>1256</v>
      </c>
      <c r="AJ1334" s="204" t="s">
        <v>2860</v>
      </c>
      <c r="AK1334" s="326"/>
      <c r="AL1334" s="326"/>
    </row>
    <row r="1335" spans="33:38" ht="12.75" hidden="1" customHeight="1">
      <c r="AG1335" s="324"/>
      <c r="AH1335" s="324"/>
      <c r="AI1335" s="203" t="s">
        <v>1257</v>
      </c>
      <c r="AJ1335" s="204" t="s">
        <v>4059</v>
      </c>
      <c r="AK1335" s="326"/>
      <c r="AL1335" s="326"/>
    </row>
    <row r="1336" spans="33:38" ht="12.75" hidden="1" customHeight="1">
      <c r="AG1336" s="324"/>
      <c r="AH1336" s="324"/>
      <c r="AI1336" s="203" t="s">
        <v>1258</v>
      </c>
      <c r="AJ1336" s="204" t="s">
        <v>4060</v>
      </c>
      <c r="AK1336" s="326"/>
      <c r="AL1336" s="326"/>
    </row>
    <row r="1337" spans="33:38" ht="12.75" hidden="1" customHeight="1">
      <c r="AG1337" s="324"/>
      <c r="AH1337" s="324"/>
      <c r="AI1337" s="203" t="s">
        <v>1259</v>
      </c>
      <c r="AJ1337" s="204" t="s">
        <v>4061</v>
      </c>
      <c r="AK1337" s="326"/>
      <c r="AL1337" s="326"/>
    </row>
    <row r="1338" spans="33:38" ht="12.75" hidden="1" customHeight="1">
      <c r="AG1338" s="324"/>
      <c r="AH1338" s="324"/>
      <c r="AI1338" s="203" t="s">
        <v>1260</v>
      </c>
      <c r="AJ1338" s="204" t="s">
        <v>4062</v>
      </c>
      <c r="AK1338" s="326"/>
      <c r="AL1338" s="326"/>
    </row>
    <row r="1339" spans="33:38" ht="12.75" hidden="1" customHeight="1">
      <c r="AG1339" s="324"/>
      <c r="AH1339" s="324"/>
      <c r="AI1339" s="203" t="s">
        <v>1261</v>
      </c>
      <c r="AJ1339" s="204" t="s">
        <v>4063</v>
      </c>
      <c r="AK1339" s="326"/>
      <c r="AL1339" s="326"/>
    </row>
    <row r="1340" spans="33:38" ht="12.75" hidden="1" customHeight="1">
      <c r="AG1340" s="324"/>
      <c r="AH1340" s="324"/>
      <c r="AI1340" s="203" t="s">
        <v>1262</v>
      </c>
      <c r="AJ1340" s="204" t="s">
        <v>4064</v>
      </c>
      <c r="AK1340" s="326"/>
      <c r="AL1340" s="326"/>
    </row>
    <row r="1341" spans="33:38" ht="12.75" hidden="1" customHeight="1">
      <c r="AG1341" s="324"/>
      <c r="AH1341" s="324"/>
      <c r="AI1341" s="203" t="s">
        <v>1263</v>
      </c>
      <c r="AJ1341" s="204" t="s">
        <v>4065</v>
      </c>
      <c r="AK1341" s="326"/>
      <c r="AL1341" s="326"/>
    </row>
    <row r="1342" spans="33:38" ht="12.75" hidden="1" customHeight="1">
      <c r="AG1342" s="324"/>
      <c r="AH1342" s="324"/>
      <c r="AI1342" s="203" t="s">
        <v>1264</v>
      </c>
      <c r="AJ1342" s="204" t="s">
        <v>4066</v>
      </c>
      <c r="AK1342" s="326"/>
      <c r="AL1342" s="326"/>
    </row>
    <row r="1343" spans="33:38" ht="12.75" hidden="1" customHeight="1">
      <c r="AG1343" s="324"/>
      <c r="AH1343" s="324"/>
      <c r="AI1343" s="203" t="s">
        <v>1265</v>
      </c>
      <c r="AJ1343" s="204" t="s">
        <v>4067</v>
      </c>
      <c r="AK1343" s="326"/>
      <c r="AL1343" s="326"/>
    </row>
    <row r="1344" spans="33:38" ht="12.75" hidden="1" customHeight="1">
      <c r="AG1344" s="324"/>
      <c r="AH1344" s="324"/>
      <c r="AI1344" s="203" t="s">
        <v>1266</v>
      </c>
      <c r="AJ1344" s="204" t="s">
        <v>4068</v>
      </c>
      <c r="AK1344" s="326"/>
      <c r="AL1344" s="326"/>
    </row>
    <row r="1345" spans="33:38" ht="12.75" hidden="1" customHeight="1">
      <c r="AG1345" s="324"/>
      <c r="AH1345" s="324"/>
      <c r="AI1345" s="203" t="s">
        <v>1267</v>
      </c>
      <c r="AJ1345" s="204" t="s">
        <v>4069</v>
      </c>
      <c r="AK1345" s="326"/>
      <c r="AL1345" s="326"/>
    </row>
    <row r="1346" spans="33:38" ht="12.75" hidden="1" customHeight="1">
      <c r="AG1346" s="324"/>
      <c r="AH1346" s="324"/>
      <c r="AI1346" s="203" t="s">
        <v>1268</v>
      </c>
      <c r="AJ1346" s="204" t="s">
        <v>4070</v>
      </c>
      <c r="AK1346" s="326"/>
      <c r="AL1346" s="326"/>
    </row>
    <row r="1347" spans="33:38" ht="12.75" hidden="1" customHeight="1">
      <c r="AG1347" s="324"/>
      <c r="AH1347" s="324"/>
      <c r="AI1347" s="203" t="s">
        <v>1269</v>
      </c>
      <c r="AJ1347" s="204" t="s">
        <v>4071</v>
      </c>
      <c r="AK1347" s="326"/>
      <c r="AL1347" s="326"/>
    </row>
    <row r="1348" spans="33:38" ht="12.75" hidden="1" customHeight="1">
      <c r="AG1348" s="324"/>
      <c r="AH1348" s="324"/>
      <c r="AI1348" s="203" t="s">
        <v>1270</v>
      </c>
      <c r="AJ1348" s="204" t="s">
        <v>4072</v>
      </c>
      <c r="AK1348" s="326"/>
      <c r="AL1348" s="326"/>
    </row>
    <row r="1349" spans="33:38" ht="12.75" hidden="1" customHeight="1">
      <c r="AG1349" s="324"/>
      <c r="AH1349" s="324"/>
      <c r="AI1349" s="203" t="s">
        <v>1271</v>
      </c>
      <c r="AJ1349" s="204" t="s">
        <v>4073</v>
      </c>
      <c r="AK1349" s="326"/>
      <c r="AL1349" s="326"/>
    </row>
    <row r="1350" spans="33:38" ht="12.75" hidden="1" customHeight="1">
      <c r="AG1350" s="324"/>
      <c r="AH1350" s="324"/>
      <c r="AI1350" s="203" t="s">
        <v>1272</v>
      </c>
      <c r="AJ1350" s="204" t="s">
        <v>4074</v>
      </c>
      <c r="AK1350" s="326"/>
      <c r="AL1350" s="326"/>
    </row>
    <row r="1351" spans="33:38" ht="12.75" hidden="1" customHeight="1">
      <c r="AG1351" s="324"/>
      <c r="AH1351" s="324"/>
      <c r="AI1351" s="203" t="s">
        <v>1273</v>
      </c>
      <c r="AJ1351" s="204" t="s">
        <v>4075</v>
      </c>
      <c r="AK1351" s="326"/>
      <c r="AL1351" s="326"/>
    </row>
    <row r="1352" spans="33:38" ht="12.75" hidden="1" customHeight="1">
      <c r="AG1352" s="324"/>
      <c r="AH1352" s="324"/>
      <c r="AI1352" s="203" t="s">
        <v>1274</v>
      </c>
      <c r="AJ1352" s="204" t="s">
        <v>4076</v>
      </c>
      <c r="AK1352" s="326"/>
      <c r="AL1352" s="326"/>
    </row>
    <row r="1353" spans="33:38" ht="12.75" hidden="1" customHeight="1">
      <c r="AG1353" s="324"/>
      <c r="AH1353" s="324"/>
      <c r="AI1353" s="203" t="s">
        <v>1275</v>
      </c>
      <c r="AJ1353" s="204" t="s">
        <v>4077</v>
      </c>
      <c r="AK1353" s="326"/>
      <c r="AL1353" s="326"/>
    </row>
    <row r="1354" spans="33:38" ht="12.75" hidden="1" customHeight="1">
      <c r="AG1354" s="324"/>
      <c r="AH1354" s="324"/>
      <c r="AI1354" s="203" t="s">
        <v>1276</v>
      </c>
      <c r="AJ1354" s="204" t="s">
        <v>2880</v>
      </c>
      <c r="AK1354" s="326"/>
      <c r="AL1354" s="326"/>
    </row>
    <row r="1355" spans="33:38" ht="12.75" hidden="1" customHeight="1">
      <c r="AG1355" s="324"/>
      <c r="AH1355" s="324"/>
      <c r="AI1355" s="203" t="s">
        <v>1277</v>
      </c>
      <c r="AJ1355" s="204" t="s">
        <v>2881</v>
      </c>
      <c r="AK1355" s="326"/>
      <c r="AL1355" s="326"/>
    </row>
    <row r="1356" spans="33:38" ht="12.75" hidden="1" customHeight="1">
      <c r="AG1356" s="324"/>
      <c r="AH1356" s="324"/>
      <c r="AI1356" s="203" t="s">
        <v>1278</v>
      </c>
      <c r="AJ1356" s="204" t="s">
        <v>2882</v>
      </c>
      <c r="AK1356" s="326"/>
      <c r="AL1356" s="326"/>
    </row>
    <row r="1357" spans="33:38" ht="12.75" hidden="1" customHeight="1">
      <c r="AG1357" s="324"/>
      <c r="AH1357" s="324"/>
      <c r="AI1357" s="203" t="s">
        <v>1279</v>
      </c>
      <c r="AJ1357" s="204" t="s">
        <v>2883</v>
      </c>
      <c r="AK1357" s="326"/>
      <c r="AL1357" s="326"/>
    </row>
    <row r="1358" spans="33:38" ht="12.75" hidden="1" customHeight="1">
      <c r="AG1358" s="324"/>
      <c r="AH1358" s="324"/>
      <c r="AI1358" s="203" t="s">
        <v>1280</v>
      </c>
      <c r="AJ1358" s="204" t="s">
        <v>2884</v>
      </c>
      <c r="AK1358" s="326"/>
      <c r="AL1358" s="326"/>
    </row>
    <row r="1359" spans="33:38" ht="12.75" hidden="1" customHeight="1">
      <c r="AG1359" s="324"/>
      <c r="AH1359" s="324"/>
      <c r="AI1359" s="203" t="s">
        <v>1281</v>
      </c>
      <c r="AJ1359" s="204" t="s">
        <v>2885</v>
      </c>
      <c r="AK1359" s="326"/>
      <c r="AL1359" s="326"/>
    </row>
    <row r="1360" spans="33:38" ht="12.75" hidden="1" customHeight="1">
      <c r="AG1360" s="324"/>
      <c r="AH1360" s="324"/>
      <c r="AI1360" s="203" t="s">
        <v>1282</v>
      </c>
      <c r="AJ1360" s="204" t="s">
        <v>2886</v>
      </c>
      <c r="AK1360" s="326"/>
      <c r="AL1360" s="326"/>
    </row>
    <row r="1361" spans="33:38" ht="12.75" hidden="1" customHeight="1">
      <c r="AG1361" s="324"/>
      <c r="AH1361" s="324"/>
      <c r="AI1361" s="203" t="s">
        <v>1283</v>
      </c>
      <c r="AJ1361" s="204" t="s">
        <v>2887</v>
      </c>
      <c r="AK1361" s="326"/>
      <c r="AL1361" s="326"/>
    </row>
    <row r="1362" spans="33:38" ht="12.75" hidden="1" customHeight="1">
      <c r="AG1362" s="324"/>
      <c r="AH1362" s="324"/>
      <c r="AI1362" s="203" t="s">
        <v>1284</v>
      </c>
      <c r="AJ1362" s="204" t="s">
        <v>2888</v>
      </c>
      <c r="AK1362" s="326"/>
      <c r="AL1362" s="326"/>
    </row>
    <row r="1363" spans="33:38" ht="12.75" hidden="1" customHeight="1">
      <c r="AG1363" s="324"/>
      <c r="AH1363" s="324"/>
      <c r="AI1363" s="203" t="s">
        <v>1285</v>
      </c>
      <c r="AJ1363" s="204" t="s">
        <v>2889</v>
      </c>
      <c r="AK1363" s="326"/>
      <c r="AL1363" s="326"/>
    </row>
    <row r="1364" spans="33:38" ht="12.75" hidden="1" customHeight="1">
      <c r="AG1364" s="324"/>
      <c r="AH1364" s="324"/>
      <c r="AI1364" s="203" t="s">
        <v>1286</v>
      </c>
      <c r="AJ1364" s="204" t="s">
        <v>2890</v>
      </c>
      <c r="AK1364" s="326"/>
      <c r="AL1364" s="326"/>
    </row>
    <row r="1365" spans="33:38" ht="12.75" hidden="1" customHeight="1">
      <c r="AG1365" s="324"/>
      <c r="AH1365" s="324"/>
      <c r="AI1365" s="203" t="s">
        <v>1287</v>
      </c>
      <c r="AJ1365" s="204" t="s">
        <v>2891</v>
      </c>
      <c r="AK1365" s="326"/>
      <c r="AL1365" s="326"/>
    </row>
    <row r="1366" spans="33:38" ht="12.75" hidden="1" customHeight="1">
      <c r="AG1366" s="324"/>
      <c r="AH1366" s="324"/>
      <c r="AI1366" s="203" t="s">
        <v>1288</v>
      </c>
      <c r="AJ1366" s="204" t="s">
        <v>2892</v>
      </c>
      <c r="AK1366" s="326"/>
      <c r="AL1366" s="326"/>
    </row>
    <row r="1367" spans="33:38" ht="12.75" hidden="1" customHeight="1">
      <c r="AG1367" s="324"/>
      <c r="AH1367" s="324"/>
      <c r="AI1367" s="203" t="s">
        <v>1289</v>
      </c>
      <c r="AJ1367" s="204" t="s">
        <v>2893</v>
      </c>
      <c r="AK1367" s="326"/>
      <c r="AL1367" s="326"/>
    </row>
    <row r="1368" spans="33:38" ht="12.75" hidden="1" customHeight="1">
      <c r="AG1368" s="324"/>
      <c r="AH1368" s="324"/>
      <c r="AI1368" s="203" t="s">
        <v>1290</v>
      </c>
      <c r="AJ1368" s="204" t="s">
        <v>2894</v>
      </c>
      <c r="AK1368" s="326"/>
      <c r="AL1368" s="326"/>
    </row>
    <row r="1369" spans="33:38" ht="12.75" hidden="1" customHeight="1">
      <c r="AG1369" s="324"/>
      <c r="AH1369" s="324"/>
      <c r="AI1369" s="203" t="s">
        <v>1291</v>
      </c>
      <c r="AJ1369" s="204" t="s">
        <v>2895</v>
      </c>
      <c r="AK1369" s="326"/>
      <c r="AL1369" s="326"/>
    </row>
    <row r="1370" spans="33:38" ht="12.75" hidden="1" customHeight="1">
      <c r="AG1370" s="324"/>
      <c r="AH1370" s="324"/>
      <c r="AI1370" s="203" t="s">
        <v>1292</v>
      </c>
      <c r="AJ1370" s="204" t="s">
        <v>2896</v>
      </c>
      <c r="AK1370" s="326"/>
      <c r="AL1370" s="326"/>
    </row>
    <row r="1371" spans="33:38" ht="12.75" hidden="1" customHeight="1">
      <c r="AG1371" s="324"/>
      <c r="AH1371" s="324"/>
      <c r="AI1371" s="203" t="s">
        <v>1293</v>
      </c>
      <c r="AJ1371" s="204" t="s">
        <v>2897</v>
      </c>
      <c r="AK1371" s="326"/>
      <c r="AL1371" s="326"/>
    </row>
    <row r="1372" spans="33:38" ht="12.75" hidden="1" customHeight="1">
      <c r="AG1372" s="324"/>
      <c r="AH1372" s="324"/>
      <c r="AI1372" s="203" t="s">
        <v>1294</v>
      </c>
      <c r="AJ1372" s="204" t="s">
        <v>2898</v>
      </c>
      <c r="AK1372" s="326"/>
      <c r="AL1372" s="326"/>
    </row>
    <row r="1373" spans="33:38" ht="12.75" hidden="1" customHeight="1">
      <c r="AG1373" s="324"/>
      <c r="AH1373" s="324"/>
      <c r="AI1373" s="203" t="s">
        <v>1295</v>
      </c>
      <c r="AJ1373" s="204" t="s">
        <v>2899</v>
      </c>
      <c r="AK1373" s="326"/>
      <c r="AL1373" s="326"/>
    </row>
    <row r="1374" spans="33:38" ht="12.75" hidden="1" customHeight="1">
      <c r="AG1374" s="324"/>
      <c r="AH1374" s="324"/>
      <c r="AI1374" s="203" t="s">
        <v>1296</v>
      </c>
      <c r="AJ1374" s="204" t="s">
        <v>2900</v>
      </c>
      <c r="AK1374" s="326"/>
      <c r="AL1374" s="326"/>
    </row>
    <row r="1375" spans="33:38" ht="12.75" hidden="1" customHeight="1">
      <c r="AG1375" s="324"/>
      <c r="AH1375" s="324"/>
      <c r="AI1375" s="203" t="s">
        <v>1297</v>
      </c>
      <c r="AJ1375" s="204" t="s">
        <v>2901</v>
      </c>
      <c r="AK1375" s="326"/>
      <c r="AL1375" s="326"/>
    </row>
    <row r="1376" spans="33:38" ht="12.75" hidden="1" customHeight="1">
      <c r="AG1376" s="324"/>
      <c r="AH1376" s="324"/>
      <c r="AI1376" s="203" t="s">
        <v>1298</v>
      </c>
      <c r="AJ1376" s="204" t="s">
        <v>2902</v>
      </c>
      <c r="AK1376" s="326"/>
      <c r="AL1376" s="326"/>
    </row>
    <row r="1377" spans="33:38" ht="12.75" hidden="1" customHeight="1">
      <c r="AG1377" s="324"/>
      <c r="AH1377" s="324"/>
      <c r="AI1377" s="203" t="s">
        <v>1299</v>
      </c>
      <c r="AJ1377" s="204" t="s">
        <v>2903</v>
      </c>
      <c r="AK1377" s="326"/>
      <c r="AL1377" s="326"/>
    </row>
    <row r="1378" spans="33:38" ht="12.75" hidden="1" customHeight="1">
      <c r="AG1378" s="324"/>
      <c r="AH1378" s="324"/>
      <c r="AI1378" s="203" t="s">
        <v>1300</v>
      </c>
      <c r="AJ1378" s="204" t="s">
        <v>2904</v>
      </c>
      <c r="AK1378" s="326"/>
      <c r="AL1378" s="326"/>
    </row>
    <row r="1379" spans="33:38" ht="12.75" hidden="1" customHeight="1">
      <c r="AG1379" s="324"/>
      <c r="AH1379" s="324"/>
      <c r="AI1379" s="203" t="s">
        <v>1301</v>
      </c>
      <c r="AJ1379" s="204" t="s">
        <v>2905</v>
      </c>
      <c r="AK1379" s="326"/>
      <c r="AL1379" s="326"/>
    </row>
    <row r="1380" spans="33:38" ht="12.75" hidden="1" customHeight="1">
      <c r="AG1380" s="324"/>
      <c r="AH1380" s="324"/>
      <c r="AI1380" s="203" t="s">
        <v>1302</v>
      </c>
      <c r="AJ1380" s="204" t="s">
        <v>2906</v>
      </c>
      <c r="AK1380" s="326"/>
      <c r="AL1380" s="326"/>
    </row>
    <row r="1381" spans="33:38" ht="12.75" hidden="1" customHeight="1">
      <c r="AG1381" s="324"/>
      <c r="AH1381" s="324"/>
      <c r="AI1381" s="203" t="s">
        <v>1303</v>
      </c>
      <c r="AJ1381" s="204" t="s">
        <v>2907</v>
      </c>
      <c r="AK1381" s="326"/>
      <c r="AL1381" s="326"/>
    </row>
    <row r="1382" spans="33:38" ht="12.75" hidden="1" customHeight="1">
      <c r="AG1382" s="324"/>
      <c r="AH1382" s="324"/>
      <c r="AI1382" s="203" t="s">
        <v>1304</v>
      </c>
      <c r="AJ1382" s="204" t="s">
        <v>2908</v>
      </c>
      <c r="AK1382" s="326"/>
      <c r="AL1382" s="326"/>
    </row>
    <row r="1383" spans="33:38" ht="12.75" hidden="1" customHeight="1">
      <c r="AG1383" s="324"/>
      <c r="AH1383" s="324"/>
      <c r="AI1383" s="203" t="s">
        <v>1305</v>
      </c>
      <c r="AJ1383" s="204" t="s">
        <v>2909</v>
      </c>
      <c r="AK1383" s="326"/>
      <c r="AL1383" s="326"/>
    </row>
    <row r="1384" spans="33:38" ht="12.75" hidden="1" customHeight="1">
      <c r="AG1384" s="324"/>
      <c r="AH1384" s="324"/>
      <c r="AI1384" s="203" t="s">
        <v>1306</v>
      </c>
      <c r="AJ1384" s="204" t="s">
        <v>2910</v>
      </c>
      <c r="AK1384" s="326"/>
      <c r="AL1384" s="326"/>
    </row>
    <row r="1385" spans="33:38" ht="12.75" hidden="1" customHeight="1">
      <c r="AG1385" s="324"/>
      <c r="AH1385" s="324"/>
      <c r="AI1385" s="203" t="s">
        <v>1307</v>
      </c>
      <c r="AJ1385" s="204" t="s">
        <v>2911</v>
      </c>
      <c r="AK1385" s="326"/>
      <c r="AL1385" s="326"/>
    </row>
    <row r="1386" spans="33:38" ht="12.75" hidden="1" customHeight="1">
      <c r="AG1386" s="324"/>
      <c r="AH1386" s="324"/>
      <c r="AI1386" s="203" t="s">
        <v>1308</v>
      </c>
      <c r="AJ1386" s="204" t="s">
        <v>2912</v>
      </c>
      <c r="AK1386" s="326"/>
      <c r="AL1386" s="326"/>
    </row>
    <row r="1387" spans="33:38" ht="12.75" hidden="1" customHeight="1">
      <c r="AG1387" s="324"/>
      <c r="AH1387" s="324"/>
      <c r="AI1387" s="203" t="s">
        <v>1309</v>
      </c>
      <c r="AJ1387" s="204" t="s">
        <v>2913</v>
      </c>
      <c r="AK1387" s="326"/>
      <c r="AL1387" s="326"/>
    </row>
    <row r="1388" spans="33:38" ht="12.75" hidden="1" customHeight="1">
      <c r="AG1388" s="324"/>
      <c r="AH1388" s="324"/>
      <c r="AI1388" s="203" t="s">
        <v>1310</v>
      </c>
      <c r="AJ1388" s="204" t="s">
        <v>2914</v>
      </c>
      <c r="AK1388" s="326"/>
      <c r="AL1388" s="326"/>
    </row>
    <row r="1389" spans="33:38" ht="12.75" hidden="1" customHeight="1">
      <c r="AG1389" s="324"/>
      <c r="AH1389" s="324"/>
      <c r="AI1389" s="203" t="s">
        <v>1311</v>
      </c>
      <c r="AJ1389" s="204" t="s">
        <v>2915</v>
      </c>
      <c r="AK1389" s="326"/>
      <c r="AL1389" s="326"/>
    </row>
    <row r="1390" spans="33:38" ht="12.75" hidden="1" customHeight="1">
      <c r="AG1390" s="324"/>
      <c r="AH1390" s="324"/>
      <c r="AI1390" s="203" t="s">
        <v>1312</v>
      </c>
      <c r="AJ1390" s="204" t="s">
        <v>2916</v>
      </c>
      <c r="AK1390" s="326"/>
      <c r="AL1390" s="326"/>
    </row>
    <row r="1391" spans="33:38" ht="12.75" hidden="1" customHeight="1">
      <c r="AG1391" s="324"/>
      <c r="AH1391" s="324"/>
      <c r="AI1391" s="203" t="s">
        <v>1313</v>
      </c>
      <c r="AJ1391" s="204" t="s">
        <v>2917</v>
      </c>
      <c r="AK1391" s="326"/>
      <c r="AL1391" s="326"/>
    </row>
    <row r="1392" spans="33:38" ht="12.75" hidden="1" customHeight="1">
      <c r="AG1392" s="324"/>
      <c r="AH1392" s="324"/>
      <c r="AI1392" s="203" t="s">
        <v>1314</v>
      </c>
      <c r="AJ1392" s="204" t="s">
        <v>2918</v>
      </c>
      <c r="AK1392" s="326"/>
      <c r="AL1392" s="326"/>
    </row>
    <row r="1393" spans="33:38" ht="12.75" hidden="1" customHeight="1">
      <c r="AG1393" s="324"/>
      <c r="AH1393" s="324"/>
      <c r="AI1393" s="203" t="s">
        <v>1315</v>
      </c>
      <c r="AJ1393" s="204" t="s">
        <v>2919</v>
      </c>
      <c r="AK1393" s="326"/>
      <c r="AL1393" s="326"/>
    </row>
    <row r="1394" spans="33:38" ht="12.75" hidden="1" customHeight="1">
      <c r="AG1394" s="324"/>
      <c r="AH1394" s="324"/>
      <c r="AI1394" s="203" t="s">
        <v>1316</v>
      </c>
      <c r="AJ1394" s="204" t="s">
        <v>2920</v>
      </c>
      <c r="AK1394" s="326"/>
      <c r="AL1394" s="326"/>
    </row>
    <row r="1395" spans="33:38" ht="12.75" hidden="1" customHeight="1">
      <c r="AG1395" s="324"/>
      <c r="AH1395" s="324"/>
      <c r="AI1395" s="203" t="s">
        <v>1317</v>
      </c>
      <c r="AJ1395" s="204" t="s">
        <v>2921</v>
      </c>
      <c r="AK1395" s="326"/>
      <c r="AL1395" s="326"/>
    </row>
    <row r="1396" spans="33:38" ht="12.75" hidden="1" customHeight="1">
      <c r="AG1396" s="324"/>
      <c r="AH1396" s="324"/>
      <c r="AI1396" s="203" t="s">
        <v>1318</v>
      </c>
      <c r="AJ1396" s="204" t="s">
        <v>2922</v>
      </c>
      <c r="AK1396" s="326"/>
      <c r="AL1396" s="326"/>
    </row>
    <row r="1397" spans="33:38" ht="12.75" hidden="1" customHeight="1">
      <c r="AG1397" s="324"/>
      <c r="AH1397" s="324"/>
      <c r="AI1397" s="203" t="s">
        <v>1319</v>
      </c>
      <c r="AJ1397" s="204" t="s">
        <v>2923</v>
      </c>
      <c r="AK1397" s="326"/>
      <c r="AL1397" s="326"/>
    </row>
    <row r="1398" spans="33:38" ht="12.75" hidden="1" customHeight="1">
      <c r="AG1398" s="324"/>
      <c r="AH1398" s="324"/>
      <c r="AI1398" s="203" t="s">
        <v>1320</v>
      </c>
      <c r="AJ1398" s="204" t="s">
        <v>2924</v>
      </c>
      <c r="AK1398" s="326"/>
      <c r="AL1398" s="326"/>
    </row>
    <row r="1399" spans="33:38" ht="12.75" hidden="1" customHeight="1">
      <c r="AG1399" s="324"/>
      <c r="AH1399" s="324"/>
      <c r="AI1399" s="203" t="s">
        <v>1321</v>
      </c>
      <c r="AJ1399" s="204" t="s">
        <v>2925</v>
      </c>
      <c r="AK1399" s="326"/>
      <c r="AL1399" s="326"/>
    </row>
    <row r="1400" spans="33:38" ht="12.75" hidden="1" customHeight="1">
      <c r="AG1400" s="324"/>
      <c r="AH1400" s="324"/>
      <c r="AI1400" s="203" t="s">
        <v>1322</v>
      </c>
      <c r="AJ1400" s="204" t="s">
        <v>2926</v>
      </c>
      <c r="AK1400" s="326"/>
      <c r="AL1400" s="326"/>
    </row>
    <row r="1401" spans="33:38" ht="12.75" hidden="1" customHeight="1">
      <c r="AG1401" s="324"/>
      <c r="AH1401" s="324"/>
      <c r="AI1401" s="203" t="s">
        <v>1323</v>
      </c>
      <c r="AJ1401" s="204" t="s">
        <v>2927</v>
      </c>
      <c r="AK1401" s="326"/>
      <c r="AL1401" s="326"/>
    </row>
    <row r="1402" spans="33:38" ht="12.75" hidden="1" customHeight="1">
      <c r="AG1402" s="324"/>
      <c r="AH1402" s="324"/>
      <c r="AI1402" s="203" t="s">
        <v>1324</v>
      </c>
      <c r="AJ1402" s="204" t="s">
        <v>2928</v>
      </c>
      <c r="AK1402" s="326"/>
      <c r="AL1402" s="326"/>
    </row>
    <row r="1403" spans="33:38" ht="12.75" hidden="1" customHeight="1">
      <c r="AG1403" s="324"/>
      <c r="AH1403" s="324"/>
      <c r="AI1403" s="203" t="s">
        <v>1325</v>
      </c>
      <c r="AJ1403" s="204" t="s">
        <v>2929</v>
      </c>
      <c r="AK1403" s="326"/>
      <c r="AL1403" s="326"/>
    </row>
    <row r="1404" spans="33:38" ht="12.75" hidden="1" customHeight="1">
      <c r="AG1404" s="324"/>
      <c r="AH1404" s="324"/>
      <c r="AI1404" s="203" t="s">
        <v>1326</v>
      </c>
      <c r="AJ1404" s="204" t="s">
        <v>2930</v>
      </c>
      <c r="AK1404" s="326"/>
      <c r="AL1404" s="326"/>
    </row>
    <row r="1405" spans="33:38" ht="12.75" hidden="1" customHeight="1">
      <c r="AG1405" s="324"/>
      <c r="AH1405" s="324"/>
      <c r="AI1405" s="203" t="s">
        <v>1327</v>
      </c>
      <c r="AJ1405" s="204" t="s">
        <v>2931</v>
      </c>
      <c r="AK1405" s="326"/>
      <c r="AL1405" s="326"/>
    </row>
    <row r="1406" spans="33:38" ht="12.75" hidden="1" customHeight="1">
      <c r="AG1406" s="324"/>
      <c r="AH1406" s="324"/>
      <c r="AI1406" s="203" t="s">
        <v>1328</v>
      </c>
      <c r="AJ1406" s="204" t="s">
        <v>2932</v>
      </c>
      <c r="AK1406" s="326"/>
      <c r="AL1406" s="326"/>
    </row>
    <row r="1407" spans="33:38" ht="12.75" hidden="1" customHeight="1">
      <c r="AG1407" s="324"/>
      <c r="AH1407" s="324"/>
      <c r="AI1407" s="203" t="s">
        <v>1329</v>
      </c>
      <c r="AJ1407" s="204" t="s">
        <v>1648</v>
      </c>
      <c r="AK1407" s="326"/>
      <c r="AL1407" s="326"/>
    </row>
    <row r="1408" spans="33:38" ht="12.75" hidden="1" customHeight="1">
      <c r="AG1408" s="324"/>
      <c r="AH1408" s="324"/>
      <c r="AI1408" s="203" t="s">
        <v>1330</v>
      </c>
      <c r="AJ1408" s="204" t="s">
        <v>2933</v>
      </c>
      <c r="AK1408" s="326"/>
      <c r="AL1408" s="326"/>
    </row>
    <row r="1409" spans="33:38" ht="12.75" hidden="1" customHeight="1">
      <c r="AG1409" s="324"/>
      <c r="AH1409" s="324"/>
      <c r="AI1409" s="203" t="s">
        <v>1331</v>
      </c>
      <c r="AJ1409" s="204" t="s">
        <v>2934</v>
      </c>
      <c r="AK1409" s="326"/>
      <c r="AL1409" s="326"/>
    </row>
    <row r="1410" spans="33:38" ht="12.75" hidden="1" customHeight="1">
      <c r="AG1410" s="324"/>
      <c r="AH1410" s="324"/>
      <c r="AI1410" s="203" t="s">
        <v>1332</v>
      </c>
      <c r="AJ1410" s="204" t="s">
        <v>2935</v>
      </c>
      <c r="AK1410" s="326"/>
      <c r="AL1410" s="326"/>
    </row>
    <row r="1411" spans="33:38" ht="12.75" hidden="1" customHeight="1">
      <c r="AG1411" s="324"/>
      <c r="AH1411" s="324"/>
      <c r="AI1411" s="203" t="s">
        <v>1333</v>
      </c>
      <c r="AJ1411" s="204" t="s">
        <v>2936</v>
      </c>
      <c r="AK1411" s="326"/>
      <c r="AL1411" s="326"/>
    </row>
    <row r="1412" spans="33:38" ht="12.75" hidden="1" customHeight="1">
      <c r="AG1412" s="324"/>
      <c r="AH1412" s="324"/>
      <c r="AI1412" s="203" t="s">
        <v>1334</v>
      </c>
      <c r="AJ1412" s="204" t="s">
        <v>2937</v>
      </c>
      <c r="AK1412" s="326"/>
      <c r="AL1412" s="326"/>
    </row>
    <row r="1413" spans="33:38" ht="12.75" hidden="1" customHeight="1">
      <c r="AG1413" s="324"/>
      <c r="AH1413" s="324"/>
      <c r="AI1413" s="203" t="s">
        <v>1335</v>
      </c>
      <c r="AJ1413" s="204" t="s">
        <v>2938</v>
      </c>
      <c r="AK1413" s="326"/>
      <c r="AL1413" s="326"/>
    </row>
    <row r="1414" spans="33:38" ht="12.75" hidden="1" customHeight="1">
      <c r="AG1414" s="324"/>
      <c r="AH1414" s="324"/>
      <c r="AI1414" s="203" t="s">
        <v>1336</v>
      </c>
      <c r="AJ1414" s="204" t="s">
        <v>2939</v>
      </c>
      <c r="AK1414" s="326"/>
      <c r="AL1414" s="326"/>
    </row>
    <row r="1415" spans="33:38" ht="12.75" hidden="1" customHeight="1">
      <c r="AG1415" s="324"/>
      <c r="AH1415" s="324"/>
      <c r="AI1415" s="203" t="s">
        <v>1337</v>
      </c>
      <c r="AJ1415" s="204" t="s">
        <v>2940</v>
      </c>
      <c r="AK1415" s="326"/>
      <c r="AL1415" s="326"/>
    </row>
    <row r="1416" spans="33:38" ht="12.75" hidden="1" customHeight="1">
      <c r="AG1416" s="324"/>
      <c r="AH1416" s="324"/>
      <c r="AI1416" s="203" t="s">
        <v>1338</v>
      </c>
      <c r="AJ1416" s="204" t="s">
        <v>2941</v>
      </c>
      <c r="AK1416" s="326"/>
      <c r="AL1416" s="326"/>
    </row>
    <row r="1417" spans="33:38" ht="12.75" hidden="1" customHeight="1">
      <c r="AG1417" s="324"/>
      <c r="AH1417" s="324"/>
      <c r="AI1417" s="203" t="s">
        <v>1339</v>
      </c>
      <c r="AJ1417" s="204" t="s">
        <v>2942</v>
      </c>
      <c r="AK1417" s="326"/>
      <c r="AL1417" s="326"/>
    </row>
    <row r="1418" spans="33:38" ht="12.75" hidden="1" customHeight="1">
      <c r="AG1418" s="324"/>
      <c r="AH1418" s="324"/>
      <c r="AI1418" s="203" t="s">
        <v>1340</v>
      </c>
      <c r="AJ1418" s="204" t="s">
        <v>2943</v>
      </c>
      <c r="AK1418" s="326"/>
      <c r="AL1418" s="326"/>
    </row>
    <row r="1419" spans="33:38" ht="12.75" hidden="1" customHeight="1">
      <c r="AG1419" s="324"/>
      <c r="AH1419" s="324"/>
      <c r="AI1419" s="203" t="s">
        <v>1341</v>
      </c>
      <c r="AJ1419" s="204" t="s">
        <v>2944</v>
      </c>
      <c r="AK1419" s="326"/>
      <c r="AL1419" s="326"/>
    </row>
    <row r="1420" spans="33:38" ht="12.75" hidden="1" customHeight="1">
      <c r="AG1420" s="324"/>
      <c r="AH1420" s="324"/>
      <c r="AI1420" s="203" t="s">
        <v>1342</v>
      </c>
      <c r="AJ1420" s="204" t="s">
        <v>2945</v>
      </c>
      <c r="AK1420" s="326"/>
      <c r="AL1420" s="326"/>
    </row>
    <row r="1421" spans="33:38" ht="12.75" hidden="1" customHeight="1">
      <c r="AG1421" s="324"/>
      <c r="AH1421" s="324"/>
      <c r="AI1421" s="203" t="s">
        <v>1343</v>
      </c>
      <c r="AJ1421" s="204" t="s">
        <v>2946</v>
      </c>
      <c r="AK1421" s="326"/>
      <c r="AL1421" s="326"/>
    </row>
    <row r="1422" spans="33:38" ht="12.75" hidden="1" customHeight="1">
      <c r="AG1422" s="324"/>
      <c r="AH1422" s="324"/>
      <c r="AI1422" s="203" t="s">
        <v>1344</v>
      </c>
      <c r="AJ1422" s="204" t="s">
        <v>2947</v>
      </c>
      <c r="AK1422" s="326"/>
      <c r="AL1422" s="326"/>
    </row>
    <row r="1423" spans="33:38" ht="12.75" hidden="1" customHeight="1">
      <c r="AG1423" s="324"/>
      <c r="AH1423" s="324"/>
      <c r="AI1423" s="203" t="s">
        <v>1345</v>
      </c>
      <c r="AJ1423" s="204" t="s">
        <v>2948</v>
      </c>
      <c r="AK1423" s="326"/>
      <c r="AL1423" s="326"/>
    </row>
    <row r="1424" spans="33:38" ht="12.75" hidden="1" customHeight="1">
      <c r="AG1424" s="324"/>
      <c r="AH1424" s="324"/>
      <c r="AI1424" s="203" t="s">
        <v>1346</v>
      </c>
      <c r="AJ1424" s="204" t="s">
        <v>2949</v>
      </c>
      <c r="AK1424" s="326"/>
      <c r="AL1424" s="326"/>
    </row>
    <row r="1425" spans="33:38" ht="12.75" hidden="1" customHeight="1">
      <c r="AG1425" s="324"/>
      <c r="AH1425" s="324"/>
      <c r="AI1425" s="203" t="s">
        <v>1347</v>
      </c>
      <c r="AJ1425" s="204" t="s">
        <v>2950</v>
      </c>
      <c r="AK1425" s="326"/>
      <c r="AL1425" s="326"/>
    </row>
    <row r="1426" spans="33:38" ht="12.75" hidden="1" customHeight="1">
      <c r="AG1426" s="324"/>
      <c r="AH1426" s="324"/>
      <c r="AI1426" s="203" t="s">
        <v>1348</v>
      </c>
      <c r="AJ1426" s="204" t="s">
        <v>2951</v>
      </c>
      <c r="AK1426" s="326"/>
      <c r="AL1426" s="326"/>
    </row>
    <row r="1427" spans="33:38" ht="12.75" hidden="1" customHeight="1">
      <c r="AG1427" s="324"/>
      <c r="AH1427" s="324"/>
      <c r="AI1427" s="203" t="s">
        <v>1349</v>
      </c>
      <c r="AJ1427" s="204" t="s">
        <v>2952</v>
      </c>
      <c r="AK1427" s="326"/>
      <c r="AL1427" s="326"/>
    </row>
    <row r="1428" spans="33:38" ht="12.75" hidden="1" customHeight="1">
      <c r="AG1428" s="324"/>
      <c r="AH1428" s="324"/>
      <c r="AI1428" s="203" t="s">
        <v>1350</v>
      </c>
      <c r="AJ1428" s="204" t="s">
        <v>2953</v>
      </c>
      <c r="AK1428" s="326"/>
      <c r="AL1428" s="326"/>
    </row>
    <row r="1429" spans="33:38" ht="12.75" hidden="1" customHeight="1">
      <c r="AG1429" s="324"/>
      <c r="AH1429" s="324"/>
      <c r="AI1429" s="203" t="s">
        <v>1351</v>
      </c>
      <c r="AJ1429" s="204" t="s">
        <v>2954</v>
      </c>
      <c r="AK1429" s="326"/>
      <c r="AL1429" s="326"/>
    </row>
    <row r="1430" spans="33:38" ht="12.75" hidden="1" customHeight="1">
      <c r="AG1430" s="324"/>
      <c r="AH1430" s="324"/>
      <c r="AI1430" s="203" t="s">
        <v>1352</v>
      </c>
      <c r="AJ1430" s="204" t="s">
        <v>2955</v>
      </c>
      <c r="AK1430" s="326"/>
      <c r="AL1430" s="326"/>
    </row>
    <row r="1431" spans="33:38" ht="12.75" hidden="1" customHeight="1">
      <c r="AG1431" s="324"/>
      <c r="AH1431" s="324"/>
      <c r="AI1431" s="203" t="s">
        <v>1353</v>
      </c>
      <c r="AJ1431" s="204" t="s">
        <v>2956</v>
      </c>
      <c r="AK1431" s="326"/>
      <c r="AL1431" s="326"/>
    </row>
    <row r="1432" spans="33:38" ht="12.75" hidden="1" customHeight="1">
      <c r="AG1432" s="324"/>
      <c r="AH1432" s="324"/>
      <c r="AI1432" s="203" t="s">
        <v>1354</v>
      </c>
      <c r="AJ1432" s="204" t="s">
        <v>2957</v>
      </c>
      <c r="AK1432" s="326"/>
      <c r="AL1432" s="326"/>
    </row>
    <row r="1433" spans="33:38" ht="12.75" hidden="1" customHeight="1">
      <c r="AG1433" s="324"/>
      <c r="AH1433" s="324"/>
      <c r="AI1433" s="203" t="s">
        <v>1355</v>
      </c>
      <c r="AJ1433" s="204" t="s">
        <v>2958</v>
      </c>
      <c r="AK1433" s="326"/>
      <c r="AL1433" s="326"/>
    </row>
    <row r="1434" spans="33:38" ht="12.75" hidden="1" customHeight="1">
      <c r="AG1434" s="324"/>
      <c r="AH1434" s="324"/>
      <c r="AI1434" s="203" t="s">
        <v>1356</v>
      </c>
      <c r="AJ1434" s="204" t="s">
        <v>2959</v>
      </c>
      <c r="AK1434" s="326"/>
      <c r="AL1434" s="326"/>
    </row>
    <row r="1435" spans="33:38" ht="12.75" hidden="1" customHeight="1">
      <c r="AG1435" s="324"/>
      <c r="AH1435" s="324"/>
      <c r="AI1435" s="203" t="s">
        <v>1357</v>
      </c>
      <c r="AJ1435" s="204" t="s">
        <v>2960</v>
      </c>
      <c r="AK1435" s="326"/>
      <c r="AL1435" s="326"/>
    </row>
    <row r="1436" spans="33:38" ht="12.75" hidden="1" customHeight="1">
      <c r="AG1436" s="324"/>
      <c r="AH1436" s="324"/>
      <c r="AI1436" s="203" t="s">
        <v>1358</v>
      </c>
      <c r="AJ1436" s="204" t="s">
        <v>2961</v>
      </c>
      <c r="AK1436" s="326"/>
      <c r="AL1436" s="326"/>
    </row>
    <row r="1437" spans="33:38" ht="12.75" hidden="1" customHeight="1">
      <c r="AG1437" s="324"/>
      <c r="AH1437" s="324"/>
      <c r="AI1437" s="203" t="s">
        <v>1359</v>
      </c>
      <c r="AJ1437" s="204" t="s">
        <v>2962</v>
      </c>
      <c r="AK1437" s="326"/>
      <c r="AL1437" s="326"/>
    </row>
    <row r="1438" spans="33:38" ht="12.75" hidden="1" customHeight="1">
      <c r="AG1438" s="324"/>
      <c r="AH1438" s="324"/>
      <c r="AI1438" s="203" t="s">
        <v>1360</v>
      </c>
      <c r="AJ1438" s="204" t="s">
        <v>2963</v>
      </c>
      <c r="AK1438" s="326"/>
      <c r="AL1438" s="326"/>
    </row>
    <row r="1439" spans="33:38" ht="12.75" hidden="1" customHeight="1">
      <c r="AG1439" s="324"/>
      <c r="AH1439" s="324"/>
      <c r="AI1439" s="203" t="s">
        <v>1361</v>
      </c>
      <c r="AJ1439" s="204" t="s">
        <v>2964</v>
      </c>
      <c r="AK1439" s="326"/>
      <c r="AL1439" s="326"/>
    </row>
    <row r="1440" spans="33:38" ht="12.75" hidden="1" customHeight="1">
      <c r="AG1440" s="324"/>
      <c r="AH1440" s="324"/>
      <c r="AI1440" s="203" t="s">
        <v>1362</v>
      </c>
      <c r="AJ1440" s="204" t="s">
        <v>2965</v>
      </c>
      <c r="AK1440" s="326"/>
      <c r="AL1440" s="326"/>
    </row>
    <row r="1441" spans="33:38" ht="12.75" hidden="1" customHeight="1">
      <c r="AG1441" s="324"/>
      <c r="AH1441" s="324"/>
      <c r="AI1441" s="203" t="s">
        <v>1363</v>
      </c>
      <c r="AJ1441" s="204" t="s">
        <v>2966</v>
      </c>
      <c r="AK1441" s="326"/>
      <c r="AL1441" s="326"/>
    </row>
    <row r="1442" spans="33:38" ht="12.75" hidden="1" customHeight="1">
      <c r="AG1442" s="324"/>
      <c r="AH1442" s="324"/>
      <c r="AI1442" s="203" t="s">
        <v>1364</v>
      </c>
      <c r="AJ1442" s="204" t="s">
        <v>2967</v>
      </c>
      <c r="AK1442" s="326"/>
      <c r="AL1442" s="326"/>
    </row>
    <row r="1443" spans="33:38" ht="12.75" hidden="1" customHeight="1">
      <c r="AG1443" s="324"/>
      <c r="AH1443" s="324"/>
      <c r="AI1443" s="203" t="s">
        <v>1365</v>
      </c>
      <c r="AJ1443" s="204" t="s">
        <v>2968</v>
      </c>
      <c r="AK1443" s="326"/>
      <c r="AL1443" s="326"/>
    </row>
    <row r="1444" spans="33:38" ht="12.75" hidden="1" customHeight="1">
      <c r="AG1444" s="324"/>
      <c r="AH1444" s="324"/>
      <c r="AI1444" s="203" t="s">
        <v>1366</v>
      </c>
      <c r="AJ1444" s="204" t="s">
        <v>2969</v>
      </c>
      <c r="AK1444" s="326"/>
      <c r="AL1444" s="326"/>
    </row>
    <row r="1445" spans="33:38" ht="12.75" hidden="1" customHeight="1">
      <c r="AG1445" s="324"/>
      <c r="AH1445" s="324"/>
      <c r="AI1445" s="203" t="s">
        <v>1367</v>
      </c>
      <c r="AJ1445" s="204" t="s">
        <v>2970</v>
      </c>
      <c r="AK1445" s="326"/>
      <c r="AL1445" s="326"/>
    </row>
    <row r="1446" spans="33:38" ht="12.75" hidden="1" customHeight="1">
      <c r="AG1446" s="324"/>
      <c r="AH1446" s="324"/>
      <c r="AI1446" s="203" t="s">
        <v>1368</v>
      </c>
      <c r="AJ1446" s="204" t="s">
        <v>2971</v>
      </c>
      <c r="AK1446" s="326"/>
      <c r="AL1446" s="326"/>
    </row>
    <row r="1447" spans="33:38" ht="12.75" hidden="1" customHeight="1">
      <c r="AG1447" s="324"/>
      <c r="AH1447" s="324"/>
      <c r="AI1447" s="203" t="s">
        <v>1369</v>
      </c>
      <c r="AJ1447" s="204" t="s">
        <v>2972</v>
      </c>
      <c r="AK1447" s="326"/>
      <c r="AL1447" s="326"/>
    </row>
    <row r="1448" spans="33:38" ht="12.75" hidden="1" customHeight="1">
      <c r="AG1448" s="324"/>
      <c r="AH1448" s="324"/>
      <c r="AI1448" s="203" t="s">
        <v>1370</v>
      </c>
      <c r="AJ1448" s="204" t="s">
        <v>2973</v>
      </c>
      <c r="AK1448" s="326"/>
      <c r="AL1448" s="326"/>
    </row>
    <row r="1449" spans="33:38" ht="12.75" hidden="1" customHeight="1">
      <c r="AG1449" s="324"/>
      <c r="AH1449" s="324"/>
      <c r="AI1449" s="203" t="s">
        <v>1371</v>
      </c>
      <c r="AJ1449" s="204" t="s">
        <v>2974</v>
      </c>
      <c r="AK1449" s="326"/>
      <c r="AL1449" s="326"/>
    </row>
    <row r="1450" spans="33:38" ht="12.75" hidden="1" customHeight="1">
      <c r="AG1450" s="324"/>
      <c r="AH1450" s="324"/>
      <c r="AI1450" s="203" t="s">
        <v>1372</v>
      </c>
      <c r="AJ1450" s="204" t="s">
        <v>2975</v>
      </c>
      <c r="AK1450" s="326"/>
      <c r="AL1450" s="326"/>
    </row>
    <row r="1451" spans="33:38" ht="12.75" hidden="1" customHeight="1">
      <c r="AG1451" s="324"/>
      <c r="AH1451" s="324"/>
      <c r="AI1451" s="203" t="s">
        <v>1373</v>
      </c>
      <c r="AJ1451" s="204" t="s">
        <v>2976</v>
      </c>
      <c r="AK1451" s="326"/>
      <c r="AL1451" s="326"/>
    </row>
    <row r="1452" spans="33:38" ht="12.75" hidden="1" customHeight="1">
      <c r="AG1452" s="324"/>
      <c r="AH1452" s="324"/>
      <c r="AI1452" s="203" t="s">
        <v>1374</v>
      </c>
      <c r="AJ1452" s="204" t="s">
        <v>2977</v>
      </c>
      <c r="AK1452" s="326"/>
      <c r="AL1452" s="326"/>
    </row>
    <row r="1453" spans="33:38" ht="12.75" hidden="1" customHeight="1">
      <c r="AG1453" s="324"/>
      <c r="AH1453" s="324"/>
      <c r="AI1453" s="203" t="s">
        <v>1375</v>
      </c>
      <c r="AJ1453" s="204" t="s">
        <v>2978</v>
      </c>
      <c r="AK1453" s="326"/>
      <c r="AL1453" s="326"/>
    </row>
    <row r="1454" spans="33:38" ht="12.75" hidden="1" customHeight="1">
      <c r="AG1454" s="324"/>
      <c r="AH1454" s="324"/>
      <c r="AI1454" s="203" t="s">
        <v>1376</v>
      </c>
      <c r="AJ1454" s="204" t="s">
        <v>2979</v>
      </c>
      <c r="AK1454" s="326"/>
      <c r="AL1454" s="326"/>
    </row>
    <row r="1455" spans="33:38" ht="12.75" hidden="1" customHeight="1">
      <c r="AG1455" s="324"/>
      <c r="AH1455" s="324"/>
      <c r="AI1455" s="203" t="s">
        <v>1377</v>
      </c>
      <c r="AJ1455" s="204" t="s">
        <v>2980</v>
      </c>
      <c r="AK1455" s="326"/>
      <c r="AL1455" s="326"/>
    </row>
    <row r="1456" spans="33:38" ht="12.75" hidden="1" customHeight="1">
      <c r="AG1456" s="324"/>
      <c r="AH1456" s="324"/>
      <c r="AI1456" s="203" t="s">
        <v>1378</v>
      </c>
      <c r="AJ1456" s="204" t="s">
        <v>2981</v>
      </c>
      <c r="AK1456" s="326"/>
      <c r="AL1456" s="326"/>
    </row>
    <row r="1457" spans="33:38" ht="12.75" hidden="1" customHeight="1">
      <c r="AG1457" s="324"/>
      <c r="AH1457" s="324"/>
      <c r="AI1457" s="203" t="s">
        <v>1379</v>
      </c>
      <c r="AJ1457" s="204" t="s">
        <v>4078</v>
      </c>
      <c r="AK1457" s="326"/>
      <c r="AL1457" s="326"/>
    </row>
    <row r="1458" spans="33:38" ht="12.75" hidden="1" customHeight="1">
      <c r="AG1458" s="324"/>
      <c r="AH1458" s="324"/>
      <c r="AI1458" s="203" t="s">
        <v>1380</v>
      </c>
      <c r="AJ1458" s="204" t="s">
        <v>4079</v>
      </c>
      <c r="AK1458" s="326"/>
      <c r="AL1458" s="326"/>
    </row>
    <row r="1459" spans="33:38" ht="12.75" hidden="1" customHeight="1">
      <c r="AG1459" s="324"/>
      <c r="AH1459" s="324"/>
      <c r="AI1459" s="203" t="s">
        <v>1381</v>
      </c>
      <c r="AJ1459" s="204" t="s">
        <v>2984</v>
      </c>
      <c r="AK1459" s="326"/>
      <c r="AL1459" s="326"/>
    </row>
    <row r="1460" spans="33:38" ht="12.75" hidden="1" customHeight="1">
      <c r="AG1460" s="324"/>
      <c r="AH1460" s="324"/>
      <c r="AI1460" s="203" t="s">
        <v>1382</v>
      </c>
      <c r="AJ1460" s="204" t="s">
        <v>2985</v>
      </c>
      <c r="AK1460" s="326"/>
      <c r="AL1460" s="326"/>
    </row>
    <row r="1461" spans="33:38" ht="12.75" hidden="1" customHeight="1">
      <c r="AG1461" s="324"/>
      <c r="AH1461" s="324"/>
      <c r="AI1461" s="203" t="s">
        <v>1383</v>
      </c>
      <c r="AJ1461" s="204" t="s">
        <v>2986</v>
      </c>
      <c r="AK1461" s="326"/>
      <c r="AL1461" s="326"/>
    </row>
    <row r="1462" spans="33:38" ht="12.75" hidden="1" customHeight="1">
      <c r="AG1462" s="324"/>
      <c r="AH1462" s="324"/>
      <c r="AI1462" s="203" t="s">
        <v>1384</v>
      </c>
      <c r="AJ1462" s="204" t="s">
        <v>2987</v>
      </c>
      <c r="AK1462" s="326"/>
      <c r="AL1462" s="326"/>
    </row>
    <row r="1463" spans="33:38" ht="12.75" hidden="1" customHeight="1">
      <c r="AG1463" s="324"/>
      <c r="AH1463" s="324"/>
      <c r="AI1463" s="203" t="s">
        <v>1385</v>
      </c>
      <c r="AJ1463" s="204" t="s">
        <v>2988</v>
      </c>
      <c r="AK1463" s="326"/>
      <c r="AL1463" s="326"/>
    </row>
    <row r="1464" spans="33:38" ht="12.75" hidden="1" customHeight="1">
      <c r="AG1464" s="324"/>
      <c r="AH1464" s="324"/>
      <c r="AI1464" s="203" t="s">
        <v>1386</v>
      </c>
      <c r="AJ1464" s="204" t="s">
        <v>2989</v>
      </c>
      <c r="AK1464" s="326"/>
      <c r="AL1464" s="326"/>
    </row>
    <row r="1465" spans="33:38" ht="12.75" hidden="1" customHeight="1">
      <c r="AG1465" s="324"/>
      <c r="AH1465" s="324"/>
      <c r="AI1465" s="203" t="s">
        <v>1387</v>
      </c>
      <c r="AJ1465" s="204" t="s">
        <v>2990</v>
      </c>
      <c r="AK1465" s="326"/>
      <c r="AL1465" s="326"/>
    </row>
    <row r="1466" spans="33:38" ht="12.75" hidden="1" customHeight="1">
      <c r="AG1466" s="324"/>
      <c r="AH1466" s="324"/>
      <c r="AI1466" s="203" t="s">
        <v>1388</v>
      </c>
      <c r="AJ1466" s="204" t="s">
        <v>2991</v>
      </c>
      <c r="AK1466" s="326"/>
      <c r="AL1466" s="326"/>
    </row>
    <row r="1467" spans="33:38" ht="12.75" hidden="1" customHeight="1">
      <c r="AG1467" s="324"/>
      <c r="AH1467" s="324"/>
      <c r="AI1467" s="203" t="s">
        <v>1389</v>
      </c>
      <c r="AJ1467" s="204" t="s">
        <v>2992</v>
      </c>
      <c r="AK1467" s="326"/>
      <c r="AL1467" s="326"/>
    </row>
    <row r="1468" spans="33:38" ht="12.75" hidden="1" customHeight="1">
      <c r="AG1468" s="324"/>
      <c r="AH1468" s="324"/>
      <c r="AI1468" s="203" t="s">
        <v>1390</v>
      </c>
      <c r="AJ1468" s="204" t="s">
        <v>2993</v>
      </c>
      <c r="AK1468" s="326"/>
      <c r="AL1468" s="326"/>
    </row>
    <row r="1469" spans="33:38" ht="12.75" hidden="1" customHeight="1">
      <c r="AG1469" s="324"/>
      <c r="AH1469" s="324"/>
      <c r="AI1469" s="203" t="s">
        <v>1391</v>
      </c>
      <c r="AJ1469" s="204" t="s">
        <v>2994</v>
      </c>
      <c r="AK1469" s="326"/>
      <c r="AL1469" s="326"/>
    </row>
    <row r="1470" spans="33:38" ht="12.75" hidden="1" customHeight="1">
      <c r="AG1470" s="324"/>
      <c r="AH1470" s="324"/>
      <c r="AI1470" s="203" t="s">
        <v>1392</v>
      </c>
      <c r="AJ1470" s="204" t="s">
        <v>2008</v>
      </c>
      <c r="AK1470" s="326"/>
      <c r="AL1470" s="326"/>
    </row>
    <row r="1471" spans="33:38" ht="12.75" hidden="1" customHeight="1">
      <c r="AG1471" s="324"/>
      <c r="AH1471" s="324"/>
      <c r="AI1471" s="203" t="s">
        <v>1393</v>
      </c>
      <c r="AJ1471" s="204" t="s">
        <v>2995</v>
      </c>
      <c r="AK1471" s="326"/>
      <c r="AL1471" s="326"/>
    </row>
    <row r="1472" spans="33:38" ht="12.75" hidden="1" customHeight="1">
      <c r="AG1472" s="324"/>
      <c r="AH1472" s="324"/>
      <c r="AI1472" s="203" t="s">
        <v>1394</v>
      </c>
      <c r="AJ1472" s="204" t="s">
        <v>2996</v>
      </c>
      <c r="AK1472" s="326"/>
      <c r="AL1472" s="326"/>
    </row>
    <row r="1473" spans="33:38" ht="12.75" hidden="1" customHeight="1">
      <c r="AG1473" s="324"/>
      <c r="AH1473" s="324"/>
      <c r="AI1473" s="203" t="s">
        <v>1395</v>
      </c>
      <c r="AJ1473" s="204" t="s">
        <v>2997</v>
      </c>
      <c r="AK1473" s="326"/>
      <c r="AL1473" s="326"/>
    </row>
    <row r="1474" spans="33:38" ht="12.75" hidden="1" customHeight="1">
      <c r="AG1474" s="324"/>
      <c r="AH1474" s="324"/>
      <c r="AI1474" s="203" t="s">
        <v>1396</v>
      </c>
      <c r="AJ1474" s="204" t="s">
        <v>2998</v>
      </c>
      <c r="AK1474" s="326"/>
      <c r="AL1474" s="326"/>
    </row>
    <row r="1475" spans="33:38" ht="12.75" hidden="1" customHeight="1">
      <c r="AG1475" s="324"/>
      <c r="AH1475" s="324"/>
      <c r="AI1475" s="203" t="s">
        <v>1397</v>
      </c>
      <c r="AJ1475" s="204" t="s">
        <v>2999</v>
      </c>
      <c r="AK1475" s="326"/>
      <c r="AL1475" s="326"/>
    </row>
    <row r="1476" spans="33:38" ht="12.75" hidden="1" customHeight="1">
      <c r="AG1476" s="324"/>
      <c r="AH1476" s="324"/>
      <c r="AI1476" s="203" t="s">
        <v>1398</v>
      </c>
      <c r="AJ1476" s="204" t="s">
        <v>3000</v>
      </c>
      <c r="AK1476" s="326"/>
      <c r="AL1476" s="326"/>
    </row>
    <row r="1477" spans="33:38" ht="12.75" hidden="1" customHeight="1">
      <c r="AG1477" s="324"/>
      <c r="AH1477" s="324"/>
      <c r="AI1477" s="203" t="s">
        <v>1399</v>
      </c>
      <c r="AJ1477" s="204" t="s">
        <v>3001</v>
      </c>
      <c r="AK1477" s="326"/>
      <c r="AL1477" s="326"/>
    </row>
    <row r="1478" spans="33:38" ht="12.75" hidden="1" customHeight="1">
      <c r="AG1478" s="324"/>
      <c r="AH1478" s="324"/>
      <c r="AI1478" s="203" t="s">
        <v>1400</v>
      </c>
      <c r="AJ1478" s="204" t="s">
        <v>3002</v>
      </c>
      <c r="AK1478" s="326"/>
      <c r="AL1478" s="326"/>
    </row>
    <row r="1479" spans="33:38" ht="12.75" hidden="1" customHeight="1">
      <c r="AG1479" s="324"/>
      <c r="AH1479" s="324"/>
      <c r="AI1479" s="203" t="s">
        <v>1401</v>
      </c>
      <c r="AJ1479" s="204" t="s">
        <v>3003</v>
      </c>
      <c r="AK1479" s="326"/>
      <c r="AL1479" s="326"/>
    </row>
    <row r="1480" spans="33:38" ht="12.75" hidden="1" customHeight="1">
      <c r="AG1480" s="324"/>
      <c r="AH1480" s="324"/>
      <c r="AI1480" s="203" t="s">
        <v>1402</v>
      </c>
      <c r="AJ1480" s="204" t="s">
        <v>3004</v>
      </c>
      <c r="AK1480" s="326"/>
      <c r="AL1480" s="326"/>
    </row>
    <row r="1481" spans="33:38" ht="12.75" hidden="1" customHeight="1">
      <c r="AG1481" s="324"/>
      <c r="AH1481" s="324"/>
      <c r="AI1481" s="203" t="s">
        <v>1403</v>
      </c>
      <c r="AJ1481" s="204" t="s">
        <v>3005</v>
      </c>
      <c r="AK1481" s="326"/>
      <c r="AL1481" s="326"/>
    </row>
    <row r="1482" spans="33:38" ht="12.75" hidden="1" customHeight="1">
      <c r="AG1482" s="324"/>
      <c r="AH1482" s="324"/>
      <c r="AI1482" s="203" t="s">
        <v>1404</v>
      </c>
      <c r="AJ1482" s="204" t="s">
        <v>3006</v>
      </c>
      <c r="AK1482" s="326"/>
      <c r="AL1482" s="326"/>
    </row>
    <row r="1483" spans="33:38" ht="12.75" hidden="1" customHeight="1">
      <c r="AG1483" s="324"/>
      <c r="AH1483" s="324"/>
      <c r="AI1483" s="203" t="s">
        <v>1405</v>
      </c>
      <c r="AJ1483" s="204" t="s">
        <v>3007</v>
      </c>
      <c r="AK1483" s="326"/>
      <c r="AL1483" s="326"/>
    </row>
    <row r="1484" spans="33:38" ht="12.75" hidden="1" customHeight="1">
      <c r="AG1484" s="324"/>
      <c r="AH1484" s="324"/>
      <c r="AI1484" s="203" t="s">
        <v>1406</v>
      </c>
      <c r="AJ1484" s="204" t="s">
        <v>3008</v>
      </c>
      <c r="AK1484" s="326"/>
      <c r="AL1484" s="326"/>
    </row>
    <row r="1485" spans="33:38" ht="12.75" hidden="1" customHeight="1">
      <c r="AG1485" s="324"/>
      <c r="AH1485" s="324"/>
      <c r="AI1485" s="203" t="s">
        <v>1407</v>
      </c>
      <c r="AJ1485" s="204" t="s">
        <v>3009</v>
      </c>
      <c r="AK1485" s="326"/>
      <c r="AL1485" s="326"/>
    </row>
    <row r="1486" spans="33:38" ht="12.75" hidden="1" customHeight="1">
      <c r="AG1486" s="324"/>
      <c r="AH1486" s="324"/>
      <c r="AI1486" s="203" t="s">
        <v>1408</v>
      </c>
      <c r="AJ1486" s="204" t="s">
        <v>3010</v>
      </c>
      <c r="AK1486" s="326"/>
      <c r="AL1486" s="326"/>
    </row>
    <row r="1487" spans="33:38" ht="12.75" hidden="1" customHeight="1">
      <c r="AG1487" s="324"/>
      <c r="AH1487" s="324"/>
      <c r="AI1487" s="203" t="s">
        <v>1409</v>
      </c>
      <c r="AJ1487" s="204" t="s">
        <v>4080</v>
      </c>
      <c r="AK1487" s="326"/>
      <c r="AL1487" s="326"/>
    </row>
    <row r="1488" spans="33:38" ht="12.75" hidden="1" customHeight="1">
      <c r="AG1488" s="324"/>
      <c r="AH1488" s="324"/>
      <c r="AI1488" s="203" t="s">
        <v>1410</v>
      </c>
      <c r="AJ1488" s="204" t="s">
        <v>3012</v>
      </c>
      <c r="AK1488" s="326"/>
      <c r="AL1488" s="326"/>
    </row>
    <row r="1489" spans="33:38" ht="12.75" hidden="1" customHeight="1">
      <c r="AG1489" s="324"/>
      <c r="AH1489" s="324"/>
      <c r="AI1489" s="203" t="s">
        <v>1411</v>
      </c>
      <c r="AJ1489" s="204" t="s">
        <v>3013</v>
      </c>
      <c r="AK1489" s="326"/>
      <c r="AL1489" s="326"/>
    </row>
    <row r="1490" spans="33:38" ht="12.75" hidden="1" customHeight="1">
      <c r="AG1490" s="324"/>
      <c r="AH1490" s="324"/>
      <c r="AI1490" s="203" t="s">
        <v>1412</v>
      </c>
      <c r="AJ1490" s="204" t="s">
        <v>3014</v>
      </c>
      <c r="AK1490" s="326"/>
      <c r="AL1490" s="326"/>
    </row>
    <row r="1491" spans="33:38" ht="12.75" hidden="1" customHeight="1">
      <c r="AG1491" s="324"/>
      <c r="AH1491" s="324"/>
      <c r="AI1491" s="203" t="s">
        <v>1413</v>
      </c>
      <c r="AJ1491" s="204" t="s">
        <v>4081</v>
      </c>
      <c r="AK1491" s="326"/>
      <c r="AL1491" s="326"/>
    </row>
    <row r="1492" spans="33:38" ht="12.75" hidden="1" customHeight="1">
      <c r="AG1492" s="324"/>
      <c r="AH1492" s="324"/>
      <c r="AI1492" s="203" t="s">
        <v>1414</v>
      </c>
      <c r="AJ1492" s="204" t="s">
        <v>3016</v>
      </c>
      <c r="AK1492" s="326"/>
      <c r="AL1492" s="326"/>
    </row>
    <row r="1493" spans="33:38" ht="12.75" hidden="1" customHeight="1">
      <c r="AG1493" s="324"/>
      <c r="AH1493" s="324"/>
      <c r="AI1493" s="203" t="s">
        <v>1415</v>
      </c>
      <c r="AJ1493" s="204" t="s">
        <v>3017</v>
      </c>
      <c r="AK1493" s="326"/>
      <c r="AL1493" s="326"/>
    </row>
    <row r="1494" spans="33:38" ht="12.75" hidden="1" customHeight="1">
      <c r="AG1494" s="324"/>
      <c r="AH1494" s="324"/>
      <c r="AI1494" s="203" t="s">
        <v>1416</v>
      </c>
      <c r="AJ1494" s="204" t="s">
        <v>3018</v>
      </c>
      <c r="AK1494" s="326"/>
      <c r="AL1494" s="326"/>
    </row>
    <row r="1495" spans="33:38" ht="12.75" hidden="1" customHeight="1">
      <c r="AG1495" s="324"/>
      <c r="AH1495" s="324"/>
      <c r="AI1495" s="203" t="s">
        <v>1417</v>
      </c>
      <c r="AJ1495" s="204" t="s">
        <v>2763</v>
      </c>
      <c r="AK1495" s="326"/>
      <c r="AL1495" s="326"/>
    </row>
    <row r="1496" spans="33:38" ht="12.75" hidden="1" customHeight="1">
      <c r="AG1496" s="324"/>
      <c r="AH1496" s="324"/>
      <c r="AI1496" s="203" t="s">
        <v>1418</v>
      </c>
      <c r="AJ1496" s="204" t="s">
        <v>4082</v>
      </c>
      <c r="AK1496" s="326"/>
      <c r="AL1496" s="326"/>
    </row>
    <row r="1497" spans="33:38" ht="12.75" hidden="1" customHeight="1">
      <c r="AG1497" s="324"/>
      <c r="AH1497" s="324"/>
      <c r="AI1497" s="203" t="s">
        <v>1419</v>
      </c>
      <c r="AJ1497" s="204" t="s">
        <v>3020</v>
      </c>
      <c r="AK1497" s="326"/>
      <c r="AL1497" s="326"/>
    </row>
    <row r="1498" spans="33:38" ht="12.75" hidden="1" customHeight="1">
      <c r="AG1498" s="324"/>
      <c r="AH1498" s="324"/>
      <c r="AI1498" s="203" t="s">
        <v>1420</v>
      </c>
      <c r="AJ1498" s="204" t="s">
        <v>3021</v>
      </c>
      <c r="AK1498" s="326"/>
      <c r="AL1498" s="326"/>
    </row>
    <row r="1499" spans="33:38" ht="12.75" hidden="1" customHeight="1">
      <c r="AG1499" s="324"/>
      <c r="AH1499" s="324"/>
      <c r="AI1499" s="203" t="s">
        <v>1421</v>
      </c>
      <c r="AJ1499" s="204" t="s">
        <v>4083</v>
      </c>
      <c r="AK1499" s="326"/>
      <c r="AL1499" s="326"/>
    </row>
    <row r="1500" spans="33:38" ht="12.75" hidden="1" customHeight="1">
      <c r="AG1500" s="324"/>
      <c r="AH1500" s="324"/>
      <c r="AI1500" s="203" t="s">
        <v>1422</v>
      </c>
      <c r="AJ1500" s="204" t="s">
        <v>3023</v>
      </c>
      <c r="AK1500" s="326"/>
      <c r="AL1500" s="326"/>
    </row>
    <row r="1501" spans="33:38" ht="12.75" hidden="1" customHeight="1">
      <c r="AG1501" s="324"/>
      <c r="AH1501" s="324"/>
      <c r="AI1501" s="203" t="s">
        <v>1423</v>
      </c>
      <c r="AJ1501" s="204" t="s">
        <v>1805</v>
      </c>
      <c r="AK1501" s="326"/>
      <c r="AL1501" s="326"/>
    </row>
    <row r="1502" spans="33:38" ht="12.75" hidden="1" customHeight="1">
      <c r="AG1502" s="324"/>
      <c r="AH1502" s="324"/>
      <c r="AI1502" s="203" t="s">
        <v>1424</v>
      </c>
      <c r="AJ1502" s="204" t="s">
        <v>3024</v>
      </c>
      <c r="AK1502" s="326"/>
      <c r="AL1502" s="326"/>
    </row>
    <row r="1503" spans="33:38" ht="12.75" hidden="1" customHeight="1">
      <c r="AG1503" s="324"/>
      <c r="AH1503" s="324"/>
      <c r="AI1503" s="203" t="s">
        <v>1425</v>
      </c>
      <c r="AJ1503" s="204" t="s">
        <v>3025</v>
      </c>
      <c r="AK1503" s="326"/>
      <c r="AL1503" s="326"/>
    </row>
    <row r="1504" spans="33:38" ht="12.75" hidden="1" customHeight="1">
      <c r="AG1504" s="324"/>
      <c r="AH1504" s="324"/>
      <c r="AI1504" s="203" t="s">
        <v>1426</v>
      </c>
      <c r="AJ1504" s="204" t="s">
        <v>3026</v>
      </c>
      <c r="AK1504" s="326"/>
      <c r="AL1504" s="326"/>
    </row>
    <row r="1505" spans="33:38" ht="12.75" hidden="1" customHeight="1">
      <c r="AG1505" s="324"/>
      <c r="AH1505" s="324"/>
      <c r="AI1505" s="203" t="s">
        <v>1427</v>
      </c>
      <c r="AJ1505" s="204" t="s">
        <v>4084</v>
      </c>
      <c r="AK1505" s="326"/>
      <c r="AL1505" s="326"/>
    </row>
    <row r="1506" spans="33:38" ht="12.75" hidden="1" customHeight="1">
      <c r="AG1506" s="324"/>
      <c r="AH1506" s="324"/>
      <c r="AI1506" s="203" t="s">
        <v>1428</v>
      </c>
      <c r="AJ1506" s="204" t="s">
        <v>4085</v>
      </c>
      <c r="AK1506" s="326"/>
      <c r="AL1506" s="326"/>
    </row>
    <row r="1507" spans="33:38" ht="12.75" hidden="1" customHeight="1">
      <c r="AG1507" s="324"/>
      <c r="AH1507" s="324"/>
      <c r="AI1507" s="203" t="s">
        <v>1429</v>
      </c>
      <c r="AJ1507" s="204" t="s">
        <v>3029</v>
      </c>
      <c r="AK1507" s="326"/>
      <c r="AL1507" s="326"/>
    </row>
    <row r="1508" spans="33:38" ht="12.75" hidden="1" customHeight="1">
      <c r="AG1508" s="324"/>
      <c r="AH1508" s="324"/>
      <c r="AI1508" s="203" t="s">
        <v>1430</v>
      </c>
      <c r="AJ1508" s="204" t="s">
        <v>4086</v>
      </c>
      <c r="AK1508" s="326"/>
      <c r="AL1508" s="326"/>
    </row>
    <row r="1509" spans="33:38" ht="12.75" hidden="1" customHeight="1">
      <c r="AG1509" s="324"/>
      <c r="AH1509" s="324"/>
      <c r="AI1509" s="203" t="s">
        <v>1431</v>
      </c>
      <c r="AJ1509" s="204" t="s">
        <v>3031</v>
      </c>
      <c r="AK1509" s="326"/>
      <c r="AL1509" s="326"/>
    </row>
    <row r="1510" spans="33:38" ht="12.75" hidden="1" customHeight="1">
      <c r="AG1510" s="324"/>
      <c r="AH1510" s="324"/>
      <c r="AI1510" s="203" t="s">
        <v>1432</v>
      </c>
      <c r="AJ1510" s="204" t="s">
        <v>3032</v>
      </c>
      <c r="AK1510" s="326"/>
      <c r="AL1510" s="326"/>
    </row>
    <row r="1511" spans="33:38" ht="12.75" hidden="1" customHeight="1">
      <c r="AG1511" s="324"/>
      <c r="AH1511" s="324"/>
      <c r="AI1511" s="203" t="s">
        <v>1433</v>
      </c>
      <c r="AJ1511" s="204" t="s">
        <v>3033</v>
      </c>
      <c r="AK1511" s="326"/>
      <c r="AL1511" s="326"/>
    </row>
    <row r="1512" spans="33:38" ht="12.75" hidden="1" customHeight="1">
      <c r="AG1512" s="324"/>
      <c r="AH1512" s="324"/>
      <c r="AI1512" s="203" t="s">
        <v>1434</v>
      </c>
      <c r="AJ1512" s="204" t="s">
        <v>3034</v>
      </c>
      <c r="AK1512" s="326"/>
      <c r="AL1512" s="326"/>
    </row>
    <row r="1513" spans="33:38" ht="12.75" hidden="1" customHeight="1">
      <c r="AG1513" s="324"/>
      <c r="AH1513" s="324"/>
      <c r="AI1513" s="203" t="s">
        <v>1435</v>
      </c>
      <c r="AJ1513" s="204" t="s">
        <v>3035</v>
      </c>
      <c r="AK1513" s="326"/>
      <c r="AL1513" s="326"/>
    </row>
    <row r="1514" spans="33:38" ht="12.75" hidden="1" customHeight="1">
      <c r="AG1514" s="324"/>
      <c r="AH1514" s="324"/>
      <c r="AI1514" s="203" t="s">
        <v>1436</v>
      </c>
      <c r="AJ1514" s="204" t="s">
        <v>3036</v>
      </c>
      <c r="AK1514" s="326"/>
      <c r="AL1514" s="326"/>
    </row>
    <row r="1515" spans="33:38" ht="12.75" hidden="1" customHeight="1">
      <c r="AG1515" s="324"/>
      <c r="AH1515" s="324"/>
      <c r="AI1515" s="203" t="s">
        <v>1437</v>
      </c>
      <c r="AJ1515" s="204" t="s">
        <v>3037</v>
      </c>
      <c r="AK1515" s="326"/>
      <c r="AL1515" s="326"/>
    </row>
    <row r="1516" spans="33:38" ht="12.75" hidden="1" customHeight="1">
      <c r="AG1516" s="324"/>
      <c r="AH1516" s="324"/>
      <c r="AI1516" s="203" t="s">
        <v>1438</v>
      </c>
      <c r="AJ1516" s="204" t="s">
        <v>3038</v>
      </c>
      <c r="AK1516" s="326"/>
      <c r="AL1516" s="326"/>
    </row>
    <row r="1517" spans="33:38" ht="12.75" hidden="1" customHeight="1">
      <c r="AG1517" s="324"/>
      <c r="AH1517" s="324"/>
      <c r="AI1517" s="203" t="s">
        <v>1439</v>
      </c>
      <c r="AJ1517" s="204" t="s">
        <v>3039</v>
      </c>
      <c r="AK1517" s="326"/>
      <c r="AL1517" s="326"/>
    </row>
    <row r="1518" spans="33:38" ht="12.75" hidden="1" customHeight="1">
      <c r="AG1518" s="324"/>
      <c r="AH1518" s="324"/>
      <c r="AI1518" s="203" t="s">
        <v>1440</v>
      </c>
      <c r="AJ1518" s="204" t="s">
        <v>3040</v>
      </c>
      <c r="AK1518" s="326"/>
      <c r="AL1518" s="326"/>
    </row>
    <row r="1519" spans="33:38" ht="12.75" hidden="1" customHeight="1">
      <c r="AG1519" s="324"/>
      <c r="AH1519" s="324"/>
      <c r="AI1519" s="203" t="s">
        <v>1441</v>
      </c>
      <c r="AJ1519" s="204" t="s">
        <v>3041</v>
      </c>
      <c r="AK1519" s="326"/>
      <c r="AL1519" s="326"/>
    </row>
    <row r="1520" spans="33:38" ht="12.75" hidden="1" customHeight="1">
      <c r="AG1520" s="324"/>
      <c r="AH1520" s="324"/>
      <c r="AI1520" s="203" t="s">
        <v>1442</v>
      </c>
      <c r="AJ1520" s="204" t="s">
        <v>3042</v>
      </c>
      <c r="AK1520" s="326"/>
      <c r="AL1520" s="326"/>
    </row>
    <row r="1521" spans="33:38" ht="12.75" hidden="1" customHeight="1">
      <c r="AG1521" s="324"/>
      <c r="AH1521" s="324"/>
      <c r="AI1521" s="203" t="s">
        <v>1443</v>
      </c>
      <c r="AJ1521" s="204" t="s">
        <v>3043</v>
      </c>
      <c r="AK1521" s="326"/>
      <c r="AL1521" s="326"/>
    </row>
    <row r="1522" spans="33:38" ht="12.75" hidden="1" customHeight="1">
      <c r="AG1522" s="324"/>
      <c r="AH1522" s="324"/>
      <c r="AI1522" s="203" t="s">
        <v>1444</v>
      </c>
      <c r="AJ1522" s="204" t="s">
        <v>3044</v>
      </c>
      <c r="AK1522" s="326"/>
      <c r="AL1522" s="326"/>
    </row>
    <row r="1523" spans="33:38" ht="12.75" hidden="1" customHeight="1">
      <c r="AG1523" s="324"/>
      <c r="AH1523" s="324"/>
      <c r="AI1523" s="203" t="s">
        <v>1445</v>
      </c>
      <c r="AJ1523" s="204" t="s">
        <v>3045</v>
      </c>
      <c r="AK1523" s="326"/>
      <c r="AL1523" s="326"/>
    </row>
    <row r="1524" spans="33:38" ht="12.75" hidden="1" customHeight="1">
      <c r="AG1524" s="324"/>
      <c r="AH1524" s="324"/>
      <c r="AI1524" s="203" t="s">
        <v>1446</v>
      </c>
      <c r="AJ1524" s="204" t="s">
        <v>3046</v>
      </c>
      <c r="AK1524" s="326"/>
      <c r="AL1524" s="326"/>
    </row>
    <row r="1525" spans="33:38" ht="12.75" hidden="1" customHeight="1">
      <c r="AG1525" s="324"/>
      <c r="AH1525" s="324"/>
      <c r="AI1525" s="203" t="s">
        <v>1447</v>
      </c>
      <c r="AJ1525" s="204" t="s">
        <v>3047</v>
      </c>
      <c r="AK1525" s="326"/>
      <c r="AL1525" s="326"/>
    </row>
    <row r="1526" spans="33:38" ht="12.75" hidden="1" customHeight="1">
      <c r="AG1526" s="324"/>
      <c r="AH1526" s="324"/>
      <c r="AI1526" s="203" t="s">
        <v>1448</v>
      </c>
      <c r="AJ1526" s="204" t="s">
        <v>3048</v>
      </c>
      <c r="AK1526" s="326"/>
      <c r="AL1526" s="326"/>
    </row>
    <row r="1527" spans="33:38" ht="12.75" hidden="1" customHeight="1">
      <c r="AG1527" s="324"/>
      <c r="AH1527" s="324"/>
      <c r="AI1527" s="203" t="s">
        <v>1449</v>
      </c>
      <c r="AJ1527" s="204" t="s">
        <v>3049</v>
      </c>
      <c r="AK1527" s="326"/>
      <c r="AL1527" s="326"/>
    </row>
    <row r="1528" spans="33:38" ht="12.75" hidden="1" customHeight="1">
      <c r="AG1528" s="324"/>
      <c r="AH1528" s="324"/>
      <c r="AI1528" s="203" t="s">
        <v>1450</v>
      </c>
      <c r="AJ1528" s="204" t="s">
        <v>3050</v>
      </c>
      <c r="AK1528" s="326"/>
      <c r="AL1528" s="326"/>
    </row>
    <row r="1529" spans="33:38" ht="12.75" hidden="1" customHeight="1">
      <c r="AG1529" s="324"/>
      <c r="AH1529" s="324"/>
      <c r="AI1529" s="203" t="s">
        <v>1451</v>
      </c>
      <c r="AJ1529" s="204" t="s">
        <v>4087</v>
      </c>
      <c r="AK1529" s="326"/>
      <c r="AL1529" s="326"/>
    </row>
    <row r="1530" spans="33:38" ht="12.75" hidden="1" customHeight="1">
      <c r="AG1530" s="324"/>
      <c r="AH1530" s="324"/>
      <c r="AI1530" s="203" t="s">
        <v>1452</v>
      </c>
      <c r="AJ1530" s="204" t="s">
        <v>4088</v>
      </c>
      <c r="AK1530" s="326"/>
      <c r="AL1530" s="326"/>
    </row>
    <row r="1531" spans="33:38" ht="12.75" hidden="1" customHeight="1">
      <c r="AG1531" s="324"/>
      <c r="AH1531" s="324"/>
      <c r="AI1531" s="203" t="s">
        <v>1453</v>
      </c>
      <c r="AJ1531" s="204" t="s">
        <v>4089</v>
      </c>
      <c r="AK1531" s="326"/>
      <c r="AL1531" s="326"/>
    </row>
    <row r="1532" spans="33:38" ht="12.75" hidden="1" customHeight="1">
      <c r="AG1532" s="324"/>
      <c r="AH1532" s="324"/>
      <c r="AI1532" s="203" t="s">
        <v>1454</v>
      </c>
      <c r="AJ1532" s="204" t="s">
        <v>4090</v>
      </c>
      <c r="AK1532" s="326"/>
      <c r="AL1532" s="326"/>
    </row>
    <row r="1533" spans="33:38" ht="12.75" hidden="1" customHeight="1">
      <c r="AG1533" s="324"/>
      <c r="AH1533" s="324"/>
      <c r="AI1533" s="203" t="s">
        <v>1455</v>
      </c>
      <c r="AJ1533" s="204" t="s">
        <v>4091</v>
      </c>
      <c r="AK1533" s="326"/>
      <c r="AL1533" s="326"/>
    </row>
    <row r="1534" spans="33:38" ht="12.75" hidden="1" customHeight="1">
      <c r="AG1534" s="324"/>
      <c r="AH1534" s="324"/>
      <c r="AI1534" s="203" t="s">
        <v>1456</v>
      </c>
      <c r="AJ1534" s="204" t="s">
        <v>4092</v>
      </c>
      <c r="AK1534" s="326"/>
      <c r="AL1534" s="326"/>
    </row>
    <row r="1535" spans="33:38" ht="12.75" hidden="1" customHeight="1">
      <c r="AG1535" s="324"/>
      <c r="AH1535" s="324"/>
      <c r="AI1535" s="203" t="s">
        <v>1457</v>
      </c>
      <c r="AJ1535" s="204" t="s">
        <v>4093</v>
      </c>
      <c r="AK1535" s="326"/>
      <c r="AL1535" s="326"/>
    </row>
    <row r="1536" spans="33:38" ht="12.75" hidden="1" customHeight="1">
      <c r="AG1536" s="324"/>
      <c r="AH1536" s="324"/>
      <c r="AI1536" s="203" t="s">
        <v>1458</v>
      </c>
      <c r="AJ1536" s="204" t="s">
        <v>4094</v>
      </c>
      <c r="AK1536" s="326"/>
      <c r="AL1536" s="326"/>
    </row>
    <row r="1537" spans="33:38" ht="12.75" hidden="1" customHeight="1">
      <c r="AG1537" s="324"/>
      <c r="AH1537" s="324"/>
      <c r="AI1537" s="203" t="s">
        <v>1459</v>
      </c>
      <c r="AJ1537" s="204" t="s">
        <v>4095</v>
      </c>
      <c r="AK1537" s="326"/>
      <c r="AL1537" s="326"/>
    </row>
    <row r="1538" spans="33:38" ht="12.75" hidden="1" customHeight="1">
      <c r="AG1538" s="324"/>
      <c r="AH1538" s="324"/>
      <c r="AI1538" s="203" t="s">
        <v>1460</v>
      </c>
      <c r="AJ1538" s="204" t="s">
        <v>4096</v>
      </c>
      <c r="AK1538" s="326"/>
      <c r="AL1538" s="326"/>
    </row>
    <row r="1539" spans="33:38" ht="12.75" hidden="1" customHeight="1">
      <c r="AG1539" s="324"/>
      <c r="AH1539" s="324"/>
      <c r="AI1539" s="203" t="s">
        <v>1461</v>
      </c>
      <c r="AJ1539" s="204" t="s">
        <v>4097</v>
      </c>
      <c r="AK1539" s="326"/>
      <c r="AL1539" s="326"/>
    </row>
    <row r="1540" spans="33:38" ht="12.75" hidden="1" customHeight="1">
      <c r="AG1540" s="324"/>
      <c r="AH1540" s="324"/>
      <c r="AI1540" s="203" t="s">
        <v>1462</v>
      </c>
      <c r="AJ1540" s="204" t="s">
        <v>4098</v>
      </c>
      <c r="AK1540" s="326"/>
      <c r="AL1540" s="326"/>
    </row>
    <row r="1541" spans="33:38" ht="12.75" hidden="1" customHeight="1">
      <c r="AG1541" s="324"/>
      <c r="AH1541" s="324"/>
      <c r="AI1541" s="203" t="s">
        <v>1463</v>
      </c>
      <c r="AJ1541" s="204" t="s">
        <v>4099</v>
      </c>
      <c r="AK1541" s="326"/>
      <c r="AL1541" s="326"/>
    </row>
    <row r="1542" spans="33:38" ht="12.75" hidden="1" customHeight="1">
      <c r="AG1542" s="324"/>
      <c r="AH1542" s="324"/>
      <c r="AI1542" s="203" t="s">
        <v>1464</v>
      </c>
      <c r="AJ1542" s="204" t="s">
        <v>4100</v>
      </c>
      <c r="AK1542" s="326"/>
      <c r="AL1542" s="326"/>
    </row>
    <row r="1543" spans="33:38" ht="12.75" hidden="1" customHeight="1">
      <c r="AG1543" s="324"/>
      <c r="AH1543" s="324"/>
      <c r="AI1543" s="203" t="s">
        <v>1465</v>
      </c>
      <c r="AJ1543" s="204" t="s">
        <v>4101</v>
      </c>
      <c r="AK1543" s="326"/>
      <c r="AL1543" s="326"/>
    </row>
    <row r="1544" spans="33:38" ht="12.75" hidden="1" customHeight="1">
      <c r="AG1544" s="324"/>
      <c r="AH1544" s="324"/>
      <c r="AI1544" s="203" t="s">
        <v>1466</v>
      </c>
      <c r="AJ1544" s="204" t="s">
        <v>4102</v>
      </c>
      <c r="AK1544" s="326"/>
      <c r="AL1544" s="326"/>
    </row>
    <row r="1545" spans="33:38" ht="12.75" hidden="1" customHeight="1">
      <c r="AG1545" s="324"/>
      <c r="AH1545" s="324"/>
      <c r="AI1545" s="203" t="s">
        <v>1467</v>
      </c>
      <c r="AJ1545" s="204" t="s">
        <v>4103</v>
      </c>
      <c r="AK1545" s="326"/>
      <c r="AL1545" s="326"/>
    </row>
    <row r="1546" spans="33:38" ht="12.75" hidden="1" customHeight="1">
      <c r="AG1546" s="324"/>
      <c r="AH1546" s="324"/>
      <c r="AI1546" s="203" t="s">
        <v>1468</v>
      </c>
      <c r="AJ1546" s="204" t="s">
        <v>4104</v>
      </c>
      <c r="AK1546" s="326"/>
      <c r="AL1546" s="326"/>
    </row>
    <row r="1547" spans="33:38" ht="12.75" hidden="1" customHeight="1">
      <c r="AG1547" s="324"/>
      <c r="AH1547" s="324"/>
      <c r="AI1547" s="203" t="s">
        <v>1469</v>
      </c>
      <c r="AJ1547" s="204" t="s">
        <v>4105</v>
      </c>
      <c r="AK1547" s="326"/>
      <c r="AL1547" s="326"/>
    </row>
    <row r="1548" spans="33:38" ht="12.75" hidden="1" customHeight="1">
      <c r="AG1548" s="324"/>
      <c r="AH1548" s="324"/>
      <c r="AI1548" s="203" t="s">
        <v>1470</v>
      </c>
      <c r="AJ1548" s="204" t="s">
        <v>4106</v>
      </c>
      <c r="AK1548" s="326"/>
      <c r="AL1548" s="326"/>
    </row>
    <row r="1549" spans="33:38" ht="12.75" hidden="1" customHeight="1">
      <c r="AG1549" s="324"/>
      <c r="AH1549" s="324"/>
      <c r="AI1549" s="203" t="s">
        <v>1471</v>
      </c>
      <c r="AJ1549" s="204" t="s">
        <v>4107</v>
      </c>
      <c r="AK1549" s="326"/>
      <c r="AL1549" s="326"/>
    </row>
    <row r="1550" spans="33:38" ht="12.75" hidden="1" customHeight="1">
      <c r="AG1550" s="324"/>
      <c r="AH1550" s="324"/>
      <c r="AI1550" s="203" t="s">
        <v>1472</v>
      </c>
      <c r="AJ1550" s="204" t="s">
        <v>4108</v>
      </c>
      <c r="AK1550" s="326"/>
      <c r="AL1550" s="326"/>
    </row>
    <row r="1551" spans="33:38" ht="12.75" hidden="1" customHeight="1">
      <c r="AG1551" s="324"/>
      <c r="AH1551" s="324"/>
      <c r="AI1551" s="203" t="s">
        <v>1473</v>
      </c>
      <c r="AJ1551" s="204" t="s">
        <v>4109</v>
      </c>
      <c r="AK1551" s="326"/>
      <c r="AL1551" s="326"/>
    </row>
    <row r="1552" spans="33:38" ht="12.75" hidden="1" customHeight="1">
      <c r="AG1552" s="324"/>
      <c r="AH1552" s="324"/>
      <c r="AI1552" s="203" t="s">
        <v>1474</v>
      </c>
      <c r="AJ1552" s="204" t="s">
        <v>4110</v>
      </c>
      <c r="AK1552" s="326"/>
      <c r="AL1552" s="326"/>
    </row>
    <row r="1553" spans="33:38" ht="12.75" hidden="1" customHeight="1">
      <c r="AG1553" s="324"/>
      <c r="AH1553" s="324"/>
      <c r="AI1553" s="203" t="s">
        <v>1475</v>
      </c>
      <c r="AJ1553" s="204" t="s">
        <v>4111</v>
      </c>
      <c r="AK1553" s="326"/>
      <c r="AL1553" s="326"/>
    </row>
    <row r="1554" spans="33:38" ht="12.75" hidden="1" customHeight="1">
      <c r="AG1554" s="324"/>
      <c r="AH1554" s="324"/>
      <c r="AI1554" s="203" t="s">
        <v>1476</v>
      </c>
      <c r="AJ1554" s="204" t="s">
        <v>4112</v>
      </c>
      <c r="AK1554" s="326"/>
      <c r="AL1554" s="326"/>
    </row>
    <row r="1555" spans="33:38" ht="12.75" hidden="1" customHeight="1">
      <c r="AG1555" s="324"/>
      <c r="AH1555" s="324"/>
      <c r="AI1555" s="203" t="s">
        <v>1477</v>
      </c>
      <c r="AJ1555" s="204" t="s">
        <v>4113</v>
      </c>
      <c r="AK1555" s="326"/>
      <c r="AL1555" s="326"/>
    </row>
    <row r="1556" spans="33:38" ht="12.75" hidden="1" customHeight="1">
      <c r="AG1556" s="324"/>
      <c r="AH1556" s="324"/>
      <c r="AI1556" s="203" t="s">
        <v>1478</v>
      </c>
      <c r="AJ1556" s="204" t="s">
        <v>4114</v>
      </c>
      <c r="AK1556" s="326"/>
      <c r="AL1556" s="326"/>
    </row>
    <row r="1557" spans="33:38" ht="12.75" hidden="1" customHeight="1">
      <c r="AG1557" s="324"/>
      <c r="AH1557" s="324"/>
      <c r="AI1557" s="203" t="s">
        <v>1479</v>
      </c>
      <c r="AJ1557" s="204" t="s">
        <v>4115</v>
      </c>
      <c r="AK1557" s="326"/>
      <c r="AL1557" s="326"/>
    </row>
    <row r="1558" spans="33:38" ht="12.75" hidden="1" customHeight="1">
      <c r="AG1558" s="324"/>
      <c r="AH1558" s="324"/>
      <c r="AI1558" s="203" t="s">
        <v>1480</v>
      </c>
      <c r="AJ1558" s="204" t="s">
        <v>4116</v>
      </c>
      <c r="AK1558" s="326"/>
      <c r="AL1558" s="326"/>
    </row>
    <row r="1559" spans="33:38" ht="12.75" hidden="1" customHeight="1">
      <c r="AG1559" s="324"/>
      <c r="AH1559" s="324"/>
      <c r="AI1559" s="203" t="s">
        <v>1481</v>
      </c>
      <c r="AJ1559" s="204" t="s">
        <v>4117</v>
      </c>
      <c r="AK1559" s="326"/>
      <c r="AL1559" s="326"/>
    </row>
    <row r="1560" spans="33:38" ht="12.75" hidden="1" customHeight="1">
      <c r="AG1560" s="324"/>
      <c r="AH1560" s="324"/>
      <c r="AI1560" s="203" t="s">
        <v>1482</v>
      </c>
      <c r="AJ1560" s="204" t="s">
        <v>4118</v>
      </c>
      <c r="AK1560" s="326"/>
      <c r="AL1560" s="326"/>
    </row>
    <row r="1561" spans="33:38" ht="12.75" hidden="1" customHeight="1">
      <c r="AG1561" s="324"/>
      <c r="AH1561" s="324"/>
      <c r="AI1561" s="203" t="s">
        <v>1483</v>
      </c>
      <c r="AJ1561" s="204" t="s">
        <v>4119</v>
      </c>
      <c r="AK1561" s="326"/>
      <c r="AL1561" s="326"/>
    </row>
    <row r="1562" spans="33:38" ht="12.75" hidden="1" customHeight="1">
      <c r="AG1562" s="324"/>
      <c r="AH1562" s="324"/>
      <c r="AI1562" s="203" t="s">
        <v>1484</v>
      </c>
      <c r="AJ1562" s="204" t="s">
        <v>4120</v>
      </c>
      <c r="AK1562" s="326"/>
      <c r="AL1562" s="326"/>
    </row>
    <row r="1563" spans="33:38" ht="12.75" hidden="1" customHeight="1">
      <c r="AG1563" s="324"/>
      <c r="AH1563" s="324"/>
      <c r="AI1563" s="203" t="s">
        <v>1485</v>
      </c>
      <c r="AJ1563" s="204" t="s">
        <v>4121</v>
      </c>
      <c r="AK1563" s="326"/>
      <c r="AL1563" s="326"/>
    </row>
    <row r="1564" spans="33:38" ht="12.75" hidden="1" customHeight="1">
      <c r="AG1564" s="324"/>
      <c r="AH1564" s="324"/>
      <c r="AI1564" s="203" t="s">
        <v>1486</v>
      </c>
      <c r="AJ1564" s="204" t="s">
        <v>4122</v>
      </c>
      <c r="AK1564" s="326"/>
      <c r="AL1564" s="326"/>
    </row>
    <row r="1565" spans="33:38" ht="12.75" hidden="1" customHeight="1">
      <c r="AG1565" s="324"/>
      <c r="AH1565" s="324"/>
      <c r="AI1565" s="203" t="s">
        <v>1487</v>
      </c>
      <c r="AJ1565" s="204" t="s">
        <v>4123</v>
      </c>
      <c r="AK1565" s="326"/>
      <c r="AL1565" s="326"/>
    </row>
    <row r="1566" spans="33:38" ht="12.75" hidden="1" customHeight="1">
      <c r="AG1566" s="324"/>
      <c r="AH1566" s="324"/>
      <c r="AI1566" s="203" t="s">
        <v>1488</v>
      </c>
      <c r="AJ1566" s="204" t="s">
        <v>4124</v>
      </c>
      <c r="AK1566" s="326"/>
      <c r="AL1566" s="326"/>
    </row>
    <row r="1567" spans="33:38" ht="12.75" hidden="1" customHeight="1">
      <c r="AG1567" s="324"/>
      <c r="AH1567" s="324"/>
      <c r="AI1567" s="203" t="s">
        <v>1489</v>
      </c>
      <c r="AJ1567" s="204" t="s">
        <v>4125</v>
      </c>
      <c r="AK1567" s="326"/>
      <c r="AL1567" s="326"/>
    </row>
    <row r="1568" spans="33:38" ht="12.75" hidden="1" customHeight="1">
      <c r="AG1568" s="324"/>
      <c r="AH1568" s="324"/>
      <c r="AI1568" s="203" t="s">
        <v>1490</v>
      </c>
      <c r="AJ1568" s="204" t="s">
        <v>4126</v>
      </c>
      <c r="AK1568" s="326"/>
      <c r="AL1568" s="326"/>
    </row>
    <row r="1569" spans="33:38" ht="12.75" hidden="1" customHeight="1">
      <c r="AG1569" s="324"/>
      <c r="AH1569" s="324"/>
      <c r="AI1569" s="203" t="s">
        <v>1491</v>
      </c>
      <c r="AJ1569" s="204" t="s">
        <v>4127</v>
      </c>
      <c r="AK1569" s="326"/>
      <c r="AL1569" s="326"/>
    </row>
    <row r="1570" spans="33:38" ht="12.75" hidden="1" customHeight="1">
      <c r="AG1570" s="324"/>
      <c r="AH1570" s="324"/>
      <c r="AI1570" s="203" t="s">
        <v>1492</v>
      </c>
      <c r="AJ1570" s="204" t="s">
        <v>4128</v>
      </c>
      <c r="AK1570" s="326"/>
      <c r="AL1570" s="326"/>
    </row>
    <row r="1571" spans="33:38" ht="12.75" hidden="1" customHeight="1">
      <c r="AG1571" s="324"/>
      <c r="AH1571" s="324"/>
      <c r="AI1571" s="203" t="s">
        <v>1493</v>
      </c>
      <c r="AJ1571" s="204" t="s">
        <v>4129</v>
      </c>
      <c r="AK1571" s="326"/>
      <c r="AL1571" s="326"/>
    </row>
    <row r="1572" spans="33:38" ht="12.75" hidden="1" customHeight="1">
      <c r="AG1572" s="324"/>
      <c r="AH1572" s="324"/>
      <c r="AI1572" s="203" t="s">
        <v>1494</v>
      </c>
      <c r="AJ1572" s="204" t="s">
        <v>4130</v>
      </c>
      <c r="AK1572" s="326"/>
      <c r="AL1572" s="326"/>
    </row>
    <row r="1573" spans="33:38" ht="12.75" hidden="1" customHeight="1">
      <c r="AG1573" s="324"/>
      <c r="AH1573" s="324"/>
      <c r="AI1573" s="203" t="s">
        <v>1495</v>
      </c>
      <c r="AJ1573" s="204" t="s">
        <v>4131</v>
      </c>
      <c r="AK1573" s="326"/>
      <c r="AL1573" s="326"/>
    </row>
    <row r="1574" spans="33:38" ht="12.75" hidden="1" customHeight="1">
      <c r="AG1574" s="324"/>
      <c r="AH1574" s="324"/>
      <c r="AI1574" s="203" t="s">
        <v>1496</v>
      </c>
      <c r="AJ1574" s="204" t="s">
        <v>4132</v>
      </c>
      <c r="AK1574" s="326"/>
      <c r="AL1574" s="326"/>
    </row>
    <row r="1575" spans="33:38" ht="12.75" hidden="1" customHeight="1">
      <c r="AG1575" s="324"/>
      <c r="AH1575" s="324"/>
      <c r="AI1575" s="203" t="s">
        <v>1497</v>
      </c>
      <c r="AJ1575" s="204" t="s">
        <v>4133</v>
      </c>
      <c r="AK1575" s="326"/>
      <c r="AL1575" s="326"/>
    </row>
    <row r="1576" spans="33:38" ht="12.75" hidden="1" customHeight="1">
      <c r="AG1576" s="324"/>
      <c r="AH1576" s="324"/>
      <c r="AI1576" s="203" t="s">
        <v>1498</v>
      </c>
      <c r="AJ1576" s="204" t="s">
        <v>4134</v>
      </c>
      <c r="AK1576" s="326"/>
      <c r="AL1576" s="326"/>
    </row>
    <row r="1577" spans="33:38" ht="12.75" hidden="1" customHeight="1">
      <c r="AG1577" s="324"/>
      <c r="AH1577" s="324"/>
      <c r="AI1577" s="203" t="s">
        <v>1499</v>
      </c>
      <c r="AJ1577" s="204" t="s">
        <v>4135</v>
      </c>
      <c r="AK1577" s="326"/>
      <c r="AL1577" s="326"/>
    </row>
    <row r="1578" spans="33:38" ht="12.75" hidden="1" customHeight="1">
      <c r="AG1578" s="324"/>
      <c r="AH1578" s="324"/>
      <c r="AI1578" s="203" t="s">
        <v>1500</v>
      </c>
      <c r="AJ1578" s="204" t="s">
        <v>4136</v>
      </c>
      <c r="AK1578" s="326"/>
      <c r="AL1578" s="326"/>
    </row>
    <row r="1579" spans="33:38" ht="12.75" hidden="1" customHeight="1">
      <c r="AG1579" s="324"/>
      <c r="AH1579" s="324"/>
      <c r="AI1579" s="203" t="s">
        <v>1501</v>
      </c>
      <c r="AJ1579" s="204" t="s">
        <v>4137</v>
      </c>
      <c r="AK1579" s="326"/>
      <c r="AL1579" s="326"/>
    </row>
    <row r="1580" spans="33:38" ht="12.75" hidden="1" customHeight="1">
      <c r="AG1580" s="324"/>
      <c r="AH1580" s="324"/>
      <c r="AI1580" s="203" t="s">
        <v>1502</v>
      </c>
      <c r="AJ1580" s="204" t="s">
        <v>4138</v>
      </c>
      <c r="AK1580" s="326"/>
      <c r="AL1580" s="326"/>
    </row>
    <row r="1581" spans="33:38" ht="12.75" hidden="1" customHeight="1">
      <c r="AG1581" s="324"/>
      <c r="AH1581" s="324"/>
      <c r="AI1581" s="203" t="s">
        <v>1503</v>
      </c>
      <c r="AJ1581" s="204" t="s">
        <v>4139</v>
      </c>
      <c r="AK1581" s="326"/>
      <c r="AL1581" s="326"/>
    </row>
    <row r="1582" spans="33:38" ht="12.75" hidden="1" customHeight="1">
      <c r="AG1582" s="324"/>
      <c r="AH1582" s="324"/>
      <c r="AI1582" s="203" t="s">
        <v>1504</v>
      </c>
      <c r="AJ1582" s="204" t="s">
        <v>4140</v>
      </c>
      <c r="AK1582" s="326"/>
      <c r="AL1582" s="326"/>
    </row>
    <row r="1583" spans="33:38" ht="12.75" hidden="1" customHeight="1">
      <c r="AG1583" s="324"/>
      <c r="AH1583" s="324"/>
      <c r="AI1583" s="203" t="s">
        <v>1505</v>
      </c>
      <c r="AJ1583" s="204" t="s">
        <v>4141</v>
      </c>
      <c r="AK1583" s="326"/>
      <c r="AL1583" s="326"/>
    </row>
    <row r="1584" spans="33:38" ht="12.75" hidden="1" customHeight="1">
      <c r="AG1584" s="324"/>
      <c r="AH1584" s="324"/>
      <c r="AI1584" s="203" t="s">
        <v>1506</v>
      </c>
      <c r="AJ1584" s="204" t="s">
        <v>4142</v>
      </c>
      <c r="AK1584" s="326"/>
      <c r="AL1584" s="326"/>
    </row>
    <row r="1585" spans="33:38" ht="12.75" hidden="1" customHeight="1">
      <c r="AG1585" s="324"/>
      <c r="AH1585" s="324"/>
      <c r="AI1585" s="203" t="s">
        <v>1507</v>
      </c>
      <c r="AJ1585" s="204" t="s">
        <v>4143</v>
      </c>
      <c r="AK1585" s="326"/>
      <c r="AL1585" s="326"/>
    </row>
    <row r="1586" spans="33:38" ht="12.75" hidden="1" customHeight="1">
      <c r="AG1586" s="324"/>
      <c r="AH1586" s="324"/>
      <c r="AI1586" s="203" t="s">
        <v>1508</v>
      </c>
      <c r="AJ1586" s="204" t="s">
        <v>4144</v>
      </c>
      <c r="AK1586" s="326"/>
      <c r="AL1586" s="326"/>
    </row>
    <row r="1587" spans="33:38" ht="12.75" hidden="1" customHeight="1">
      <c r="AG1587" s="324"/>
      <c r="AH1587" s="324"/>
      <c r="AI1587" s="203" t="s">
        <v>1509</v>
      </c>
      <c r="AJ1587" s="204" t="s">
        <v>4145</v>
      </c>
      <c r="AK1587" s="326"/>
      <c r="AL1587" s="326"/>
    </row>
    <row r="1588" spans="33:38" ht="12.75" hidden="1" customHeight="1">
      <c r="AG1588" s="324"/>
      <c r="AH1588" s="324"/>
      <c r="AI1588" s="203" t="s">
        <v>1510</v>
      </c>
      <c r="AJ1588" s="204" t="s">
        <v>4146</v>
      </c>
      <c r="AK1588" s="326"/>
      <c r="AL1588" s="326"/>
    </row>
    <row r="1589" spans="33:38" ht="12.75" hidden="1" customHeight="1">
      <c r="AG1589" s="324"/>
      <c r="AH1589" s="324"/>
      <c r="AI1589" s="203" t="s">
        <v>1511</v>
      </c>
      <c r="AJ1589" s="204" t="s">
        <v>4147</v>
      </c>
      <c r="AK1589" s="326"/>
      <c r="AL1589" s="326"/>
    </row>
    <row r="1590" spans="33:38" ht="12.75" hidden="1" customHeight="1">
      <c r="AG1590" s="324"/>
      <c r="AH1590" s="324"/>
      <c r="AI1590" s="203" t="s">
        <v>1512</v>
      </c>
      <c r="AJ1590" s="204" t="s">
        <v>4148</v>
      </c>
      <c r="AK1590" s="326"/>
      <c r="AL1590" s="326"/>
    </row>
    <row r="1591" spans="33:38" ht="12.75" hidden="1" customHeight="1">
      <c r="AG1591" s="324"/>
      <c r="AH1591" s="324"/>
      <c r="AI1591" s="203" t="s">
        <v>1513</v>
      </c>
      <c r="AJ1591" s="204" t="s">
        <v>4149</v>
      </c>
      <c r="AK1591" s="326"/>
      <c r="AL1591" s="326"/>
    </row>
    <row r="1592" spans="33:38" ht="12.75" hidden="1" customHeight="1">
      <c r="AG1592" s="324"/>
      <c r="AH1592" s="324"/>
      <c r="AI1592" s="203" t="s">
        <v>1514</v>
      </c>
      <c r="AJ1592" s="204" t="s">
        <v>4150</v>
      </c>
      <c r="AK1592" s="326"/>
      <c r="AL1592" s="326"/>
    </row>
    <row r="1593" spans="33:38" ht="12.75" hidden="1" customHeight="1">
      <c r="AG1593" s="324"/>
      <c r="AH1593" s="324"/>
      <c r="AI1593" s="203" t="s">
        <v>1515</v>
      </c>
      <c r="AJ1593" s="204" t="s">
        <v>4151</v>
      </c>
      <c r="AK1593" s="326"/>
      <c r="AL1593" s="326"/>
    </row>
    <row r="1594" spans="33:38" ht="12.75" hidden="1" customHeight="1">
      <c r="AG1594" s="324"/>
      <c r="AH1594" s="324"/>
      <c r="AI1594" s="203" t="s">
        <v>1516</v>
      </c>
      <c r="AJ1594" s="204" t="s">
        <v>4152</v>
      </c>
      <c r="AK1594" s="326"/>
      <c r="AL1594" s="326"/>
    </row>
    <row r="1595" spans="33:38" ht="12.75" hidden="1" customHeight="1">
      <c r="AG1595" s="324"/>
      <c r="AH1595" s="324"/>
      <c r="AI1595" s="203" t="s">
        <v>1517</v>
      </c>
      <c r="AJ1595" s="204" t="s">
        <v>3114</v>
      </c>
      <c r="AK1595" s="326"/>
      <c r="AL1595" s="326"/>
    </row>
    <row r="1596" spans="33:38" ht="12.75" hidden="1" customHeight="1">
      <c r="AG1596" s="324"/>
      <c r="AH1596" s="324"/>
      <c r="AI1596" s="203" t="s">
        <v>1518</v>
      </c>
      <c r="AJ1596" s="204" t="s">
        <v>3115</v>
      </c>
      <c r="AK1596" s="326"/>
      <c r="AL1596" s="326"/>
    </row>
    <row r="1597" spans="33:38" ht="12.75" hidden="1" customHeight="1">
      <c r="AG1597" s="324"/>
      <c r="AH1597" s="324"/>
      <c r="AI1597" s="203" t="s">
        <v>1519</v>
      </c>
      <c r="AJ1597" s="204" t="s">
        <v>3116</v>
      </c>
      <c r="AK1597" s="326"/>
      <c r="AL1597" s="326"/>
    </row>
    <row r="1598" spans="33:38" ht="12.75" hidden="1" customHeight="1">
      <c r="AG1598" s="324"/>
      <c r="AH1598" s="324"/>
      <c r="AI1598" s="203" t="s">
        <v>1520</v>
      </c>
      <c r="AJ1598" s="204" t="s">
        <v>3117</v>
      </c>
      <c r="AK1598" s="326"/>
      <c r="AL1598" s="326"/>
    </row>
    <row r="1599" spans="33:38" ht="12.75" hidden="1" customHeight="1">
      <c r="AG1599" s="324"/>
      <c r="AH1599" s="324"/>
      <c r="AI1599" s="203" t="s">
        <v>1521</v>
      </c>
      <c r="AJ1599" s="204" t="s">
        <v>3118</v>
      </c>
      <c r="AK1599" s="326"/>
      <c r="AL1599" s="326"/>
    </row>
    <row r="1600" spans="33:38" ht="12.75" hidden="1" customHeight="1">
      <c r="AG1600" s="324"/>
      <c r="AH1600" s="324"/>
      <c r="AI1600" s="203" t="s">
        <v>1522</v>
      </c>
      <c r="AJ1600" s="204" t="s">
        <v>3119</v>
      </c>
      <c r="AK1600" s="326"/>
      <c r="AL1600" s="326"/>
    </row>
    <row r="1601" spans="33:38" ht="12.75" hidden="1" customHeight="1">
      <c r="AG1601" s="324"/>
      <c r="AH1601" s="324"/>
      <c r="AI1601" s="203" t="s">
        <v>1523</v>
      </c>
      <c r="AJ1601" s="204" t="s">
        <v>3120</v>
      </c>
      <c r="AK1601" s="326"/>
      <c r="AL1601" s="326"/>
    </row>
    <row r="1602" spans="33:38" ht="12.75" hidden="1" customHeight="1">
      <c r="AG1602" s="324"/>
      <c r="AH1602" s="324"/>
      <c r="AI1602" s="203" t="s">
        <v>1524</v>
      </c>
      <c r="AJ1602" s="204" t="s">
        <v>3121</v>
      </c>
      <c r="AK1602" s="326"/>
      <c r="AL1602" s="326"/>
    </row>
    <row r="1603" spans="33:38" ht="12.75" hidden="1" customHeight="1">
      <c r="AG1603" s="324"/>
      <c r="AH1603" s="324"/>
      <c r="AI1603" s="203" t="s">
        <v>1525</v>
      </c>
      <c r="AJ1603" s="204" t="s">
        <v>3122</v>
      </c>
      <c r="AK1603" s="326"/>
      <c r="AL1603" s="326"/>
    </row>
    <row r="1604" spans="33:38" ht="12.75" hidden="1" customHeight="1">
      <c r="AG1604" s="324"/>
      <c r="AH1604" s="324"/>
      <c r="AI1604" s="203" t="s">
        <v>1526</v>
      </c>
      <c r="AJ1604" s="204" t="s">
        <v>3123</v>
      </c>
      <c r="AK1604" s="326"/>
      <c r="AL1604" s="326"/>
    </row>
    <row r="1605" spans="33:38" ht="12.75" hidden="1" customHeight="1">
      <c r="AG1605" s="324"/>
      <c r="AH1605" s="324"/>
      <c r="AI1605" s="203" t="s">
        <v>1527</v>
      </c>
      <c r="AJ1605" s="204" t="s">
        <v>3124</v>
      </c>
      <c r="AK1605" s="326"/>
      <c r="AL1605" s="326"/>
    </row>
    <row r="1606" spans="33:38" ht="12.75" hidden="1" customHeight="1">
      <c r="AG1606" s="324"/>
      <c r="AH1606" s="324"/>
      <c r="AI1606" s="203" t="s">
        <v>1528</v>
      </c>
      <c r="AJ1606" s="204" t="s">
        <v>3125</v>
      </c>
      <c r="AK1606" s="326"/>
      <c r="AL1606" s="326"/>
    </row>
    <row r="1607" spans="33:38" ht="12.75" hidden="1" customHeight="1">
      <c r="AG1607" s="324"/>
      <c r="AH1607" s="324"/>
      <c r="AI1607" s="203" t="s">
        <v>1529</v>
      </c>
      <c r="AJ1607" s="204" t="s">
        <v>3126</v>
      </c>
      <c r="AK1607" s="326"/>
      <c r="AL1607" s="326"/>
    </row>
    <row r="1608" spans="33:38" ht="12.75" hidden="1" customHeight="1">
      <c r="AG1608" s="324"/>
      <c r="AH1608" s="324"/>
      <c r="AI1608" s="203" t="s">
        <v>1530</v>
      </c>
      <c r="AJ1608" s="204" t="s">
        <v>3127</v>
      </c>
      <c r="AK1608" s="326"/>
      <c r="AL1608" s="326"/>
    </row>
    <row r="1609" spans="33:38" ht="12.75" hidden="1" customHeight="1">
      <c r="AG1609" s="324"/>
      <c r="AH1609" s="324"/>
      <c r="AI1609" s="203" t="s">
        <v>1531</v>
      </c>
      <c r="AJ1609" s="204" t="s">
        <v>3128</v>
      </c>
      <c r="AK1609" s="326"/>
      <c r="AL1609" s="326"/>
    </row>
    <row r="1610" spans="33:38" ht="12.75" hidden="1" customHeight="1">
      <c r="AG1610" s="324"/>
      <c r="AH1610" s="324"/>
      <c r="AI1610" s="203" t="s">
        <v>1532</v>
      </c>
      <c r="AJ1610" s="204" t="s">
        <v>3129</v>
      </c>
      <c r="AK1610" s="326"/>
      <c r="AL1610" s="326"/>
    </row>
    <row r="1611" spans="33:38" ht="12.75" hidden="1" customHeight="1">
      <c r="AG1611" s="324"/>
      <c r="AH1611" s="324"/>
      <c r="AI1611" s="203" t="s">
        <v>1533</v>
      </c>
      <c r="AJ1611" s="204" t="s">
        <v>3130</v>
      </c>
      <c r="AK1611" s="326"/>
      <c r="AL1611" s="326"/>
    </row>
    <row r="1612" spans="33:38" ht="12.75" hidden="1" customHeight="1">
      <c r="AG1612" s="324"/>
      <c r="AH1612" s="324"/>
      <c r="AI1612" s="203" t="s">
        <v>1534</v>
      </c>
      <c r="AJ1612" s="204" t="s">
        <v>3131</v>
      </c>
      <c r="AK1612" s="326"/>
      <c r="AL1612" s="326"/>
    </row>
    <row r="1613" spans="33:38" ht="12.75" hidden="1" customHeight="1">
      <c r="AG1613" s="324"/>
      <c r="AH1613" s="324"/>
      <c r="AI1613" s="203" t="s">
        <v>1535</v>
      </c>
      <c r="AJ1613" s="204" t="s">
        <v>3132</v>
      </c>
      <c r="AK1613" s="326"/>
      <c r="AL1613" s="326"/>
    </row>
    <row r="1614" spans="33:38" ht="12.75" hidden="1" customHeight="1">
      <c r="AG1614" s="324"/>
      <c r="AH1614" s="324"/>
      <c r="AI1614" s="203" t="s">
        <v>1536</v>
      </c>
      <c r="AJ1614" s="204" t="s">
        <v>4153</v>
      </c>
      <c r="AK1614" s="326"/>
      <c r="AL1614" s="326"/>
    </row>
    <row r="1615" spans="33:38" ht="12.75" hidden="1" customHeight="1">
      <c r="AG1615" s="324"/>
      <c r="AH1615" s="324"/>
      <c r="AI1615" s="203" t="s">
        <v>1537</v>
      </c>
      <c r="AJ1615" s="204" t="s">
        <v>4154</v>
      </c>
      <c r="AK1615" s="326"/>
      <c r="AL1615" s="326"/>
    </row>
    <row r="1616" spans="33:38" ht="12.75" hidden="1" customHeight="1">
      <c r="AG1616" s="324"/>
      <c r="AH1616" s="324"/>
      <c r="AI1616" s="203" t="s">
        <v>1538</v>
      </c>
      <c r="AJ1616" s="204" t="s">
        <v>4155</v>
      </c>
      <c r="AK1616" s="326"/>
      <c r="AL1616" s="326"/>
    </row>
    <row r="1617" spans="33:38" ht="12.75" hidden="1" customHeight="1">
      <c r="AG1617" s="324"/>
      <c r="AH1617" s="324"/>
      <c r="AI1617" s="203" t="s">
        <v>1539</v>
      </c>
      <c r="AJ1617" s="204" t="s">
        <v>4156</v>
      </c>
      <c r="AK1617" s="326"/>
      <c r="AL1617" s="326"/>
    </row>
    <row r="1618" spans="33:38" ht="12.75" hidden="1" customHeight="1">
      <c r="AG1618" s="324"/>
      <c r="AH1618" s="324"/>
      <c r="AI1618" s="203" t="s">
        <v>1540</v>
      </c>
      <c r="AJ1618" s="204" t="s">
        <v>4157</v>
      </c>
      <c r="AK1618" s="326"/>
      <c r="AL1618" s="326"/>
    </row>
    <row r="1619" spans="33:38" ht="12.75" hidden="1" customHeight="1">
      <c r="AG1619" s="324"/>
      <c r="AH1619" s="324"/>
      <c r="AI1619" s="203" t="s">
        <v>1541</v>
      </c>
      <c r="AJ1619" s="204" t="s">
        <v>4158</v>
      </c>
      <c r="AK1619" s="326"/>
      <c r="AL1619" s="326"/>
    </row>
    <row r="1620" spans="33:38" ht="12.75" hidden="1" customHeight="1">
      <c r="AG1620" s="324"/>
      <c r="AH1620" s="324"/>
      <c r="AI1620" s="203" t="s">
        <v>1542</v>
      </c>
      <c r="AJ1620" s="204" t="s">
        <v>4159</v>
      </c>
      <c r="AK1620" s="326"/>
      <c r="AL1620" s="326"/>
    </row>
    <row r="1621" spans="33:38" ht="12.75" hidden="1" customHeight="1">
      <c r="AG1621" s="324"/>
      <c r="AH1621" s="324"/>
      <c r="AI1621" s="203" t="s">
        <v>1543</v>
      </c>
      <c r="AJ1621" s="204" t="s">
        <v>4160</v>
      </c>
      <c r="AK1621" s="326"/>
      <c r="AL1621" s="326"/>
    </row>
    <row r="1622" spans="33:38" ht="12.75" hidden="1" customHeight="1">
      <c r="AG1622" s="324"/>
      <c r="AH1622" s="324"/>
      <c r="AI1622" s="203" t="s">
        <v>1544</v>
      </c>
      <c r="AJ1622" s="204" t="s">
        <v>4161</v>
      </c>
      <c r="AK1622" s="326"/>
      <c r="AL1622" s="326"/>
    </row>
    <row r="1623" spans="33:38" ht="12.75" hidden="1" customHeight="1">
      <c r="AG1623" s="324"/>
      <c r="AH1623" s="324"/>
      <c r="AI1623" s="203" t="s">
        <v>1545</v>
      </c>
      <c r="AJ1623" s="204" t="s">
        <v>4162</v>
      </c>
      <c r="AK1623" s="326"/>
      <c r="AL1623" s="326"/>
    </row>
    <row r="1624" spans="33:38" ht="12.75" hidden="1" customHeight="1">
      <c r="AG1624" s="324"/>
      <c r="AH1624" s="324"/>
      <c r="AI1624" s="203" t="s">
        <v>1546</v>
      </c>
      <c r="AJ1624" s="204" t="s">
        <v>4163</v>
      </c>
      <c r="AK1624" s="326"/>
      <c r="AL1624" s="326"/>
    </row>
    <row r="1625" spans="33:38" ht="12.75" hidden="1" customHeight="1">
      <c r="AG1625" s="324"/>
      <c r="AH1625" s="324"/>
      <c r="AI1625" s="203" t="s">
        <v>1547</v>
      </c>
      <c r="AJ1625" s="204" t="s">
        <v>4164</v>
      </c>
      <c r="AK1625" s="326"/>
      <c r="AL1625" s="326"/>
    </row>
    <row r="1626" spans="33:38" ht="12.75" hidden="1" customHeight="1">
      <c r="AG1626" s="324"/>
      <c r="AH1626" s="324"/>
      <c r="AI1626" s="203" t="s">
        <v>1548</v>
      </c>
      <c r="AJ1626" s="204" t="s">
        <v>4165</v>
      </c>
      <c r="AK1626" s="326"/>
      <c r="AL1626" s="326"/>
    </row>
    <row r="1627" spans="33:38" ht="12.75" hidden="1" customHeight="1">
      <c r="AG1627" s="324"/>
      <c r="AH1627" s="324"/>
      <c r="AI1627" s="203" t="s">
        <v>1549</v>
      </c>
      <c r="AJ1627" s="204" t="s">
        <v>4166</v>
      </c>
      <c r="AK1627" s="326"/>
      <c r="AL1627" s="326"/>
    </row>
    <row r="1628" spans="33:38" ht="12.75" hidden="1" customHeight="1">
      <c r="AG1628" s="324"/>
      <c r="AH1628" s="324"/>
      <c r="AI1628" s="203" t="s">
        <v>1550</v>
      </c>
      <c r="AJ1628" s="204" t="s">
        <v>4167</v>
      </c>
      <c r="AK1628" s="326"/>
      <c r="AL1628" s="326"/>
    </row>
    <row r="1629" spans="33:38" ht="12.75" hidden="1" customHeight="1">
      <c r="AG1629" s="324"/>
      <c r="AH1629" s="324"/>
      <c r="AI1629" s="203" t="s">
        <v>1551</v>
      </c>
      <c r="AJ1629" s="204" t="s">
        <v>4168</v>
      </c>
      <c r="AK1629" s="326"/>
      <c r="AL1629" s="326"/>
    </row>
    <row r="1630" spans="33:38" ht="12.75" hidden="1" customHeight="1">
      <c r="AG1630" s="324"/>
      <c r="AH1630" s="324"/>
      <c r="AI1630" s="203" t="s">
        <v>1552</v>
      </c>
      <c r="AJ1630" s="204" t="s">
        <v>4169</v>
      </c>
      <c r="AK1630" s="326"/>
      <c r="AL1630" s="326"/>
    </row>
    <row r="1631" spans="33:38" ht="12.75" hidden="1" customHeight="1">
      <c r="AG1631" s="324"/>
      <c r="AH1631" s="324"/>
      <c r="AI1631" s="203" t="s">
        <v>1553</v>
      </c>
      <c r="AJ1631" s="204" t="s">
        <v>4170</v>
      </c>
      <c r="AK1631" s="326"/>
      <c r="AL1631" s="326"/>
    </row>
    <row r="1632" spans="33:38" ht="12.75" hidden="1" customHeight="1">
      <c r="AG1632" s="324"/>
      <c r="AH1632" s="324"/>
      <c r="AI1632" s="203" t="s">
        <v>1554</v>
      </c>
      <c r="AJ1632" s="204" t="s">
        <v>4171</v>
      </c>
      <c r="AK1632" s="326"/>
      <c r="AL1632" s="326"/>
    </row>
    <row r="1633" spans="33:38" ht="12.75" hidden="1" customHeight="1">
      <c r="AG1633" s="324"/>
      <c r="AH1633" s="324"/>
      <c r="AI1633" s="203" t="s">
        <v>1555</v>
      </c>
      <c r="AJ1633" s="204" t="s">
        <v>4172</v>
      </c>
      <c r="AK1633" s="326"/>
      <c r="AL1633" s="326"/>
    </row>
    <row r="1634" spans="33:38" ht="12.75" hidden="1" customHeight="1">
      <c r="AG1634" s="324"/>
      <c r="AH1634" s="324"/>
      <c r="AI1634" s="203" t="s">
        <v>1556</v>
      </c>
      <c r="AJ1634" s="204" t="s">
        <v>4173</v>
      </c>
      <c r="AK1634" s="326"/>
      <c r="AL1634" s="326"/>
    </row>
    <row r="1635" spans="33:38" ht="12.75" hidden="1" customHeight="1">
      <c r="AG1635" s="324"/>
      <c r="AH1635" s="324"/>
      <c r="AI1635" s="203" t="s">
        <v>1557</v>
      </c>
      <c r="AJ1635" s="204" t="s">
        <v>4174</v>
      </c>
      <c r="AK1635" s="326"/>
      <c r="AL1635" s="326"/>
    </row>
    <row r="1636" spans="33:38" ht="12.75" hidden="1" customHeight="1">
      <c r="AG1636" s="324"/>
      <c r="AH1636" s="324"/>
      <c r="AI1636" s="203" t="s">
        <v>1558</v>
      </c>
      <c r="AJ1636" s="204" t="s">
        <v>4175</v>
      </c>
      <c r="AK1636" s="326"/>
      <c r="AL1636" s="326"/>
    </row>
    <row r="1637" spans="33:38" ht="12.75" hidden="1" customHeight="1">
      <c r="AG1637" s="324"/>
      <c r="AH1637" s="324"/>
      <c r="AI1637" s="203" t="s">
        <v>1559</v>
      </c>
      <c r="AJ1637" s="204" t="s">
        <v>4176</v>
      </c>
      <c r="AK1637" s="326"/>
      <c r="AL1637" s="326"/>
    </row>
    <row r="1638" spans="33:38" ht="12.75" hidden="1" customHeight="1">
      <c r="AG1638" s="324"/>
      <c r="AH1638" s="324"/>
      <c r="AI1638" s="203" t="s">
        <v>1560</v>
      </c>
      <c r="AJ1638" s="204" t="s">
        <v>4177</v>
      </c>
      <c r="AK1638" s="326"/>
      <c r="AL1638" s="326"/>
    </row>
    <row r="1639" spans="33:38" ht="12.75" hidden="1" customHeight="1">
      <c r="AG1639" s="324"/>
      <c r="AH1639" s="324"/>
      <c r="AI1639" s="203" t="s">
        <v>1561</v>
      </c>
      <c r="AJ1639" s="204" t="s">
        <v>4178</v>
      </c>
      <c r="AK1639" s="326"/>
      <c r="AL1639" s="326"/>
    </row>
    <row r="1640" spans="33:38" ht="12.75" hidden="1" customHeight="1">
      <c r="AG1640" s="324"/>
      <c r="AH1640" s="324"/>
      <c r="AI1640" s="203" t="s">
        <v>1562</v>
      </c>
      <c r="AJ1640" s="204" t="s">
        <v>4179</v>
      </c>
      <c r="AK1640" s="326"/>
      <c r="AL1640" s="326"/>
    </row>
    <row r="1641" spans="33:38" ht="12.75" hidden="1" customHeight="1">
      <c r="AG1641" s="324"/>
      <c r="AH1641" s="324"/>
      <c r="AI1641" s="203" t="s">
        <v>1563</v>
      </c>
      <c r="AJ1641" s="204" t="s">
        <v>4180</v>
      </c>
      <c r="AK1641" s="326"/>
      <c r="AL1641" s="326"/>
    </row>
    <row r="1642" spans="33:38" ht="12.75" hidden="1" customHeight="1">
      <c r="AG1642" s="324"/>
      <c r="AH1642" s="324"/>
      <c r="AI1642" s="203" t="s">
        <v>1564</v>
      </c>
      <c r="AJ1642" s="204" t="s">
        <v>4181</v>
      </c>
      <c r="AK1642" s="326"/>
      <c r="AL1642" s="326"/>
    </row>
    <row r="1643" spans="33:38" ht="12.75" hidden="1" customHeight="1">
      <c r="AG1643" s="324"/>
      <c r="AH1643" s="324"/>
      <c r="AI1643" s="203" t="s">
        <v>1565</v>
      </c>
      <c r="AJ1643" s="204" t="s">
        <v>4182</v>
      </c>
      <c r="AK1643" s="326"/>
      <c r="AL1643" s="326"/>
    </row>
    <row r="1644" spans="33:38" ht="12.75" hidden="1" customHeight="1">
      <c r="AG1644" s="324"/>
      <c r="AH1644" s="324"/>
      <c r="AI1644" s="203" t="s">
        <v>1566</v>
      </c>
      <c r="AJ1644" s="204" t="s">
        <v>4183</v>
      </c>
      <c r="AK1644" s="326"/>
      <c r="AL1644" s="326"/>
    </row>
    <row r="1645" spans="33:38" ht="12.75" hidden="1" customHeight="1">
      <c r="AG1645" s="324"/>
      <c r="AH1645" s="324"/>
      <c r="AI1645" s="203" t="s">
        <v>1567</v>
      </c>
      <c r="AJ1645" s="204" t="s">
        <v>4184</v>
      </c>
      <c r="AK1645" s="326"/>
      <c r="AL1645" s="326"/>
    </row>
    <row r="1646" spans="33:38" ht="12.75" hidden="1" customHeight="1">
      <c r="AG1646" s="324"/>
      <c r="AH1646" s="324"/>
      <c r="AI1646" s="203" t="s">
        <v>1568</v>
      </c>
      <c r="AJ1646" s="204" t="s">
        <v>4185</v>
      </c>
      <c r="AK1646" s="326"/>
      <c r="AL1646" s="326"/>
    </row>
    <row r="1647" spans="33:38" ht="12.75" hidden="1" customHeight="1">
      <c r="AG1647" s="324"/>
      <c r="AH1647" s="324"/>
      <c r="AI1647" s="203" t="s">
        <v>1569</v>
      </c>
      <c r="AJ1647" s="204" t="s">
        <v>4186</v>
      </c>
      <c r="AK1647" s="326"/>
      <c r="AL1647" s="326"/>
    </row>
    <row r="1648" spans="33:38" ht="12.75" hidden="1" customHeight="1">
      <c r="AG1648" s="324"/>
      <c r="AH1648" s="324"/>
      <c r="AI1648" s="203" t="s">
        <v>1570</v>
      </c>
      <c r="AJ1648" s="204" t="s">
        <v>4187</v>
      </c>
      <c r="AK1648" s="326"/>
      <c r="AL1648" s="326"/>
    </row>
    <row r="1649" spans="33:38" ht="12.75" hidden="1" customHeight="1">
      <c r="AG1649" s="324"/>
      <c r="AH1649" s="324"/>
      <c r="AI1649" s="203" t="s">
        <v>1571</v>
      </c>
      <c r="AJ1649" s="204" t="s">
        <v>4188</v>
      </c>
      <c r="AK1649" s="326"/>
      <c r="AL1649" s="326"/>
    </row>
    <row r="1650" spans="33:38" ht="12.75" hidden="1" customHeight="1">
      <c r="AG1650" s="324"/>
      <c r="AH1650" s="324"/>
      <c r="AI1650" s="203" t="s">
        <v>1572</v>
      </c>
      <c r="AJ1650" s="204" t="s">
        <v>4189</v>
      </c>
      <c r="AK1650" s="326"/>
      <c r="AL1650" s="326"/>
    </row>
    <row r="1651" spans="33:38" ht="12.75" hidden="1" customHeight="1">
      <c r="AG1651" s="324"/>
      <c r="AH1651" s="324"/>
      <c r="AI1651" s="203" t="s">
        <v>1573</v>
      </c>
      <c r="AJ1651" s="204" t="s">
        <v>4190</v>
      </c>
      <c r="AK1651" s="326"/>
      <c r="AL1651" s="326"/>
    </row>
    <row r="1652" spans="33:38" ht="12.75" hidden="1" customHeight="1">
      <c r="AG1652" s="324"/>
      <c r="AH1652" s="324"/>
      <c r="AI1652" s="203" t="s">
        <v>1574</v>
      </c>
      <c r="AJ1652" s="204" t="s">
        <v>4191</v>
      </c>
      <c r="AK1652" s="326"/>
      <c r="AL1652" s="326"/>
    </row>
    <row r="1653" spans="33:38" ht="12.75" hidden="1" customHeight="1">
      <c r="AG1653" s="324"/>
      <c r="AH1653" s="324"/>
      <c r="AI1653" s="203" t="s">
        <v>1575</v>
      </c>
      <c r="AJ1653" s="204" t="s">
        <v>4192</v>
      </c>
      <c r="AK1653" s="326"/>
      <c r="AL1653" s="326"/>
    </row>
    <row r="1654" spans="33:38" ht="12.75" hidden="1" customHeight="1">
      <c r="AG1654" s="324"/>
      <c r="AH1654" s="324"/>
      <c r="AI1654" s="203" t="s">
        <v>1576</v>
      </c>
      <c r="AJ1654" s="204" t="s">
        <v>4193</v>
      </c>
      <c r="AK1654" s="326"/>
      <c r="AL1654" s="326"/>
    </row>
    <row r="1655" spans="33:38" ht="12.75" hidden="1" customHeight="1">
      <c r="AG1655" s="324"/>
      <c r="AH1655" s="324"/>
      <c r="AI1655" s="203" t="s">
        <v>1577</v>
      </c>
      <c r="AJ1655" s="204" t="s">
        <v>4194</v>
      </c>
      <c r="AK1655" s="326"/>
      <c r="AL1655" s="326"/>
    </row>
    <row r="1656" spans="33:38" ht="12.75" hidden="1" customHeight="1">
      <c r="AG1656" s="324"/>
      <c r="AH1656" s="324"/>
      <c r="AI1656" s="203" t="s">
        <v>1578</v>
      </c>
      <c r="AJ1656" s="204" t="s">
        <v>4195</v>
      </c>
      <c r="AK1656" s="326"/>
      <c r="AL1656" s="326"/>
    </row>
    <row r="1657" spans="33:38" ht="12.75" hidden="1" customHeight="1">
      <c r="AG1657" s="324"/>
      <c r="AH1657" s="324"/>
      <c r="AI1657" s="203" t="s">
        <v>1579</v>
      </c>
      <c r="AJ1657" s="204" t="s">
        <v>4196</v>
      </c>
      <c r="AK1657" s="326"/>
      <c r="AL1657" s="326"/>
    </row>
    <row r="1658" spans="33:38" ht="12.75" hidden="1" customHeight="1">
      <c r="AG1658" s="324"/>
      <c r="AH1658" s="324"/>
      <c r="AI1658" s="203" t="s">
        <v>1580</v>
      </c>
      <c r="AJ1658" s="204" t="s">
        <v>4197</v>
      </c>
      <c r="AK1658" s="326"/>
      <c r="AL1658" s="326"/>
    </row>
    <row r="1659" spans="33:38" ht="12.75" hidden="1" customHeight="1">
      <c r="AG1659" s="324"/>
      <c r="AH1659" s="324"/>
      <c r="AI1659" s="203" t="s">
        <v>1581</v>
      </c>
      <c r="AJ1659" s="204" t="s">
        <v>4198</v>
      </c>
      <c r="AK1659" s="326"/>
      <c r="AL1659" s="326"/>
    </row>
    <row r="1660" spans="33:38" ht="12.75" hidden="1" customHeight="1">
      <c r="AG1660" s="324"/>
      <c r="AH1660" s="324"/>
      <c r="AI1660" s="203" t="s">
        <v>1582</v>
      </c>
      <c r="AJ1660" s="204" t="s">
        <v>4199</v>
      </c>
      <c r="AK1660" s="326"/>
      <c r="AL1660" s="326"/>
    </row>
    <row r="1661" spans="33:38" ht="12.75" hidden="1" customHeight="1">
      <c r="AG1661" s="324"/>
      <c r="AH1661" s="324"/>
      <c r="AI1661" s="203" t="s">
        <v>1583</v>
      </c>
      <c r="AJ1661" s="204" t="s">
        <v>4200</v>
      </c>
      <c r="AK1661" s="326"/>
      <c r="AL1661" s="326"/>
    </row>
    <row r="1662" spans="33:38" ht="12.75" hidden="1" customHeight="1">
      <c r="AG1662" s="324"/>
      <c r="AH1662" s="324"/>
      <c r="AI1662" s="203" t="s">
        <v>1584</v>
      </c>
      <c r="AJ1662" s="204" t="s">
        <v>4201</v>
      </c>
      <c r="AK1662" s="326"/>
      <c r="AL1662" s="326"/>
    </row>
    <row r="1663" spans="33:38" ht="12.75" hidden="1" customHeight="1">
      <c r="AG1663" s="324"/>
      <c r="AH1663" s="324"/>
      <c r="AI1663" s="203" t="s">
        <v>1585</v>
      </c>
      <c r="AJ1663" s="204" t="s">
        <v>4202</v>
      </c>
      <c r="AK1663" s="326"/>
      <c r="AL1663" s="326"/>
    </row>
    <row r="1664" spans="33:38" ht="12.75" hidden="1" customHeight="1">
      <c r="AG1664" s="324"/>
      <c r="AH1664" s="324"/>
      <c r="AI1664" s="203" t="s">
        <v>1586</v>
      </c>
      <c r="AJ1664" s="204" t="s">
        <v>4203</v>
      </c>
      <c r="AK1664" s="326"/>
      <c r="AL1664" s="326"/>
    </row>
    <row r="1665" spans="33:38" ht="12.75" hidden="1" customHeight="1">
      <c r="AG1665" s="324"/>
      <c r="AH1665" s="324"/>
      <c r="AI1665" s="203" t="s">
        <v>1587</v>
      </c>
      <c r="AJ1665" s="204" t="s">
        <v>4204</v>
      </c>
      <c r="AK1665" s="326"/>
      <c r="AL1665" s="326"/>
    </row>
    <row r="1666" spans="33:38" ht="12.75" hidden="1" customHeight="1">
      <c r="AG1666" s="324"/>
      <c r="AH1666" s="324"/>
      <c r="AI1666" s="203" t="s">
        <v>1588</v>
      </c>
      <c r="AJ1666" s="204" t="s">
        <v>4205</v>
      </c>
      <c r="AK1666" s="326"/>
      <c r="AL1666" s="326"/>
    </row>
    <row r="1667" spans="33:38" ht="12.75" hidden="1" customHeight="1">
      <c r="AG1667" s="324"/>
      <c r="AH1667" s="324"/>
      <c r="AI1667" s="203" t="s">
        <v>1589</v>
      </c>
      <c r="AJ1667" s="204" t="s">
        <v>4206</v>
      </c>
      <c r="AK1667" s="326"/>
      <c r="AL1667" s="326"/>
    </row>
    <row r="1668" spans="33:38" ht="12.75" hidden="1" customHeight="1">
      <c r="AG1668" s="324"/>
      <c r="AH1668" s="324"/>
      <c r="AI1668" s="203" t="s">
        <v>1590</v>
      </c>
      <c r="AJ1668" s="204" t="s">
        <v>4207</v>
      </c>
      <c r="AK1668" s="326"/>
      <c r="AL1668" s="326"/>
    </row>
    <row r="1669" spans="33:38" ht="12.75" hidden="1" customHeight="1">
      <c r="AG1669" s="324"/>
      <c r="AH1669" s="324"/>
      <c r="AI1669" s="203" t="s">
        <v>1591</v>
      </c>
      <c r="AJ1669" s="204" t="s">
        <v>4208</v>
      </c>
      <c r="AK1669" s="326"/>
      <c r="AL1669" s="326"/>
    </row>
    <row r="1670" spans="33:38" ht="12.75" hidden="1" customHeight="1">
      <c r="AG1670" s="324"/>
      <c r="AH1670" s="324"/>
      <c r="AI1670" s="203" t="s">
        <v>1592</v>
      </c>
      <c r="AJ1670" s="204" t="s">
        <v>4209</v>
      </c>
      <c r="AK1670" s="326"/>
      <c r="AL1670" s="326"/>
    </row>
    <row r="1671" spans="33:38" ht="12.75" hidden="1" customHeight="1">
      <c r="AG1671" s="324"/>
      <c r="AH1671" s="324"/>
      <c r="AI1671" s="203" t="s">
        <v>1593</v>
      </c>
      <c r="AJ1671" s="204" t="s">
        <v>4210</v>
      </c>
      <c r="AK1671" s="326"/>
      <c r="AL1671" s="326"/>
    </row>
    <row r="1672" spans="33:38" ht="12.75" hidden="1" customHeight="1">
      <c r="AG1672" s="324"/>
      <c r="AH1672" s="324"/>
      <c r="AI1672" s="203" t="s">
        <v>1594</v>
      </c>
      <c r="AJ1672" s="204" t="s">
        <v>4211</v>
      </c>
      <c r="AK1672" s="326"/>
      <c r="AL1672" s="326"/>
    </row>
    <row r="1673" spans="33:38" ht="12.75" hidden="1" customHeight="1">
      <c r="AG1673" s="324"/>
      <c r="AH1673" s="324"/>
      <c r="AI1673" s="203" t="s">
        <v>1595</v>
      </c>
      <c r="AJ1673" s="204" t="s">
        <v>4212</v>
      </c>
      <c r="AK1673" s="326"/>
      <c r="AL1673" s="326"/>
    </row>
    <row r="1674" spans="33:38" ht="12.75" hidden="1" customHeight="1">
      <c r="AG1674" s="324"/>
      <c r="AH1674" s="324"/>
      <c r="AI1674" s="203" t="s">
        <v>1596</v>
      </c>
      <c r="AJ1674" s="204" t="s">
        <v>4213</v>
      </c>
      <c r="AK1674" s="326"/>
      <c r="AL1674" s="326"/>
    </row>
    <row r="1675" spans="33:38" ht="12.75" hidden="1" customHeight="1">
      <c r="AG1675" s="324"/>
      <c r="AH1675" s="324"/>
      <c r="AI1675" s="203" t="s">
        <v>1597</v>
      </c>
      <c r="AJ1675" s="204" t="s">
        <v>4214</v>
      </c>
      <c r="AK1675" s="326"/>
      <c r="AL1675" s="326"/>
    </row>
    <row r="1676" spans="33:38" ht="12.75" hidden="1" customHeight="1">
      <c r="AG1676" s="324"/>
      <c r="AH1676" s="324"/>
      <c r="AI1676" s="203" t="s">
        <v>1598</v>
      </c>
      <c r="AJ1676" s="204" t="s">
        <v>4215</v>
      </c>
      <c r="AK1676" s="326"/>
      <c r="AL1676" s="326"/>
    </row>
    <row r="1677" spans="33:38" ht="12.75" hidden="1" customHeight="1">
      <c r="AG1677" s="324"/>
      <c r="AH1677" s="324"/>
      <c r="AI1677" s="203" t="s">
        <v>1599</v>
      </c>
      <c r="AJ1677" s="204" t="s">
        <v>4216</v>
      </c>
      <c r="AK1677" s="326"/>
      <c r="AL1677" s="326"/>
    </row>
    <row r="1678" spans="33:38" ht="12.75" hidden="1" customHeight="1">
      <c r="AG1678" s="324"/>
      <c r="AH1678" s="324"/>
      <c r="AI1678" s="203" t="s">
        <v>1600</v>
      </c>
      <c r="AJ1678" s="204" t="s">
        <v>4217</v>
      </c>
      <c r="AK1678" s="326"/>
      <c r="AL1678" s="326"/>
    </row>
    <row r="1679" spans="33:38" ht="12.75" hidden="1" customHeight="1">
      <c r="AG1679" s="324"/>
      <c r="AH1679" s="324"/>
      <c r="AI1679" s="203" t="s">
        <v>1601</v>
      </c>
      <c r="AJ1679" s="204" t="s">
        <v>4218</v>
      </c>
      <c r="AK1679" s="326"/>
      <c r="AL1679" s="326"/>
    </row>
    <row r="1680" spans="33:38" ht="12.75" hidden="1" customHeight="1">
      <c r="AG1680" s="324"/>
      <c r="AH1680" s="324"/>
      <c r="AI1680" s="203" t="s">
        <v>1602</v>
      </c>
      <c r="AJ1680" s="204" t="s">
        <v>4219</v>
      </c>
      <c r="AK1680" s="326"/>
      <c r="AL1680" s="326"/>
    </row>
    <row r="1681" spans="33:38" ht="12.75" hidden="1" customHeight="1">
      <c r="AG1681" s="324"/>
      <c r="AH1681" s="324"/>
      <c r="AI1681" s="203" t="s">
        <v>1603</v>
      </c>
      <c r="AJ1681" s="204" t="s">
        <v>4220</v>
      </c>
      <c r="AK1681" s="326"/>
      <c r="AL1681" s="326"/>
    </row>
    <row r="1682" spans="33:38" ht="12.75" hidden="1" customHeight="1">
      <c r="AG1682" s="324"/>
      <c r="AH1682" s="324"/>
      <c r="AI1682" s="203" t="s">
        <v>1604</v>
      </c>
      <c r="AJ1682" s="204" t="s">
        <v>3200</v>
      </c>
      <c r="AK1682" s="326"/>
      <c r="AL1682" s="326"/>
    </row>
    <row r="1683" spans="33:38" ht="12.75" hidden="1" customHeight="1">
      <c r="AG1683" s="324"/>
      <c r="AH1683" s="324"/>
      <c r="AI1683" s="203" t="s">
        <v>1605</v>
      </c>
      <c r="AJ1683" s="204" t="s">
        <v>3201</v>
      </c>
      <c r="AK1683" s="326"/>
      <c r="AL1683" s="326"/>
    </row>
    <row r="1684" spans="33:38" ht="12.75" hidden="1" customHeight="1">
      <c r="AG1684" s="324"/>
      <c r="AH1684" s="324"/>
      <c r="AI1684" s="203" t="s">
        <v>1606</v>
      </c>
      <c r="AJ1684" s="204" t="s">
        <v>3202</v>
      </c>
      <c r="AK1684" s="326"/>
      <c r="AL1684" s="326"/>
    </row>
    <row r="1685" spans="33:38" ht="12.75" hidden="1" customHeight="1">
      <c r="AG1685" s="324"/>
      <c r="AH1685" s="324"/>
      <c r="AI1685" s="203" t="s">
        <v>1607</v>
      </c>
      <c r="AJ1685" s="204" t="s">
        <v>3203</v>
      </c>
      <c r="AK1685" s="326"/>
      <c r="AL1685" s="326"/>
    </row>
    <row r="1686" spans="33:38" ht="12.75" hidden="1" customHeight="1">
      <c r="AG1686" s="324"/>
      <c r="AH1686" s="324"/>
      <c r="AI1686" s="203" t="s">
        <v>1608</v>
      </c>
      <c r="AJ1686" s="204" t="s">
        <v>3204</v>
      </c>
      <c r="AK1686" s="326"/>
      <c r="AL1686" s="326"/>
    </row>
    <row r="1687" spans="33:38" ht="12.75" hidden="1" customHeight="1">
      <c r="AG1687" s="324"/>
      <c r="AH1687" s="324"/>
      <c r="AI1687" s="203" t="s">
        <v>1609</v>
      </c>
      <c r="AJ1687" s="204" t="s">
        <v>3205</v>
      </c>
      <c r="AK1687" s="326"/>
      <c r="AL1687" s="326"/>
    </row>
    <row r="1688" spans="33:38" ht="12.75" hidden="1" customHeight="1">
      <c r="AG1688" s="324"/>
      <c r="AH1688" s="324"/>
      <c r="AI1688" s="203" t="s">
        <v>1610</v>
      </c>
      <c r="AJ1688" s="204" t="s">
        <v>3206</v>
      </c>
      <c r="AK1688" s="326"/>
      <c r="AL1688" s="326"/>
    </row>
    <row r="1689" spans="33:38" ht="12.75" hidden="1" customHeight="1">
      <c r="AG1689" s="324"/>
      <c r="AH1689" s="324"/>
      <c r="AI1689" s="203" t="s">
        <v>1611</v>
      </c>
      <c r="AJ1689" s="204" t="s">
        <v>3207</v>
      </c>
      <c r="AK1689" s="326"/>
      <c r="AL1689" s="326"/>
    </row>
    <row r="1690" spans="33:38" ht="12.75" hidden="1" customHeight="1">
      <c r="AG1690" s="324"/>
      <c r="AH1690" s="324"/>
      <c r="AI1690" s="203" t="s">
        <v>1612</v>
      </c>
      <c r="AJ1690" s="204" t="s">
        <v>3208</v>
      </c>
      <c r="AK1690" s="326"/>
      <c r="AL1690" s="326"/>
    </row>
    <row r="1691" spans="33:38" ht="12.75" hidden="1" customHeight="1">
      <c r="AG1691" s="324"/>
      <c r="AH1691" s="324"/>
      <c r="AI1691" s="203" t="s">
        <v>1613</v>
      </c>
      <c r="AJ1691" s="204" t="s">
        <v>3209</v>
      </c>
      <c r="AK1691" s="326"/>
      <c r="AL1691" s="326"/>
    </row>
    <row r="1692" spans="33:38" ht="12.75" hidden="1" customHeight="1">
      <c r="AG1692" s="324"/>
      <c r="AH1692" s="324"/>
      <c r="AI1692" s="203" t="s">
        <v>1614</v>
      </c>
      <c r="AJ1692" s="204" t="s">
        <v>3210</v>
      </c>
      <c r="AK1692" s="326"/>
      <c r="AL1692" s="326"/>
    </row>
    <row r="1693" spans="33:38" ht="12.75" hidden="1" customHeight="1">
      <c r="AG1693" s="324"/>
      <c r="AH1693" s="324"/>
      <c r="AI1693" s="203" t="s">
        <v>1615</v>
      </c>
      <c r="AJ1693" s="204" t="s">
        <v>3211</v>
      </c>
      <c r="AK1693" s="326"/>
      <c r="AL1693" s="326"/>
    </row>
    <row r="1694" spans="33:38" ht="12.75" hidden="1" customHeight="1">
      <c r="AG1694" s="324"/>
      <c r="AH1694" s="324"/>
      <c r="AI1694" s="203" t="s">
        <v>1616</v>
      </c>
      <c r="AJ1694" s="204" t="s">
        <v>3212</v>
      </c>
      <c r="AK1694" s="326"/>
      <c r="AL1694" s="326"/>
    </row>
    <row r="1695" spans="33:38" ht="12.75" hidden="1" customHeight="1">
      <c r="AG1695" s="324"/>
      <c r="AH1695" s="324"/>
      <c r="AI1695" s="203" t="s">
        <v>1617</v>
      </c>
      <c r="AJ1695" s="204" t="s">
        <v>3213</v>
      </c>
      <c r="AK1695" s="326"/>
      <c r="AL1695" s="326"/>
    </row>
    <row r="1696" spans="33:38" ht="12.75" hidden="1" customHeight="1">
      <c r="AG1696" s="324"/>
      <c r="AH1696" s="324"/>
      <c r="AI1696" s="203" t="s">
        <v>1618</v>
      </c>
      <c r="AJ1696" s="204" t="s">
        <v>3214</v>
      </c>
      <c r="AK1696" s="326"/>
      <c r="AL1696" s="326"/>
    </row>
    <row r="1697" spans="33:38" ht="12.75" hidden="1" customHeight="1">
      <c r="AG1697" s="324"/>
      <c r="AH1697" s="324"/>
      <c r="AI1697" s="203" t="s">
        <v>1619</v>
      </c>
      <c r="AJ1697" s="204" t="s">
        <v>3215</v>
      </c>
      <c r="AK1697" s="326"/>
      <c r="AL1697" s="326"/>
    </row>
    <row r="1698" spans="33:38" ht="12.75" hidden="1" customHeight="1">
      <c r="AG1698" s="324"/>
      <c r="AH1698" s="324"/>
      <c r="AI1698" s="203" t="s">
        <v>1620</v>
      </c>
      <c r="AJ1698" s="204" t="s">
        <v>3216</v>
      </c>
      <c r="AK1698" s="326"/>
      <c r="AL1698" s="326"/>
    </row>
    <row r="1699" spans="33:38" ht="12.75" hidden="1" customHeight="1">
      <c r="AG1699" s="324"/>
      <c r="AH1699" s="324"/>
      <c r="AI1699" s="203" t="s">
        <v>1621</v>
      </c>
      <c r="AJ1699" s="204" t="s">
        <v>3217</v>
      </c>
      <c r="AK1699" s="326"/>
      <c r="AL1699" s="326"/>
    </row>
    <row r="1700" spans="33:38" ht="12.75" hidden="1" customHeight="1">
      <c r="AG1700" s="324"/>
      <c r="AH1700" s="324"/>
      <c r="AI1700" s="203" t="s">
        <v>1622</v>
      </c>
      <c r="AJ1700" s="204" t="s">
        <v>3218</v>
      </c>
      <c r="AK1700" s="326"/>
      <c r="AL1700" s="326"/>
    </row>
    <row r="1701" spans="33:38" ht="12.75" hidden="1" customHeight="1">
      <c r="AG1701" s="324"/>
      <c r="AH1701" s="324"/>
      <c r="AI1701" s="203" t="s">
        <v>1623</v>
      </c>
      <c r="AJ1701" s="204" t="s">
        <v>3219</v>
      </c>
      <c r="AK1701" s="326"/>
      <c r="AL1701" s="326"/>
    </row>
    <row r="1702" spans="33:38" ht="12.75" hidden="1" customHeight="1">
      <c r="AG1702" s="324"/>
      <c r="AH1702" s="324"/>
      <c r="AI1702" s="203" t="s">
        <v>1624</v>
      </c>
      <c r="AJ1702" s="204" t="s">
        <v>3220</v>
      </c>
      <c r="AK1702" s="326"/>
      <c r="AL1702" s="326"/>
    </row>
    <row r="1703" spans="33:38" ht="12.75" hidden="1" customHeight="1">
      <c r="AG1703" s="324"/>
      <c r="AH1703" s="324"/>
      <c r="AI1703" s="203" t="s">
        <v>1625</v>
      </c>
      <c r="AJ1703" s="204" t="s">
        <v>3221</v>
      </c>
      <c r="AK1703" s="326"/>
      <c r="AL1703" s="326"/>
    </row>
    <row r="1704" spans="33:38" ht="12.75" hidden="1" customHeight="1">
      <c r="AG1704" s="324"/>
      <c r="AH1704" s="324"/>
      <c r="AI1704" s="203" t="s">
        <v>1626</v>
      </c>
      <c r="AJ1704" s="204" t="s">
        <v>3222</v>
      </c>
      <c r="AK1704" s="326"/>
      <c r="AL1704" s="326"/>
    </row>
    <row r="1705" spans="33:38" ht="12.75" hidden="1" customHeight="1">
      <c r="AG1705" s="324"/>
      <c r="AH1705" s="324"/>
      <c r="AI1705" s="203" t="s">
        <v>1627</v>
      </c>
      <c r="AJ1705" s="204" t="s">
        <v>3223</v>
      </c>
      <c r="AK1705" s="326"/>
      <c r="AL1705" s="326"/>
    </row>
    <row r="1706" spans="33:38" ht="12.75" hidden="1" customHeight="1">
      <c r="AG1706" s="324"/>
      <c r="AH1706" s="324"/>
      <c r="AI1706" s="203" t="s">
        <v>1628</v>
      </c>
      <c r="AJ1706" s="204" t="s">
        <v>3224</v>
      </c>
      <c r="AK1706" s="326"/>
      <c r="AL1706" s="326"/>
    </row>
    <row r="1707" spans="33:38" ht="12.75" hidden="1" customHeight="1">
      <c r="AG1707" s="324"/>
      <c r="AH1707" s="324"/>
      <c r="AI1707" s="203" t="s">
        <v>1629</v>
      </c>
      <c r="AJ1707" s="204" t="s">
        <v>3225</v>
      </c>
      <c r="AK1707" s="326"/>
      <c r="AL1707" s="326"/>
    </row>
    <row r="1708" spans="33:38" ht="12.75" hidden="1" customHeight="1">
      <c r="AG1708" s="324"/>
      <c r="AH1708" s="324"/>
      <c r="AI1708" s="203" t="s">
        <v>1630</v>
      </c>
      <c r="AJ1708" s="204" t="s">
        <v>3226</v>
      </c>
      <c r="AK1708" s="326"/>
      <c r="AL1708" s="326"/>
    </row>
    <row r="1709" spans="33:38" ht="12.75" hidden="1" customHeight="1">
      <c r="AG1709" s="324"/>
      <c r="AH1709" s="324"/>
      <c r="AI1709" s="203" t="s">
        <v>1631</v>
      </c>
      <c r="AJ1709" s="204" t="s">
        <v>3227</v>
      </c>
      <c r="AK1709" s="326"/>
      <c r="AL1709" s="326"/>
    </row>
    <row r="1710" spans="33:38" ht="12.75" hidden="1" customHeight="1">
      <c r="AG1710" s="324"/>
      <c r="AH1710" s="324"/>
      <c r="AI1710" s="203" t="s">
        <v>1632</v>
      </c>
      <c r="AJ1710" s="204" t="s">
        <v>3228</v>
      </c>
      <c r="AK1710" s="326"/>
      <c r="AL1710" s="326"/>
    </row>
    <row r="1711" spans="33:38" ht="12.75" hidden="1" customHeight="1">
      <c r="AG1711" s="324"/>
      <c r="AH1711" s="324"/>
      <c r="AI1711" s="203" t="s">
        <v>1633</v>
      </c>
      <c r="AJ1711" s="204" t="s">
        <v>3229</v>
      </c>
      <c r="AK1711" s="326"/>
      <c r="AL1711" s="326"/>
    </row>
    <row r="1712" spans="33:38" ht="12.75" hidden="1" customHeight="1">
      <c r="AG1712" s="324"/>
      <c r="AH1712" s="324"/>
      <c r="AI1712" s="203" t="s">
        <v>1634</v>
      </c>
      <c r="AJ1712" s="204" t="s">
        <v>3230</v>
      </c>
      <c r="AK1712" s="326"/>
      <c r="AL1712" s="326"/>
    </row>
    <row r="1713" spans="33:38" ht="12.75" hidden="1" customHeight="1">
      <c r="AG1713" s="324"/>
      <c r="AH1713" s="324"/>
      <c r="AI1713" s="203" t="s">
        <v>1635</v>
      </c>
      <c r="AJ1713" s="204" t="s">
        <v>3231</v>
      </c>
      <c r="AK1713" s="326"/>
      <c r="AL1713" s="326"/>
    </row>
    <row r="1714" spans="33:38" ht="12.75" hidden="1" customHeight="1">
      <c r="AG1714" s="324"/>
      <c r="AH1714" s="324"/>
      <c r="AI1714" s="203" t="s">
        <v>1636</v>
      </c>
      <c r="AJ1714" s="204" t="s">
        <v>3232</v>
      </c>
      <c r="AK1714" s="326"/>
      <c r="AL1714" s="326"/>
    </row>
    <row r="1715" spans="33:38" ht="12.75" hidden="1" customHeight="1">
      <c r="AG1715" s="324"/>
      <c r="AH1715" s="324"/>
      <c r="AI1715" s="203" t="s">
        <v>1637</v>
      </c>
      <c r="AJ1715" s="204" t="s">
        <v>3233</v>
      </c>
      <c r="AK1715" s="326"/>
      <c r="AL1715" s="326"/>
    </row>
    <row r="1716" spans="33:38" ht="12.75" hidden="1" customHeight="1">
      <c r="AG1716" s="324"/>
      <c r="AH1716" s="324"/>
      <c r="AI1716" s="203" t="s">
        <v>1638</v>
      </c>
      <c r="AJ1716" s="204" t="s">
        <v>3234</v>
      </c>
      <c r="AK1716" s="326"/>
      <c r="AL1716" s="326"/>
    </row>
    <row r="1717" spans="33:38" ht="12.75" hidden="1" customHeight="1">
      <c r="AG1717" s="324"/>
      <c r="AH1717" s="324"/>
      <c r="AI1717" s="203" t="s">
        <v>1639</v>
      </c>
      <c r="AJ1717" s="204" t="s">
        <v>3235</v>
      </c>
      <c r="AK1717" s="326"/>
      <c r="AL1717" s="326"/>
    </row>
    <row r="1718" spans="33:38" ht="12.75" hidden="1" customHeight="1">
      <c r="AG1718" s="324"/>
      <c r="AH1718" s="324"/>
      <c r="AI1718" s="203" t="s">
        <v>1640</v>
      </c>
      <c r="AJ1718" s="204" t="s">
        <v>3236</v>
      </c>
      <c r="AK1718" s="326"/>
      <c r="AL1718" s="326"/>
    </row>
    <row r="1719" spans="33:38" ht="12.75" hidden="1" customHeight="1">
      <c r="AG1719" s="324"/>
      <c r="AH1719" s="324"/>
      <c r="AI1719" s="203" t="s">
        <v>1641</v>
      </c>
      <c r="AJ1719" s="204" t="s">
        <v>3237</v>
      </c>
      <c r="AK1719" s="326"/>
      <c r="AL1719" s="326"/>
    </row>
    <row r="1720" spans="33:38" ht="12.75" hidden="1" customHeight="1">
      <c r="AG1720" s="324"/>
      <c r="AH1720" s="324"/>
      <c r="AI1720" s="203" t="s">
        <v>1642</v>
      </c>
      <c r="AJ1720" s="204" t="s">
        <v>3238</v>
      </c>
      <c r="AK1720" s="326"/>
      <c r="AL1720" s="326"/>
    </row>
    <row r="1721" spans="33:38" ht="12.75" hidden="1" customHeight="1">
      <c r="AG1721" s="324"/>
      <c r="AH1721" s="324"/>
      <c r="AI1721" s="203" t="s">
        <v>1643</v>
      </c>
      <c r="AJ1721" s="204" t="s">
        <v>3239</v>
      </c>
      <c r="AK1721" s="326"/>
      <c r="AL1721" s="326"/>
    </row>
    <row r="1722" spans="33:38" ht="12.75" hidden="1" customHeight="1">
      <c r="AG1722" s="324"/>
      <c r="AH1722" s="324"/>
      <c r="AI1722" s="203" t="s">
        <v>1644</v>
      </c>
      <c r="AJ1722" s="204" t="s">
        <v>3240</v>
      </c>
      <c r="AK1722" s="326"/>
      <c r="AL1722" s="326"/>
    </row>
    <row r="1723" spans="33:38" ht="12.75" hidden="1" customHeight="1">
      <c r="AG1723" s="324"/>
      <c r="AH1723" s="324"/>
      <c r="AI1723" s="209" t="s">
        <v>4625</v>
      </c>
      <c r="AJ1723" s="210" t="s">
        <v>4626</v>
      </c>
      <c r="AK1723" s="326"/>
      <c r="AL1723" s="326"/>
    </row>
    <row r="1724" spans="33:38" ht="12.75" hidden="1" customHeight="1">
      <c r="AG1724" s="324"/>
      <c r="AH1724" s="324"/>
      <c r="AI1724" s="209" t="s">
        <v>4627</v>
      </c>
      <c r="AJ1724" s="210" t="s">
        <v>4626</v>
      </c>
      <c r="AK1724" s="326"/>
      <c r="AL1724" s="326"/>
    </row>
    <row r="1725" spans="33:38" ht="12.75" hidden="1" customHeight="1">
      <c r="AG1725" s="324"/>
      <c r="AH1725" s="324"/>
      <c r="AI1725" s="209" t="s">
        <v>4628</v>
      </c>
      <c r="AJ1725" s="210" t="s">
        <v>4626</v>
      </c>
      <c r="AK1725" s="326"/>
      <c r="AL1725" s="326"/>
    </row>
    <row r="1726" spans="33:38" ht="12.75" hidden="1" customHeight="1">
      <c r="AG1726" s="324"/>
      <c r="AH1726" s="324"/>
      <c r="AI1726" s="209" t="s">
        <v>4629</v>
      </c>
      <c r="AJ1726" s="210" t="s">
        <v>4626</v>
      </c>
      <c r="AK1726" s="326"/>
      <c r="AL1726" s="326"/>
    </row>
    <row r="1727" spans="33:38" ht="12.75" hidden="1" customHeight="1">
      <c r="AG1727" s="324"/>
      <c r="AH1727" s="324"/>
      <c r="AI1727" s="209" t="s">
        <v>4630</v>
      </c>
      <c r="AJ1727" s="210" t="s">
        <v>4626</v>
      </c>
      <c r="AK1727" s="326"/>
      <c r="AL1727" s="326"/>
    </row>
    <row r="1728" spans="33:38" ht="12.75" hidden="1" customHeight="1">
      <c r="AG1728" s="324"/>
      <c r="AH1728" s="324"/>
      <c r="AI1728" s="209" t="s">
        <v>4631</v>
      </c>
      <c r="AJ1728" s="210" t="s">
        <v>4626</v>
      </c>
      <c r="AK1728" s="326"/>
      <c r="AL1728" s="326"/>
    </row>
    <row r="1729" spans="33:38" ht="12.75" hidden="1" customHeight="1">
      <c r="AG1729" s="324"/>
      <c r="AH1729" s="324"/>
      <c r="AI1729" s="209" t="s">
        <v>4632</v>
      </c>
      <c r="AJ1729" s="210" t="s">
        <v>4626</v>
      </c>
      <c r="AK1729" s="334"/>
      <c r="AL1729" s="326"/>
    </row>
    <row r="1730" spans="33:38" ht="12.75" hidden="1" customHeight="1">
      <c r="AG1730" s="334"/>
      <c r="AH1730" s="324"/>
      <c r="AI1730" s="209" t="s">
        <v>4633</v>
      </c>
      <c r="AJ1730" s="210" t="s">
        <v>4626</v>
      </c>
      <c r="AK1730" s="334"/>
      <c r="AL1730" s="326"/>
    </row>
    <row r="1731" spans="33:38" ht="12.75" hidden="1" customHeight="1">
      <c r="AG1731" s="334"/>
      <c r="AH1731" s="334"/>
      <c r="AI1731" s="209" t="s">
        <v>4634</v>
      </c>
      <c r="AJ1731" s="210" t="s">
        <v>4626</v>
      </c>
      <c r="AK1731" s="334"/>
      <c r="AL1731" s="326"/>
    </row>
    <row r="1732" spans="33:38" ht="12.75" hidden="1" customHeight="1">
      <c r="AG1732" s="334"/>
      <c r="AH1732" s="334"/>
      <c r="AI1732" s="209" t="s">
        <v>4635</v>
      </c>
      <c r="AJ1732" s="210" t="s">
        <v>4626</v>
      </c>
      <c r="AK1732" s="334"/>
      <c r="AL1732" s="326"/>
    </row>
    <row r="1733" spans="33:38" ht="12.75" hidden="1" customHeight="1">
      <c r="AG1733" s="334"/>
      <c r="AH1733" s="334"/>
      <c r="AI1733" s="209" t="s">
        <v>4636</v>
      </c>
      <c r="AJ1733" s="210" t="s">
        <v>4626</v>
      </c>
      <c r="AK1733" s="334"/>
      <c r="AL1733" s="326"/>
    </row>
    <row r="1734" spans="33:38" ht="12.75" hidden="1" customHeight="1">
      <c r="AG1734" s="334"/>
      <c r="AH1734" s="334"/>
      <c r="AI1734" s="209" t="s">
        <v>4637</v>
      </c>
      <c r="AJ1734" s="210" t="s">
        <v>4626</v>
      </c>
      <c r="AK1734" s="334"/>
      <c r="AL1734" s="326"/>
    </row>
    <row r="1735" spans="33:38" ht="12.75" hidden="1" customHeight="1">
      <c r="AG1735" s="334"/>
      <c r="AH1735" s="334"/>
      <c r="AI1735" s="209" t="s">
        <v>4638</v>
      </c>
      <c r="AJ1735" s="210" t="s">
        <v>4626</v>
      </c>
      <c r="AK1735" s="334"/>
      <c r="AL1735" s="334"/>
    </row>
    <row r="1736" spans="33:38" ht="12.75" hidden="1" customHeight="1">
      <c r="AG1736" s="334"/>
      <c r="AH1736" s="334"/>
      <c r="AI1736" s="209" t="s">
        <v>4639</v>
      </c>
      <c r="AJ1736" s="210" t="s">
        <v>4626</v>
      </c>
      <c r="AK1736" s="334"/>
      <c r="AL1736" s="334"/>
    </row>
    <row r="1737" spans="33:38" ht="12.75" hidden="1" customHeight="1">
      <c r="AG1737" s="334"/>
      <c r="AH1737" s="334"/>
      <c r="AI1737" s="209" t="s">
        <v>4640</v>
      </c>
      <c r="AJ1737" s="210" t="s">
        <v>4626</v>
      </c>
      <c r="AK1737" s="334"/>
      <c r="AL1737" s="334"/>
    </row>
    <row r="1738" spans="33:38" ht="12.75" hidden="1" customHeight="1">
      <c r="AG1738" s="334"/>
      <c r="AH1738" s="334"/>
      <c r="AI1738" s="209" t="s">
        <v>4641</v>
      </c>
      <c r="AJ1738" s="210" t="s">
        <v>4626</v>
      </c>
      <c r="AK1738" s="334"/>
      <c r="AL1738" s="334"/>
    </row>
    <row r="1739" spans="33:38" ht="12.75" hidden="1" customHeight="1">
      <c r="AG1739" s="334"/>
      <c r="AH1739" s="334"/>
      <c r="AI1739" s="209" t="s">
        <v>4642</v>
      </c>
      <c r="AJ1739" s="210" t="s">
        <v>4626</v>
      </c>
      <c r="AK1739" s="334"/>
      <c r="AL1739" s="334"/>
    </row>
    <row r="1740" spans="33:38" ht="12.75" hidden="1" customHeight="1">
      <c r="AG1740" s="334"/>
      <c r="AH1740" s="334"/>
      <c r="AI1740" s="209" t="s">
        <v>4643</v>
      </c>
      <c r="AJ1740" s="210" t="s">
        <v>4626</v>
      </c>
      <c r="AK1740" s="334"/>
      <c r="AL1740" s="334"/>
    </row>
    <row r="1741" spans="33:38" ht="12.75" hidden="1" customHeight="1">
      <c r="AG1741" s="334"/>
      <c r="AH1741" s="334"/>
      <c r="AI1741" s="209" t="s">
        <v>4644</v>
      </c>
      <c r="AJ1741" s="210" t="s">
        <v>4626</v>
      </c>
      <c r="AK1741" s="334"/>
      <c r="AL1741" s="334"/>
    </row>
    <row r="1742" spans="33:38" ht="12.75" hidden="1" customHeight="1">
      <c r="AG1742" s="334"/>
      <c r="AH1742" s="334"/>
      <c r="AI1742" s="209" t="s">
        <v>4645</v>
      </c>
      <c r="AJ1742" s="210" t="s">
        <v>4626</v>
      </c>
      <c r="AK1742" s="334"/>
      <c r="AL1742" s="334"/>
    </row>
    <row r="1743" spans="33:38" ht="12.75" hidden="1" customHeight="1">
      <c r="AG1743" s="334"/>
      <c r="AH1743" s="334"/>
      <c r="AI1743" s="209" t="s">
        <v>4646</v>
      </c>
      <c r="AJ1743" s="210" t="s">
        <v>4626</v>
      </c>
      <c r="AK1743" s="334"/>
      <c r="AL1743" s="334"/>
    </row>
    <row r="1744" spans="33:38" ht="12.75" hidden="1" customHeight="1">
      <c r="AG1744" s="334"/>
      <c r="AH1744" s="334"/>
      <c r="AI1744" s="209" t="s">
        <v>4647</v>
      </c>
      <c r="AJ1744" s="210" t="s">
        <v>4626</v>
      </c>
      <c r="AK1744" s="334"/>
      <c r="AL1744" s="334"/>
    </row>
    <row r="1745" spans="33:38" ht="12.75" hidden="1" customHeight="1">
      <c r="AG1745" s="334"/>
      <c r="AH1745" s="334"/>
      <c r="AI1745" s="209" t="s">
        <v>4648</v>
      </c>
      <c r="AJ1745" s="210" t="s">
        <v>4626</v>
      </c>
      <c r="AK1745" s="334"/>
      <c r="AL1745" s="334"/>
    </row>
    <row r="1746" spans="33:38" ht="12.75" hidden="1" customHeight="1">
      <c r="AG1746" s="334"/>
      <c r="AH1746" s="334"/>
      <c r="AI1746" s="209" t="s">
        <v>4649</v>
      </c>
      <c r="AJ1746" s="210" t="s">
        <v>4626</v>
      </c>
      <c r="AK1746" s="334"/>
      <c r="AL1746" s="334"/>
    </row>
    <row r="1747" spans="33:38" ht="12.75" hidden="1" customHeight="1">
      <c r="AG1747" s="334"/>
      <c r="AH1747" s="334"/>
      <c r="AI1747" s="209" t="s">
        <v>4650</v>
      </c>
      <c r="AJ1747" s="210" t="s">
        <v>4626</v>
      </c>
      <c r="AK1747" s="334"/>
      <c r="AL1747" s="334"/>
    </row>
    <row r="1748" spans="33:38" ht="12.75" hidden="1" customHeight="1">
      <c r="AG1748" s="334"/>
      <c r="AH1748" s="334"/>
      <c r="AI1748" s="209" t="s">
        <v>4651</v>
      </c>
      <c r="AJ1748" s="210" t="s">
        <v>4626</v>
      </c>
      <c r="AK1748" s="334"/>
      <c r="AL1748" s="334"/>
    </row>
    <row r="1749" spans="33:38" ht="12.75" hidden="1" customHeight="1">
      <c r="AG1749" s="334"/>
      <c r="AH1749" s="334"/>
      <c r="AI1749" s="209" t="s">
        <v>4652</v>
      </c>
      <c r="AJ1749" s="210" t="s">
        <v>4626</v>
      </c>
      <c r="AK1749" s="334"/>
      <c r="AL1749" s="334"/>
    </row>
    <row r="1750" spans="33:38" ht="12.75" hidden="1" customHeight="1">
      <c r="AG1750" s="334"/>
      <c r="AH1750" s="334"/>
      <c r="AI1750" s="209" t="s">
        <v>4653</v>
      </c>
      <c r="AJ1750" s="210" t="s">
        <v>4626</v>
      </c>
      <c r="AK1750" s="334"/>
      <c r="AL1750" s="334"/>
    </row>
    <row r="1751" spans="33:38" ht="12.75" hidden="1" customHeight="1">
      <c r="AG1751" s="334"/>
      <c r="AH1751" s="334"/>
      <c r="AI1751" s="209" t="s">
        <v>4654</v>
      </c>
      <c r="AJ1751" s="210" t="s">
        <v>4626</v>
      </c>
      <c r="AK1751" s="334"/>
      <c r="AL1751" s="334"/>
    </row>
    <row r="1752" spans="33:38" ht="12.75" hidden="1" customHeight="1">
      <c r="AG1752" s="334"/>
      <c r="AH1752" s="334"/>
      <c r="AI1752" s="209" t="s">
        <v>4655</v>
      </c>
      <c r="AJ1752" s="210" t="s">
        <v>4626</v>
      </c>
      <c r="AK1752" s="334"/>
      <c r="AL1752" s="334"/>
    </row>
    <row r="1753" spans="33:38" ht="12.75" hidden="1" customHeight="1">
      <c r="AG1753" s="334"/>
      <c r="AH1753" s="334"/>
      <c r="AI1753" s="209" t="s">
        <v>4656</v>
      </c>
      <c r="AJ1753" s="210" t="s">
        <v>4626</v>
      </c>
      <c r="AK1753" s="334"/>
      <c r="AL1753" s="334"/>
    </row>
    <row r="1754" spans="33:38" ht="12.75" hidden="1" customHeight="1">
      <c r="AG1754" s="334"/>
      <c r="AH1754" s="334"/>
      <c r="AI1754" s="209" t="s">
        <v>4657</v>
      </c>
      <c r="AJ1754" s="210" t="s">
        <v>4626</v>
      </c>
      <c r="AK1754" s="334"/>
      <c r="AL1754" s="334"/>
    </row>
    <row r="1755" spans="33:38" ht="12.75" hidden="1" customHeight="1">
      <c r="AG1755" s="334"/>
      <c r="AH1755" s="334"/>
      <c r="AI1755" s="209" t="s">
        <v>4658</v>
      </c>
      <c r="AJ1755" s="210" t="s">
        <v>4626</v>
      </c>
      <c r="AK1755" s="334"/>
      <c r="AL1755" s="334"/>
    </row>
    <row r="1756" spans="33:38" ht="12.75" hidden="1" customHeight="1">
      <c r="AG1756" s="334"/>
      <c r="AH1756" s="334"/>
      <c r="AI1756" s="209" t="s">
        <v>4659</v>
      </c>
      <c r="AJ1756" s="210" t="s">
        <v>4626</v>
      </c>
      <c r="AK1756" s="334"/>
      <c r="AL1756" s="334"/>
    </row>
    <row r="1757" spans="33:38" ht="12.75" hidden="1" customHeight="1">
      <c r="AG1757" s="334"/>
      <c r="AH1757" s="334"/>
      <c r="AI1757" s="209" t="s">
        <v>4660</v>
      </c>
      <c r="AJ1757" s="210" t="s">
        <v>4626</v>
      </c>
      <c r="AK1757" s="334"/>
      <c r="AL1757" s="334"/>
    </row>
    <row r="1758" spans="33:38" ht="12.75" hidden="1" customHeight="1">
      <c r="AG1758" s="334"/>
      <c r="AH1758" s="334"/>
      <c r="AI1758" s="209" t="s">
        <v>4661</v>
      </c>
      <c r="AJ1758" s="210" t="s">
        <v>4626</v>
      </c>
      <c r="AK1758" s="334"/>
      <c r="AL1758" s="334"/>
    </row>
    <row r="1759" spans="33:38" ht="12.75" hidden="1" customHeight="1">
      <c r="AG1759" s="334"/>
      <c r="AH1759" s="334"/>
      <c r="AI1759" s="209" t="s">
        <v>4662</v>
      </c>
      <c r="AJ1759" s="210" t="s">
        <v>4626</v>
      </c>
      <c r="AK1759" s="334"/>
      <c r="AL1759" s="334"/>
    </row>
    <row r="1760" spans="33:38" ht="12.75" hidden="1" customHeight="1">
      <c r="AG1760" s="334"/>
      <c r="AH1760" s="334"/>
      <c r="AI1760" s="209" t="s">
        <v>4663</v>
      </c>
      <c r="AJ1760" s="210" t="s">
        <v>4626</v>
      </c>
      <c r="AK1760" s="334"/>
      <c r="AL1760" s="334"/>
    </row>
    <row r="1761" spans="33:38" ht="12.75" hidden="1" customHeight="1">
      <c r="AG1761" s="334"/>
      <c r="AH1761" s="334"/>
      <c r="AI1761" s="209" t="s">
        <v>4664</v>
      </c>
      <c r="AJ1761" s="210" t="s">
        <v>4626</v>
      </c>
      <c r="AK1761" s="334"/>
      <c r="AL1761" s="334"/>
    </row>
    <row r="1762" spans="33:38" ht="12.75" hidden="1" customHeight="1">
      <c r="AG1762" s="334"/>
      <c r="AH1762" s="334"/>
      <c r="AI1762" s="209" t="s">
        <v>4665</v>
      </c>
      <c r="AJ1762" s="210" t="s">
        <v>4626</v>
      </c>
      <c r="AK1762" s="334"/>
      <c r="AL1762" s="334"/>
    </row>
    <row r="1763" spans="33:38" ht="12.75" hidden="1" customHeight="1">
      <c r="AG1763" s="334"/>
      <c r="AH1763" s="334"/>
      <c r="AI1763" s="209" t="s">
        <v>4666</v>
      </c>
      <c r="AJ1763" s="210" t="s">
        <v>4626</v>
      </c>
      <c r="AK1763" s="334"/>
      <c r="AL1763" s="334"/>
    </row>
    <row r="1764" spans="33:38" ht="12.75" hidden="1" customHeight="1">
      <c r="AG1764" s="334"/>
      <c r="AH1764" s="334"/>
      <c r="AI1764" s="209" t="s">
        <v>4667</v>
      </c>
      <c r="AJ1764" s="210" t="s">
        <v>4626</v>
      </c>
      <c r="AK1764" s="334"/>
      <c r="AL1764" s="334"/>
    </row>
    <row r="1765" spans="33:38" ht="12.75" hidden="1" customHeight="1">
      <c r="AG1765" s="334"/>
      <c r="AH1765" s="334"/>
      <c r="AI1765" s="209" t="s">
        <v>4668</v>
      </c>
      <c r="AJ1765" s="210" t="s">
        <v>4626</v>
      </c>
      <c r="AK1765" s="334"/>
      <c r="AL1765" s="334"/>
    </row>
    <row r="1766" spans="33:38" ht="12.75" hidden="1" customHeight="1">
      <c r="AG1766" s="334"/>
      <c r="AH1766" s="334"/>
      <c r="AI1766" s="209" t="s">
        <v>4669</v>
      </c>
      <c r="AJ1766" s="210" t="s">
        <v>4626</v>
      </c>
      <c r="AK1766" s="334"/>
      <c r="AL1766" s="334"/>
    </row>
    <row r="1767" spans="33:38" ht="12.75" hidden="1" customHeight="1">
      <c r="AG1767" s="334"/>
      <c r="AH1767" s="334"/>
      <c r="AI1767" s="209" t="s">
        <v>4670</v>
      </c>
      <c r="AJ1767" s="210" t="s">
        <v>4626</v>
      </c>
      <c r="AK1767" s="334"/>
      <c r="AL1767" s="334"/>
    </row>
    <row r="1768" spans="33:38" ht="12.75" hidden="1" customHeight="1">
      <c r="AG1768" s="334"/>
      <c r="AH1768" s="334"/>
      <c r="AI1768" s="209" t="s">
        <v>4671</v>
      </c>
      <c r="AJ1768" s="210" t="s">
        <v>4626</v>
      </c>
      <c r="AK1768" s="334"/>
      <c r="AL1768" s="334"/>
    </row>
    <row r="1769" spans="33:38" ht="12.75" hidden="1" customHeight="1">
      <c r="AG1769" s="334"/>
      <c r="AH1769" s="334"/>
      <c r="AI1769" s="209" t="s">
        <v>4672</v>
      </c>
      <c r="AJ1769" s="210" t="s">
        <v>4626</v>
      </c>
      <c r="AK1769" s="334"/>
      <c r="AL1769" s="334"/>
    </row>
    <row r="1770" spans="33:38" ht="12.75" hidden="1" customHeight="1"/>
    <row r="1771" spans="33:38" ht="12.75" hidden="1" customHeight="1"/>
    <row r="1772" spans="33:38" ht="12.75" hidden="1" customHeight="1"/>
    <row r="1773" spans="33:38" ht="12.75" hidden="1" customHeight="1"/>
    <row r="1774" spans="33:38" ht="12.75" hidden="1" customHeight="1"/>
    <row r="1775" spans="33:38" ht="12.75" hidden="1" customHeight="1"/>
    <row r="1776" spans="33:38" ht="12.75" hidden="1" customHeight="1"/>
    <row r="1777" ht="12.75" hidden="1" customHeight="1"/>
    <row r="1778" ht="12.75" hidden="1" customHeight="1"/>
    <row r="1779" ht="12.75" hidden="1" customHeight="1"/>
    <row r="1780" ht="12.75" hidden="1" customHeight="1"/>
    <row r="1781" ht="12.75" hidden="1" customHeight="1"/>
    <row r="1782" ht="12.75" hidden="1" customHeight="1"/>
    <row r="1783" ht="12.75" hidden="1" customHeight="1"/>
    <row r="1784" ht="12" hidden="1" customHeight="1"/>
    <row r="1785" ht="0" hidden="1" customHeight="1"/>
    <row r="1786" ht="0" hidden="1" customHeight="1"/>
    <row r="1787" ht="0" hidden="1" customHeight="1"/>
    <row r="1788" ht="0" hidden="1" customHeight="1"/>
    <row r="1789" ht="0" hidden="1" customHeight="1"/>
    <row r="1790" ht="0" hidden="1" customHeight="1"/>
    <row r="1791" ht="0" hidden="1" customHeight="1"/>
    <row r="1792" ht="0" hidden="1" customHeight="1"/>
    <row r="1793" ht="0" hidden="1" customHeight="1"/>
    <row r="1794" ht="0" hidden="1" customHeight="1"/>
    <row r="1795" ht="0" hidden="1" customHeight="1"/>
    <row r="1796" ht="0" hidden="1" customHeight="1"/>
    <row r="1797" ht="0" hidden="1" customHeight="1"/>
    <row r="1798" ht="0" hidden="1" customHeight="1"/>
    <row r="1799" ht="0" hidden="1" customHeight="1"/>
    <row r="1800" ht="0" hidden="1" customHeight="1"/>
    <row r="1801" ht="0" hidden="1" customHeight="1"/>
    <row r="1802" ht="0" hidden="1" customHeight="1"/>
    <row r="1803" ht="0" hidden="1" customHeight="1"/>
    <row r="1804" ht="0" hidden="1" customHeight="1"/>
    <row r="1805" ht="0" hidden="1" customHeight="1"/>
    <row r="1806" ht="0" hidden="1" customHeight="1"/>
    <row r="1807" ht="0" hidden="1" customHeight="1"/>
    <row r="1808" ht="0" hidden="1" customHeight="1"/>
    <row r="1809" ht="0" hidden="1" customHeight="1"/>
    <row r="1810" ht="0" hidden="1" customHeight="1"/>
    <row r="1811" ht="0" hidden="1" customHeight="1"/>
    <row r="1812" ht="0" hidden="1" customHeight="1"/>
    <row r="1813" ht="0" hidden="1" customHeight="1"/>
    <row r="1814" ht="0" hidden="1" customHeight="1"/>
    <row r="1815" ht="0" hidden="1" customHeight="1"/>
    <row r="1816" ht="0" hidden="1" customHeight="1"/>
    <row r="1817" ht="0" hidden="1" customHeight="1"/>
    <row r="1818" ht="0" hidden="1" customHeight="1"/>
    <row r="1819" ht="0" hidden="1" customHeight="1"/>
    <row r="1820" ht="0" hidden="1" customHeight="1"/>
    <row r="1821" ht="0" hidden="1" customHeight="1"/>
    <row r="1822" ht="0" hidden="1" customHeight="1"/>
    <row r="1823" ht="0" hidden="1" customHeight="1"/>
    <row r="1824" ht="0" hidden="1" customHeight="1"/>
    <row r="1825" ht="0" hidden="1" customHeight="1"/>
    <row r="1826" ht="0" hidden="1" customHeight="1"/>
    <row r="1827" ht="0" hidden="1" customHeight="1"/>
    <row r="1828" ht="0" hidden="1" customHeight="1"/>
    <row r="1829" ht="0" hidden="1" customHeight="1"/>
    <row r="1830" ht="0" hidden="1" customHeight="1"/>
    <row r="1831" ht="0" hidden="1" customHeight="1"/>
    <row r="1832" ht="0" hidden="1" customHeight="1"/>
    <row r="1833" ht="0" hidden="1" customHeight="1"/>
    <row r="1834" ht="0" hidden="1" customHeight="1"/>
    <row r="1835" ht="0" hidden="1" customHeight="1"/>
    <row r="1836" ht="0" hidden="1" customHeight="1"/>
    <row r="1837" ht="0" hidden="1" customHeight="1"/>
    <row r="1838" ht="0" hidden="1" customHeight="1"/>
    <row r="1839" ht="0" hidden="1" customHeight="1"/>
    <row r="1840" ht="0" hidden="1" customHeight="1"/>
    <row r="1841" ht="0" hidden="1" customHeight="1"/>
    <row r="1842" ht="0" hidden="1" customHeight="1"/>
    <row r="1843" ht="0" hidden="1" customHeight="1"/>
    <row r="1844" ht="0" hidden="1" customHeight="1"/>
    <row r="1845" ht="0" hidden="1" customHeight="1"/>
    <row r="1846" ht="0" hidden="1" customHeight="1"/>
    <row r="1847" ht="0" hidden="1" customHeight="1"/>
    <row r="1848" ht="0" hidden="1" customHeight="1"/>
    <row r="1849" ht="0" hidden="1" customHeight="1"/>
    <row r="1850" ht="0" hidden="1" customHeight="1"/>
    <row r="1851" ht="0" hidden="1" customHeight="1"/>
    <row r="1852" ht="0" hidden="1" customHeight="1"/>
    <row r="1853" ht="0" hidden="1" customHeight="1"/>
    <row r="1854" ht="0" hidden="1" customHeight="1"/>
    <row r="1855" ht="0" hidden="1" customHeight="1"/>
    <row r="1856" ht="0" hidden="1" customHeight="1"/>
    <row r="1857" ht="0" hidden="1" customHeight="1"/>
    <row r="1858" ht="0" hidden="1" customHeight="1"/>
    <row r="1859" ht="0" hidden="1" customHeight="1"/>
    <row r="1860" ht="0" hidden="1" customHeight="1"/>
    <row r="1861" ht="0" hidden="1" customHeight="1"/>
    <row r="1862" ht="0" hidden="1" customHeight="1"/>
    <row r="1863" ht="0" hidden="1" customHeight="1"/>
    <row r="1864" ht="0" hidden="1" customHeight="1"/>
    <row r="1865" ht="0" hidden="1" customHeight="1"/>
    <row r="1866" ht="0" hidden="1" customHeight="1"/>
    <row r="1867" ht="0" hidden="1" customHeight="1"/>
    <row r="1868" ht="0" hidden="1" customHeight="1"/>
    <row r="1869" ht="0" hidden="1" customHeight="1"/>
    <row r="1870" ht="0" hidden="1" customHeight="1"/>
    <row r="1871" ht="0" hidden="1" customHeight="1"/>
    <row r="1872" ht="0" hidden="1" customHeight="1"/>
    <row r="1873" ht="0" hidden="1" customHeight="1"/>
    <row r="1874" ht="0" hidden="1" customHeight="1"/>
    <row r="1875" ht="0" hidden="1" customHeight="1"/>
    <row r="1876" ht="0" hidden="1" customHeight="1"/>
    <row r="1877" ht="0" hidden="1" customHeight="1"/>
    <row r="1878" ht="0" hidden="1" customHeight="1"/>
    <row r="1879" ht="0" hidden="1" customHeight="1"/>
    <row r="1880" ht="0" hidden="1" customHeight="1"/>
    <row r="1881" ht="0" hidden="1" customHeight="1"/>
    <row r="1882" ht="0" hidden="1" customHeight="1"/>
    <row r="1883" ht="0" hidden="1" customHeight="1"/>
    <row r="1884" ht="0" hidden="1" customHeight="1"/>
    <row r="1885" ht="0" hidden="1" customHeight="1"/>
    <row r="1886" ht="0" hidden="1" customHeight="1"/>
    <row r="1887" ht="0" hidden="1" customHeight="1"/>
    <row r="1888" ht="0" hidden="1" customHeight="1"/>
    <row r="1889" ht="0" hidden="1" customHeight="1"/>
    <row r="1890" ht="0" hidden="1" customHeight="1"/>
    <row r="1891" ht="0" hidden="1" customHeight="1"/>
    <row r="1892" ht="0" hidden="1" customHeight="1"/>
    <row r="1893" ht="0" hidden="1" customHeight="1"/>
    <row r="1894" ht="0" hidden="1" customHeight="1"/>
    <row r="1895" ht="0" hidden="1" customHeight="1"/>
    <row r="1896" ht="0" hidden="1" customHeight="1"/>
    <row r="1897" ht="0" hidden="1" customHeight="1"/>
    <row r="1898" ht="0" hidden="1" customHeight="1"/>
    <row r="1899" ht="0" hidden="1" customHeight="1"/>
    <row r="1900" ht="0" hidden="1" customHeight="1"/>
    <row r="1901" ht="0" hidden="1" customHeight="1"/>
    <row r="1902" ht="0" hidden="1" customHeight="1"/>
    <row r="1903" ht="0" hidden="1" customHeight="1"/>
    <row r="1904" ht="0" hidden="1" customHeight="1"/>
    <row r="1905" ht="0" hidden="1" customHeight="1"/>
    <row r="1906" ht="0" hidden="1" customHeight="1"/>
    <row r="1907" ht="0" hidden="1" customHeight="1"/>
    <row r="1908" ht="0" hidden="1" customHeight="1"/>
    <row r="1909" ht="0" hidden="1" customHeight="1"/>
    <row r="1910" ht="0" hidden="1" customHeight="1"/>
    <row r="1911" ht="0" hidden="1" customHeight="1"/>
    <row r="1912" ht="0" hidden="1" customHeight="1"/>
    <row r="1913" ht="0" hidden="1" customHeight="1"/>
    <row r="1914" ht="0" hidden="1" customHeight="1"/>
    <row r="1915" ht="0" hidden="1" customHeight="1"/>
    <row r="1916" ht="0" hidden="1" customHeight="1"/>
    <row r="1917" ht="0" hidden="1" customHeight="1"/>
    <row r="1918" ht="0" hidden="1" customHeight="1"/>
    <row r="1919" ht="0" hidden="1" customHeight="1"/>
    <row r="1920" ht="0" hidden="1" customHeight="1"/>
    <row r="1921" ht="0" hidden="1" customHeight="1"/>
    <row r="1922" ht="0" hidden="1" customHeight="1"/>
    <row r="1923" ht="0" hidden="1" customHeight="1"/>
    <row r="1924" ht="0" hidden="1" customHeight="1"/>
    <row r="1925" ht="0" hidden="1" customHeight="1"/>
    <row r="1926" ht="0" hidden="1" customHeight="1"/>
    <row r="1927" ht="0" hidden="1" customHeight="1"/>
    <row r="1928" ht="0" hidden="1" customHeight="1"/>
    <row r="1929" ht="0" hidden="1" customHeight="1"/>
    <row r="1930" ht="0" hidden="1" customHeight="1"/>
    <row r="1931" ht="0" hidden="1" customHeight="1"/>
    <row r="1932" ht="0" hidden="1" customHeight="1"/>
    <row r="1933" ht="0" hidden="1" customHeight="1"/>
    <row r="1934" ht="0" hidden="1" customHeight="1"/>
    <row r="1935" ht="0" hidden="1" customHeight="1"/>
    <row r="1936" ht="0" hidden="1" customHeight="1"/>
    <row r="1937" ht="0" hidden="1" customHeight="1"/>
    <row r="1938" ht="0" hidden="1" customHeight="1"/>
    <row r="1939" ht="0" hidden="1" customHeight="1"/>
    <row r="1940" ht="0" hidden="1" customHeight="1"/>
    <row r="1941" ht="0" hidden="1" customHeight="1"/>
    <row r="1942" ht="0" hidden="1" customHeight="1"/>
    <row r="1943" ht="0" hidden="1" customHeight="1"/>
    <row r="1944" ht="0" hidden="1" customHeight="1"/>
    <row r="1945" ht="0" hidden="1" customHeight="1"/>
    <row r="1946" ht="0" hidden="1" customHeight="1"/>
    <row r="1947" ht="0" hidden="1" customHeight="1"/>
    <row r="1948" ht="0" hidden="1" customHeight="1"/>
    <row r="1949" ht="0" hidden="1" customHeight="1"/>
    <row r="1950" ht="0" hidden="1" customHeight="1"/>
    <row r="1951" ht="0" hidden="1" customHeight="1"/>
    <row r="1952" ht="0" hidden="1" customHeight="1"/>
    <row r="1953" ht="0" hidden="1" customHeight="1"/>
    <row r="1954" ht="0" hidden="1" customHeight="1"/>
    <row r="1955" ht="0" hidden="1" customHeight="1"/>
    <row r="1956" ht="0" hidden="1" customHeight="1"/>
    <row r="1957" ht="0" hidden="1" customHeight="1"/>
    <row r="1958" ht="0" hidden="1" customHeight="1"/>
    <row r="1959" ht="0" hidden="1" customHeight="1"/>
    <row r="1960" ht="0" hidden="1" customHeight="1"/>
    <row r="1961" ht="0" hidden="1" customHeight="1"/>
    <row r="1962" ht="0" hidden="1" customHeight="1"/>
    <row r="1963" ht="0" hidden="1" customHeight="1"/>
  </sheetData>
  <sheetProtection password="CDAE" sheet="1" objects="1" scenarios="1" selectLockedCells="1"/>
  <mergeCells count="76">
    <mergeCell ref="C88:N88"/>
    <mergeCell ref="C89:N89"/>
    <mergeCell ref="C90:N90"/>
    <mergeCell ref="C91:D91"/>
    <mergeCell ref="E91:N91"/>
    <mergeCell ref="A2:P2"/>
    <mergeCell ref="B4:F4"/>
    <mergeCell ref="H4:I4"/>
    <mergeCell ref="J4:K4"/>
    <mergeCell ref="L4:M4"/>
    <mergeCell ref="N4:O4"/>
    <mergeCell ref="AK6:AL6"/>
    <mergeCell ref="B9:F12"/>
    <mergeCell ref="G9:J9"/>
    <mergeCell ref="K9:N9"/>
    <mergeCell ref="O9:O11"/>
    <mergeCell ref="I10:J10"/>
    <mergeCell ref="M10:N10"/>
    <mergeCell ref="B17:F20"/>
    <mergeCell ref="G17:J17"/>
    <mergeCell ref="K17:N17"/>
    <mergeCell ref="O17:O19"/>
    <mergeCell ref="I18:J18"/>
    <mergeCell ref="M18:N18"/>
    <mergeCell ref="C43:K43"/>
    <mergeCell ref="B25:F28"/>
    <mergeCell ref="G25:J25"/>
    <mergeCell ref="K25:N25"/>
    <mergeCell ref="O25:O27"/>
    <mergeCell ref="I26:J26"/>
    <mergeCell ref="M26:N26"/>
    <mergeCell ref="K34:O34"/>
    <mergeCell ref="K35:O35"/>
    <mergeCell ref="C40:K41"/>
    <mergeCell ref="L41:O41"/>
    <mergeCell ref="C42:K42"/>
    <mergeCell ref="B57:B58"/>
    <mergeCell ref="C57:K58"/>
    <mergeCell ref="C44:K44"/>
    <mergeCell ref="C45:K45"/>
    <mergeCell ref="C46:K46"/>
    <mergeCell ref="C47:K47"/>
    <mergeCell ref="C48:K48"/>
    <mergeCell ref="C49:K49"/>
    <mergeCell ref="C50:K50"/>
    <mergeCell ref="C51:K51"/>
    <mergeCell ref="C52:K52"/>
    <mergeCell ref="C53:K53"/>
    <mergeCell ref="C54:K54"/>
    <mergeCell ref="C69:K69"/>
    <mergeCell ref="L58:O58"/>
    <mergeCell ref="C59:K59"/>
    <mergeCell ref="C60:K60"/>
    <mergeCell ref="C61:K61"/>
    <mergeCell ref="C62:K62"/>
    <mergeCell ref="C63:K63"/>
    <mergeCell ref="C64:K64"/>
    <mergeCell ref="C65:K65"/>
    <mergeCell ref="C66:K66"/>
    <mergeCell ref="C67:K67"/>
    <mergeCell ref="C68:K68"/>
    <mergeCell ref="C85:N85"/>
    <mergeCell ref="C86:D86"/>
    <mergeCell ref="E86:N86"/>
    <mergeCell ref="C83:O83"/>
    <mergeCell ref="C70:K70"/>
    <mergeCell ref="C71:K71"/>
    <mergeCell ref="C72:D72"/>
    <mergeCell ref="E72:K72"/>
    <mergeCell ref="C75:O75"/>
    <mergeCell ref="C76:N76"/>
    <mergeCell ref="C77:N77"/>
    <mergeCell ref="C78:N78"/>
    <mergeCell ref="C79:N79"/>
    <mergeCell ref="C80:D80"/>
    <mergeCell ref="E80:N80"/>
  </mergeCells>
  <phoneticPr fontId="30"/>
  <conditionalFormatting sqref="I12">
    <cfRule type="cellIs" dxfId="127" priority="16" operator="greaterThan">
      <formula>$G$12</formula>
    </cfRule>
  </conditionalFormatting>
  <conditionalFormatting sqref="J12">
    <cfRule type="cellIs" dxfId="126" priority="15" operator="greaterThan">
      <formula>$H$12</formula>
    </cfRule>
  </conditionalFormatting>
  <conditionalFormatting sqref="M12">
    <cfRule type="cellIs" dxfId="125" priority="14" operator="greaterThan">
      <formula>$K$12</formula>
    </cfRule>
  </conditionalFormatting>
  <conditionalFormatting sqref="N12">
    <cfRule type="cellIs" dxfId="124" priority="13" operator="greaterThan">
      <formula>$L$12</formula>
    </cfRule>
  </conditionalFormatting>
  <conditionalFormatting sqref="I20">
    <cfRule type="cellIs" dxfId="123" priority="12" operator="greaterThan">
      <formula>$G$20</formula>
    </cfRule>
  </conditionalFormatting>
  <conditionalFormatting sqref="J20">
    <cfRule type="cellIs" dxfId="122" priority="11" operator="greaterThan">
      <formula>$H$20</formula>
    </cfRule>
  </conditionalFormatting>
  <conditionalFormatting sqref="M20">
    <cfRule type="cellIs" dxfId="121" priority="10" operator="greaterThan">
      <formula>$K$20</formula>
    </cfRule>
  </conditionalFormatting>
  <conditionalFormatting sqref="N20">
    <cfRule type="cellIs" dxfId="120" priority="9" operator="greaterThan">
      <formula>$L$20</formula>
    </cfRule>
  </conditionalFormatting>
  <conditionalFormatting sqref="I28">
    <cfRule type="cellIs" dxfId="119" priority="8" operator="greaterThan">
      <formula>$G$28</formula>
    </cfRule>
  </conditionalFormatting>
  <conditionalFormatting sqref="J28">
    <cfRule type="cellIs" dxfId="118" priority="7" operator="greaterThan">
      <formula>$H$28</formula>
    </cfRule>
  </conditionalFormatting>
  <conditionalFormatting sqref="M28">
    <cfRule type="cellIs" dxfId="117" priority="6" operator="greaterThan">
      <formula>$K$28</formula>
    </cfRule>
  </conditionalFormatting>
  <conditionalFormatting sqref="N28">
    <cfRule type="cellIs" dxfId="116" priority="5" operator="greaterThan">
      <formula>$L$28</formula>
    </cfRule>
  </conditionalFormatting>
  <conditionalFormatting sqref="E34">
    <cfRule type="cellIs" dxfId="115" priority="4" operator="equal">
      <formula>$E$35</formula>
    </cfRule>
  </conditionalFormatting>
  <conditionalFormatting sqref="E35">
    <cfRule type="cellIs" dxfId="114" priority="3" operator="equal">
      <formula>$E$34</formula>
    </cfRule>
  </conditionalFormatting>
  <conditionalFormatting sqref="I34">
    <cfRule type="cellIs" dxfId="113" priority="2" operator="equal">
      <formula>$I$35</formula>
    </cfRule>
  </conditionalFormatting>
  <conditionalFormatting sqref="I35">
    <cfRule type="cellIs" dxfId="112" priority="1" operator="equal">
      <formula>$I$34</formula>
    </cfRule>
  </conditionalFormatting>
  <dataValidations count="2">
    <dataValidation type="list" allowBlank="1" showInputMessage="1" showErrorMessage="1" sqref="E34:E35 L43:O46 L59:O72 L48:O54 O76:O80 I34:I35 O88:O91 O85:O86">
      <formula1>$XFD$42:$XFD$43</formula1>
    </dataValidation>
    <dataValidation imeMode="off" allowBlank="1" showInputMessage="1" showErrorMessage="1" sqref="G4 G12:N12 G20:N20 G28:N28"/>
  </dataValidations>
  <pageMargins left="0.70866141732283472" right="0.51181102362204722" top="0.35433070866141736" bottom="0.35433070866141736" header="0.31496062992125984" footer="0.31496062992125984"/>
  <pageSetup paperSize="9" orientation="portrait" horizontalDpi="300" verticalDpi="300" r:id="rId1"/>
  <rowBreaks count="2" manualBreakCount="2">
    <brk id="37" max="15" man="1"/>
    <brk id="73" max="15" man="1"/>
  </rowBreaks>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pageSetUpPr fitToPage="1"/>
  </sheetPr>
  <dimension ref="A1:AL1930"/>
  <sheetViews>
    <sheetView view="pageBreakPreview" zoomScale="85" zoomScaleNormal="75" zoomScaleSheetLayoutView="85" workbookViewId="0">
      <pane xSplit="1" topLeftCell="B1" activePane="topRight" state="frozen"/>
      <selection activeCell="AG4" sqref="AG4"/>
      <selection pane="topRight" activeCell="H3" sqref="H3"/>
    </sheetView>
  </sheetViews>
  <sheetFormatPr defaultColWidth="0" defaultRowHeight="13.5"/>
  <cols>
    <col min="1" max="1" width="12.125" style="112" customWidth="1"/>
    <col min="2" max="23" width="12.625" style="112" customWidth="1"/>
    <col min="24" max="24" width="12.625" style="112" hidden="1" customWidth="1"/>
    <col min="25" max="28" width="12.75" style="112" hidden="1" customWidth="1"/>
    <col min="29" max="31" width="10.625" style="112" hidden="1" customWidth="1"/>
    <col min="32" max="16384" width="20.125" style="112" hidden="1"/>
  </cols>
  <sheetData>
    <row r="1" spans="1:31" ht="14.25" thickBot="1"/>
    <row r="2" spans="1:31" ht="21" customHeight="1" thickBot="1">
      <c r="A2" s="113" t="s">
        <v>3632</v>
      </c>
      <c r="B2" s="114" t="s">
        <v>4711</v>
      </c>
      <c r="C2" s="114"/>
      <c r="D2" s="114"/>
      <c r="E2" s="114"/>
      <c r="F2" s="114"/>
      <c r="G2" s="114"/>
      <c r="H2" s="114"/>
      <c r="I2" s="114"/>
      <c r="J2" s="114"/>
      <c r="AC2" s="115" t="str">
        <f>H3&amp;J3</f>
        <v/>
      </c>
    </row>
    <row r="3" spans="1:31" ht="18" customHeight="1" thickBot="1">
      <c r="G3" s="116" t="s">
        <v>3499</v>
      </c>
      <c r="H3" s="117"/>
      <c r="I3" s="118" t="s">
        <v>3500</v>
      </c>
      <c r="J3" s="117"/>
      <c r="AC3" s="119" t="str">
        <f>O3&amp;Q3</f>
        <v/>
      </c>
    </row>
    <row r="4" spans="1:31" ht="18" customHeight="1">
      <c r="G4" s="120" t="s">
        <v>14</v>
      </c>
      <c r="H4" s="121" t="e">
        <f>VLOOKUP($AC$2,$AC$5:$AE$1893,2,FALSE)</f>
        <v>#N/A</v>
      </c>
      <c r="I4" s="120" t="s">
        <v>13</v>
      </c>
      <c r="J4" s="121" t="e">
        <f>VLOOKUP($AC$2,$AC$5:$AE$1893,3,FALSE)</f>
        <v>#N/A</v>
      </c>
    </row>
    <row r="5" spans="1:31" ht="14.25" thickBot="1">
      <c r="A5" s="122" t="s">
        <v>4534</v>
      </c>
      <c r="B5" s="123"/>
      <c r="C5" s="123"/>
      <c r="D5" s="123"/>
      <c r="E5" s="123"/>
      <c r="F5" s="123"/>
      <c r="G5" s="123"/>
      <c r="H5" s="123"/>
      <c r="I5" s="123"/>
      <c r="J5" s="123"/>
      <c r="K5" s="124"/>
      <c r="L5" s="124"/>
      <c r="M5" s="124"/>
      <c r="N5" s="124"/>
      <c r="O5" s="124"/>
      <c r="P5" s="124"/>
      <c r="Q5" s="124"/>
      <c r="R5" s="124"/>
      <c r="S5" s="124"/>
      <c r="T5" s="124"/>
      <c r="U5" s="124"/>
      <c r="V5" s="124"/>
      <c r="W5" s="124"/>
      <c r="X5" s="343"/>
      <c r="Y5" s="343"/>
      <c r="Z5" s="343"/>
      <c r="AA5" s="343"/>
      <c r="AB5" s="343"/>
      <c r="AC5" s="336" t="s">
        <v>3707</v>
      </c>
      <c r="AD5" s="336" t="s">
        <v>1645</v>
      </c>
      <c r="AE5" s="336" t="s">
        <v>3708</v>
      </c>
    </row>
    <row r="6" spans="1:31" s="124" customFormat="1" ht="20.100000000000001" customHeight="1">
      <c r="A6" s="125" t="s">
        <v>3</v>
      </c>
      <c r="B6" s="109" t="s">
        <v>4508</v>
      </c>
      <c r="C6" s="111"/>
      <c r="D6" s="111"/>
      <c r="E6" s="111"/>
      <c r="F6" s="111"/>
      <c r="G6" s="111"/>
      <c r="H6" s="111"/>
      <c r="I6" s="111"/>
      <c r="J6" s="111"/>
      <c r="K6" s="111"/>
      <c r="L6" s="111"/>
      <c r="M6" s="111"/>
      <c r="N6" s="111"/>
      <c r="O6" s="111"/>
      <c r="P6" s="111"/>
      <c r="Q6" s="111"/>
      <c r="R6" s="111"/>
      <c r="S6" s="111"/>
      <c r="T6" s="111"/>
      <c r="U6" s="110"/>
      <c r="V6" s="126"/>
      <c r="W6" s="126"/>
      <c r="X6" s="126"/>
      <c r="Y6" s="127"/>
      <c r="Z6" s="343"/>
      <c r="AA6" s="343"/>
      <c r="AB6" s="343"/>
      <c r="AC6" s="336" t="s">
        <v>3711</v>
      </c>
      <c r="AD6" s="336" t="s">
        <v>1645</v>
      </c>
      <c r="AE6" s="336" t="s">
        <v>3712</v>
      </c>
    </row>
    <row r="7" spans="1:31" s="127" customFormat="1" ht="21" customHeight="1">
      <c r="A7" s="128"/>
      <c r="B7" s="129" t="s">
        <v>3508</v>
      </c>
      <c r="C7" s="130"/>
      <c r="D7" s="130"/>
      <c r="E7" s="130"/>
      <c r="F7" s="130"/>
      <c r="G7" s="130"/>
      <c r="H7" s="130"/>
      <c r="I7" s="130"/>
      <c r="J7" s="130"/>
      <c r="K7" s="130"/>
      <c r="L7" s="130"/>
      <c r="M7" s="130"/>
      <c r="N7" s="130"/>
      <c r="O7" s="130"/>
      <c r="P7" s="130"/>
      <c r="Q7" s="130"/>
      <c r="R7" s="130"/>
      <c r="S7" s="130"/>
      <c r="T7" s="130"/>
      <c r="U7" s="131"/>
      <c r="V7" s="126"/>
      <c r="W7" s="126"/>
      <c r="X7" s="126"/>
      <c r="AC7" s="336" t="s">
        <v>3715</v>
      </c>
      <c r="AD7" s="336" t="s">
        <v>1645</v>
      </c>
      <c r="AE7" s="336" t="s">
        <v>3716</v>
      </c>
    </row>
    <row r="8" spans="1:31" s="127" customFormat="1" ht="16.5" customHeight="1">
      <c r="A8" s="128"/>
      <c r="B8" s="107" t="s">
        <v>4535</v>
      </c>
      <c r="C8" s="132"/>
      <c r="D8" s="132"/>
      <c r="E8" s="132"/>
      <c r="F8" s="132"/>
      <c r="G8" s="132"/>
      <c r="H8" s="132"/>
      <c r="I8" s="132"/>
      <c r="J8" s="132"/>
      <c r="K8" s="132"/>
      <c r="L8" s="132"/>
      <c r="M8" s="132"/>
      <c r="N8" s="132"/>
      <c r="O8" s="132"/>
      <c r="P8" s="132"/>
      <c r="Q8" s="132"/>
      <c r="R8" s="132"/>
      <c r="S8" s="132"/>
      <c r="T8" s="132"/>
      <c r="U8" s="108"/>
      <c r="V8" s="126"/>
      <c r="W8" s="126"/>
      <c r="X8" s="126"/>
      <c r="AC8" s="336" t="s">
        <v>3719</v>
      </c>
      <c r="AD8" s="336" t="s">
        <v>1645</v>
      </c>
      <c r="AE8" s="336" t="s">
        <v>3720</v>
      </c>
    </row>
    <row r="9" spans="1:31" s="127" customFormat="1" ht="16.5" customHeight="1">
      <c r="A9" s="128"/>
      <c r="B9" s="133" t="s">
        <v>3605</v>
      </c>
      <c r="C9" s="134"/>
      <c r="D9" s="134"/>
      <c r="E9" s="134"/>
      <c r="F9" s="134"/>
      <c r="G9" s="134"/>
      <c r="H9" s="134"/>
      <c r="I9" s="134"/>
      <c r="J9" s="134"/>
      <c r="K9" s="134"/>
      <c r="L9" s="133" t="s">
        <v>3595</v>
      </c>
      <c r="M9" s="134"/>
      <c r="N9" s="134"/>
      <c r="O9" s="134"/>
      <c r="P9" s="134"/>
      <c r="Q9" s="134"/>
      <c r="R9" s="134"/>
      <c r="S9" s="134"/>
      <c r="T9" s="134"/>
      <c r="U9" s="135"/>
      <c r="V9" s="136"/>
      <c r="W9" s="136"/>
      <c r="X9" s="136"/>
      <c r="AC9" s="336" t="s">
        <v>3723</v>
      </c>
      <c r="AD9" s="336" t="s">
        <v>1645</v>
      </c>
      <c r="AE9" s="336" t="s">
        <v>3724</v>
      </c>
    </row>
    <row r="10" spans="1:31" s="127" customFormat="1" ht="13.5" customHeight="1">
      <c r="A10" s="128"/>
      <c r="B10" s="1349" t="s">
        <v>4497</v>
      </c>
      <c r="C10" s="1349" t="s">
        <v>4714</v>
      </c>
      <c r="D10" s="56" t="s">
        <v>3602</v>
      </c>
      <c r="E10" s="57"/>
      <c r="F10" s="56" t="s">
        <v>3515</v>
      </c>
      <c r="G10" s="134"/>
      <c r="H10" s="134"/>
      <c r="I10" s="134"/>
      <c r="J10" s="134"/>
      <c r="K10" s="138"/>
      <c r="L10" s="1349" t="s">
        <v>4497</v>
      </c>
      <c r="M10" s="1349" t="s">
        <v>4714</v>
      </c>
      <c r="N10" s="56" t="s">
        <v>3602</v>
      </c>
      <c r="O10" s="57"/>
      <c r="P10" s="56" t="s">
        <v>3515</v>
      </c>
      <c r="Q10" s="134"/>
      <c r="R10" s="134"/>
      <c r="S10" s="134"/>
      <c r="T10" s="134"/>
      <c r="U10" s="135"/>
      <c r="V10" s="136"/>
      <c r="W10" s="136"/>
      <c r="X10" s="136"/>
      <c r="AC10" s="337" t="s">
        <v>3727</v>
      </c>
      <c r="AD10" s="337" t="s">
        <v>1645</v>
      </c>
      <c r="AE10" s="337" t="s">
        <v>3728</v>
      </c>
    </row>
    <row r="11" spans="1:31" s="127" customFormat="1">
      <c r="A11" s="139"/>
      <c r="B11" s="1350"/>
      <c r="C11" s="1350"/>
      <c r="D11" s="313" t="s">
        <v>4499</v>
      </c>
      <c r="E11" s="313" t="s">
        <v>4500</v>
      </c>
      <c r="F11" s="312" t="s">
        <v>4501</v>
      </c>
      <c r="G11" s="16" t="s">
        <v>12</v>
      </c>
      <c r="H11" s="116" t="s">
        <v>3514</v>
      </c>
      <c r="I11" s="116" t="s">
        <v>3510</v>
      </c>
      <c r="J11" s="116" t="s">
        <v>3511</v>
      </c>
      <c r="K11" s="140" t="s">
        <v>3512</v>
      </c>
      <c r="L11" s="1350"/>
      <c r="M11" s="1350"/>
      <c r="N11" s="82" t="s">
        <v>4499</v>
      </c>
      <c r="O11" s="82" t="s">
        <v>4500</v>
      </c>
      <c r="P11" s="85" t="s">
        <v>4501</v>
      </c>
      <c r="Q11" s="116" t="s">
        <v>12</v>
      </c>
      <c r="R11" s="116" t="s">
        <v>3514</v>
      </c>
      <c r="S11" s="116" t="s">
        <v>3510</v>
      </c>
      <c r="T11" s="116" t="s">
        <v>3511</v>
      </c>
      <c r="U11" s="141" t="s">
        <v>3512</v>
      </c>
      <c r="V11" s="142"/>
      <c r="W11" s="142"/>
      <c r="X11" s="142"/>
      <c r="AC11" s="336" t="s">
        <v>3731</v>
      </c>
      <c r="AD11" s="336" t="s">
        <v>1645</v>
      </c>
      <c r="AE11" s="336" t="s">
        <v>3732</v>
      </c>
    </row>
    <row r="12" spans="1:31" s="127" customFormat="1" ht="18.75" customHeight="1">
      <c r="A12" s="143" t="s">
        <v>3495</v>
      </c>
      <c r="B12" s="346"/>
      <c r="C12" s="346"/>
      <c r="D12" s="346"/>
      <c r="E12" s="346"/>
      <c r="F12" s="346"/>
      <c r="G12" s="340"/>
      <c r="H12" s="348"/>
      <c r="I12" s="348"/>
      <c r="J12" s="348"/>
      <c r="K12" s="348"/>
      <c r="L12" s="347"/>
      <c r="M12" s="347"/>
      <c r="N12" s="347"/>
      <c r="O12" s="347"/>
      <c r="P12" s="353"/>
      <c r="Q12" s="340"/>
      <c r="R12" s="348"/>
      <c r="S12" s="348"/>
      <c r="T12" s="348"/>
      <c r="U12" s="354"/>
      <c r="V12" s="146"/>
      <c r="W12" s="146"/>
      <c r="X12" s="146"/>
      <c r="AC12" s="336" t="s">
        <v>3735</v>
      </c>
      <c r="AD12" s="336" t="s">
        <v>1645</v>
      </c>
      <c r="AE12" s="336" t="s">
        <v>3736</v>
      </c>
    </row>
    <row r="13" spans="1:31" s="127" customFormat="1" ht="18.75" customHeight="1">
      <c r="A13" s="144" t="s">
        <v>10</v>
      </c>
      <c r="B13" s="347"/>
      <c r="C13" s="346"/>
      <c r="D13" s="346"/>
      <c r="E13" s="346"/>
      <c r="F13" s="346"/>
      <c r="G13" s="341"/>
      <c r="H13" s="348"/>
      <c r="I13" s="348"/>
      <c r="J13" s="348"/>
      <c r="K13" s="349"/>
      <c r="L13" s="347"/>
      <c r="M13" s="347"/>
      <c r="N13" s="346"/>
      <c r="O13" s="346"/>
      <c r="P13" s="353"/>
      <c r="Q13" s="341"/>
      <c r="R13" s="348"/>
      <c r="S13" s="348"/>
      <c r="T13" s="348"/>
      <c r="U13" s="232"/>
      <c r="V13" s="146"/>
      <c r="W13" s="146"/>
      <c r="X13" s="146"/>
      <c r="AC13" s="336" t="s">
        <v>4233</v>
      </c>
      <c r="AD13" s="336" t="s">
        <v>1645</v>
      </c>
      <c r="AE13" s="336" t="s">
        <v>4234</v>
      </c>
    </row>
    <row r="14" spans="1:31" s="127" customFormat="1" ht="18.75" customHeight="1" thickBot="1">
      <c r="A14" s="145" t="s">
        <v>1</v>
      </c>
      <c r="B14" s="350">
        <f t="shared" ref="B14:U14" si="0">SUM(B12:B13)</f>
        <v>0</v>
      </c>
      <c r="C14" s="351">
        <f t="shared" si="0"/>
        <v>0</v>
      </c>
      <c r="D14" s="351">
        <f t="shared" si="0"/>
        <v>0</v>
      </c>
      <c r="E14" s="351">
        <f t="shared" si="0"/>
        <v>0</v>
      </c>
      <c r="F14" s="350">
        <f t="shared" si="0"/>
        <v>0</v>
      </c>
      <c r="G14" s="191"/>
      <c r="H14" s="350">
        <f t="shared" si="0"/>
        <v>0</v>
      </c>
      <c r="I14" s="350">
        <f t="shared" si="0"/>
        <v>0</v>
      </c>
      <c r="J14" s="350">
        <f t="shared" si="0"/>
        <v>0</v>
      </c>
      <c r="K14" s="352">
        <f t="shared" si="0"/>
        <v>0</v>
      </c>
      <c r="L14" s="350">
        <f t="shared" si="0"/>
        <v>0</v>
      </c>
      <c r="M14" s="350">
        <f t="shared" si="0"/>
        <v>0</v>
      </c>
      <c r="N14" s="350">
        <f t="shared" si="0"/>
        <v>0</v>
      </c>
      <c r="O14" s="351">
        <f t="shared" si="0"/>
        <v>0</v>
      </c>
      <c r="P14" s="350">
        <f t="shared" si="0"/>
        <v>0</v>
      </c>
      <c r="Q14" s="191"/>
      <c r="R14" s="350">
        <f t="shared" si="0"/>
        <v>0</v>
      </c>
      <c r="S14" s="22">
        <f t="shared" si="0"/>
        <v>0</v>
      </c>
      <c r="T14" s="355">
        <f t="shared" si="0"/>
        <v>0</v>
      </c>
      <c r="U14" s="356">
        <f t="shared" si="0"/>
        <v>0</v>
      </c>
      <c r="V14" s="146"/>
      <c r="W14" s="146"/>
      <c r="X14" s="146"/>
      <c r="AC14" s="336" t="s">
        <v>4237</v>
      </c>
      <c r="AD14" s="336" t="s">
        <v>1645</v>
      </c>
      <c r="AE14" s="336" t="s">
        <v>4238</v>
      </c>
    </row>
    <row r="15" spans="1:31" s="127" customFormat="1" ht="24" customHeight="1" thickTop="1">
      <c r="A15" s="147" t="s">
        <v>3</v>
      </c>
      <c r="B15" s="148" t="s">
        <v>4508</v>
      </c>
      <c r="C15" s="149"/>
      <c r="D15" s="149"/>
      <c r="E15" s="149"/>
      <c r="F15" s="149"/>
      <c r="G15" s="149"/>
      <c r="H15" s="149"/>
      <c r="I15" s="149"/>
      <c r="J15" s="149"/>
      <c r="K15" s="149"/>
      <c r="L15" s="149"/>
      <c r="M15" s="149"/>
      <c r="N15" s="149"/>
      <c r="O15" s="149"/>
      <c r="P15" s="149"/>
      <c r="Q15" s="149"/>
      <c r="R15" s="149"/>
      <c r="S15" s="149"/>
      <c r="T15" s="149"/>
      <c r="U15" s="150"/>
      <c r="AC15" s="336" t="s">
        <v>4241</v>
      </c>
      <c r="AD15" s="336" t="s">
        <v>1645</v>
      </c>
      <c r="AE15" s="336" t="s">
        <v>4242</v>
      </c>
    </row>
    <row r="16" spans="1:31" s="127" customFormat="1" ht="20.100000000000001" customHeight="1">
      <c r="A16" s="128"/>
      <c r="B16" s="361" t="s">
        <v>4</v>
      </c>
      <c r="C16" s="130"/>
      <c r="D16" s="130"/>
      <c r="E16" s="130"/>
      <c r="F16" s="130"/>
      <c r="G16" s="130"/>
      <c r="H16" s="130"/>
      <c r="I16" s="130"/>
      <c r="J16" s="130"/>
      <c r="K16" s="130"/>
      <c r="L16" s="130"/>
      <c r="M16" s="130"/>
      <c r="N16" s="130"/>
      <c r="O16" s="130"/>
      <c r="P16" s="130"/>
      <c r="Q16" s="130"/>
      <c r="R16" s="130"/>
      <c r="S16" s="130"/>
      <c r="T16" s="130"/>
      <c r="U16" s="131"/>
      <c r="AC16" s="336" t="s">
        <v>4245</v>
      </c>
      <c r="AD16" s="336" t="s">
        <v>1645</v>
      </c>
      <c r="AE16" s="336" t="s">
        <v>4246</v>
      </c>
    </row>
    <row r="17" spans="1:38" s="127" customFormat="1" ht="16.5" customHeight="1">
      <c r="A17" s="128"/>
      <c r="B17" s="107" t="s">
        <v>4535</v>
      </c>
      <c r="C17" s="132"/>
      <c r="D17" s="132"/>
      <c r="E17" s="132"/>
      <c r="F17" s="132"/>
      <c r="G17" s="132"/>
      <c r="H17" s="132"/>
      <c r="I17" s="132"/>
      <c r="J17" s="132"/>
      <c r="K17" s="132"/>
      <c r="L17" s="151" t="s">
        <v>4536</v>
      </c>
      <c r="M17" s="152"/>
      <c r="N17" s="152"/>
      <c r="O17" s="152"/>
      <c r="P17" s="152"/>
      <c r="Q17" s="152"/>
      <c r="R17" s="152"/>
      <c r="S17" s="152"/>
      <c r="T17" s="152"/>
      <c r="U17" s="153"/>
      <c r="AC17" s="336" t="s">
        <v>4249</v>
      </c>
      <c r="AD17" s="336" t="s">
        <v>1645</v>
      </c>
      <c r="AE17" s="336" t="s">
        <v>4250</v>
      </c>
    </row>
    <row r="18" spans="1:38" s="127" customFormat="1" ht="16.5" customHeight="1">
      <c r="A18" s="128"/>
      <c r="B18" s="133" t="s">
        <v>3596</v>
      </c>
      <c r="C18" s="134"/>
      <c r="D18" s="134"/>
      <c r="E18" s="134"/>
      <c r="F18" s="134"/>
      <c r="G18" s="134"/>
      <c r="H18" s="134"/>
      <c r="I18" s="134"/>
      <c r="J18" s="134"/>
      <c r="K18" s="134"/>
      <c r="L18" s="154" t="s">
        <v>4537</v>
      </c>
      <c r="M18" s="155"/>
      <c r="N18" s="155"/>
      <c r="O18" s="155"/>
      <c r="P18" s="155"/>
      <c r="Q18" s="155"/>
      <c r="R18" s="155"/>
      <c r="S18" s="155"/>
      <c r="T18" s="155"/>
      <c r="U18" s="156"/>
      <c r="AC18" s="337" t="s">
        <v>4253</v>
      </c>
      <c r="AD18" s="337" t="s">
        <v>1645</v>
      </c>
      <c r="AE18" s="337" t="s">
        <v>4254</v>
      </c>
    </row>
    <row r="19" spans="1:38" s="127" customFormat="1" ht="13.5" customHeight="1">
      <c r="A19" s="128"/>
      <c r="B19" s="1349" t="s">
        <v>4497</v>
      </c>
      <c r="C19" s="1349" t="s">
        <v>4714</v>
      </c>
      <c r="D19" s="56" t="s">
        <v>3602</v>
      </c>
      <c r="E19" s="57"/>
      <c r="F19" s="56" t="s">
        <v>3515</v>
      </c>
      <c r="G19" s="134"/>
      <c r="H19" s="134"/>
      <c r="I19" s="134"/>
      <c r="J19" s="134"/>
      <c r="K19" s="138"/>
      <c r="L19" s="1349" t="s">
        <v>4497</v>
      </c>
      <c r="M19" s="1349" t="s">
        <v>4714</v>
      </c>
      <c r="N19" s="56" t="s">
        <v>3602</v>
      </c>
      <c r="O19" s="57"/>
      <c r="P19" s="56" t="s">
        <v>3515</v>
      </c>
      <c r="Q19" s="134"/>
      <c r="R19" s="134"/>
      <c r="S19" s="134"/>
      <c r="T19" s="134"/>
      <c r="U19" s="135"/>
      <c r="AC19" s="336" t="s">
        <v>4257</v>
      </c>
      <c r="AD19" s="336" t="s">
        <v>1645</v>
      </c>
      <c r="AE19" s="336" t="s">
        <v>4258</v>
      </c>
    </row>
    <row r="20" spans="1:38" s="127" customFormat="1">
      <c r="A20" s="139"/>
      <c r="B20" s="1350"/>
      <c r="C20" s="1350"/>
      <c r="D20" s="313" t="s">
        <v>4499</v>
      </c>
      <c r="E20" s="313" t="s">
        <v>4500</v>
      </c>
      <c r="F20" s="312" t="s">
        <v>4501</v>
      </c>
      <c r="G20" s="116" t="s">
        <v>12</v>
      </c>
      <c r="H20" s="116" t="s">
        <v>3514</v>
      </c>
      <c r="I20" s="116" t="s">
        <v>3510</v>
      </c>
      <c r="J20" s="116" t="s">
        <v>3511</v>
      </c>
      <c r="K20" s="140" t="s">
        <v>3512</v>
      </c>
      <c r="L20" s="1350"/>
      <c r="M20" s="1350"/>
      <c r="N20" s="313" t="s">
        <v>4499</v>
      </c>
      <c r="O20" s="313" t="s">
        <v>4500</v>
      </c>
      <c r="P20" s="312" t="s">
        <v>4501</v>
      </c>
      <c r="Q20" s="116" t="s">
        <v>12</v>
      </c>
      <c r="R20" s="116" t="s">
        <v>3514</v>
      </c>
      <c r="S20" s="116" t="s">
        <v>3510</v>
      </c>
      <c r="T20" s="116" t="s">
        <v>3511</v>
      </c>
      <c r="U20" s="141" t="s">
        <v>3512</v>
      </c>
      <c r="AC20" s="336" t="s">
        <v>4261</v>
      </c>
      <c r="AD20" s="336" t="s">
        <v>1645</v>
      </c>
      <c r="AE20" s="336" t="s">
        <v>4262</v>
      </c>
    </row>
    <row r="21" spans="1:38" s="127" customFormat="1" ht="18.75" customHeight="1">
      <c r="A21" s="157" t="s">
        <v>3495</v>
      </c>
      <c r="B21" s="346"/>
      <c r="C21" s="346"/>
      <c r="D21" s="346"/>
      <c r="E21" s="346"/>
      <c r="F21" s="346"/>
      <c r="G21" s="340"/>
      <c r="H21" s="348"/>
      <c r="I21" s="348"/>
      <c r="J21" s="348"/>
      <c r="K21" s="348"/>
      <c r="L21" s="346"/>
      <c r="M21" s="357"/>
      <c r="N21" s="357"/>
      <c r="O21" s="357"/>
      <c r="P21" s="358"/>
      <c r="Q21" s="340"/>
      <c r="R21" s="348"/>
      <c r="S21" s="348"/>
      <c r="T21" s="348"/>
      <c r="U21" s="354"/>
      <c r="AC21" s="336" t="s">
        <v>4265</v>
      </c>
      <c r="AD21" s="336" t="s">
        <v>1645</v>
      </c>
      <c r="AE21" s="336" t="s">
        <v>4266</v>
      </c>
    </row>
    <row r="22" spans="1:38" s="127" customFormat="1" ht="18.75" customHeight="1">
      <c r="A22" s="144" t="s">
        <v>10</v>
      </c>
      <c r="B22" s="346"/>
      <c r="C22" s="346"/>
      <c r="D22" s="346"/>
      <c r="E22" s="346"/>
      <c r="F22" s="346"/>
      <c r="G22" s="341"/>
      <c r="H22" s="348"/>
      <c r="I22" s="348"/>
      <c r="J22" s="348"/>
      <c r="K22" s="349"/>
      <c r="L22" s="346"/>
      <c r="M22" s="357"/>
      <c r="N22" s="357"/>
      <c r="O22" s="357"/>
      <c r="P22" s="358"/>
      <c r="Q22" s="341"/>
      <c r="R22" s="348"/>
      <c r="S22" s="348"/>
      <c r="T22" s="348"/>
      <c r="U22" s="354"/>
      <c r="AC22" s="336" t="s">
        <v>4269</v>
      </c>
      <c r="AD22" s="336" t="s">
        <v>1645</v>
      </c>
      <c r="AE22" s="336" t="s">
        <v>4270</v>
      </c>
    </row>
    <row r="23" spans="1:38" s="127" customFormat="1" ht="18.75" customHeight="1" thickBot="1">
      <c r="A23" s="145" t="s">
        <v>1</v>
      </c>
      <c r="B23" s="350">
        <f t="shared" ref="B23:J23" si="1">SUM(B21:B22)</f>
        <v>0</v>
      </c>
      <c r="C23" s="350">
        <f>SUM(C21:C22)</f>
        <v>0</v>
      </c>
      <c r="D23" s="350">
        <f t="shared" ref="D23:E23" si="2">SUM(D21:D22)</f>
        <v>0</v>
      </c>
      <c r="E23" s="350">
        <f t="shared" si="2"/>
        <v>0</v>
      </c>
      <c r="F23" s="350">
        <f t="shared" si="1"/>
        <v>0</v>
      </c>
      <c r="G23" s="191"/>
      <c r="H23" s="350">
        <f t="shared" si="1"/>
        <v>0</v>
      </c>
      <c r="I23" s="350">
        <f t="shared" si="1"/>
        <v>0</v>
      </c>
      <c r="J23" s="350">
        <f t="shared" si="1"/>
        <v>0</v>
      </c>
      <c r="K23" s="352">
        <f>SUM(K21:K22)</f>
        <v>0</v>
      </c>
      <c r="L23" s="321">
        <f t="shared" ref="L23:U23" si="3">SUM(L21:L22)</f>
        <v>0</v>
      </c>
      <c r="M23" s="321">
        <f t="shared" si="3"/>
        <v>0</v>
      </c>
      <c r="N23" s="321">
        <f t="shared" si="3"/>
        <v>0</v>
      </c>
      <c r="O23" s="321">
        <f t="shared" si="3"/>
        <v>0</v>
      </c>
      <c r="P23" s="321">
        <f t="shared" si="3"/>
        <v>0</v>
      </c>
      <c r="Q23" s="191"/>
      <c r="R23" s="321">
        <f t="shared" si="3"/>
        <v>0</v>
      </c>
      <c r="S23" s="318">
        <f t="shared" si="3"/>
        <v>0</v>
      </c>
      <c r="T23" s="318">
        <f t="shared" si="3"/>
        <v>0</v>
      </c>
      <c r="U23" s="319">
        <f t="shared" si="3"/>
        <v>0</v>
      </c>
      <c r="AC23" s="336" t="s">
        <v>4273</v>
      </c>
      <c r="AD23" s="336" t="s">
        <v>1645</v>
      </c>
      <c r="AE23" s="336" t="s">
        <v>4274</v>
      </c>
    </row>
    <row r="24" spans="1:38" s="127" customFormat="1" ht="24" customHeight="1" thickTop="1">
      <c r="A24" s="147" t="s">
        <v>3</v>
      </c>
      <c r="B24" s="158" t="s">
        <v>4508</v>
      </c>
      <c r="C24" s="159"/>
      <c r="D24" s="159"/>
      <c r="E24" s="159"/>
      <c r="F24" s="159"/>
      <c r="G24" s="159"/>
      <c r="H24" s="159"/>
      <c r="I24" s="159"/>
      <c r="J24" s="159"/>
      <c r="K24" s="159"/>
      <c r="L24" s="159"/>
      <c r="M24" s="159"/>
      <c r="N24" s="159"/>
      <c r="O24" s="159"/>
      <c r="P24" s="159"/>
      <c r="Q24" s="159"/>
      <c r="R24" s="159"/>
      <c r="S24" s="159"/>
      <c r="T24" s="159"/>
      <c r="U24" s="323"/>
      <c r="AC24" s="337" t="s">
        <v>4277</v>
      </c>
      <c r="AD24" s="337" t="s">
        <v>1645</v>
      </c>
      <c r="AE24" s="337" t="s">
        <v>4278</v>
      </c>
    </row>
    <row r="25" spans="1:38" s="127" customFormat="1" ht="18.75" customHeight="1">
      <c r="A25" s="128"/>
      <c r="B25" s="129" t="s">
        <v>4</v>
      </c>
      <c r="C25" s="130"/>
      <c r="D25" s="130"/>
      <c r="E25" s="130"/>
      <c r="F25" s="130"/>
      <c r="G25" s="130"/>
      <c r="H25" s="130"/>
      <c r="I25" s="130"/>
      <c r="J25" s="130"/>
      <c r="K25" s="130"/>
      <c r="L25" s="1341" t="s">
        <v>3597</v>
      </c>
      <c r="M25" s="1342"/>
      <c r="N25" s="1342"/>
      <c r="O25" s="160"/>
      <c r="P25" s="160"/>
      <c r="Q25" s="160"/>
      <c r="R25" s="160"/>
      <c r="S25" s="160"/>
      <c r="T25" s="160"/>
      <c r="U25" s="161"/>
      <c r="AC25" s="336" t="s">
        <v>4281</v>
      </c>
      <c r="AD25" s="336" t="s">
        <v>1645</v>
      </c>
      <c r="AE25" s="336" t="s">
        <v>4282</v>
      </c>
      <c r="AI25" s="162"/>
      <c r="AJ25" s="162"/>
      <c r="AK25" s="162"/>
      <c r="AL25" s="162"/>
    </row>
    <row r="26" spans="1:38" s="127" customFormat="1" ht="17.25" customHeight="1">
      <c r="A26" s="128"/>
      <c r="B26" s="151" t="s">
        <v>4536</v>
      </c>
      <c r="C26" s="152"/>
      <c r="D26" s="152"/>
      <c r="E26" s="152"/>
      <c r="F26" s="152"/>
      <c r="G26" s="152"/>
      <c r="H26" s="152"/>
      <c r="I26" s="152"/>
      <c r="J26" s="152"/>
      <c r="K26" s="152"/>
      <c r="L26" s="1343"/>
      <c r="M26" s="1344"/>
      <c r="N26" s="1344"/>
      <c r="O26" s="163"/>
      <c r="P26" s="163"/>
      <c r="Q26" s="163"/>
      <c r="R26" s="163"/>
      <c r="S26" s="163"/>
      <c r="T26" s="163"/>
      <c r="U26" s="164"/>
      <c r="AC26" s="336" t="s">
        <v>4285</v>
      </c>
      <c r="AD26" s="336" t="s">
        <v>1645</v>
      </c>
      <c r="AE26" s="336" t="s">
        <v>4286</v>
      </c>
    </row>
    <row r="27" spans="1:38" s="127" customFormat="1" ht="17.25" customHeight="1">
      <c r="A27" s="128"/>
      <c r="B27" s="154" t="s">
        <v>4538</v>
      </c>
      <c r="C27" s="155"/>
      <c r="D27" s="155"/>
      <c r="E27" s="155"/>
      <c r="F27" s="155"/>
      <c r="G27" s="155"/>
      <c r="H27" s="155"/>
      <c r="I27" s="155"/>
      <c r="J27" s="155"/>
      <c r="K27" s="155"/>
      <c r="L27" s="1345"/>
      <c r="M27" s="1346"/>
      <c r="N27" s="1346"/>
      <c r="O27" s="165"/>
      <c r="P27" s="165"/>
      <c r="Q27" s="165"/>
      <c r="R27" s="165"/>
      <c r="S27" s="165"/>
      <c r="T27" s="165"/>
      <c r="U27" s="166"/>
      <c r="AC27" s="336" t="s">
        <v>4289</v>
      </c>
      <c r="AD27" s="336" t="s">
        <v>1645</v>
      </c>
      <c r="AE27" s="336" t="s">
        <v>4290</v>
      </c>
    </row>
    <row r="28" spans="1:38" s="127" customFormat="1" ht="13.5" customHeight="1">
      <c r="A28" s="128"/>
      <c r="B28" s="1349" t="s">
        <v>4497</v>
      </c>
      <c r="C28" s="1349" t="s">
        <v>4714</v>
      </c>
      <c r="D28" s="56" t="s">
        <v>3602</v>
      </c>
      <c r="E28" s="57"/>
      <c r="F28" s="56" t="s">
        <v>3515</v>
      </c>
      <c r="G28" s="134"/>
      <c r="H28" s="134"/>
      <c r="I28" s="134"/>
      <c r="J28" s="134"/>
      <c r="K28" s="138"/>
      <c r="L28" s="1349" t="s">
        <v>4497</v>
      </c>
      <c r="M28" s="1349" t="s">
        <v>4714</v>
      </c>
      <c r="N28" s="56" t="s">
        <v>3602</v>
      </c>
      <c r="O28" s="57"/>
      <c r="P28" s="56" t="s">
        <v>3515</v>
      </c>
      <c r="Q28" s="134"/>
      <c r="R28" s="134"/>
      <c r="S28" s="134"/>
      <c r="T28" s="134"/>
      <c r="U28" s="135"/>
      <c r="AC28" s="336" t="s">
        <v>4293</v>
      </c>
      <c r="AD28" s="336" t="s">
        <v>1645</v>
      </c>
      <c r="AE28" s="336" t="s">
        <v>4294</v>
      </c>
    </row>
    <row r="29" spans="1:38" s="127" customFormat="1">
      <c r="A29" s="139"/>
      <c r="B29" s="1350"/>
      <c r="C29" s="1350"/>
      <c r="D29" s="313" t="s">
        <v>4499</v>
      </c>
      <c r="E29" s="313" t="s">
        <v>4500</v>
      </c>
      <c r="F29" s="312" t="s">
        <v>4501</v>
      </c>
      <c r="G29" s="116" t="s">
        <v>12</v>
      </c>
      <c r="H29" s="116" t="s">
        <v>3514</v>
      </c>
      <c r="I29" s="116" t="s">
        <v>3510</v>
      </c>
      <c r="J29" s="116" t="s">
        <v>3511</v>
      </c>
      <c r="K29" s="140" t="s">
        <v>3512</v>
      </c>
      <c r="L29" s="1350"/>
      <c r="M29" s="1350"/>
      <c r="N29" s="313" t="s">
        <v>4499</v>
      </c>
      <c r="O29" s="313" t="s">
        <v>4500</v>
      </c>
      <c r="P29" s="312" t="s">
        <v>4501</v>
      </c>
      <c r="Q29" s="116" t="s">
        <v>12</v>
      </c>
      <c r="R29" s="116" t="s">
        <v>3514</v>
      </c>
      <c r="S29" s="116" t="s">
        <v>3510</v>
      </c>
      <c r="T29" s="116" t="s">
        <v>3511</v>
      </c>
      <c r="U29" s="141" t="s">
        <v>3512</v>
      </c>
      <c r="AC29" s="336" t="s">
        <v>4297</v>
      </c>
      <c r="AD29" s="336" t="s">
        <v>1645</v>
      </c>
      <c r="AE29" s="336" t="s">
        <v>4298</v>
      </c>
    </row>
    <row r="30" spans="1:38" s="127" customFormat="1" ht="18.75" customHeight="1">
      <c r="A30" s="144" t="s">
        <v>3495</v>
      </c>
      <c r="B30" s="346"/>
      <c r="C30" s="357"/>
      <c r="D30" s="357"/>
      <c r="E30" s="357"/>
      <c r="F30" s="357"/>
      <c r="G30" s="340"/>
      <c r="H30" s="348"/>
      <c r="I30" s="348"/>
      <c r="J30" s="348"/>
      <c r="K30" s="348"/>
      <c r="L30" s="75">
        <f>B12+L12+B21+L21+B30</f>
        <v>0</v>
      </c>
      <c r="M30" s="75">
        <f t="shared" ref="M30:P32" si="4">C12+M12+C21+M21+C30</f>
        <v>0</v>
      </c>
      <c r="N30" s="75">
        <f t="shared" si="4"/>
        <v>0</v>
      </c>
      <c r="O30" s="75">
        <f t="shared" si="4"/>
        <v>0</v>
      </c>
      <c r="P30" s="75">
        <f t="shared" si="4"/>
        <v>0</v>
      </c>
      <c r="Q30" s="188"/>
      <c r="R30" s="75">
        <f t="shared" ref="R30:U32" si="5">H12+R12+H21+R21+H30</f>
        <v>0</v>
      </c>
      <c r="S30" s="75">
        <f t="shared" si="5"/>
        <v>0</v>
      </c>
      <c r="T30" s="75">
        <f t="shared" si="5"/>
        <v>0</v>
      </c>
      <c r="U30" s="360">
        <f t="shared" si="5"/>
        <v>0</v>
      </c>
      <c r="AC30" s="336" t="s">
        <v>4301</v>
      </c>
      <c r="AD30" s="336" t="s">
        <v>1645</v>
      </c>
      <c r="AE30" s="336" t="s">
        <v>4302</v>
      </c>
    </row>
    <row r="31" spans="1:38" s="127" customFormat="1" ht="18.75" customHeight="1">
      <c r="A31" s="157" t="s">
        <v>10</v>
      </c>
      <c r="B31" s="346"/>
      <c r="C31" s="357"/>
      <c r="D31" s="357"/>
      <c r="E31" s="357"/>
      <c r="F31" s="358"/>
      <c r="G31" s="341"/>
      <c r="H31" s="348"/>
      <c r="I31" s="348"/>
      <c r="J31" s="348"/>
      <c r="K31" s="348"/>
      <c r="L31" s="75">
        <f>B13+L13+B22+L22+B31</f>
        <v>0</v>
      </c>
      <c r="M31" s="75">
        <f>C13+M13+C22+M22+C31</f>
        <v>0</v>
      </c>
      <c r="N31" s="75">
        <f>D13+N13+D22+N22+D31</f>
        <v>0</v>
      </c>
      <c r="O31" s="75">
        <f>E13+O13+E22+O22+E31</f>
        <v>0</v>
      </c>
      <c r="P31" s="75">
        <f>F13+P13+F22+P22+F31</f>
        <v>0</v>
      </c>
      <c r="Q31" s="189"/>
      <c r="R31" s="75">
        <f>H13+R13+H22+R22+H31</f>
        <v>0</v>
      </c>
      <c r="S31" s="75">
        <f>I13+S13+I22+S22+I31</f>
        <v>0</v>
      </c>
      <c r="T31" s="75">
        <f>J13+T13+J22+T22+J31</f>
        <v>0</v>
      </c>
      <c r="U31" s="360">
        <f>K13+U13+K22+U22+K31</f>
        <v>0</v>
      </c>
      <c r="V31" s="112"/>
      <c r="W31" s="112"/>
      <c r="X31" s="112"/>
      <c r="Y31" s="112"/>
      <c r="Z31" s="112"/>
      <c r="AA31" s="112"/>
      <c r="AB31" s="112"/>
      <c r="AC31" s="336" t="s">
        <v>4305</v>
      </c>
      <c r="AD31" s="336" t="s">
        <v>1645</v>
      </c>
      <c r="AE31" s="336" t="s">
        <v>4306</v>
      </c>
    </row>
    <row r="32" spans="1:38" ht="18.75" customHeight="1" thickBot="1">
      <c r="A32" s="167" t="s">
        <v>1</v>
      </c>
      <c r="B32" s="321">
        <f>SUM(B30:B31)</f>
        <v>0</v>
      </c>
      <c r="C32" s="321">
        <f t="shared" ref="C32:K32" si="6">SUM(C30:C31)</f>
        <v>0</v>
      </c>
      <c r="D32" s="321">
        <f t="shared" si="6"/>
        <v>0</v>
      </c>
      <c r="E32" s="321">
        <f t="shared" si="6"/>
        <v>0</v>
      </c>
      <c r="F32" s="318">
        <f t="shared" si="6"/>
        <v>0</v>
      </c>
      <c r="G32" s="191"/>
      <c r="H32" s="75">
        <f t="shared" si="6"/>
        <v>0</v>
      </c>
      <c r="I32" s="75">
        <f t="shared" si="6"/>
        <v>0</v>
      </c>
      <c r="J32" s="75">
        <f t="shared" si="6"/>
        <v>0</v>
      </c>
      <c r="K32" s="359">
        <f t="shared" si="6"/>
        <v>0</v>
      </c>
      <c r="L32" s="321">
        <f t="shared" ref="L32" si="7">B14+L14+B23+L23+B32</f>
        <v>0</v>
      </c>
      <c r="M32" s="321">
        <f t="shared" si="4"/>
        <v>0</v>
      </c>
      <c r="N32" s="321">
        <f t="shared" si="4"/>
        <v>0</v>
      </c>
      <c r="O32" s="321">
        <f t="shared" si="4"/>
        <v>0</v>
      </c>
      <c r="P32" s="321">
        <f t="shared" si="4"/>
        <v>0</v>
      </c>
      <c r="Q32" s="191"/>
      <c r="R32" s="321">
        <f t="shared" si="5"/>
        <v>0</v>
      </c>
      <c r="S32" s="321">
        <f t="shared" si="5"/>
        <v>0</v>
      </c>
      <c r="T32" s="318">
        <f t="shared" si="5"/>
        <v>0</v>
      </c>
      <c r="U32" s="319">
        <f t="shared" si="5"/>
        <v>0</v>
      </c>
      <c r="AC32" s="336" t="s">
        <v>4309</v>
      </c>
      <c r="AD32" s="336" t="s">
        <v>1645</v>
      </c>
      <c r="AE32" s="336" t="s">
        <v>4310</v>
      </c>
    </row>
    <row r="33" spans="1:31" ht="24" customHeight="1" thickTop="1">
      <c r="A33" s="147" t="s">
        <v>3</v>
      </c>
      <c r="B33" s="158" t="s">
        <v>4508</v>
      </c>
      <c r="C33" s="169"/>
      <c r="D33" s="169"/>
      <c r="F33" s="159"/>
      <c r="G33" s="159"/>
      <c r="H33" s="170"/>
      <c r="I33" s="170"/>
      <c r="J33" s="170"/>
      <c r="K33" s="171"/>
      <c r="L33" s="171"/>
      <c r="M33" s="171"/>
      <c r="N33" s="159"/>
      <c r="O33" s="159"/>
      <c r="P33" s="159"/>
      <c r="Q33" s="159"/>
      <c r="R33" s="169"/>
      <c r="S33" s="110"/>
      <c r="AC33" s="336" t="s">
        <v>4313</v>
      </c>
      <c r="AD33" s="336" t="s">
        <v>1645</v>
      </c>
      <c r="AE33" s="336" t="s">
        <v>4314</v>
      </c>
    </row>
    <row r="34" spans="1:31" ht="19.5" customHeight="1">
      <c r="A34" s="128"/>
      <c r="B34" s="172" t="s">
        <v>3598</v>
      </c>
      <c r="C34" s="173"/>
      <c r="D34" s="173"/>
      <c r="E34" s="172" t="s">
        <v>3599</v>
      </c>
      <c r="F34" s="173"/>
      <c r="G34" s="173"/>
      <c r="H34" s="133" t="s">
        <v>3494</v>
      </c>
      <c r="I34" s="134"/>
      <c r="J34" s="134"/>
      <c r="K34" s="134"/>
      <c r="L34" s="134"/>
      <c r="M34" s="134"/>
      <c r="N34" s="172" t="s">
        <v>4448</v>
      </c>
      <c r="O34" s="173"/>
      <c r="P34" s="174"/>
      <c r="Q34" s="137"/>
      <c r="R34" s="172" t="s">
        <v>3603</v>
      </c>
      <c r="S34" s="175"/>
      <c r="AC34" s="336" t="s">
        <v>4317</v>
      </c>
      <c r="AD34" s="336" t="s">
        <v>1645</v>
      </c>
      <c r="AE34" s="336" t="s">
        <v>4318</v>
      </c>
    </row>
    <row r="35" spans="1:31" ht="24" customHeight="1">
      <c r="A35" s="128"/>
      <c r="B35" s="176"/>
      <c r="C35" s="177"/>
      <c r="D35" s="177"/>
      <c r="E35" s="178"/>
      <c r="F35" s="136"/>
      <c r="G35" s="136"/>
      <c r="H35" s="179" t="s">
        <v>4539</v>
      </c>
      <c r="I35" s="180"/>
      <c r="J35" s="180"/>
      <c r="K35" s="179" t="s">
        <v>3600</v>
      </c>
      <c r="L35" s="181"/>
      <c r="M35" s="181"/>
      <c r="N35" s="176"/>
      <c r="O35" s="177"/>
      <c r="P35" s="182"/>
      <c r="Q35" s="183"/>
      <c r="R35" s="168"/>
      <c r="S35" s="184"/>
      <c r="AC35" s="336" t="s">
        <v>4321</v>
      </c>
      <c r="AD35" s="336" t="s">
        <v>1645</v>
      </c>
      <c r="AE35" s="336" t="s">
        <v>1646</v>
      </c>
    </row>
    <row r="36" spans="1:31" ht="24.75" customHeight="1">
      <c r="A36" s="139"/>
      <c r="B36" s="116" t="s">
        <v>3513</v>
      </c>
      <c r="C36" s="116" t="s">
        <v>11</v>
      </c>
      <c r="D36" s="116" t="s">
        <v>3514</v>
      </c>
      <c r="E36" s="116" t="s">
        <v>3513</v>
      </c>
      <c r="F36" s="116" t="s">
        <v>11</v>
      </c>
      <c r="G36" s="116" t="s">
        <v>3514</v>
      </c>
      <c r="H36" s="116" t="s">
        <v>3513</v>
      </c>
      <c r="I36" s="116" t="s">
        <v>11</v>
      </c>
      <c r="J36" s="116" t="s">
        <v>3514</v>
      </c>
      <c r="K36" s="116" t="s">
        <v>3513</v>
      </c>
      <c r="L36" s="116" t="s">
        <v>2</v>
      </c>
      <c r="M36" s="116" t="s">
        <v>3514</v>
      </c>
      <c r="N36" s="116" t="s">
        <v>3513</v>
      </c>
      <c r="O36" s="116" t="s">
        <v>11</v>
      </c>
      <c r="P36" s="116" t="s">
        <v>3514</v>
      </c>
      <c r="Q36" s="120"/>
      <c r="R36" s="120" t="s">
        <v>3594</v>
      </c>
      <c r="S36" s="185" t="s">
        <v>3601</v>
      </c>
      <c r="AC36" s="336" t="s">
        <v>4323</v>
      </c>
      <c r="AD36" s="336" t="s">
        <v>1645</v>
      </c>
      <c r="AE36" s="336" t="s">
        <v>4324</v>
      </c>
    </row>
    <row r="37" spans="1:31" ht="18.75" customHeight="1">
      <c r="A37" s="144" t="s">
        <v>3495</v>
      </c>
      <c r="B37" s="368"/>
      <c r="C37" s="369"/>
      <c r="D37" s="370"/>
      <c r="E37" s="368"/>
      <c r="F37" s="369"/>
      <c r="G37" s="370"/>
      <c r="H37" s="371"/>
      <c r="I37" s="369"/>
      <c r="J37" s="370"/>
      <c r="K37" s="371"/>
      <c r="L37" s="369"/>
      <c r="M37" s="370"/>
      <c r="N37" s="372">
        <f>P30+B37+E37+H37+K37</f>
        <v>0</v>
      </c>
      <c r="O37" s="373"/>
      <c r="P37" s="372">
        <f>R30+D37+G37+J37+M37</f>
        <v>0</v>
      </c>
      <c r="Q37" s="374"/>
      <c r="R37" s="370"/>
      <c r="S37" s="375" t="str">
        <f>IF(OR(R37=0,R37=" "),"",ROUND(R37/P37*100,2))</f>
        <v/>
      </c>
      <c r="AC37" s="336" t="s">
        <v>4326</v>
      </c>
      <c r="AD37" s="336" t="s">
        <v>1645</v>
      </c>
      <c r="AE37" s="336" t="s">
        <v>4327</v>
      </c>
    </row>
    <row r="38" spans="1:31" ht="18.75" customHeight="1">
      <c r="A38" s="157" t="s">
        <v>10</v>
      </c>
      <c r="B38" s="376"/>
      <c r="C38" s="377"/>
      <c r="D38" s="370"/>
      <c r="E38" s="376"/>
      <c r="F38" s="377"/>
      <c r="G38" s="370"/>
      <c r="H38" s="376"/>
      <c r="I38" s="377"/>
      <c r="J38" s="370"/>
      <c r="K38" s="376"/>
      <c r="L38" s="377"/>
      <c r="M38" s="370"/>
      <c r="N38" s="372">
        <f>P31+B38+E38+H38+K38</f>
        <v>0</v>
      </c>
      <c r="O38" s="378"/>
      <c r="P38" s="379">
        <f>R31+D38+G38+J38+M38</f>
        <v>0</v>
      </c>
      <c r="Q38" s="374"/>
      <c r="R38" s="370"/>
      <c r="S38" s="375" t="str">
        <f>IF(OR(R38=0,R38=" "),"",ROUND(R38/P38*100,2))</f>
        <v/>
      </c>
      <c r="AC38" s="336" t="s">
        <v>15</v>
      </c>
      <c r="AD38" s="336" t="s">
        <v>1645</v>
      </c>
      <c r="AE38" s="336" t="s">
        <v>1647</v>
      </c>
    </row>
    <row r="39" spans="1:31" ht="18.75" customHeight="1" thickBot="1">
      <c r="A39" s="190" t="s">
        <v>1</v>
      </c>
      <c r="B39" s="5">
        <f>SUM(B37:B38)</f>
        <v>0</v>
      </c>
      <c r="C39" s="380"/>
      <c r="D39" s="5">
        <f t="shared" ref="D39:M39" si="8">SUM(D37:D38)</f>
        <v>0</v>
      </c>
      <c r="E39" s="5">
        <f t="shared" si="8"/>
        <v>0</v>
      </c>
      <c r="F39" s="380"/>
      <c r="G39" s="5">
        <f t="shared" si="8"/>
        <v>0</v>
      </c>
      <c r="H39" s="5">
        <f t="shared" si="8"/>
        <v>0</v>
      </c>
      <c r="I39" s="380"/>
      <c r="J39" s="5">
        <f t="shared" si="8"/>
        <v>0</v>
      </c>
      <c r="K39" s="5">
        <f t="shared" si="8"/>
        <v>0</v>
      </c>
      <c r="L39" s="380"/>
      <c r="M39" s="5">
        <f t="shared" si="8"/>
        <v>0</v>
      </c>
      <c r="N39" s="5">
        <f>SUM(N37:N38)</f>
        <v>0</v>
      </c>
      <c r="O39" s="380"/>
      <c r="P39" s="5">
        <f>SUM(P37:P38)</f>
        <v>0</v>
      </c>
      <c r="Q39" s="381"/>
      <c r="R39" s="5">
        <f>SUM(R37:R38)</f>
        <v>0</v>
      </c>
      <c r="S39" s="382" t="str">
        <f>IF(OR(R39=0,R39=" "),"",ROUND(R39/P39*100,2))</f>
        <v/>
      </c>
      <c r="AC39" s="338" t="s">
        <v>3516</v>
      </c>
      <c r="AD39" s="338" t="s">
        <v>1645</v>
      </c>
      <c r="AE39" s="338" t="s">
        <v>3517</v>
      </c>
    </row>
    <row r="40" spans="1:31" ht="18.75" customHeight="1">
      <c r="A40" s="186"/>
      <c r="B40" s="186"/>
      <c r="C40" s="186"/>
      <c r="D40" s="186"/>
      <c r="E40" s="186"/>
      <c r="F40" s="186"/>
      <c r="G40" s="187"/>
      <c r="H40" s="186"/>
      <c r="I40" s="186"/>
      <c r="J40" s="186"/>
      <c r="K40" s="186"/>
      <c r="L40" s="186"/>
      <c r="M40" s="186"/>
      <c r="N40" s="186"/>
      <c r="O40" s="186"/>
      <c r="P40" s="186"/>
      <c r="Q40" s="186"/>
      <c r="R40" s="186"/>
      <c r="S40" s="186"/>
      <c r="T40" s="186"/>
      <c r="U40" s="186"/>
      <c r="V40" s="186"/>
      <c r="W40" s="186"/>
      <c r="AC40" s="1" t="s">
        <v>3518</v>
      </c>
      <c r="AD40" s="1" t="s">
        <v>1645</v>
      </c>
      <c r="AE40" s="1" t="s">
        <v>1648</v>
      </c>
    </row>
    <row r="41" spans="1:31" ht="18.75" customHeight="1">
      <c r="A41" s="230" t="s">
        <v>4703</v>
      </c>
      <c r="B41" s="227"/>
      <c r="C41" s="227"/>
      <c r="D41" s="227"/>
      <c r="E41" s="227"/>
      <c r="F41" s="192"/>
      <c r="G41" s="126"/>
      <c r="H41" s="126"/>
      <c r="I41" s="126"/>
      <c r="J41" s="126"/>
      <c r="K41" s="126"/>
      <c r="L41" s="126"/>
      <c r="M41" s="126"/>
      <c r="N41" s="126"/>
      <c r="O41" s="126"/>
      <c r="P41" s="126"/>
      <c r="Q41" s="126"/>
      <c r="R41" s="126"/>
      <c r="S41" s="186"/>
      <c r="T41" s="186"/>
      <c r="U41" s="186"/>
      <c r="V41" s="186"/>
      <c r="W41" s="186"/>
      <c r="AC41" s="1" t="s">
        <v>3519</v>
      </c>
      <c r="AD41" s="1" t="s">
        <v>1645</v>
      </c>
      <c r="AE41" s="1" t="s">
        <v>3520</v>
      </c>
    </row>
    <row r="42" spans="1:31" ht="8.25" customHeight="1" thickBot="1">
      <c r="A42" s="230"/>
      <c r="B42" s="227"/>
      <c r="C42" s="227"/>
      <c r="D42" s="227"/>
      <c r="E42" s="227"/>
      <c r="F42" s="192"/>
      <c r="G42" s="126"/>
      <c r="H42" s="126"/>
      <c r="I42" s="126"/>
      <c r="J42" s="126"/>
      <c r="K42" s="126"/>
      <c r="L42" s="126"/>
      <c r="M42" s="126"/>
      <c r="N42" s="126"/>
      <c r="O42" s="126"/>
      <c r="P42" s="126"/>
      <c r="Q42" s="126"/>
      <c r="R42" s="126"/>
      <c r="S42" s="186"/>
      <c r="T42" s="186"/>
      <c r="U42" s="186"/>
      <c r="V42" s="186"/>
      <c r="W42" s="186"/>
      <c r="AC42" s="1" t="s">
        <v>3521</v>
      </c>
      <c r="AD42" s="1" t="s">
        <v>1645</v>
      </c>
      <c r="AE42" s="1" t="s">
        <v>3522</v>
      </c>
    </row>
    <row r="43" spans="1:31" ht="18.75" customHeight="1">
      <c r="A43" s="1347" t="s">
        <v>4450</v>
      </c>
      <c r="B43" s="64" t="s">
        <v>4451</v>
      </c>
      <c r="C43" s="66"/>
      <c r="D43" s="67"/>
      <c r="E43" s="146"/>
      <c r="F43" s="192"/>
      <c r="G43" s="126"/>
      <c r="H43" s="126"/>
      <c r="I43" s="126"/>
      <c r="J43" s="126"/>
      <c r="K43" s="126"/>
      <c r="L43" s="126"/>
      <c r="M43" s="126"/>
      <c r="N43" s="126"/>
      <c r="O43" s="126"/>
      <c r="P43" s="342"/>
      <c r="Q43" s="126"/>
      <c r="R43" s="126"/>
      <c r="S43" s="186"/>
      <c r="T43" s="186"/>
      <c r="U43" s="186"/>
      <c r="V43" s="186"/>
      <c r="W43" s="186"/>
      <c r="X43" s="186"/>
      <c r="AC43" s="1" t="s">
        <v>3523</v>
      </c>
      <c r="AD43" s="1" t="s">
        <v>1645</v>
      </c>
      <c r="AE43" s="1" t="s">
        <v>3524</v>
      </c>
    </row>
    <row r="44" spans="1:31" ht="18.75" customHeight="1">
      <c r="A44" s="1348"/>
      <c r="B44" s="226" t="s">
        <v>3509</v>
      </c>
      <c r="C44" s="495" t="s">
        <v>4694</v>
      </c>
      <c r="D44" s="231" t="s">
        <v>4452</v>
      </c>
      <c r="E44" s="146"/>
      <c r="F44" s="192"/>
      <c r="G44" s="126"/>
      <c r="H44" s="126"/>
      <c r="I44" s="126"/>
      <c r="J44" s="126"/>
      <c r="K44" s="126"/>
      <c r="L44" s="126"/>
      <c r="M44" s="126"/>
      <c r="N44" s="126"/>
      <c r="O44" s="126"/>
      <c r="Q44" s="126"/>
      <c r="R44" s="126"/>
      <c r="AC44" s="1" t="s">
        <v>3525</v>
      </c>
      <c r="AD44" s="1" t="s">
        <v>1645</v>
      </c>
      <c r="AE44" s="1" t="s">
        <v>3526</v>
      </c>
    </row>
    <row r="45" spans="1:31" ht="18.75" customHeight="1">
      <c r="A45" s="228" t="s">
        <v>4453</v>
      </c>
      <c r="B45" s="344"/>
      <c r="C45" s="505"/>
      <c r="D45" s="233"/>
      <c r="E45" s="146"/>
      <c r="F45" s="192"/>
      <c r="G45" s="126"/>
      <c r="H45" s="126"/>
      <c r="I45" s="126"/>
      <c r="J45" s="126"/>
      <c r="K45" s="126"/>
      <c r="L45" s="126"/>
      <c r="M45" s="126"/>
      <c r="N45" s="126"/>
      <c r="O45" s="126"/>
      <c r="Q45" s="126"/>
      <c r="R45" s="126"/>
      <c r="AC45" s="1" t="s">
        <v>3527</v>
      </c>
      <c r="AD45" s="1" t="s">
        <v>1645</v>
      </c>
      <c r="AE45" s="1" t="s">
        <v>3528</v>
      </c>
    </row>
    <row r="46" spans="1:31" ht="18.75" customHeight="1">
      <c r="A46" s="229" t="s">
        <v>10</v>
      </c>
      <c r="B46" s="345"/>
      <c r="C46" s="506"/>
      <c r="D46" s="233"/>
      <c r="E46" s="146"/>
      <c r="F46" s="192"/>
      <c r="G46" s="126"/>
      <c r="H46" s="126"/>
      <c r="I46" s="126"/>
      <c r="J46" s="126"/>
      <c r="K46" s="126"/>
      <c r="L46" s="126"/>
      <c r="M46" s="126"/>
      <c r="N46" s="126"/>
      <c r="O46" s="126"/>
      <c r="Q46" s="126"/>
      <c r="R46" s="126"/>
      <c r="AC46" s="1" t="s">
        <v>3529</v>
      </c>
      <c r="AD46" s="1" t="s">
        <v>1645</v>
      </c>
      <c r="AE46" s="1" t="s">
        <v>3530</v>
      </c>
    </row>
    <row r="47" spans="1:31" ht="18.75" customHeight="1" thickBot="1">
      <c r="A47" s="234" t="s">
        <v>1</v>
      </c>
      <c r="B47" s="237"/>
      <c r="C47" s="22">
        <f>SUM(C45:C46)</f>
        <v>0</v>
      </c>
      <c r="D47" s="235">
        <f t="shared" ref="D47" si="9">SUM(D45:D46)</f>
        <v>0</v>
      </c>
      <c r="E47" s="186"/>
      <c r="F47" s="192"/>
      <c r="G47" s="126"/>
      <c r="H47" s="126"/>
      <c r="I47" s="126"/>
      <c r="J47" s="126"/>
      <c r="K47" s="126"/>
      <c r="L47" s="126"/>
      <c r="M47" s="126"/>
      <c r="N47" s="126"/>
      <c r="O47" s="126"/>
      <c r="Q47" s="126"/>
      <c r="AC47" s="1" t="s">
        <v>3531</v>
      </c>
      <c r="AD47" s="1" t="s">
        <v>1645</v>
      </c>
      <c r="AE47" s="1" t="s">
        <v>1649</v>
      </c>
    </row>
    <row r="48" spans="1:31">
      <c r="B48" s="192"/>
      <c r="C48" s="192"/>
      <c r="D48" s="192"/>
      <c r="E48" s="192"/>
      <c r="F48" s="192"/>
      <c r="G48" s="126"/>
      <c r="H48" s="126"/>
      <c r="I48" s="126"/>
      <c r="J48" s="126"/>
      <c r="K48" s="126"/>
      <c r="L48" s="126"/>
      <c r="M48" s="126"/>
      <c r="N48" s="126"/>
      <c r="O48" s="126"/>
      <c r="Q48" s="126"/>
      <c r="X48" s="186"/>
      <c r="AC48" s="1" t="s">
        <v>3532</v>
      </c>
      <c r="AD48" s="1" t="s">
        <v>1645</v>
      </c>
      <c r="AE48" s="1" t="s">
        <v>3533</v>
      </c>
    </row>
    <row r="49" spans="1:31" ht="14.25">
      <c r="D49" s="146"/>
      <c r="X49" s="343"/>
      <c r="Y49" s="343"/>
      <c r="Z49" s="343"/>
      <c r="AA49" s="343"/>
      <c r="AC49" s="1" t="s">
        <v>3534</v>
      </c>
      <c r="AD49" s="1" t="s">
        <v>1645</v>
      </c>
      <c r="AE49" s="1" t="s">
        <v>3535</v>
      </c>
    </row>
    <row r="50" spans="1:31" s="124" customFormat="1" ht="20.100000000000001" customHeight="1">
      <c r="A50" s="112"/>
      <c r="B50" s="112"/>
      <c r="C50" s="112"/>
      <c r="D50" s="227"/>
      <c r="E50" s="112"/>
      <c r="F50" s="112"/>
      <c r="G50" s="112"/>
      <c r="H50" s="112"/>
      <c r="I50" s="112"/>
      <c r="J50" s="112"/>
      <c r="K50" s="112"/>
      <c r="L50" s="112"/>
      <c r="M50" s="112"/>
      <c r="N50" s="112"/>
      <c r="O50" s="112"/>
      <c r="P50" s="112"/>
      <c r="Q50" s="112"/>
      <c r="R50" s="112"/>
      <c r="S50" s="112"/>
      <c r="T50" s="112"/>
      <c r="U50" s="112"/>
      <c r="V50" s="112"/>
      <c r="W50" s="112"/>
      <c r="X50" s="126"/>
      <c r="Y50" s="127"/>
      <c r="Z50" s="343"/>
      <c r="AA50" s="343"/>
      <c r="AB50" s="343"/>
      <c r="AC50" s="1" t="s">
        <v>3536</v>
      </c>
      <c r="AD50" s="1" t="s">
        <v>1645</v>
      </c>
      <c r="AE50" s="1" t="s">
        <v>3537</v>
      </c>
    </row>
    <row r="51" spans="1:31" s="127" customFormat="1" ht="21" customHeight="1">
      <c r="A51" s="112"/>
      <c r="B51" s="112"/>
      <c r="C51" s="112"/>
      <c r="D51" s="227"/>
      <c r="E51" s="112"/>
      <c r="F51" s="112"/>
      <c r="G51" s="112"/>
      <c r="H51" s="112"/>
      <c r="I51" s="112"/>
      <c r="J51" s="112"/>
      <c r="K51" s="112"/>
      <c r="L51" s="112"/>
      <c r="M51" s="112"/>
      <c r="N51" s="112"/>
      <c r="O51" s="112"/>
      <c r="P51" s="112"/>
      <c r="Q51" s="112"/>
      <c r="R51" s="112"/>
      <c r="S51" s="112"/>
      <c r="T51" s="112"/>
      <c r="U51" s="112"/>
      <c r="V51" s="112"/>
      <c r="W51" s="112"/>
      <c r="X51" s="126"/>
      <c r="AC51" s="1" t="s">
        <v>3538</v>
      </c>
      <c r="AD51" s="1" t="s">
        <v>1645</v>
      </c>
      <c r="AE51" s="1" t="s">
        <v>3539</v>
      </c>
    </row>
    <row r="52" spans="1:31" s="127" customFormat="1" ht="16.5" customHeight="1">
      <c r="A52" s="112"/>
      <c r="B52" s="112"/>
      <c r="C52" s="112"/>
      <c r="D52" s="146"/>
      <c r="E52" s="112"/>
      <c r="F52" s="112"/>
      <c r="G52" s="112"/>
      <c r="H52" s="112"/>
      <c r="I52" s="112"/>
      <c r="J52" s="112"/>
      <c r="K52" s="112"/>
      <c r="L52" s="112"/>
      <c r="M52" s="112"/>
      <c r="N52" s="112"/>
      <c r="O52" s="112"/>
      <c r="P52" s="112"/>
      <c r="Q52" s="112"/>
      <c r="R52" s="112"/>
      <c r="S52" s="112"/>
      <c r="T52" s="112"/>
      <c r="U52" s="112"/>
      <c r="V52" s="112"/>
      <c r="W52" s="112"/>
      <c r="X52" s="126"/>
      <c r="AC52" s="1" t="s">
        <v>3540</v>
      </c>
      <c r="AD52" s="1" t="s">
        <v>1645</v>
      </c>
      <c r="AE52" s="1" t="s">
        <v>3541</v>
      </c>
    </row>
    <row r="53" spans="1:31" s="127" customFormat="1" ht="16.5" customHeight="1">
      <c r="A53" s="112"/>
      <c r="B53" s="112"/>
      <c r="C53" s="112"/>
      <c r="D53" s="146"/>
      <c r="E53" s="112"/>
      <c r="F53" s="112"/>
      <c r="G53" s="112"/>
      <c r="H53" s="112"/>
      <c r="I53" s="112"/>
      <c r="J53" s="112"/>
      <c r="K53" s="112"/>
      <c r="L53" s="112"/>
      <c r="M53" s="112"/>
      <c r="N53" s="112"/>
      <c r="O53" s="112"/>
      <c r="P53" s="112"/>
      <c r="Q53" s="112"/>
      <c r="R53" s="112"/>
      <c r="S53" s="112"/>
      <c r="T53" s="112"/>
      <c r="U53" s="112"/>
      <c r="V53" s="112"/>
      <c r="W53" s="112"/>
      <c r="X53" s="136"/>
      <c r="AC53" s="1" t="s">
        <v>3542</v>
      </c>
      <c r="AD53" s="1" t="s">
        <v>1645</v>
      </c>
      <c r="AE53" s="1" t="s">
        <v>3543</v>
      </c>
    </row>
    <row r="54" spans="1:31" s="127" customFormat="1" ht="14.25">
      <c r="A54" s="112"/>
      <c r="B54" s="112"/>
      <c r="C54" s="112"/>
      <c r="D54" s="146"/>
      <c r="E54" s="112"/>
      <c r="F54" s="112"/>
      <c r="G54" s="112"/>
      <c r="H54" s="112"/>
      <c r="I54" s="112"/>
      <c r="J54" s="112"/>
      <c r="K54" s="112"/>
      <c r="L54" s="112"/>
      <c r="M54" s="112"/>
      <c r="N54" s="112"/>
      <c r="O54" s="112"/>
      <c r="P54" s="112"/>
      <c r="Q54" s="112"/>
      <c r="R54" s="112"/>
      <c r="S54" s="112"/>
      <c r="T54" s="112"/>
      <c r="U54" s="112"/>
      <c r="V54" s="112"/>
      <c r="W54" s="112"/>
      <c r="X54" s="136"/>
      <c r="AC54" s="1" t="s">
        <v>3544</v>
      </c>
      <c r="AD54" s="1" t="s">
        <v>1645</v>
      </c>
      <c r="AE54" s="1" t="s">
        <v>3545</v>
      </c>
    </row>
    <row r="55" spans="1:31" s="127" customFormat="1" ht="14.25">
      <c r="A55" s="112"/>
      <c r="B55" s="112"/>
      <c r="C55" s="112"/>
      <c r="D55" s="146"/>
      <c r="E55" s="112"/>
      <c r="F55" s="112"/>
      <c r="G55" s="112"/>
      <c r="H55" s="112"/>
      <c r="I55" s="112"/>
      <c r="J55" s="112"/>
      <c r="K55" s="112"/>
      <c r="L55" s="112"/>
      <c r="M55" s="112"/>
      <c r="N55" s="112"/>
      <c r="O55" s="112"/>
      <c r="P55" s="112"/>
      <c r="Q55" s="112"/>
      <c r="R55" s="112"/>
      <c r="S55" s="112"/>
      <c r="T55" s="112"/>
      <c r="U55" s="112"/>
      <c r="V55" s="112"/>
      <c r="W55" s="112"/>
      <c r="X55" s="142"/>
      <c r="AC55" s="1" t="s">
        <v>3546</v>
      </c>
      <c r="AD55" s="1" t="s">
        <v>1645</v>
      </c>
      <c r="AE55" s="1" t="s">
        <v>3547</v>
      </c>
    </row>
    <row r="56" spans="1:31" s="127" customFormat="1" ht="18.75" customHeight="1">
      <c r="A56" s="112"/>
      <c r="B56" s="112"/>
      <c r="C56" s="112"/>
      <c r="D56" s="112"/>
      <c r="E56" s="112"/>
      <c r="F56" s="112"/>
      <c r="G56" s="112"/>
      <c r="H56" s="112"/>
      <c r="I56" s="112"/>
      <c r="J56" s="112"/>
      <c r="K56" s="112"/>
      <c r="L56" s="112"/>
      <c r="M56" s="112"/>
      <c r="N56" s="112"/>
      <c r="O56" s="112"/>
      <c r="P56" s="112"/>
      <c r="Q56" s="112"/>
      <c r="R56" s="112"/>
      <c r="S56" s="112"/>
      <c r="T56" s="112"/>
      <c r="U56" s="112"/>
      <c r="V56" s="112"/>
      <c r="W56" s="112"/>
      <c r="X56" s="146"/>
      <c r="AC56" s="1" t="s">
        <v>16</v>
      </c>
      <c r="AD56" s="1" t="s">
        <v>1645</v>
      </c>
      <c r="AE56" s="1" t="s">
        <v>1650</v>
      </c>
    </row>
    <row r="57" spans="1:31" s="127" customFormat="1" ht="18.75" customHeight="1">
      <c r="A57" s="112"/>
      <c r="B57" s="112"/>
      <c r="C57" s="112"/>
      <c r="D57" s="112"/>
      <c r="E57" s="112"/>
      <c r="F57" s="112"/>
      <c r="G57" s="112"/>
      <c r="H57" s="112"/>
      <c r="I57" s="112"/>
      <c r="J57" s="112"/>
      <c r="K57" s="112"/>
      <c r="L57" s="112"/>
      <c r="M57" s="112"/>
      <c r="N57" s="112"/>
      <c r="O57" s="112"/>
      <c r="P57" s="112"/>
      <c r="Q57" s="112"/>
      <c r="R57" s="112"/>
      <c r="S57" s="112"/>
      <c r="T57" s="112"/>
      <c r="U57" s="112"/>
      <c r="V57" s="112"/>
      <c r="W57" s="112"/>
      <c r="X57" s="146"/>
      <c r="AC57" s="1" t="s">
        <v>17</v>
      </c>
      <c r="AD57" s="1" t="s">
        <v>1645</v>
      </c>
      <c r="AE57" s="1" t="s">
        <v>1651</v>
      </c>
    </row>
    <row r="58" spans="1:31" s="127" customFormat="1" ht="18.75" customHeight="1">
      <c r="A58" s="112"/>
      <c r="B58" s="112"/>
      <c r="C58" s="112"/>
      <c r="D58" s="112"/>
      <c r="E58" s="112"/>
      <c r="F58" s="112"/>
      <c r="G58" s="112"/>
      <c r="H58" s="112"/>
      <c r="I58" s="112"/>
      <c r="J58" s="112"/>
      <c r="K58" s="112"/>
      <c r="L58" s="112"/>
      <c r="M58" s="112"/>
      <c r="N58" s="112"/>
      <c r="O58" s="112"/>
      <c r="P58" s="112"/>
      <c r="Q58" s="112"/>
      <c r="R58" s="112"/>
      <c r="S58" s="112"/>
      <c r="T58" s="112"/>
      <c r="U58" s="112"/>
      <c r="V58" s="112"/>
      <c r="W58" s="112"/>
      <c r="X58" s="146"/>
      <c r="AC58" s="1" t="s">
        <v>18</v>
      </c>
      <c r="AD58" s="1" t="s">
        <v>1645</v>
      </c>
      <c r="AE58" s="1" t="s">
        <v>1652</v>
      </c>
    </row>
    <row r="59" spans="1:31" s="127" customFormat="1" ht="24" customHeight="1">
      <c r="A59" s="112"/>
      <c r="B59" s="112"/>
      <c r="C59" s="112"/>
      <c r="D59" s="112"/>
      <c r="E59" s="112"/>
      <c r="F59" s="112"/>
      <c r="G59" s="112"/>
      <c r="H59" s="112"/>
      <c r="I59" s="112"/>
      <c r="J59" s="112"/>
      <c r="K59" s="112"/>
      <c r="L59" s="112"/>
      <c r="M59" s="112"/>
      <c r="N59" s="112"/>
      <c r="O59" s="112"/>
      <c r="P59" s="112"/>
      <c r="Q59" s="112"/>
      <c r="R59" s="112"/>
      <c r="S59" s="112"/>
      <c r="T59" s="112"/>
      <c r="U59" s="112"/>
      <c r="V59" s="112"/>
      <c r="W59" s="112"/>
      <c r="AC59" s="336" t="s">
        <v>19</v>
      </c>
      <c r="AD59" s="336" t="s">
        <v>1645</v>
      </c>
      <c r="AE59" s="336" t="s">
        <v>1653</v>
      </c>
    </row>
    <row r="60" spans="1:31" s="127" customFormat="1" ht="20.100000000000001" customHeight="1">
      <c r="A60" s="112"/>
      <c r="B60" s="112"/>
      <c r="C60" s="112"/>
      <c r="D60" s="112"/>
      <c r="E60" s="112"/>
      <c r="F60" s="112"/>
      <c r="G60" s="112"/>
      <c r="H60" s="112"/>
      <c r="I60" s="112"/>
      <c r="J60" s="112"/>
      <c r="K60" s="112"/>
      <c r="L60" s="112"/>
      <c r="M60" s="112"/>
      <c r="N60" s="112"/>
      <c r="O60" s="112"/>
      <c r="P60" s="112"/>
      <c r="Q60" s="112"/>
      <c r="R60" s="112"/>
      <c r="S60" s="112"/>
      <c r="T60" s="112"/>
      <c r="U60" s="112"/>
      <c r="V60" s="112"/>
      <c r="W60" s="112"/>
      <c r="AC60" s="336" t="s">
        <v>20</v>
      </c>
      <c r="AD60" s="336" t="s">
        <v>1645</v>
      </c>
      <c r="AE60" s="336" t="s">
        <v>1654</v>
      </c>
    </row>
    <row r="61" spans="1:31" s="127" customFormat="1" ht="16.5" customHeight="1">
      <c r="A61" s="112"/>
      <c r="B61" s="112"/>
      <c r="C61" s="112"/>
      <c r="D61" s="112"/>
      <c r="E61" s="112"/>
      <c r="F61" s="112"/>
      <c r="G61" s="112"/>
      <c r="H61" s="112"/>
      <c r="I61" s="112"/>
      <c r="J61" s="112"/>
      <c r="K61" s="112"/>
      <c r="L61" s="112"/>
      <c r="M61" s="112"/>
      <c r="N61" s="112"/>
      <c r="O61" s="112"/>
      <c r="P61" s="112"/>
      <c r="Q61" s="112"/>
      <c r="R61" s="112"/>
      <c r="S61" s="112"/>
      <c r="T61" s="112"/>
      <c r="U61" s="112"/>
      <c r="V61" s="112"/>
      <c r="W61" s="112"/>
      <c r="AC61" s="336" t="s">
        <v>21</v>
      </c>
      <c r="AD61" s="336" t="s">
        <v>1645</v>
      </c>
      <c r="AE61" s="336" t="s">
        <v>1655</v>
      </c>
    </row>
    <row r="62" spans="1:31" s="127" customFormat="1" ht="16.5" customHeight="1">
      <c r="A62" s="112"/>
      <c r="B62" s="112"/>
      <c r="C62" s="112"/>
      <c r="D62" s="112"/>
      <c r="E62" s="112"/>
      <c r="F62" s="112"/>
      <c r="G62" s="112"/>
      <c r="H62" s="112"/>
      <c r="I62" s="112"/>
      <c r="J62" s="112"/>
      <c r="K62" s="112"/>
      <c r="L62" s="112"/>
      <c r="M62" s="112"/>
      <c r="N62" s="112"/>
      <c r="O62" s="112"/>
      <c r="P62" s="112"/>
      <c r="Q62" s="112"/>
      <c r="R62" s="112"/>
      <c r="S62" s="112"/>
      <c r="T62" s="112"/>
      <c r="U62" s="112"/>
      <c r="V62" s="112"/>
      <c r="W62" s="112"/>
      <c r="AC62" s="336" t="s">
        <v>22</v>
      </c>
      <c r="AD62" s="336" t="s">
        <v>1645</v>
      </c>
      <c r="AE62" s="336" t="s">
        <v>1656</v>
      </c>
    </row>
    <row r="63" spans="1:31" s="127" customFormat="1">
      <c r="A63" s="112"/>
      <c r="B63" s="112"/>
      <c r="C63" s="112"/>
      <c r="D63" s="112"/>
      <c r="E63" s="112"/>
      <c r="F63" s="112"/>
      <c r="G63" s="112"/>
      <c r="H63" s="112"/>
      <c r="I63" s="112"/>
      <c r="J63" s="112"/>
      <c r="K63" s="112"/>
      <c r="L63" s="112"/>
      <c r="M63" s="112"/>
      <c r="N63" s="112"/>
      <c r="O63" s="112"/>
      <c r="P63" s="112"/>
      <c r="Q63" s="112"/>
      <c r="R63" s="112"/>
      <c r="S63" s="112"/>
      <c r="T63" s="112"/>
      <c r="U63" s="112"/>
      <c r="V63" s="112"/>
      <c r="W63" s="112"/>
      <c r="AC63" s="336" t="s">
        <v>23</v>
      </c>
      <c r="AD63" s="336" t="s">
        <v>1645</v>
      </c>
      <c r="AE63" s="336" t="s">
        <v>1657</v>
      </c>
    </row>
    <row r="64" spans="1:31" s="127" customFormat="1">
      <c r="A64" s="112"/>
      <c r="B64" s="112"/>
      <c r="C64" s="112"/>
      <c r="D64" s="112"/>
      <c r="E64" s="112"/>
      <c r="F64" s="112"/>
      <c r="G64" s="112"/>
      <c r="H64" s="112"/>
      <c r="I64" s="112"/>
      <c r="J64" s="112"/>
      <c r="K64" s="112"/>
      <c r="L64" s="112"/>
      <c r="M64" s="112"/>
      <c r="N64" s="112"/>
      <c r="O64" s="112"/>
      <c r="P64" s="112"/>
      <c r="Q64" s="112"/>
      <c r="R64" s="112"/>
      <c r="S64" s="112"/>
      <c r="T64" s="112"/>
      <c r="U64" s="112"/>
      <c r="V64" s="112"/>
      <c r="W64" s="112"/>
      <c r="AC64" s="336" t="s">
        <v>24</v>
      </c>
      <c r="AD64" s="336" t="s">
        <v>1645</v>
      </c>
      <c r="AE64" s="336" t="s">
        <v>1658</v>
      </c>
    </row>
    <row r="65" spans="1:38" s="127" customFormat="1" ht="18.75" customHeight="1">
      <c r="A65" s="112"/>
      <c r="B65" s="112"/>
      <c r="C65" s="112"/>
      <c r="D65" s="112"/>
      <c r="E65" s="112"/>
      <c r="F65" s="112"/>
      <c r="G65" s="112"/>
      <c r="H65" s="112"/>
      <c r="I65" s="112"/>
      <c r="J65" s="112"/>
      <c r="K65" s="112"/>
      <c r="L65" s="112"/>
      <c r="M65" s="112"/>
      <c r="N65" s="112"/>
      <c r="O65" s="112"/>
      <c r="P65" s="112"/>
      <c r="Q65" s="112"/>
      <c r="R65" s="112"/>
      <c r="S65" s="112"/>
      <c r="T65" s="112"/>
      <c r="U65" s="112"/>
      <c r="V65" s="112"/>
      <c r="W65" s="112"/>
      <c r="AC65" s="336" t="s">
        <v>25</v>
      </c>
      <c r="AD65" s="336" t="s">
        <v>1645</v>
      </c>
      <c r="AE65" s="336" t="s">
        <v>1659</v>
      </c>
    </row>
    <row r="66" spans="1:38" s="127" customFormat="1" ht="18.75" customHeight="1">
      <c r="A66" s="112"/>
      <c r="B66" s="112"/>
      <c r="C66" s="112"/>
      <c r="D66" s="112"/>
      <c r="E66" s="112"/>
      <c r="F66" s="112"/>
      <c r="G66" s="112"/>
      <c r="H66" s="112"/>
      <c r="I66" s="112"/>
      <c r="J66" s="112"/>
      <c r="K66" s="112"/>
      <c r="L66" s="112"/>
      <c r="M66" s="112"/>
      <c r="N66" s="112"/>
      <c r="O66" s="112"/>
      <c r="P66" s="112"/>
      <c r="Q66" s="112"/>
      <c r="R66" s="112"/>
      <c r="S66" s="112"/>
      <c r="T66" s="112"/>
      <c r="U66" s="112"/>
      <c r="V66" s="112"/>
      <c r="W66" s="112"/>
      <c r="AC66" s="336" t="s">
        <v>26</v>
      </c>
      <c r="AD66" s="336" t="s">
        <v>1645</v>
      </c>
      <c r="AE66" s="336" t="s">
        <v>1660</v>
      </c>
    </row>
    <row r="67" spans="1:38" s="127" customFormat="1" ht="18.75" customHeight="1">
      <c r="A67" s="112"/>
      <c r="B67" s="112"/>
      <c r="C67" s="112"/>
      <c r="D67" s="112"/>
      <c r="E67" s="112"/>
      <c r="F67" s="112"/>
      <c r="G67" s="112"/>
      <c r="H67" s="112"/>
      <c r="I67" s="112"/>
      <c r="J67" s="112"/>
      <c r="K67" s="112"/>
      <c r="L67" s="112"/>
      <c r="M67" s="112"/>
      <c r="N67" s="112"/>
      <c r="O67" s="112"/>
      <c r="P67" s="112"/>
      <c r="Q67" s="112"/>
      <c r="R67" s="112"/>
      <c r="S67" s="112"/>
      <c r="T67" s="112"/>
      <c r="U67" s="112"/>
      <c r="V67" s="112"/>
      <c r="W67" s="112"/>
      <c r="AC67" s="336" t="s">
        <v>27</v>
      </c>
      <c r="AD67" s="336" t="s">
        <v>1645</v>
      </c>
      <c r="AE67" s="336" t="s">
        <v>1661</v>
      </c>
    </row>
    <row r="68" spans="1:38" s="127" customFormat="1" ht="24" customHeight="1">
      <c r="A68" s="112"/>
      <c r="B68" s="112"/>
      <c r="C68" s="112"/>
      <c r="D68" s="112"/>
      <c r="E68" s="112"/>
      <c r="F68" s="112"/>
      <c r="G68" s="112"/>
      <c r="H68" s="112"/>
      <c r="I68" s="112"/>
      <c r="J68" s="112"/>
      <c r="K68" s="112"/>
      <c r="L68" s="112"/>
      <c r="M68" s="112"/>
      <c r="N68" s="112"/>
      <c r="O68" s="112"/>
      <c r="P68" s="112"/>
      <c r="Q68" s="112"/>
      <c r="R68" s="112"/>
      <c r="S68" s="112"/>
      <c r="T68" s="112"/>
      <c r="U68" s="112"/>
      <c r="V68" s="112"/>
      <c r="W68" s="112"/>
      <c r="AC68" s="336" t="s">
        <v>28</v>
      </c>
      <c r="AD68" s="336" t="s">
        <v>1645</v>
      </c>
      <c r="AE68" s="336" t="s">
        <v>1662</v>
      </c>
    </row>
    <row r="69" spans="1:38" s="127" customFormat="1" ht="18.75" customHeight="1">
      <c r="A69" s="112"/>
      <c r="B69" s="112"/>
      <c r="C69" s="112"/>
      <c r="D69" s="112"/>
      <c r="E69" s="112"/>
      <c r="F69" s="112"/>
      <c r="G69" s="112"/>
      <c r="H69" s="112"/>
      <c r="I69" s="112"/>
      <c r="J69" s="112"/>
      <c r="K69" s="112"/>
      <c r="L69" s="112"/>
      <c r="M69" s="112"/>
      <c r="N69" s="112"/>
      <c r="O69" s="112"/>
      <c r="P69" s="112"/>
      <c r="Q69" s="112"/>
      <c r="R69" s="112"/>
      <c r="S69" s="112"/>
      <c r="T69" s="112"/>
      <c r="U69" s="112"/>
      <c r="V69" s="112"/>
      <c r="W69" s="112"/>
      <c r="AC69" s="336" t="s">
        <v>29</v>
      </c>
      <c r="AD69" s="336" t="s">
        <v>1645</v>
      </c>
      <c r="AE69" s="336" t="s">
        <v>1663</v>
      </c>
      <c r="AI69" s="162"/>
      <c r="AJ69" s="162"/>
      <c r="AK69" s="162"/>
      <c r="AL69" s="162"/>
    </row>
    <row r="70" spans="1:38" s="127" customFormat="1" ht="17.25" customHeight="1">
      <c r="A70" s="112"/>
      <c r="B70" s="112"/>
      <c r="C70" s="112"/>
      <c r="D70" s="112"/>
      <c r="E70" s="112"/>
      <c r="F70" s="112"/>
      <c r="G70" s="112"/>
      <c r="H70" s="112"/>
      <c r="I70" s="112"/>
      <c r="J70" s="112"/>
      <c r="K70" s="112"/>
      <c r="L70" s="112"/>
      <c r="M70" s="112"/>
      <c r="N70" s="112"/>
      <c r="O70" s="112"/>
      <c r="P70" s="112"/>
      <c r="Q70" s="112"/>
      <c r="R70" s="112"/>
      <c r="S70" s="112"/>
      <c r="T70" s="112"/>
      <c r="U70" s="112"/>
      <c r="V70" s="112"/>
      <c r="W70" s="112"/>
      <c r="AC70" s="336" t="s">
        <v>30</v>
      </c>
      <c r="AD70" s="336" t="s">
        <v>1645</v>
      </c>
      <c r="AE70" s="336" t="s">
        <v>1664</v>
      </c>
    </row>
    <row r="71" spans="1:38" s="127" customFormat="1" ht="17.25" customHeight="1">
      <c r="A71" s="112"/>
      <c r="B71" s="112"/>
      <c r="C71" s="112"/>
      <c r="D71" s="112"/>
      <c r="E71" s="112"/>
      <c r="F71" s="112"/>
      <c r="G71" s="112"/>
      <c r="H71" s="112"/>
      <c r="I71" s="112"/>
      <c r="J71" s="112"/>
      <c r="K71" s="112"/>
      <c r="L71" s="112"/>
      <c r="M71" s="112"/>
      <c r="N71" s="112"/>
      <c r="O71" s="112"/>
      <c r="P71" s="112"/>
      <c r="Q71" s="112"/>
      <c r="R71" s="112"/>
      <c r="S71" s="112"/>
      <c r="T71" s="112"/>
      <c r="U71" s="112"/>
      <c r="V71" s="112"/>
      <c r="W71" s="112"/>
      <c r="AC71" s="336" t="s">
        <v>31</v>
      </c>
      <c r="AD71" s="336" t="s">
        <v>1645</v>
      </c>
      <c r="AE71" s="336" t="s">
        <v>1665</v>
      </c>
    </row>
    <row r="72" spans="1:38" s="127" customFormat="1">
      <c r="A72" s="112"/>
      <c r="B72" s="112"/>
      <c r="C72" s="112"/>
      <c r="D72" s="112"/>
      <c r="E72" s="112"/>
      <c r="F72" s="112"/>
      <c r="G72" s="112"/>
      <c r="H72" s="112"/>
      <c r="I72" s="112"/>
      <c r="J72" s="112"/>
      <c r="K72" s="112"/>
      <c r="L72" s="112"/>
      <c r="M72" s="112"/>
      <c r="N72" s="112"/>
      <c r="O72" s="112"/>
      <c r="P72" s="112"/>
      <c r="Q72" s="112"/>
      <c r="R72" s="112"/>
      <c r="S72" s="112"/>
      <c r="T72" s="112"/>
      <c r="U72" s="112"/>
      <c r="V72" s="112"/>
      <c r="W72" s="112"/>
      <c r="AC72" s="336" t="s">
        <v>32</v>
      </c>
      <c r="AD72" s="336" t="s">
        <v>1645</v>
      </c>
      <c r="AE72" s="336" t="s">
        <v>1666</v>
      </c>
    </row>
    <row r="73" spans="1:38" s="127" customFormat="1">
      <c r="A73" s="112"/>
      <c r="B73" s="112"/>
      <c r="C73" s="112"/>
      <c r="D73" s="112"/>
      <c r="E73" s="112"/>
      <c r="F73" s="112"/>
      <c r="G73" s="112"/>
      <c r="H73" s="112"/>
      <c r="I73" s="112"/>
      <c r="J73" s="112"/>
      <c r="K73" s="112"/>
      <c r="L73" s="112"/>
      <c r="M73" s="112"/>
      <c r="N73" s="112"/>
      <c r="O73" s="112"/>
      <c r="P73" s="112"/>
      <c r="Q73" s="112"/>
      <c r="R73" s="112"/>
      <c r="S73" s="112"/>
      <c r="T73" s="112"/>
      <c r="U73" s="112"/>
      <c r="V73" s="112"/>
      <c r="W73" s="112"/>
      <c r="AC73" s="336" t="s">
        <v>33</v>
      </c>
      <c r="AD73" s="336" t="s">
        <v>1645</v>
      </c>
      <c r="AE73" s="336" t="s">
        <v>1667</v>
      </c>
    </row>
    <row r="74" spans="1:38" s="127" customFormat="1" ht="18.75" customHeight="1">
      <c r="A74" s="112"/>
      <c r="B74" s="112"/>
      <c r="C74" s="112"/>
      <c r="D74" s="112"/>
      <c r="E74" s="112"/>
      <c r="F74" s="112"/>
      <c r="G74" s="112"/>
      <c r="H74" s="112"/>
      <c r="I74" s="112"/>
      <c r="J74" s="112"/>
      <c r="K74" s="112"/>
      <c r="L74" s="112"/>
      <c r="M74" s="112"/>
      <c r="N74" s="112"/>
      <c r="O74" s="112"/>
      <c r="P74" s="112"/>
      <c r="Q74" s="112"/>
      <c r="R74" s="112"/>
      <c r="S74" s="112"/>
      <c r="T74" s="112"/>
      <c r="U74" s="112"/>
      <c r="V74" s="112"/>
      <c r="W74" s="112"/>
      <c r="AC74" s="336" t="s">
        <v>4337</v>
      </c>
      <c r="AD74" s="336" t="s">
        <v>1645</v>
      </c>
      <c r="AE74" s="336" t="s">
        <v>4338</v>
      </c>
    </row>
    <row r="75" spans="1:38" s="127" customFormat="1" ht="18.75" customHeight="1">
      <c r="A75" s="112"/>
      <c r="B75" s="112"/>
      <c r="C75" s="112"/>
      <c r="D75" s="112"/>
      <c r="E75" s="112"/>
      <c r="F75" s="112"/>
      <c r="G75" s="112"/>
      <c r="H75" s="112"/>
      <c r="I75" s="112"/>
      <c r="J75" s="112"/>
      <c r="K75" s="112"/>
      <c r="L75" s="112"/>
      <c r="M75" s="112"/>
      <c r="N75" s="112"/>
      <c r="O75" s="112"/>
      <c r="P75" s="112"/>
      <c r="Q75" s="112"/>
      <c r="R75" s="112"/>
      <c r="S75" s="112"/>
      <c r="T75" s="112"/>
      <c r="U75" s="112"/>
      <c r="V75" s="112"/>
      <c r="W75" s="112"/>
      <c r="X75" s="112"/>
      <c r="Y75" s="112"/>
      <c r="Z75" s="112"/>
      <c r="AA75" s="112"/>
      <c r="AB75" s="112"/>
      <c r="AC75" s="336" t="s">
        <v>4339</v>
      </c>
      <c r="AD75" s="336" t="s">
        <v>1645</v>
      </c>
      <c r="AE75" s="336" t="s">
        <v>4340</v>
      </c>
    </row>
    <row r="76" spans="1:38" ht="18.75" customHeight="1">
      <c r="AC76" s="336" t="s">
        <v>4341</v>
      </c>
      <c r="AD76" s="336" t="s">
        <v>1645</v>
      </c>
      <c r="AE76" s="336" t="s">
        <v>4342</v>
      </c>
    </row>
    <row r="77" spans="1:38" ht="24" customHeight="1">
      <c r="AC77" s="336" t="s">
        <v>4343</v>
      </c>
      <c r="AD77" s="336" t="s">
        <v>1645</v>
      </c>
      <c r="AE77" s="336" t="s">
        <v>4344</v>
      </c>
    </row>
    <row r="78" spans="1:38" ht="19.5" customHeight="1">
      <c r="AC78" s="336" t="s">
        <v>3742</v>
      </c>
      <c r="AD78" s="336" t="s">
        <v>1645</v>
      </c>
      <c r="AE78" s="336" t="s">
        <v>3743</v>
      </c>
    </row>
    <row r="79" spans="1:38" ht="24" customHeight="1">
      <c r="AC79" s="336" t="s">
        <v>3744</v>
      </c>
      <c r="AD79" s="336" t="s">
        <v>1645</v>
      </c>
      <c r="AE79" s="336" t="s">
        <v>3745</v>
      </c>
    </row>
    <row r="80" spans="1:38" ht="24.75" customHeight="1">
      <c r="AC80" s="336" t="s">
        <v>3746</v>
      </c>
      <c r="AD80" s="336" t="s">
        <v>1645</v>
      </c>
      <c r="AE80" s="336" t="s">
        <v>3747</v>
      </c>
    </row>
    <row r="81" spans="24:31" ht="18.75" customHeight="1">
      <c r="AC81" s="336" t="s">
        <v>3748</v>
      </c>
      <c r="AD81" s="336" t="s">
        <v>1645</v>
      </c>
      <c r="AE81" s="336" t="s">
        <v>3749</v>
      </c>
    </row>
    <row r="82" spans="24:31" ht="18.75" customHeight="1">
      <c r="AC82" s="336" t="s">
        <v>3750</v>
      </c>
      <c r="AD82" s="336" t="s">
        <v>1645</v>
      </c>
      <c r="AE82" s="336" t="s">
        <v>3751</v>
      </c>
    </row>
    <row r="83" spans="24:31" ht="18.75" customHeight="1">
      <c r="AC83" s="336" t="s">
        <v>3752</v>
      </c>
      <c r="AD83" s="336" t="s">
        <v>1645</v>
      </c>
      <c r="AE83" s="336" t="s">
        <v>3753</v>
      </c>
    </row>
    <row r="84" spans="24:31" ht="17.25" customHeight="1">
      <c r="X84" s="186"/>
      <c r="AC84" s="336" t="s">
        <v>3754</v>
      </c>
      <c r="AD84" s="336" t="s">
        <v>1645</v>
      </c>
      <c r="AE84" s="336" t="s">
        <v>3755</v>
      </c>
    </row>
    <row r="85" spans="24:31">
      <c r="X85" s="186"/>
      <c r="AC85" s="336" t="s">
        <v>3756</v>
      </c>
      <c r="AD85" s="336" t="s">
        <v>1645</v>
      </c>
      <c r="AE85" s="336" t="s">
        <v>3757</v>
      </c>
    </row>
    <row r="86" spans="24:31" ht="9.75" customHeight="1">
      <c r="X86" s="186"/>
      <c r="AC86" s="336" t="s">
        <v>3758</v>
      </c>
      <c r="AD86" s="336" t="s">
        <v>1645</v>
      </c>
      <c r="AE86" s="336" t="s">
        <v>3759</v>
      </c>
    </row>
    <row r="87" spans="24:31" ht="18.75" customHeight="1">
      <c r="AC87" s="336" t="s">
        <v>3760</v>
      </c>
      <c r="AD87" s="336" t="s">
        <v>1645</v>
      </c>
      <c r="AE87" s="336" t="s">
        <v>3761</v>
      </c>
    </row>
    <row r="88" spans="24:31" ht="23.25" customHeight="1">
      <c r="AC88" s="336" t="s">
        <v>3762</v>
      </c>
      <c r="AD88" s="336" t="s">
        <v>1645</v>
      </c>
      <c r="AE88" s="336" t="s">
        <v>3763</v>
      </c>
    </row>
    <row r="89" spans="24:31" ht="18.75" customHeight="1">
      <c r="AC89" s="336" t="s">
        <v>3764</v>
      </c>
      <c r="AD89" s="336" t="s">
        <v>1645</v>
      </c>
      <c r="AE89" s="336" t="s">
        <v>3765</v>
      </c>
    </row>
    <row r="90" spans="24:31" ht="18.75" customHeight="1">
      <c r="AC90" s="336" t="s">
        <v>3766</v>
      </c>
      <c r="AD90" s="336" t="s">
        <v>1645</v>
      </c>
      <c r="AE90" s="336" t="s">
        <v>3767</v>
      </c>
    </row>
    <row r="91" spans="24:31" ht="18.75" customHeight="1">
      <c r="AC91" s="336" t="s">
        <v>3768</v>
      </c>
      <c r="AD91" s="336" t="s">
        <v>1645</v>
      </c>
      <c r="AE91" s="336" t="s">
        <v>3769</v>
      </c>
    </row>
    <row r="92" spans="24:31" ht="13.5" customHeight="1">
      <c r="AC92" s="336" t="s">
        <v>3770</v>
      </c>
      <c r="AD92" s="336" t="s">
        <v>1645</v>
      </c>
      <c r="AE92" s="336" t="s">
        <v>3771</v>
      </c>
    </row>
    <row r="93" spans="24:31" ht="13.5" customHeight="1">
      <c r="AC93" s="336" t="s">
        <v>3772</v>
      </c>
      <c r="AD93" s="336" t="s">
        <v>1645</v>
      </c>
      <c r="AE93" s="336" t="s">
        <v>3773</v>
      </c>
    </row>
    <row r="94" spans="24:31" ht="6.75" customHeight="1">
      <c r="AC94" s="336" t="s">
        <v>3774</v>
      </c>
      <c r="AD94" s="336" t="s">
        <v>1645</v>
      </c>
      <c r="AE94" s="336" t="s">
        <v>3775</v>
      </c>
    </row>
    <row r="95" spans="24:31" ht="13.5" customHeight="1">
      <c r="AC95" s="336" t="s">
        <v>3776</v>
      </c>
      <c r="AD95" s="336" t="s">
        <v>1645</v>
      </c>
      <c r="AE95" s="336" t="s">
        <v>3777</v>
      </c>
    </row>
    <row r="96" spans="24:31" ht="13.5" customHeight="1">
      <c r="AC96" s="336" t="s">
        <v>3778</v>
      </c>
      <c r="AD96" s="336" t="s">
        <v>1645</v>
      </c>
      <c r="AE96" s="336" t="s">
        <v>3779</v>
      </c>
    </row>
    <row r="97" spans="29:31" ht="18" customHeight="1">
      <c r="AC97" s="336" t="s">
        <v>3780</v>
      </c>
      <c r="AD97" s="336" t="s">
        <v>1645</v>
      </c>
      <c r="AE97" s="336" t="s">
        <v>3781</v>
      </c>
    </row>
    <row r="98" spans="29:31" ht="18" customHeight="1">
      <c r="AC98" s="336" t="s">
        <v>3782</v>
      </c>
      <c r="AD98" s="336" t="s">
        <v>1645</v>
      </c>
      <c r="AE98" s="336" t="s">
        <v>3783</v>
      </c>
    </row>
    <row r="99" spans="29:31" ht="18" customHeight="1">
      <c r="AC99" s="336" t="s">
        <v>3784</v>
      </c>
      <c r="AD99" s="336" t="s">
        <v>1645</v>
      </c>
      <c r="AE99" s="336" t="s">
        <v>3785</v>
      </c>
    </row>
    <row r="100" spans="29:31" ht="13.5" customHeight="1">
      <c r="AC100" s="336" t="s">
        <v>3786</v>
      </c>
      <c r="AD100" s="336" t="s">
        <v>1645</v>
      </c>
      <c r="AE100" s="336" t="s">
        <v>3787</v>
      </c>
    </row>
    <row r="101" spans="29:31" ht="13.5" customHeight="1">
      <c r="AC101" s="336" t="s">
        <v>3788</v>
      </c>
      <c r="AD101" s="336" t="s">
        <v>1645</v>
      </c>
      <c r="AE101" s="336" t="s">
        <v>3789</v>
      </c>
    </row>
    <row r="102" spans="29:31" ht="13.5" customHeight="1">
      <c r="AC102" s="336" t="s">
        <v>3790</v>
      </c>
      <c r="AD102" s="336" t="s">
        <v>1645</v>
      </c>
      <c r="AE102" s="336" t="s">
        <v>3791</v>
      </c>
    </row>
    <row r="103" spans="29:31" ht="13.5" customHeight="1">
      <c r="AC103" s="336" t="s">
        <v>3792</v>
      </c>
      <c r="AD103" s="336" t="s">
        <v>1645</v>
      </c>
      <c r="AE103" s="336" t="s">
        <v>3793</v>
      </c>
    </row>
    <row r="104" spans="29:31" ht="13.5" customHeight="1">
      <c r="AC104" s="336" t="s">
        <v>3794</v>
      </c>
      <c r="AD104" s="336" t="s">
        <v>1645</v>
      </c>
      <c r="AE104" s="336" t="s">
        <v>3795</v>
      </c>
    </row>
    <row r="105" spans="29:31" ht="13.5" customHeight="1">
      <c r="AC105" s="336" t="s">
        <v>3796</v>
      </c>
      <c r="AD105" s="336" t="s">
        <v>1645</v>
      </c>
      <c r="AE105" s="336" t="s">
        <v>3797</v>
      </c>
    </row>
    <row r="106" spans="29:31" ht="13.5" customHeight="1">
      <c r="AC106" s="336" t="s">
        <v>3798</v>
      </c>
      <c r="AD106" s="336" t="s">
        <v>1645</v>
      </c>
      <c r="AE106" s="336" t="s">
        <v>3799</v>
      </c>
    </row>
    <row r="107" spans="29:31" ht="13.5" customHeight="1">
      <c r="AC107" s="336" t="s">
        <v>3800</v>
      </c>
      <c r="AD107" s="336" t="s">
        <v>1645</v>
      </c>
      <c r="AE107" s="336" t="s">
        <v>3801</v>
      </c>
    </row>
    <row r="108" spans="29:31" ht="13.5" customHeight="1">
      <c r="AC108" s="336" t="s">
        <v>3802</v>
      </c>
      <c r="AD108" s="336" t="s">
        <v>1645</v>
      </c>
      <c r="AE108" s="336" t="s">
        <v>3803</v>
      </c>
    </row>
    <row r="109" spans="29:31" ht="13.5" customHeight="1">
      <c r="AC109" s="336" t="s">
        <v>3804</v>
      </c>
      <c r="AD109" s="336" t="s">
        <v>1645</v>
      </c>
      <c r="AE109" s="336" t="s">
        <v>3805</v>
      </c>
    </row>
    <row r="110" spans="29:31" ht="13.5" customHeight="1">
      <c r="AC110" s="336" t="s">
        <v>3806</v>
      </c>
      <c r="AD110" s="336" t="s">
        <v>1645</v>
      </c>
      <c r="AE110" s="336" t="s">
        <v>3807</v>
      </c>
    </row>
    <row r="111" spans="29:31" ht="13.5" customHeight="1">
      <c r="AC111" s="336" t="s">
        <v>34</v>
      </c>
      <c r="AD111" s="336" t="s">
        <v>1645</v>
      </c>
      <c r="AE111" s="336" t="s">
        <v>1668</v>
      </c>
    </row>
    <row r="112" spans="29:31" ht="13.5" customHeight="1">
      <c r="AC112" s="336" t="s">
        <v>35</v>
      </c>
      <c r="AD112" s="336" t="s">
        <v>1645</v>
      </c>
      <c r="AE112" s="336" t="s">
        <v>1669</v>
      </c>
    </row>
    <row r="113" spans="29:31" ht="13.5" customHeight="1">
      <c r="AC113" s="336" t="s">
        <v>36</v>
      </c>
      <c r="AD113" s="336" t="s">
        <v>1645</v>
      </c>
      <c r="AE113" s="336" t="s">
        <v>1670</v>
      </c>
    </row>
    <row r="114" spans="29:31" ht="13.5" customHeight="1">
      <c r="AC114" s="336" t="s">
        <v>37</v>
      </c>
      <c r="AD114" s="336" t="s">
        <v>1645</v>
      </c>
      <c r="AE114" s="336" t="s">
        <v>1671</v>
      </c>
    </row>
    <row r="115" spans="29:31" ht="13.5" customHeight="1">
      <c r="AC115" s="336" t="s">
        <v>38</v>
      </c>
      <c r="AD115" s="336" t="s">
        <v>1645</v>
      </c>
      <c r="AE115" s="336" t="s">
        <v>1672</v>
      </c>
    </row>
    <row r="116" spans="29:31" ht="13.5" customHeight="1">
      <c r="AC116" s="336" t="s">
        <v>39</v>
      </c>
      <c r="AD116" s="336" t="s">
        <v>1645</v>
      </c>
      <c r="AE116" s="336" t="s">
        <v>1673</v>
      </c>
    </row>
    <row r="117" spans="29:31" ht="13.5" customHeight="1">
      <c r="AC117" s="336" t="s">
        <v>40</v>
      </c>
      <c r="AD117" s="336" t="s">
        <v>1645</v>
      </c>
      <c r="AE117" s="336" t="s">
        <v>1674</v>
      </c>
    </row>
    <row r="118" spans="29:31" ht="13.5" customHeight="1">
      <c r="AC118" s="336" t="s">
        <v>41</v>
      </c>
      <c r="AD118" s="336" t="s">
        <v>1645</v>
      </c>
      <c r="AE118" s="336" t="s">
        <v>1675</v>
      </c>
    </row>
    <row r="119" spans="29:31" ht="13.5" customHeight="1">
      <c r="AC119" s="336" t="s">
        <v>42</v>
      </c>
      <c r="AD119" s="336" t="s">
        <v>1645</v>
      </c>
      <c r="AE119" s="336" t="s">
        <v>1676</v>
      </c>
    </row>
    <row r="120" spans="29:31" ht="13.5" customHeight="1">
      <c r="AC120" s="336" t="s">
        <v>43</v>
      </c>
      <c r="AD120" s="336" t="s">
        <v>1645</v>
      </c>
      <c r="AE120" s="336" t="s">
        <v>1677</v>
      </c>
    </row>
    <row r="121" spans="29:31" ht="13.5" customHeight="1">
      <c r="AC121" s="336" t="s">
        <v>44</v>
      </c>
      <c r="AD121" s="336" t="s">
        <v>1645</v>
      </c>
      <c r="AE121" s="336" t="s">
        <v>1678</v>
      </c>
    </row>
    <row r="122" spans="29:31" ht="13.5" customHeight="1">
      <c r="AC122" s="336" t="s">
        <v>45</v>
      </c>
      <c r="AD122" s="336" t="s">
        <v>1645</v>
      </c>
      <c r="AE122" s="336" t="s">
        <v>1679</v>
      </c>
    </row>
    <row r="123" spans="29:31" ht="13.5" customHeight="1">
      <c r="AC123" s="336" t="s">
        <v>46</v>
      </c>
      <c r="AD123" s="336" t="s">
        <v>1645</v>
      </c>
      <c r="AE123" s="336" t="s">
        <v>1680</v>
      </c>
    </row>
    <row r="124" spans="29:31" ht="13.5" customHeight="1">
      <c r="AC124" s="336" t="s">
        <v>47</v>
      </c>
      <c r="AD124" s="336" t="s">
        <v>1645</v>
      </c>
      <c r="AE124" s="336" t="s">
        <v>1681</v>
      </c>
    </row>
    <row r="125" spans="29:31" ht="13.5" customHeight="1">
      <c r="AC125" s="336" t="s">
        <v>48</v>
      </c>
      <c r="AD125" s="336" t="s">
        <v>1645</v>
      </c>
      <c r="AE125" s="336" t="s">
        <v>1682</v>
      </c>
    </row>
    <row r="126" spans="29:31" ht="13.5" customHeight="1">
      <c r="AC126" s="336" t="s">
        <v>49</v>
      </c>
      <c r="AD126" s="336" t="s">
        <v>1645</v>
      </c>
      <c r="AE126" s="336" t="s">
        <v>1683</v>
      </c>
    </row>
    <row r="127" spans="29:31" ht="13.5" customHeight="1">
      <c r="AC127" s="336" t="s">
        <v>50</v>
      </c>
      <c r="AD127" s="336" t="s">
        <v>1645</v>
      </c>
      <c r="AE127" s="336" t="s">
        <v>1684</v>
      </c>
    </row>
    <row r="128" spans="29:31" ht="13.5" customHeight="1">
      <c r="AC128" s="336" t="s">
        <v>51</v>
      </c>
      <c r="AD128" s="336" t="s">
        <v>1645</v>
      </c>
      <c r="AE128" s="336" t="s">
        <v>1685</v>
      </c>
    </row>
    <row r="129" spans="29:31" ht="13.5" customHeight="1">
      <c r="AC129" s="336" t="s">
        <v>52</v>
      </c>
      <c r="AD129" s="336" t="s">
        <v>1645</v>
      </c>
      <c r="AE129" s="336" t="s">
        <v>1686</v>
      </c>
    </row>
    <row r="130" spans="29:31" ht="13.5" customHeight="1">
      <c r="AC130" s="336" t="s">
        <v>53</v>
      </c>
      <c r="AD130" s="336" t="s">
        <v>1645</v>
      </c>
      <c r="AE130" s="336" t="s">
        <v>1687</v>
      </c>
    </row>
    <row r="131" spans="29:31" ht="13.5" customHeight="1">
      <c r="AC131" s="336" t="s">
        <v>54</v>
      </c>
      <c r="AD131" s="336" t="s">
        <v>1645</v>
      </c>
      <c r="AE131" s="336" t="s">
        <v>1688</v>
      </c>
    </row>
    <row r="132" spans="29:31" ht="13.5" customHeight="1">
      <c r="AC132" s="336" t="s">
        <v>55</v>
      </c>
      <c r="AD132" s="336" t="s">
        <v>1645</v>
      </c>
      <c r="AE132" s="336" t="s">
        <v>1689</v>
      </c>
    </row>
    <row r="133" spans="29:31" ht="13.5" customHeight="1">
      <c r="AC133" s="336" t="s">
        <v>56</v>
      </c>
      <c r="AD133" s="336" t="s">
        <v>1645</v>
      </c>
      <c r="AE133" s="336" t="s">
        <v>1690</v>
      </c>
    </row>
    <row r="134" spans="29:31" ht="13.5" customHeight="1">
      <c r="AC134" s="336" t="s">
        <v>57</v>
      </c>
      <c r="AD134" s="336" t="s">
        <v>1645</v>
      </c>
      <c r="AE134" s="336" t="s">
        <v>1691</v>
      </c>
    </row>
    <row r="135" spans="29:31" ht="13.5" customHeight="1">
      <c r="AC135" s="336" t="s">
        <v>58</v>
      </c>
      <c r="AD135" s="336" t="s">
        <v>1645</v>
      </c>
      <c r="AE135" s="336" t="s">
        <v>1692</v>
      </c>
    </row>
    <row r="136" spans="29:31" ht="13.5" customHeight="1">
      <c r="AC136" s="336" t="s">
        <v>59</v>
      </c>
      <c r="AD136" s="336" t="s">
        <v>1645</v>
      </c>
      <c r="AE136" s="336" t="s">
        <v>1693</v>
      </c>
    </row>
    <row r="137" spans="29:31" ht="13.5" customHeight="1">
      <c r="AC137" s="336" t="s">
        <v>60</v>
      </c>
      <c r="AD137" s="336" t="s">
        <v>1645</v>
      </c>
      <c r="AE137" s="336" t="s">
        <v>1694</v>
      </c>
    </row>
    <row r="138" spans="29:31" ht="13.5" customHeight="1">
      <c r="AC138" s="336" t="s">
        <v>61</v>
      </c>
      <c r="AD138" s="336" t="s">
        <v>1645</v>
      </c>
      <c r="AE138" s="336" t="s">
        <v>1695</v>
      </c>
    </row>
    <row r="139" spans="29:31" ht="13.5" customHeight="1">
      <c r="AC139" s="336" t="s">
        <v>62</v>
      </c>
      <c r="AD139" s="336" t="s">
        <v>1645</v>
      </c>
      <c r="AE139" s="336" t="s">
        <v>1696</v>
      </c>
    </row>
    <row r="140" spans="29:31" ht="13.5" customHeight="1">
      <c r="AC140" s="336" t="s">
        <v>63</v>
      </c>
      <c r="AD140" s="336" t="s">
        <v>1645</v>
      </c>
      <c r="AE140" s="336" t="s">
        <v>1697</v>
      </c>
    </row>
    <row r="141" spans="29:31" ht="13.5" customHeight="1">
      <c r="AC141" s="336" t="s">
        <v>64</v>
      </c>
      <c r="AD141" s="336" t="s">
        <v>1645</v>
      </c>
      <c r="AE141" s="336" t="s">
        <v>1698</v>
      </c>
    </row>
    <row r="142" spans="29:31" ht="13.5" customHeight="1">
      <c r="AC142" s="336" t="s">
        <v>65</v>
      </c>
      <c r="AD142" s="336" t="s">
        <v>1645</v>
      </c>
      <c r="AE142" s="336" t="s">
        <v>1699</v>
      </c>
    </row>
    <row r="143" spans="29:31" ht="13.5" customHeight="1">
      <c r="AC143" s="336" t="s">
        <v>66</v>
      </c>
      <c r="AD143" s="336" t="s">
        <v>1645</v>
      </c>
      <c r="AE143" s="336" t="s">
        <v>1700</v>
      </c>
    </row>
    <row r="144" spans="29:31" ht="13.5" customHeight="1">
      <c r="AC144" s="336" t="s">
        <v>67</v>
      </c>
      <c r="AD144" s="336" t="s">
        <v>1645</v>
      </c>
      <c r="AE144" s="336" t="s">
        <v>1701</v>
      </c>
    </row>
    <row r="145" spans="29:31" ht="13.5" customHeight="1">
      <c r="AC145" s="336" t="s">
        <v>68</v>
      </c>
      <c r="AD145" s="336" t="s">
        <v>1645</v>
      </c>
      <c r="AE145" s="336" t="s">
        <v>1702</v>
      </c>
    </row>
    <row r="146" spans="29:31" ht="13.5" customHeight="1">
      <c r="AC146" s="336" t="s">
        <v>69</v>
      </c>
      <c r="AD146" s="336" t="s">
        <v>1645</v>
      </c>
      <c r="AE146" s="336" t="s">
        <v>1703</v>
      </c>
    </row>
    <row r="147" spans="29:31" ht="13.5" customHeight="1">
      <c r="AC147" s="336" t="s">
        <v>70</v>
      </c>
      <c r="AD147" s="336" t="s">
        <v>1645</v>
      </c>
      <c r="AE147" s="336" t="s">
        <v>1704</v>
      </c>
    </row>
    <row r="148" spans="29:31" ht="13.5" customHeight="1">
      <c r="AC148" s="336" t="s">
        <v>71</v>
      </c>
      <c r="AD148" s="336" t="s">
        <v>1645</v>
      </c>
      <c r="AE148" s="336" t="s">
        <v>1705</v>
      </c>
    </row>
    <row r="149" spans="29:31" ht="13.5" customHeight="1">
      <c r="AC149" s="336" t="s">
        <v>72</v>
      </c>
      <c r="AD149" s="336" t="s">
        <v>1645</v>
      </c>
      <c r="AE149" s="336" t="s">
        <v>1706</v>
      </c>
    </row>
    <row r="150" spans="29:31" ht="13.5" customHeight="1">
      <c r="AC150" s="336" t="s">
        <v>73</v>
      </c>
      <c r="AD150" s="336" t="s">
        <v>1645</v>
      </c>
      <c r="AE150" s="336" t="s">
        <v>1707</v>
      </c>
    </row>
    <row r="151" spans="29:31" ht="13.5" customHeight="1">
      <c r="AC151" s="336" t="s">
        <v>74</v>
      </c>
      <c r="AD151" s="336" t="s">
        <v>1645</v>
      </c>
      <c r="AE151" s="336" t="s">
        <v>1708</v>
      </c>
    </row>
    <row r="152" spans="29:31" ht="13.5" customHeight="1">
      <c r="AC152" s="336" t="s">
        <v>75</v>
      </c>
      <c r="AD152" s="336" t="s">
        <v>1645</v>
      </c>
      <c r="AE152" s="336" t="s">
        <v>1709</v>
      </c>
    </row>
    <row r="153" spans="29:31" ht="13.5" customHeight="1">
      <c r="AC153" s="336" t="s">
        <v>76</v>
      </c>
      <c r="AD153" s="336" t="s">
        <v>1645</v>
      </c>
      <c r="AE153" s="336" t="s">
        <v>1710</v>
      </c>
    </row>
    <row r="154" spans="29:31" ht="13.5" customHeight="1">
      <c r="AC154" s="336" t="s">
        <v>77</v>
      </c>
      <c r="AD154" s="336" t="s">
        <v>1645</v>
      </c>
      <c r="AE154" s="336" t="s">
        <v>1711</v>
      </c>
    </row>
    <row r="155" spans="29:31" ht="13.5" customHeight="1">
      <c r="AC155" s="336" t="s">
        <v>78</v>
      </c>
      <c r="AD155" s="336" t="s">
        <v>1645</v>
      </c>
      <c r="AE155" s="336" t="s">
        <v>1712</v>
      </c>
    </row>
    <row r="156" spans="29:31" ht="13.5" customHeight="1">
      <c r="AC156" s="336" t="s">
        <v>79</v>
      </c>
      <c r="AD156" s="336" t="s">
        <v>1645</v>
      </c>
      <c r="AE156" s="336" t="s">
        <v>1713</v>
      </c>
    </row>
    <row r="157" spans="29:31" ht="13.5" customHeight="1">
      <c r="AC157" s="336" t="s">
        <v>80</v>
      </c>
      <c r="AD157" s="336" t="s">
        <v>1645</v>
      </c>
      <c r="AE157" s="336" t="s">
        <v>1714</v>
      </c>
    </row>
    <row r="158" spans="29:31" ht="13.5" customHeight="1">
      <c r="AC158" s="336" t="s">
        <v>81</v>
      </c>
      <c r="AD158" s="336" t="s">
        <v>1645</v>
      </c>
      <c r="AE158" s="336" t="s">
        <v>1715</v>
      </c>
    </row>
    <row r="159" spans="29:31" ht="13.5" customHeight="1">
      <c r="AC159" s="336" t="s">
        <v>82</v>
      </c>
      <c r="AD159" s="336" t="s">
        <v>1645</v>
      </c>
      <c r="AE159" s="336" t="s">
        <v>1716</v>
      </c>
    </row>
    <row r="160" spans="29:31" ht="13.5" customHeight="1">
      <c r="AC160" s="336" t="s">
        <v>83</v>
      </c>
      <c r="AD160" s="336" t="s">
        <v>1645</v>
      </c>
      <c r="AE160" s="336" t="s">
        <v>1717</v>
      </c>
    </row>
    <row r="161" spans="29:31" ht="13.5" customHeight="1">
      <c r="AC161" s="336" t="s">
        <v>84</v>
      </c>
      <c r="AD161" s="336" t="s">
        <v>1645</v>
      </c>
      <c r="AE161" s="336" t="s">
        <v>1718</v>
      </c>
    </row>
    <row r="162" spans="29:31" ht="13.5" customHeight="1">
      <c r="AC162" s="336" t="s">
        <v>3258</v>
      </c>
      <c r="AD162" s="336" t="s">
        <v>1645</v>
      </c>
      <c r="AE162" s="336" t="s">
        <v>3423</v>
      </c>
    </row>
    <row r="163" spans="29:31" ht="13.5" customHeight="1">
      <c r="AC163" s="336" t="s">
        <v>3259</v>
      </c>
      <c r="AD163" s="336" t="s">
        <v>1645</v>
      </c>
      <c r="AE163" s="336" t="s">
        <v>3424</v>
      </c>
    </row>
    <row r="164" spans="29:31" ht="13.5" customHeight="1">
      <c r="AC164" s="336" t="s">
        <v>3260</v>
      </c>
      <c r="AD164" s="336" t="s">
        <v>1645</v>
      </c>
      <c r="AE164" s="336" t="s">
        <v>3425</v>
      </c>
    </row>
    <row r="165" spans="29:31" ht="13.5" customHeight="1">
      <c r="AC165" s="336" t="s">
        <v>3261</v>
      </c>
      <c r="AD165" s="336" t="s">
        <v>1645</v>
      </c>
      <c r="AE165" s="336" t="s">
        <v>3426</v>
      </c>
    </row>
    <row r="166" spans="29:31" ht="13.5" customHeight="1">
      <c r="AC166" s="336" t="s">
        <v>85</v>
      </c>
      <c r="AD166" s="336" t="s">
        <v>3548</v>
      </c>
      <c r="AE166" s="336" t="s">
        <v>1719</v>
      </c>
    </row>
    <row r="167" spans="29:31" ht="13.5" customHeight="1">
      <c r="AC167" s="336" t="s">
        <v>86</v>
      </c>
      <c r="AD167" s="336" t="s">
        <v>3548</v>
      </c>
      <c r="AE167" s="336" t="s">
        <v>1720</v>
      </c>
    </row>
    <row r="168" spans="29:31" ht="13.5" customHeight="1">
      <c r="AC168" s="336" t="s">
        <v>87</v>
      </c>
      <c r="AD168" s="336" t="s">
        <v>3548</v>
      </c>
      <c r="AE168" s="336" t="s">
        <v>1721</v>
      </c>
    </row>
    <row r="169" spans="29:31" ht="13.5" customHeight="1">
      <c r="AC169" s="336" t="s">
        <v>88</v>
      </c>
      <c r="AD169" s="336" t="s">
        <v>3548</v>
      </c>
      <c r="AE169" s="336" t="s">
        <v>1722</v>
      </c>
    </row>
    <row r="170" spans="29:31" ht="13.5" customHeight="1">
      <c r="AC170" s="336" t="s">
        <v>89</v>
      </c>
      <c r="AD170" s="336" t="s">
        <v>3548</v>
      </c>
      <c r="AE170" s="336" t="s">
        <v>1723</v>
      </c>
    </row>
    <row r="171" spans="29:31" ht="13.5" customHeight="1">
      <c r="AC171" s="336" t="s">
        <v>90</v>
      </c>
      <c r="AD171" s="336" t="s">
        <v>3548</v>
      </c>
      <c r="AE171" s="336" t="s">
        <v>1724</v>
      </c>
    </row>
    <row r="172" spans="29:31" ht="13.5" customHeight="1">
      <c r="AC172" s="336" t="s">
        <v>91</v>
      </c>
      <c r="AD172" s="336" t="s">
        <v>3548</v>
      </c>
      <c r="AE172" s="336" t="s">
        <v>1725</v>
      </c>
    </row>
    <row r="173" spans="29:31" ht="13.5" customHeight="1">
      <c r="AC173" s="336" t="s">
        <v>92</v>
      </c>
      <c r="AD173" s="336" t="s">
        <v>3548</v>
      </c>
      <c r="AE173" s="336" t="s">
        <v>1726</v>
      </c>
    </row>
    <row r="174" spans="29:31" ht="13.5" customHeight="1">
      <c r="AC174" s="336" t="s">
        <v>93</v>
      </c>
      <c r="AD174" s="336" t="s">
        <v>3548</v>
      </c>
      <c r="AE174" s="336" t="s">
        <v>1727</v>
      </c>
    </row>
    <row r="175" spans="29:31" ht="13.5" customHeight="1">
      <c r="AC175" s="336" t="s">
        <v>94</v>
      </c>
      <c r="AD175" s="336" t="s">
        <v>3548</v>
      </c>
      <c r="AE175" s="336" t="s">
        <v>1728</v>
      </c>
    </row>
    <row r="176" spans="29:31" ht="13.5" customHeight="1">
      <c r="AC176" s="336" t="s">
        <v>95</v>
      </c>
      <c r="AD176" s="336" t="s">
        <v>3548</v>
      </c>
      <c r="AE176" s="336" t="s">
        <v>1729</v>
      </c>
    </row>
    <row r="177" spans="29:31" ht="13.5" customHeight="1">
      <c r="AC177" s="336" t="s">
        <v>96</v>
      </c>
      <c r="AD177" s="336" t="s">
        <v>3548</v>
      </c>
      <c r="AE177" s="336" t="s">
        <v>1730</v>
      </c>
    </row>
    <row r="178" spans="29:31" ht="13.5" customHeight="1">
      <c r="AC178" s="336" t="s">
        <v>97</v>
      </c>
      <c r="AD178" s="336" t="s">
        <v>3548</v>
      </c>
      <c r="AE178" s="336" t="s">
        <v>1731</v>
      </c>
    </row>
    <row r="179" spans="29:31" ht="13.5" customHeight="1">
      <c r="AC179" s="336" t="s">
        <v>98</v>
      </c>
      <c r="AD179" s="336" t="s">
        <v>3548</v>
      </c>
      <c r="AE179" s="336" t="s">
        <v>1732</v>
      </c>
    </row>
    <row r="180" spans="29:31" ht="13.5" customHeight="1">
      <c r="AC180" s="336" t="s">
        <v>99</v>
      </c>
      <c r="AD180" s="336" t="s">
        <v>3548</v>
      </c>
      <c r="AE180" s="336" t="s">
        <v>1733</v>
      </c>
    </row>
    <row r="181" spans="29:31" ht="13.5" customHeight="1">
      <c r="AC181" s="336" t="s">
        <v>100</v>
      </c>
      <c r="AD181" s="336" t="s">
        <v>3548</v>
      </c>
      <c r="AE181" s="336" t="s">
        <v>1734</v>
      </c>
    </row>
    <row r="182" spans="29:31" ht="13.5" customHeight="1">
      <c r="AC182" s="336" t="s">
        <v>101</v>
      </c>
      <c r="AD182" s="336" t="s">
        <v>3548</v>
      </c>
      <c r="AE182" s="336" t="s">
        <v>1735</v>
      </c>
    </row>
    <row r="183" spans="29:31" ht="13.5" customHeight="1">
      <c r="AC183" s="336" t="s">
        <v>102</v>
      </c>
      <c r="AD183" s="336" t="s">
        <v>3548</v>
      </c>
      <c r="AE183" s="336" t="s">
        <v>1736</v>
      </c>
    </row>
    <row r="184" spans="29:31" ht="13.5" customHeight="1">
      <c r="AC184" s="336" t="s">
        <v>103</v>
      </c>
      <c r="AD184" s="336" t="s">
        <v>3548</v>
      </c>
      <c r="AE184" s="336" t="s">
        <v>1737</v>
      </c>
    </row>
    <row r="185" spans="29:31" ht="13.5" customHeight="1">
      <c r="AC185" s="336" t="s">
        <v>104</v>
      </c>
      <c r="AD185" s="336" t="s">
        <v>3548</v>
      </c>
      <c r="AE185" s="336" t="s">
        <v>1738</v>
      </c>
    </row>
    <row r="186" spans="29:31" ht="13.5" customHeight="1">
      <c r="AC186" s="336" t="s">
        <v>105</v>
      </c>
      <c r="AD186" s="336" t="s">
        <v>3548</v>
      </c>
      <c r="AE186" s="336" t="s">
        <v>1739</v>
      </c>
    </row>
    <row r="187" spans="29:31" ht="13.5" customHeight="1">
      <c r="AC187" s="336" t="s">
        <v>106</v>
      </c>
      <c r="AD187" s="336" t="s">
        <v>3548</v>
      </c>
      <c r="AE187" s="336" t="s">
        <v>1740</v>
      </c>
    </row>
    <row r="188" spans="29:31" ht="13.5" customHeight="1">
      <c r="AC188" s="336" t="s">
        <v>107</v>
      </c>
      <c r="AD188" s="336" t="s">
        <v>3548</v>
      </c>
      <c r="AE188" s="336" t="s">
        <v>1741</v>
      </c>
    </row>
    <row r="189" spans="29:31" ht="13.5" customHeight="1">
      <c r="AC189" s="336" t="s">
        <v>108</v>
      </c>
      <c r="AD189" s="336" t="s">
        <v>3548</v>
      </c>
      <c r="AE189" s="336" t="s">
        <v>1742</v>
      </c>
    </row>
    <row r="190" spans="29:31" ht="13.5" customHeight="1">
      <c r="AC190" s="336" t="s">
        <v>109</v>
      </c>
      <c r="AD190" s="336" t="s">
        <v>3548</v>
      </c>
      <c r="AE190" s="336" t="s">
        <v>1743</v>
      </c>
    </row>
    <row r="191" spans="29:31" ht="13.5" customHeight="1">
      <c r="AC191" s="336" t="s">
        <v>110</v>
      </c>
      <c r="AD191" s="336" t="s">
        <v>3548</v>
      </c>
      <c r="AE191" s="336" t="s">
        <v>1744</v>
      </c>
    </row>
    <row r="192" spans="29:31" ht="13.5" customHeight="1">
      <c r="AC192" s="336" t="s">
        <v>111</v>
      </c>
      <c r="AD192" s="336" t="s">
        <v>3548</v>
      </c>
      <c r="AE192" s="336" t="s">
        <v>1745</v>
      </c>
    </row>
    <row r="193" spans="29:31" ht="13.5" customHeight="1">
      <c r="AC193" s="336" t="s">
        <v>112</v>
      </c>
      <c r="AD193" s="336" t="s">
        <v>3548</v>
      </c>
      <c r="AE193" s="336" t="s">
        <v>1746</v>
      </c>
    </row>
    <row r="194" spans="29:31" ht="13.5" customHeight="1">
      <c r="AC194" s="336" t="s">
        <v>113</v>
      </c>
      <c r="AD194" s="336" t="s">
        <v>3548</v>
      </c>
      <c r="AE194" s="336" t="s">
        <v>1747</v>
      </c>
    </row>
    <row r="195" spans="29:31" ht="13.5" customHeight="1">
      <c r="AC195" s="336" t="s">
        <v>114</v>
      </c>
      <c r="AD195" s="336" t="s">
        <v>3548</v>
      </c>
      <c r="AE195" s="336" t="s">
        <v>1748</v>
      </c>
    </row>
    <row r="196" spans="29:31" ht="13.5" customHeight="1">
      <c r="AC196" s="336" t="s">
        <v>115</v>
      </c>
      <c r="AD196" s="336" t="s">
        <v>3548</v>
      </c>
      <c r="AE196" s="336" t="s">
        <v>1749</v>
      </c>
    </row>
    <row r="197" spans="29:31" ht="13.5" customHeight="1">
      <c r="AC197" s="336" t="s">
        <v>116</v>
      </c>
      <c r="AD197" s="336" t="s">
        <v>3548</v>
      </c>
      <c r="AE197" s="336" t="s">
        <v>1750</v>
      </c>
    </row>
    <row r="198" spans="29:31" ht="13.5" customHeight="1">
      <c r="AC198" s="336" t="s">
        <v>117</v>
      </c>
      <c r="AD198" s="336" t="s">
        <v>3548</v>
      </c>
      <c r="AE198" s="336" t="s">
        <v>1751</v>
      </c>
    </row>
    <row r="199" spans="29:31" ht="13.5" customHeight="1">
      <c r="AC199" s="336" t="s">
        <v>118</v>
      </c>
      <c r="AD199" s="336" t="s">
        <v>3548</v>
      </c>
      <c r="AE199" s="336" t="s">
        <v>1752</v>
      </c>
    </row>
    <row r="200" spans="29:31" ht="13.5" customHeight="1">
      <c r="AC200" s="336" t="s">
        <v>119</v>
      </c>
      <c r="AD200" s="336" t="s">
        <v>3548</v>
      </c>
      <c r="AE200" s="336" t="s">
        <v>1753</v>
      </c>
    </row>
    <row r="201" spans="29:31" ht="13.5" customHeight="1">
      <c r="AC201" s="336" t="s">
        <v>120</v>
      </c>
      <c r="AD201" s="336" t="s">
        <v>3548</v>
      </c>
      <c r="AE201" s="336" t="s">
        <v>1754</v>
      </c>
    </row>
    <row r="202" spans="29:31" ht="13.5" customHeight="1">
      <c r="AC202" s="336" t="s">
        <v>121</v>
      </c>
      <c r="AD202" s="336" t="s">
        <v>3548</v>
      </c>
      <c r="AE202" s="336" t="s">
        <v>1755</v>
      </c>
    </row>
    <row r="203" spans="29:31" ht="13.5" customHeight="1">
      <c r="AC203" s="336" t="s">
        <v>122</v>
      </c>
      <c r="AD203" s="336" t="s">
        <v>3548</v>
      </c>
      <c r="AE203" s="336" t="s">
        <v>1756</v>
      </c>
    </row>
    <row r="204" spans="29:31" ht="13.5" customHeight="1">
      <c r="AC204" s="336" t="s">
        <v>123</v>
      </c>
      <c r="AD204" s="336" t="s">
        <v>3548</v>
      </c>
      <c r="AE204" s="336" t="s">
        <v>1757</v>
      </c>
    </row>
    <row r="205" spans="29:31" ht="13.5" customHeight="1">
      <c r="AC205" s="336" t="s">
        <v>124</v>
      </c>
      <c r="AD205" s="336" t="s">
        <v>3548</v>
      </c>
      <c r="AE205" s="336" t="s">
        <v>1758</v>
      </c>
    </row>
    <row r="206" spans="29:31" ht="13.5" customHeight="1">
      <c r="AC206" s="336" t="s">
        <v>3262</v>
      </c>
      <c r="AD206" s="336" t="s">
        <v>3548</v>
      </c>
      <c r="AE206" s="336" t="s">
        <v>3425</v>
      </c>
    </row>
    <row r="207" spans="29:31" ht="13.5" customHeight="1">
      <c r="AC207" s="336" t="s">
        <v>125</v>
      </c>
      <c r="AD207" s="336" t="s">
        <v>3549</v>
      </c>
      <c r="AE207" s="336" t="s">
        <v>1759</v>
      </c>
    </row>
    <row r="208" spans="29:31" ht="13.5" customHeight="1">
      <c r="AC208" s="336" t="s">
        <v>126</v>
      </c>
      <c r="AD208" s="336" t="s">
        <v>3549</v>
      </c>
      <c r="AE208" s="336" t="s">
        <v>1760</v>
      </c>
    </row>
    <row r="209" spans="29:31" ht="13.5" customHeight="1">
      <c r="AC209" s="336" t="s">
        <v>127</v>
      </c>
      <c r="AD209" s="336" t="s">
        <v>3549</v>
      </c>
      <c r="AE209" s="336" t="s">
        <v>1761</v>
      </c>
    </row>
    <row r="210" spans="29:31" ht="13.5" customHeight="1">
      <c r="AC210" s="336" t="s">
        <v>128</v>
      </c>
      <c r="AD210" s="336" t="s">
        <v>3549</v>
      </c>
      <c r="AE210" s="336" t="s">
        <v>1762</v>
      </c>
    </row>
    <row r="211" spans="29:31" ht="13.5" customHeight="1">
      <c r="AC211" s="336" t="s">
        <v>129</v>
      </c>
      <c r="AD211" s="336" t="s">
        <v>3549</v>
      </c>
      <c r="AE211" s="336" t="s">
        <v>1763</v>
      </c>
    </row>
    <row r="212" spans="29:31" ht="13.5" customHeight="1">
      <c r="AC212" s="336" t="s">
        <v>130</v>
      </c>
      <c r="AD212" s="336" t="s">
        <v>3549</v>
      </c>
      <c r="AE212" s="336" t="s">
        <v>1764</v>
      </c>
    </row>
    <row r="213" spans="29:31" ht="13.5" customHeight="1">
      <c r="AC213" s="336" t="s">
        <v>131</v>
      </c>
      <c r="AD213" s="336" t="s">
        <v>3549</v>
      </c>
      <c r="AE213" s="336" t="s">
        <v>1765</v>
      </c>
    </row>
    <row r="214" spans="29:31" ht="13.5" customHeight="1">
      <c r="AC214" s="336" t="s">
        <v>132</v>
      </c>
      <c r="AD214" s="336" t="s">
        <v>3549</v>
      </c>
      <c r="AE214" s="336" t="s">
        <v>1766</v>
      </c>
    </row>
    <row r="215" spans="29:31" ht="13.5" customHeight="1">
      <c r="AC215" s="336" t="s">
        <v>133</v>
      </c>
      <c r="AD215" s="336" t="s">
        <v>3549</v>
      </c>
      <c r="AE215" s="336" t="s">
        <v>1767</v>
      </c>
    </row>
    <row r="216" spans="29:31" ht="13.5" customHeight="1">
      <c r="AC216" s="336" t="s">
        <v>134</v>
      </c>
      <c r="AD216" s="336" t="s">
        <v>3549</v>
      </c>
      <c r="AE216" s="336" t="s">
        <v>1768</v>
      </c>
    </row>
    <row r="217" spans="29:31" ht="13.5" customHeight="1">
      <c r="AC217" s="336" t="s">
        <v>135</v>
      </c>
      <c r="AD217" s="336" t="s">
        <v>3549</v>
      </c>
      <c r="AE217" s="336" t="s">
        <v>1769</v>
      </c>
    </row>
    <row r="218" spans="29:31" ht="13.5" customHeight="1">
      <c r="AC218" s="336" t="s">
        <v>136</v>
      </c>
      <c r="AD218" s="336" t="s">
        <v>3549</v>
      </c>
      <c r="AE218" s="336" t="s">
        <v>1770</v>
      </c>
    </row>
    <row r="219" spans="29:31" ht="13.5" customHeight="1">
      <c r="AC219" s="336" t="s">
        <v>137</v>
      </c>
      <c r="AD219" s="336" t="s">
        <v>3549</v>
      </c>
      <c r="AE219" s="336" t="s">
        <v>1771</v>
      </c>
    </row>
    <row r="220" spans="29:31" ht="13.5" customHeight="1">
      <c r="AC220" s="336" t="s">
        <v>138</v>
      </c>
      <c r="AD220" s="336" t="s">
        <v>3549</v>
      </c>
      <c r="AE220" s="336" t="s">
        <v>1772</v>
      </c>
    </row>
    <row r="221" spans="29:31" ht="13.5" customHeight="1">
      <c r="AC221" s="336" t="s">
        <v>139</v>
      </c>
      <c r="AD221" s="336" t="s">
        <v>3549</v>
      </c>
      <c r="AE221" s="336" t="s">
        <v>1773</v>
      </c>
    </row>
    <row r="222" spans="29:31" ht="13.5" customHeight="1">
      <c r="AC222" s="336" t="s">
        <v>140</v>
      </c>
      <c r="AD222" s="336" t="s">
        <v>3549</v>
      </c>
      <c r="AE222" s="336" t="s">
        <v>1774</v>
      </c>
    </row>
    <row r="223" spans="29:31" ht="13.5" customHeight="1">
      <c r="AC223" s="336" t="s">
        <v>141</v>
      </c>
      <c r="AD223" s="336" t="s">
        <v>3549</v>
      </c>
      <c r="AE223" s="336" t="s">
        <v>4596</v>
      </c>
    </row>
    <row r="224" spans="29:31" ht="13.5" customHeight="1">
      <c r="AC224" s="336" t="s">
        <v>142</v>
      </c>
      <c r="AD224" s="336" t="s">
        <v>3549</v>
      </c>
      <c r="AE224" s="336" t="s">
        <v>1775</v>
      </c>
    </row>
    <row r="225" spans="29:31" ht="13.5" customHeight="1">
      <c r="AC225" s="336" t="s">
        <v>143</v>
      </c>
      <c r="AD225" s="336" t="s">
        <v>3549</v>
      </c>
      <c r="AE225" s="339" t="s">
        <v>1776</v>
      </c>
    </row>
    <row r="226" spans="29:31" ht="13.5" customHeight="1">
      <c r="AC226" s="336" t="s">
        <v>144</v>
      </c>
      <c r="AD226" s="336" t="s">
        <v>3549</v>
      </c>
      <c r="AE226" s="336" t="s">
        <v>1777</v>
      </c>
    </row>
    <row r="227" spans="29:31" ht="13.5" customHeight="1">
      <c r="AC227" s="336" t="s">
        <v>145</v>
      </c>
      <c r="AD227" s="336" t="s">
        <v>3549</v>
      </c>
      <c r="AE227" s="336" t="s">
        <v>1778</v>
      </c>
    </row>
    <row r="228" spans="29:31" ht="13.5" customHeight="1">
      <c r="AC228" s="336" t="s">
        <v>146</v>
      </c>
      <c r="AD228" s="336" t="s">
        <v>3549</v>
      </c>
      <c r="AE228" s="336" t="s">
        <v>1779</v>
      </c>
    </row>
    <row r="229" spans="29:31" ht="13.5" customHeight="1">
      <c r="AC229" s="336" t="s">
        <v>147</v>
      </c>
      <c r="AD229" s="336" t="s">
        <v>3549</v>
      </c>
      <c r="AE229" s="336" t="s">
        <v>1780</v>
      </c>
    </row>
    <row r="230" spans="29:31" ht="13.5" customHeight="1">
      <c r="AC230" s="336" t="s">
        <v>148</v>
      </c>
      <c r="AD230" s="336" t="s">
        <v>3549</v>
      </c>
      <c r="AE230" s="339" t="s">
        <v>1781</v>
      </c>
    </row>
    <row r="231" spans="29:31" ht="13.5" customHeight="1">
      <c r="AC231" s="336" t="s">
        <v>149</v>
      </c>
      <c r="AD231" s="336" t="s">
        <v>3549</v>
      </c>
      <c r="AE231" s="336" t="s">
        <v>1782</v>
      </c>
    </row>
    <row r="232" spans="29:31" ht="13.5" customHeight="1">
      <c r="AC232" s="336" t="s">
        <v>150</v>
      </c>
      <c r="AD232" s="336" t="s">
        <v>3549</v>
      </c>
      <c r="AE232" s="336" t="s">
        <v>1783</v>
      </c>
    </row>
    <row r="233" spans="29:31" ht="13.5" customHeight="1">
      <c r="AC233" s="336" t="s">
        <v>151</v>
      </c>
      <c r="AD233" s="336" t="s">
        <v>3549</v>
      </c>
      <c r="AE233" s="336" t="s">
        <v>1784</v>
      </c>
    </row>
    <row r="234" spans="29:31" ht="13.5" customHeight="1">
      <c r="AC234" s="336" t="s">
        <v>152</v>
      </c>
      <c r="AD234" s="336" t="s">
        <v>3549</v>
      </c>
      <c r="AE234" s="336" t="s">
        <v>1785</v>
      </c>
    </row>
    <row r="235" spans="29:31" ht="13.5" customHeight="1">
      <c r="AC235" s="336" t="s">
        <v>153</v>
      </c>
      <c r="AD235" s="336" t="s">
        <v>3549</v>
      </c>
      <c r="AE235" s="336" t="s">
        <v>1786</v>
      </c>
    </row>
    <row r="236" spans="29:31" ht="13.5" customHeight="1">
      <c r="AC236" s="336" t="s">
        <v>154</v>
      </c>
      <c r="AD236" s="336" t="s">
        <v>3549</v>
      </c>
      <c r="AE236" s="336" t="s">
        <v>1787</v>
      </c>
    </row>
    <row r="237" spans="29:31" ht="13.5" customHeight="1">
      <c r="AC237" s="336" t="s">
        <v>155</v>
      </c>
      <c r="AD237" s="336" t="s">
        <v>3549</v>
      </c>
      <c r="AE237" s="336" t="s">
        <v>1788</v>
      </c>
    </row>
    <row r="238" spans="29:31" ht="13.5" customHeight="1">
      <c r="AC238" s="336" t="s">
        <v>156</v>
      </c>
      <c r="AD238" s="336" t="s">
        <v>3549</v>
      </c>
      <c r="AE238" s="336" t="s">
        <v>1789</v>
      </c>
    </row>
    <row r="239" spans="29:31" ht="13.5" customHeight="1">
      <c r="AC239" s="336" t="s">
        <v>157</v>
      </c>
      <c r="AD239" s="336" t="s">
        <v>3549</v>
      </c>
      <c r="AE239" s="336" t="s">
        <v>1790</v>
      </c>
    </row>
    <row r="240" spans="29:31" ht="13.5" customHeight="1">
      <c r="AC240" s="336" t="s">
        <v>3263</v>
      </c>
      <c r="AD240" s="336" t="s">
        <v>3549</v>
      </c>
      <c r="AE240" s="336" t="s">
        <v>3425</v>
      </c>
    </row>
    <row r="241" spans="29:31" ht="13.5" customHeight="1">
      <c r="AC241" s="336" t="s">
        <v>158</v>
      </c>
      <c r="AD241" s="336" t="s">
        <v>3550</v>
      </c>
      <c r="AE241" s="336" t="s">
        <v>1791</v>
      </c>
    </row>
    <row r="242" spans="29:31" ht="13.5" customHeight="1">
      <c r="AC242" s="336" t="s">
        <v>159</v>
      </c>
      <c r="AD242" s="336" t="s">
        <v>3550</v>
      </c>
      <c r="AE242" s="336" t="s">
        <v>1792</v>
      </c>
    </row>
    <row r="243" spans="29:31" ht="13.5" customHeight="1">
      <c r="AC243" s="336" t="s">
        <v>160</v>
      </c>
      <c r="AD243" s="336" t="s">
        <v>3550</v>
      </c>
      <c r="AE243" s="336" t="s">
        <v>1793</v>
      </c>
    </row>
    <row r="244" spans="29:31" ht="13.5" customHeight="1">
      <c r="AC244" s="336" t="s">
        <v>161</v>
      </c>
      <c r="AD244" s="336" t="s">
        <v>3550</v>
      </c>
      <c r="AE244" s="336" t="s">
        <v>1794</v>
      </c>
    </row>
    <row r="245" spans="29:31" ht="13.5" customHeight="1">
      <c r="AC245" s="336" t="s">
        <v>162</v>
      </c>
      <c r="AD245" s="336" t="s">
        <v>3550</v>
      </c>
      <c r="AE245" s="336" t="s">
        <v>1795</v>
      </c>
    </row>
    <row r="246" spans="29:31" ht="13.5" customHeight="1">
      <c r="AC246" s="336" t="s">
        <v>163</v>
      </c>
      <c r="AD246" s="336" t="s">
        <v>3550</v>
      </c>
      <c r="AE246" s="336" t="s">
        <v>1796</v>
      </c>
    </row>
    <row r="247" spans="29:31" ht="13.5" customHeight="1">
      <c r="AC247" s="336" t="s">
        <v>164</v>
      </c>
      <c r="AD247" s="336" t="s">
        <v>3550</v>
      </c>
      <c r="AE247" s="336" t="s">
        <v>1797</v>
      </c>
    </row>
    <row r="248" spans="29:31" ht="13.5" customHeight="1">
      <c r="AC248" s="336" t="s">
        <v>165</v>
      </c>
      <c r="AD248" s="336" t="s">
        <v>3550</v>
      </c>
      <c r="AE248" s="336" t="s">
        <v>1798</v>
      </c>
    </row>
    <row r="249" spans="29:31" ht="13.5" customHeight="1">
      <c r="AC249" s="336" t="s">
        <v>166</v>
      </c>
      <c r="AD249" s="336" t="s">
        <v>3550</v>
      </c>
      <c r="AE249" s="336" t="s">
        <v>1799</v>
      </c>
    </row>
    <row r="250" spans="29:31" ht="13.5" customHeight="1">
      <c r="AC250" s="336" t="s">
        <v>167</v>
      </c>
      <c r="AD250" s="336" t="s">
        <v>3550</v>
      </c>
      <c r="AE250" s="336" t="s">
        <v>1800</v>
      </c>
    </row>
    <row r="251" spans="29:31" ht="13.5" customHeight="1">
      <c r="AC251" s="336" t="s">
        <v>168</v>
      </c>
      <c r="AD251" s="336" t="s">
        <v>3550</v>
      </c>
      <c r="AE251" s="336" t="s">
        <v>1801</v>
      </c>
    </row>
    <row r="252" spans="29:31" ht="13.5" customHeight="1">
      <c r="AC252" s="336" t="s">
        <v>169</v>
      </c>
      <c r="AD252" s="336" t="s">
        <v>3550</v>
      </c>
      <c r="AE252" s="336" t="s">
        <v>1802</v>
      </c>
    </row>
    <row r="253" spans="29:31" ht="13.5" customHeight="1">
      <c r="AC253" s="336" t="s">
        <v>170</v>
      </c>
      <c r="AD253" s="336" t="s">
        <v>3550</v>
      </c>
      <c r="AE253" s="336" t="s">
        <v>1803</v>
      </c>
    </row>
    <row r="254" spans="29:31" ht="13.5" customHeight="1">
      <c r="AC254" s="336" t="s">
        <v>171</v>
      </c>
      <c r="AD254" s="336" t="s">
        <v>3550</v>
      </c>
      <c r="AE254" s="336" t="s">
        <v>1804</v>
      </c>
    </row>
    <row r="255" spans="29:31" ht="13.5" customHeight="1">
      <c r="AC255" s="336" t="s">
        <v>172</v>
      </c>
      <c r="AD255" s="336" t="s">
        <v>3550</v>
      </c>
      <c r="AE255" s="336" t="s">
        <v>1805</v>
      </c>
    </row>
    <row r="256" spans="29:31" ht="13.5" customHeight="1">
      <c r="AC256" s="336" t="s">
        <v>173</v>
      </c>
      <c r="AD256" s="336" t="s">
        <v>3550</v>
      </c>
      <c r="AE256" s="336" t="s">
        <v>1806</v>
      </c>
    </row>
    <row r="257" spans="29:31" ht="13.5" customHeight="1">
      <c r="AC257" s="336" t="s">
        <v>174</v>
      </c>
      <c r="AD257" s="336" t="s">
        <v>3550</v>
      </c>
      <c r="AE257" s="336" t="s">
        <v>1807</v>
      </c>
    </row>
    <row r="258" spans="29:31" ht="13.5" customHeight="1">
      <c r="AC258" s="336" t="s">
        <v>175</v>
      </c>
      <c r="AD258" s="336" t="s">
        <v>3550</v>
      </c>
      <c r="AE258" s="336" t="s">
        <v>1808</v>
      </c>
    </row>
    <row r="259" spans="29:31" ht="13.5" customHeight="1">
      <c r="AC259" s="336" t="s">
        <v>176</v>
      </c>
      <c r="AD259" s="336" t="s">
        <v>3550</v>
      </c>
      <c r="AE259" s="336" t="s">
        <v>1809</v>
      </c>
    </row>
    <row r="260" spans="29:31" ht="13.5" customHeight="1">
      <c r="AC260" s="336" t="s">
        <v>177</v>
      </c>
      <c r="AD260" s="336" t="s">
        <v>3550</v>
      </c>
      <c r="AE260" s="336" t="s">
        <v>1810</v>
      </c>
    </row>
    <row r="261" spans="29:31" ht="13.5" customHeight="1">
      <c r="AC261" s="336" t="s">
        <v>178</v>
      </c>
      <c r="AD261" s="336" t="s">
        <v>3550</v>
      </c>
      <c r="AE261" s="336" t="s">
        <v>1811</v>
      </c>
    </row>
    <row r="262" spans="29:31" ht="13.5" customHeight="1">
      <c r="AC262" s="336" t="s">
        <v>179</v>
      </c>
      <c r="AD262" s="336" t="s">
        <v>3550</v>
      </c>
      <c r="AE262" s="336" t="s">
        <v>1812</v>
      </c>
    </row>
    <row r="263" spans="29:31" ht="13.5" customHeight="1">
      <c r="AC263" s="336" t="s">
        <v>180</v>
      </c>
      <c r="AD263" s="336" t="s">
        <v>3550</v>
      </c>
      <c r="AE263" s="336" t="s">
        <v>1813</v>
      </c>
    </row>
    <row r="264" spans="29:31" ht="13.5" customHeight="1">
      <c r="AC264" s="336" t="s">
        <v>181</v>
      </c>
      <c r="AD264" s="336" t="s">
        <v>3550</v>
      </c>
      <c r="AE264" s="336" t="s">
        <v>1814</v>
      </c>
    </row>
    <row r="265" spans="29:31" ht="13.5" customHeight="1">
      <c r="AC265" s="336" t="s">
        <v>182</v>
      </c>
      <c r="AD265" s="336" t="s">
        <v>3550</v>
      </c>
      <c r="AE265" s="336" t="s">
        <v>1815</v>
      </c>
    </row>
    <row r="266" spans="29:31" ht="13.5" customHeight="1">
      <c r="AC266" s="336" t="s">
        <v>183</v>
      </c>
      <c r="AD266" s="336" t="s">
        <v>3550</v>
      </c>
      <c r="AE266" s="336" t="s">
        <v>1816</v>
      </c>
    </row>
    <row r="267" spans="29:31" ht="13.5" customHeight="1">
      <c r="AC267" s="336" t="s">
        <v>184</v>
      </c>
      <c r="AD267" s="336" t="s">
        <v>3550</v>
      </c>
      <c r="AE267" s="336" t="s">
        <v>1817</v>
      </c>
    </row>
    <row r="268" spans="29:31" ht="13.5" customHeight="1">
      <c r="AC268" s="336" t="s">
        <v>185</v>
      </c>
      <c r="AD268" s="336" t="s">
        <v>3550</v>
      </c>
      <c r="AE268" s="336" t="s">
        <v>1818</v>
      </c>
    </row>
    <row r="269" spans="29:31" ht="13.5" customHeight="1">
      <c r="AC269" s="336" t="s">
        <v>186</v>
      </c>
      <c r="AD269" s="336" t="s">
        <v>3550</v>
      </c>
      <c r="AE269" s="336" t="s">
        <v>1819</v>
      </c>
    </row>
    <row r="270" spans="29:31" ht="13.5" customHeight="1">
      <c r="AC270" s="336" t="s">
        <v>187</v>
      </c>
      <c r="AD270" s="336" t="s">
        <v>3550</v>
      </c>
      <c r="AE270" s="336" t="s">
        <v>1820</v>
      </c>
    </row>
    <row r="271" spans="29:31" ht="13.5" customHeight="1">
      <c r="AC271" s="336" t="s">
        <v>188</v>
      </c>
      <c r="AD271" s="336" t="s">
        <v>3550</v>
      </c>
      <c r="AE271" s="336" t="s">
        <v>1821</v>
      </c>
    </row>
    <row r="272" spans="29:31" ht="13.5" customHeight="1">
      <c r="AC272" s="336" t="s">
        <v>189</v>
      </c>
      <c r="AD272" s="336" t="s">
        <v>3550</v>
      </c>
      <c r="AE272" s="336" t="s">
        <v>1822</v>
      </c>
    </row>
    <row r="273" spans="29:31" ht="13.5" customHeight="1">
      <c r="AC273" s="336" t="s">
        <v>190</v>
      </c>
      <c r="AD273" s="336" t="s">
        <v>3550</v>
      </c>
      <c r="AE273" s="336" t="s">
        <v>1823</v>
      </c>
    </row>
    <row r="274" spans="29:31" ht="13.5" customHeight="1">
      <c r="AC274" s="336" t="s">
        <v>191</v>
      </c>
      <c r="AD274" s="336" t="s">
        <v>3550</v>
      </c>
      <c r="AE274" s="336" t="s">
        <v>1824</v>
      </c>
    </row>
    <row r="275" spans="29:31" ht="13.5" customHeight="1">
      <c r="AC275" s="336" t="s">
        <v>192</v>
      </c>
      <c r="AD275" s="336" t="s">
        <v>3550</v>
      </c>
      <c r="AE275" s="336" t="s">
        <v>1825</v>
      </c>
    </row>
    <row r="276" spans="29:31" ht="13.5" customHeight="1">
      <c r="AC276" s="336" t="s">
        <v>3264</v>
      </c>
      <c r="AD276" s="336" t="s">
        <v>3550</v>
      </c>
      <c r="AE276" s="336" t="s">
        <v>3423</v>
      </c>
    </row>
    <row r="277" spans="29:31" ht="13.5" customHeight="1">
      <c r="AC277" s="336" t="s">
        <v>3265</v>
      </c>
      <c r="AD277" s="336" t="s">
        <v>3550</v>
      </c>
      <c r="AE277" s="336" t="s">
        <v>3425</v>
      </c>
    </row>
    <row r="278" spans="29:31" ht="13.5" customHeight="1">
      <c r="AC278" s="336" t="s">
        <v>3266</v>
      </c>
      <c r="AD278" s="336" t="s">
        <v>3550</v>
      </c>
      <c r="AE278" s="336" t="s">
        <v>3427</v>
      </c>
    </row>
    <row r="279" spans="29:31" ht="13.5" customHeight="1">
      <c r="AC279" s="336" t="s">
        <v>193</v>
      </c>
      <c r="AD279" s="336" t="s">
        <v>3551</v>
      </c>
      <c r="AE279" s="336" t="s">
        <v>1826</v>
      </c>
    </row>
    <row r="280" spans="29:31" ht="13.5" customHeight="1">
      <c r="AC280" s="336" t="s">
        <v>194</v>
      </c>
      <c r="AD280" s="336" t="s">
        <v>3551</v>
      </c>
      <c r="AE280" s="336" t="s">
        <v>1827</v>
      </c>
    </row>
    <row r="281" spans="29:31" ht="13.5" customHeight="1">
      <c r="AC281" s="336" t="s">
        <v>195</v>
      </c>
      <c r="AD281" s="336" t="s">
        <v>3551</v>
      </c>
      <c r="AE281" s="336" t="s">
        <v>1828</v>
      </c>
    </row>
    <row r="282" spans="29:31" ht="13.5" customHeight="1">
      <c r="AC282" s="336" t="s">
        <v>196</v>
      </c>
      <c r="AD282" s="336" t="s">
        <v>3551</v>
      </c>
      <c r="AE282" s="336" t="s">
        <v>1829</v>
      </c>
    </row>
    <row r="283" spans="29:31" ht="13.5" customHeight="1">
      <c r="AC283" s="336" t="s">
        <v>197</v>
      </c>
      <c r="AD283" s="336" t="s">
        <v>3551</v>
      </c>
      <c r="AE283" s="336" t="s">
        <v>1830</v>
      </c>
    </row>
    <row r="284" spans="29:31" ht="13.5" customHeight="1">
      <c r="AC284" s="336" t="s">
        <v>198</v>
      </c>
      <c r="AD284" s="336" t="s">
        <v>3551</v>
      </c>
      <c r="AE284" s="336" t="s">
        <v>1831</v>
      </c>
    </row>
    <row r="285" spans="29:31" ht="13.5" customHeight="1">
      <c r="AC285" s="336" t="s">
        <v>199</v>
      </c>
      <c r="AD285" s="336" t="s">
        <v>3551</v>
      </c>
      <c r="AE285" s="336" t="s">
        <v>1832</v>
      </c>
    </row>
    <row r="286" spans="29:31" ht="13.5" customHeight="1">
      <c r="AC286" s="336" t="s">
        <v>200</v>
      </c>
      <c r="AD286" s="336" t="s">
        <v>3551</v>
      </c>
      <c r="AE286" s="336" t="s">
        <v>1833</v>
      </c>
    </row>
    <row r="287" spans="29:31" ht="13.5" customHeight="1">
      <c r="AC287" s="336" t="s">
        <v>201</v>
      </c>
      <c r="AD287" s="336" t="s">
        <v>3551</v>
      </c>
      <c r="AE287" s="336" t="s">
        <v>1834</v>
      </c>
    </row>
    <row r="288" spans="29:31" ht="13.5" customHeight="1">
      <c r="AC288" s="336" t="s">
        <v>202</v>
      </c>
      <c r="AD288" s="336" t="s">
        <v>3551</v>
      </c>
      <c r="AE288" s="336" t="s">
        <v>1835</v>
      </c>
    </row>
    <row r="289" spans="29:31" ht="13.5" customHeight="1">
      <c r="AC289" s="336" t="s">
        <v>203</v>
      </c>
      <c r="AD289" s="336" t="s">
        <v>3551</v>
      </c>
      <c r="AE289" s="336" t="s">
        <v>1836</v>
      </c>
    </row>
    <row r="290" spans="29:31" ht="13.5" customHeight="1">
      <c r="AC290" s="336" t="s">
        <v>204</v>
      </c>
      <c r="AD290" s="336" t="s">
        <v>3551</v>
      </c>
      <c r="AE290" s="336" t="s">
        <v>1837</v>
      </c>
    </row>
    <row r="291" spans="29:31" ht="13.5" customHeight="1">
      <c r="AC291" s="336" t="s">
        <v>205</v>
      </c>
      <c r="AD291" s="336" t="s">
        <v>3551</v>
      </c>
      <c r="AE291" s="336" t="s">
        <v>1838</v>
      </c>
    </row>
    <row r="292" spans="29:31" ht="13.5" customHeight="1">
      <c r="AC292" s="336" t="s">
        <v>206</v>
      </c>
      <c r="AD292" s="336" t="s">
        <v>3551</v>
      </c>
      <c r="AE292" s="336" t="s">
        <v>1839</v>
      </c>
    </row>
    <row r="293" spans="29:31" ht="13.5" customHeight="1">
      <c r="AC293" s="336" t="s">
        <v>207</v>
      </c>
      <c r="AD293" s="336" t="s">
        <v>3551</v>
      </c>
      <c r="AE293" s="336" t="s">
        <v>1840</v>
      </c>
    </row>
    <row r="294" spans="29:31" ht="13.5" customHeight="1">
      <c r="AC294" s="336" t="s">
        <v>208</v>
      </c>
      <c r="AD294" s="336" t="s">
        <v>3551</v>
      </c>
      <c r="AE294" s="336" t="s">
        <v>1841</v>
      </c>
    </row>
    <row r="295" spans="29:31" ht="13.5" customHeight="1">
      <c r="AC295" s="336" t="s">
        <v>209</v>
      </c>
      <c r="AD295" s="336" t="s">
        <v>3551</v>
      </c>
      <c r="AE295" s="336" t="s">
        <v>1842</v>
      </c>
    </row>
    <row r="296" spans="29:31" ht="13.5" customHeight="1">
      <c r="AC296" s="336" t="s">
        <v>210</v>
      </c>
      <c r="AD296" s="336" t="s">
        <v>3551</v>
      </c>
      <c r="AE296" s="336" t="s">
        <v>1843</v>
      </c>
    </row>
    <row r="297" spans="29:31" ht="13.5" customHeight="1">
      <c r="AC297" s="336" t="s">
        <v>211</v>
      </c>
      <c r="AD297" s="336" t="s">
        <v>3551</v>
      </c>
      <c r="AE297" s="336" t="s">
        <v>1844</v>
      </c>
    </row>
    <row r="298" spans="29:31" ht="13.5" customHeight="1">
      <c r="AC298" s="336" t="s">
        <v>212</v>
      </c>
      <c r="AD298" s="336" t="s">
        <v>3551</v>
      </c>
      <c r="AE298" s="336" t="s">
        <v>1845</v>
      </c>
    </row>
    <row r="299" spans="29:31" ht="13.5" customHeight="1">
      <c r="AC299" s="336" t="s">
        <v>213</v>
      </c>
      <c r="AD299" s="336" t="s">
        <v>3551</v>
      </c>
      <c r="AE299" s="336" t="s">
        <v>1846</v>
      </c>
    </row>
    <row r="300" spans="29:31" ht="13.5" customHeight="1">
      <c r="AC300" s="336" t="s">
        <v>214</v>
      </c>
      <c r="AD300" s="336" t="s">
        <v>3551</v>
      </c>
      <c r="AE300" s="336" t="s">
        <v>1847</v>
      </c>
    </row>
    <row r="301" spans="29:31" ht="13.5" customHeight="1">
      <c r="AC301" s="336" t="s">
        <v>215</v>
      </c>
      <c r="AD301" s="336" t="s">
        <v>3551</v>
      </c>
      <c r="AE301" s="336" t="s">
        <v>1848</v>
      </c>
    </row>
    <row r="302" spans="29:31" ht="13.5" customHeight="1">
      <c r="AC302" s="336" t="s">
        <v>216</v>
      </c>
      <c r="AD302" s="336" t="s">
        <v>3551</v>
      </c>
      <c r="AE302" s="336" t="s">
        <v>1849</v>
      </c>
    </row>
    <row r="303" spans="29:31" ht="13.5" customHeight="1">
      <c r="AC303" s="336" t="s">
        <v>217</v>
      </c>
      <c r="AD303" s="336" t="s">
        <v>3551</v>
      </c>
      <c r="AE303" s="336" t="s">
        <v>1850</v>
      </c>
    </row>
    <row r="304" spans="29:31" ht="13.5" customHeight="1">
      <c r="AC304" s="336" t="s">
        <v>3267</v>
      </c>
      <c r="AD304" s="336" t="s">
        <v>3551</v>
      </c>
      <c r="AE304" s="336" t="s">
        <v>3425</v>
      </c>
    </row>
    <row r="305" spans="29:31" ht="13.5" customHeight="1">
      <c r="AC305" s="336" t="s">
        <v>3268</v>
      </c>
      <c r="AD305" s="336" t="s">
        <v>3551</v>
      </c>
      <c r="AE305" s="336" t="s">
        <v>3423</v>
      </c>
    </row>
    <row r="306" spans="29:31" ht="13.5" customHeight="1">
      <c r="AC306" s="336" t="s">
        <v>218</v>
      </c>
      <c r="AD306" s="336" t="s">
        <v>3552</v>
      </c>
      <c r="AE306" s="336" t="s">
        <v>1851</v>
      </c>
    </row>
    <row r="307" spans="29:31" ht="13.5" customHeight="1">
      <c r="AC307" s="336" t="s">
        <v>219</v>
      </c>
      <c r="AD307" s="336" t="s">
        <v>3552</v>
      </c>
      <c r="AE307" s="336" t="s">
        <v>1852</v>
      </c>
    </row>
    <row r="308" spans="29:31" ht="13.5" customHeight="1">
      <c r="AC308" s="336" t="s">
        <v>220</v>
      </c>
      <c r="AD308" s="336" t="s">
        <v>3552</v>
      </c>
      <c r="AE308" s="336" t="s">
        <v>1853</v>
      </c>
    </row>
    <row r="309" spans="29:31" ht="13.5" customHeight="1">
      <c r="AC309" s="336" t="s">
        <v>221</v>
      </c>
      <c r="AD309" s="336" t="s">
        <v>3552</v>
      </c>
      <c r="AE309" s="336" t="s">
        <v>1854</v>
      </c>
    </row>
    <row r="310" spans="29:31" ht="13.5" customHeight="1">
      <c r="AC310" s="336" t="s">
        <v>222</v>
      </c>
      <c r="AD310" s="336" t="s">
        <v>3552</v>
      </c>
      <c r="AE310" s="336" t="s">
        <v>1855</v>
      </c>
    </row>
    <row r="311" spans="29:31" ht="13.5" customHeight="1">
      <c r="AC311" s="336" t="s">
        <v>223</v>
      </c>
      <c r="AD311" s="336" t="s">
        <v>3552</v>
      </c>
      <c r="AE311" s="336" t="s">
        <v>1856</v>
      </c>
    </row>
    <row r="312" spans="29:31" ht="13.5" customHeight="1">
      <c r="AC312" s="336" t="s">
        <v>224</v>
      </c>
      <c r="AD312" s="336" t="s">
        <v>3552</v>
      </c>
      <c r="AE312" s="336" t="s">
        <v>1857</v>
      </c>
    </row>
    <row r="313" spans="29:31" ht="13.5" customHeight="1">
      <c r="AC313" s="336" t="s">
        <v>225</v>
      </c>
      <c r="AD313" s="336" t="s">
        <v>3552</v>
      </c>
      <c r="AE313" s="336" t="s">
        <v>1858</v>
      </c>
    </row>
    <row r="314" spans="29:31" ht="13.5" customHeight="1">
      <c r="AC314" s="336" t="s">
        <v>226</v>
      </c>
      <c r="AD314" s="336" t="s">
        <v>3552</v>
      </c>
      <c r="AE314" s="336" t="s">
        <v>1859</v>
      </c>
    </row>
    <row r="315" spans="29:31" ht="13.5" customHeight="1">
      <c r="AC315" s="336" t="s">
        <v>227</v>
      </c>
      <c r="AD315" s="336" t="s">
        <v>3552</v>
      </c>
      <c r="AE315" s="336" t="s">
        <v>1860</v>
      </c>
    </row>
    <row r="316" spans="29:31" ht="13.5" customHeight="1">
      <c r="AC316" s="336" t="s">
        <v>228</v>
      </c>
      <c r="AD316" s="336" t="s">
        <v>3552</v>
      </c>
      <c r="AE316" s="336" t="s">
        <v>1861</v>
      </c>
    </row>
    <row r="317" spans="29:31" ht="13.5" customHeight="1">
      <c r="AC317" s="336" t="s">
        <v>229</v>
      </c>
      <c r="AD317" s="336" t="s">
        <v>3552</v>
      </c>
      <c r="AE317" s="336" t="s">
        <v>1862</v>
      </c>
    </row>
    <row r="318" spans="29:31" ht="13.5" customHeight="1">
      <c r="AC318" s="336" t="s">
        <v>230</v>
      </c>
      <c r="AD318" s="336" t="s">
        <v>3552</v>
      </c>
      <c r="AE318" s="336" t="s">
        <v>1863</v>
      </c>
    </row>
    <row r="319" spans="29:31" ht="13.5" customHeight="1">
      <c r="AC319" s="336" t="s">
        <v>231</v>
      </c>
      <c r="AD319" s="336" t="s">
        <v>3552</v>
      </c>
      <c r="AE319" s="336" t="s">
        <v>1864</v>
      </c>
    </row>
    <row r="320" spans="29:31" ht="13.5" customHeight="1">
      <c r="AC320" s="336" t="s">
        <v>232</v>
      </c>
      <c r="AD320" s="336" t="s">
        <v>3552</v>
      </c>
      <c r="AE320" s="336" t="s">
        <v>1865</v>
      </c>
    </row>
    <row r="321" spans="29:31" ht="13.5" customHeight="1">
      <c r="AC321" s="336" t="s">
        <v>233</v>
      </c>
      <c r="AD321" s="336" t="s">
        <v>3552</v>
      </c>
      <c r="AE321" s="336" t="s">
        <v>1866</v>
      </c>
    </row>
    <row r="322" spans="29:31" ht="13.5" customHeight="1">
      <c r="AC322" s="336" t="s">
        <v>234</v>
      </c>
      <c r="AD322" s="336" t="s">
        <v>3552</v>
      </c>
      <c r="AE322" s="336" t="s">
        <v>1867</v>
      </c>
    </row>
    <row r="323" spans="29:31" ht="13.5" customHeight="1">
      <c r="AC323" s="336" t="s">
        <v>235</v>
      </c>
      <c r="AD323" s="336" t="s">
        <v>3552</v>
      </c>
      <c r="AE323" s="336" t="s">
        <v>1868</v>
      </c>
    </row>
    <row r="324" spans="29:31" ht="13.5" customHeight="1">
      <c r="AC324" s="336" t="s">
        <v>236</v>
      </c>
      <c r="AD324" s="336" t="s">
        <v>3552</v>
      </c>
      <c r="AE324" s="336" t="s">
        <v>1869</v>
      </c>
    </row>
    <row r="325" spans="29:31" ht="13.5" customHeight="1">
      <c r="AC325" s="336" t="s">
        <v>237</v>
      </c>
      <c r="AD325" s="336" t="s">
        <v>3552</v>
      </c>
      <c r="AE325" s="336" t="s">
        <v>1870</v>
      </c>
    </row>
    <row r="326" spans="29:31" ht="13.5" customHeight="1">
      <c r="AC326" s="336" t="s">
        <v>238</v>
      </c>
      <c r="AD326" s="336" t="s">
        <v>3552</v>
      </c>
      <c r="AE326" s="336" t="s">
        <v>1871</v>
      </c>
    </row>
    <row r="327" spans="29:31" ht="13.5" customHeight="1">
      <c r="AC327" s="336" t="s">
        <v>239</v>
      </c>
      <c r="AD327" s="336" t="s">
        <v>3552</v>
      </c>
      <c r="AE327" s="336" t="s">
        <v>1872</v>
      </c>
    </row>
    <row r="328" spans="29:31" ht="13.5" customHeight="1">
      <c r="AC328" s="336" t="s">
        <v>240</v>
      </c>
      <c r="AD328" s="336" t="s">
        <v>3552</v>
      </c>
      <c r="AE328" s="336" t="s">
        <v>1873</v>
      </c>
    </row>
    <row r="329" spans="29:31" ht="13.5" customHeight="1">
      <c r="AC329" s="336" t="s">
        <v>241</v>
      </c>
      <c r="AD329" s="336" t="s">
        <v>3552</v>
      </c>
      <c r="AE329" s="336" t="s">
        <v>1874</v>
      </c>
    </row>
    <row r="330" spans="29:31" ht="13.5" customHeight="1">
      <c r="AC330" s="336" t="s">
        <v>242</v>
      </c>
      <c r="AD330" s="336" t="s">
        <v>3552</v>
      </c>
      <c r="AE330" s="336" t="s">
        <v>1875</v>
      </c>
    </row>
    <row r="331" spans="29:31" ht="13.5" customHeight="1">
      <c r="AC331" s="336" t="s">
        <v>243</v>
      </c>
      <c r="AD331" s="336" t="s">
        <v>3552</v>
      </c>
      <c r="AE331" s="336" t="s">
        <v>1876</v>
      </c>
    </row>
    <row r="332" spans="29:31" ht="13.5" customHeight="1">
      <c r="AC332" s="336" t="s">
        <v>244</v>
      </c>
      <c r="AD332" s="336" t="s">
        <v>3552</v>
      </c>
      <c r="AE332" s="336" t="s">
        <v>1877</v>
      </c>
    </row>
    <row r="333" spans="29:31" ht="13.5" customHeight="1">
      <c r="AC333" s="336" t="s">
        <v>245</v>
      </c>
      <c r="AD333" s="336" t="s">
        <v>3552</v>
      </c>
      <c r="AE333" s="336" t="s">
        <v>1878</v>
      </c>
    </row>
    <row r="334" spans="29:31" ht="13.5" customHeight="1">
      <c r="AC334" s="336" t="s">
        <v>246</v>
      </c>
      <c r="AD334" s="336" t="s">
        <v>3552</v>
      </c>
      <c r="AE334" s="336" t="s">
        <v>1879</v>
      </c>
    </row>
    <row r="335" spans="29:31" ht="13.5" customHeight="1">
      <c r="AC335" s="336" t="s">
        <v>247</v>
      </c>
      <c r="AD335" s="336" t="s">
        <v>3552</v>
      </c>
      <c r="AE335" s="336" t="s">
        <v>1880</v>
      </c>
    </row>
    <row r="336" spans="29:31" ht="13.5" customHeight="1">
      <c r="AC336" s="336" t="s">
        <v>248</v>
      </c>
      <c r="AD336" s="336" t="s">
        <v>3552</v>
      </c>
      <c r="AE336" s="336" t="s">
        <v>1881</v>
      </c>
    </row>
    <row r="337" spans="29:31" ht="13.5" customHeight="1">
      <c r="AC337" s="336" t="s">
        <v>249</v>
      </c>
      <c r="AD337" s="336" t="s">
        <v>3552</v>
      </c>
      <c r="AE337" s="336" t="s">
        <v>1882</v>
      </c>
    </row>
    <row r="338" spans="29:31" ht="13.5" customHeight="1">
      <c r="AC338" s="336" t="s">
        <v>3269</v>
      </c>
      <c r="AD338" s="336" t="s">
        <v>3552</v>
      </c>
      <c r="AE338" s="336" t="s">
        <v>3425</v>
      </c>
    </row>
    <row r="339" spans="29:31" ht="13.5" customHeight="1">
      <c r="AC339" s="336" t="s">
        <v>3270</v>
      </c>
      <c r="AD339" s="336" t="s">
        <v>3552</v>
      </c>
      <c r="AE339" s="336" t="s">
        <v>3423</v>
      </c>
    </row>
    <row r="340" spans="29:31" ht="13.5" customHeight="1">
      <c r="AC340" s="336" t="s">
        <v>3271</v>
      </c>
      <c r="AD340" s="336" t="s">
        <v>3552</v>
      </c>
      <c r="AE340" s="336" t="s">
        <v>3426</v>
      </c>
    </row>
    <row r="341" spans="29:31" ht="13.5" customHeight="1">
      <c r="AC341" s="336" t="s">
        <v>250</v>
      </c>
      <c r="AD341" s="336" t="s">
        <v>3553</v>
      </c>
      <c r="AE341" s="336" t="s">
        <v>1883</v>
      </c>
    </row>
    <row r="342" spans="29:31" ht="13.5" customHeight="1">
      <c r="AC342" s="336" t="s">
        <v>251</v>
      </c>
      <c r="AD342" s="336" t="s">
        <v>3553</v>
      </c>
      <c r="AE342" s="336" t="s">
        <v>1884</v>
      </c>
    </row>
    <row r="343" spans="29:31" ht="13.5" customHeight="1">
      <c r="AC343" s="336" t="s">
        <v>252</v>
      </c>
      <c r="AD343" s="336" t="s">
        <v>3553</v>
      </c>
      <c r="AE343" s="336" t="s">
        <v>1885</v>
      </c>
    </row>
    <row r="344" spans="29:31" ht="13.5" customHeight="1">
      <c r="AC344" s="336" t="s">
        <v>253</v>
      </c>
      <c r="AD344" s="336" t="s">
        <v>3553</v>
      </c>
      <c r="AE344" s="336" t="s">
        <v>1886</v>
      </c>
    </row>
    <row r="345" spans="29:31" ht="13.5" customHeight="1">
      <c r="AC345" s="336" t="s">
        <v>254</v>
      </c>
      <c r="AD345" s="336" t="s">
        <v>3553</v>
      </c>
      <c r="AE345" s="336" t="s">
        <v>1887</v>
      </c>
    </row>
    <row r="346" spans="29:31" ht="13.5" customHeight="1">
      <c r="AC346" s="336" t="s">
        <v>255</v>
      </c>
      <c r="AD346" s="336" t="s">
        <v>3553</v>
      </c>
      <c r="AE346" s="336" t="s">
        <v>1888</v>
      </c>
    </row>
    <row r="347" spans="29:31" ht="13.5" customHeight="1">
      <c r="AC347" s="336" t="s">
        <v>256</v>
      </c>
      <c r="AD347" s="336" t="s">
        <v>3553</v>
      </c>
      <c r="AE347" s="336" t="s">
        <v>1889</v>
      </c>
    </row>
    <row r="348" spans="29:31" ht="13.5" customHeight="1">
      <c r="AC348" s="336" t="s">
        <v>257</v>
      </c>
      <c r="AD348" s="336" t="s">
        <v>3553</v>
      </c>
      <c r="AE348" s="336" t="s">
        <v>1890</v>
      </c>
    </row>
    <row r="349" spans="29:31" ht="13.5" customHeight="1">
      <c r="AC349" s="336" t="s">
        <v>258</v>
      </c>
      <c r="AD349" s="336" t="s">
        <v>3553</v>
      </c>
      <c r="AE349" s="336" t="s">
        <v>1891</v>
      </c>
    </row>
    <row r="350" spans="29:31" ht="13.5" customHeight="1">
      <c r="AC350" s="336" t="s">
        <v>259</v>
      </c>
      <c r="AD350" s="336" t="s">
        <v>3553</v>
      </c>
      <c r="AE350" s="336" t="s">
        <v>1892</v>
      </c>
    </row>
    <row r="351" spans="29:31" ht="13.5" customHeight="1">
      <c r="AC351" s="336" t="s">
        <v>260</v>
      </c>
      <c r="AD351" s="336" t="s">
        <v>3553</v>
      </c>
      <c r="AE351" s="336" t="s">
        <v>1893</v>
      </c>
    </row>
    <row r="352" spans="29:31" ht="13.5" customHeight="1">
      <c r="AC352" s="336" t="s">
        <v>261</v>
      </c>
      <c r="AD352" s="336" t="s">
        <v>3553</v>
      </c>
      <c r="AE352" s="336" t="s">
        <v>1894</v>
      </c>
    </row>
    <row r="353" spans="29:31" ht="13.5" customHeight="1">
      <c r="AC353" s="336" t="s">
        <v>262</v>
      </c>
      <c r="AD353" s="336" t="s">
        <v>3553</v>
      </c>
      <c r="AE353" s="336" t="s">
        <v>1895</v>
      </c>
    </row>
    <row r="354" spans="29:31" ht="13.5" customHeight="1">
      <c r="AC354" s="336" t="s">
        <v>263</v>
      </c>
      <c r="AD354" s="336" t="s">
        <v>3553</v>
      </c>
      <c r="AE354" s="336" t="s">
        <v>1896</v>
      </c>
    </row>
    <row r="355" spans="29:31" ht="13.5" customHeight="1">
      <c r="AC355" s="336" t="s">
        <v>264</v>
      </c>
      <c r="AD355" s="336" t="s">
        <v>3553</v>
      </c>
      <c r="AE355" s="336" t="s">
        <v>1897</v>
      </c>
    </row>
    <row r="356" spans="29:31" ht="13.5" customHeight="1">
      <c r="AC356" s="336" t="s">
        <v>265</v>
      </c>
      <c r="AD356" s="336" t="s">
        <v>3553</v>
      </c>
      <c r="AE356" s="336" t="s">
        <v>1898</v>
      </c>
    </row>
    <row r="357" spans="29:31" ht="13.5" customHeight="1">
      <c r="AC357" s="336" t="s">
        <v>266</v>
      </c>
      <c r="AD357" s="336" t="s">
        <v>3553</v>
      </c>
      <c r="AE357" s="336" t="s">
        <v>1899</v>
      </c>
    </row>
    <row r="358" spans="29:31" ht="13.5" customHeight="1">
      <c r="AC358" s="336" t="s">
        <v>267</v>
      </c>
      <c r="AD358" s="336" t="s">
        <v>3553</v>
      </c>
      <c r="AE358" s="336" t="s">
        <v>1900</v>
      </c>
    </row>
    <row r="359" spans="29:31" ht="13.5" customHeight="1">
      <c r="AC359" s="336" t="s">
        <v>268</v>
      </c>
      <c r="AD359" s="336" t="s">
        <v>3553</v>
      </c>
      <c r="AE359" s="336" t="s">
        <v>1901</v>
      </c>
    </row>
    <row r="360" spans="29:31" ht="13.5" customHeight="1">
      <c r="AC360" s="336" t="s">
        <v>269</v>
      </c>
      <c r="AD360" s="336" t="s">
        <v>3553</v>
      </c>
      <c r="AE360" s="336" t="s">
        <v>1902</v>
      </c>
    </row>
    <row r="361" spans="29:31" ht="13.5" customHeight="1">
      <c r="AC361" s="336" t="s">
        <v>270</v>
      </c>
      <c r="AD361" s="336" t="s">
        <v>3553</v>
      </c>
      <c r="AE361" s="336" t="s">
        <v>1903</v>
      </c>
    </row>
    <row r="362" spans="29:31" ht="13.5" customHeight="1">
      <c r="AC362" s="336" t="s">
        <v>271</v>
      </c>
      <c r="AD362" s="336" t="s">
        <v>3553</v>
      </c>
      <c r="AE362" s="336" t="s">
        <v>1904</v>
      </c>
    </row>
    <row r="363" spans="29:31" ht="13.5" customHeight="1">
      <c r="AC363" s="336" t="s">
        <v>272</v>
      </c>
      <c r="AD363" s="336" t="s">
        <v>3553</v>
      </c>
      <c r="AE363" s="336" t="s">
        <v>1905</v>
      </c>
    </row>
    <row r="364" spans="29:31" ht="13.5" customHeight="1">
      <c r="AC364" s="336" t="s">
        <v>273</v>
      </c>
      <c r="AD364" s="336" t="s">
        <v>3553</v>
      </c>
      <c r="AE364" s="336" t="s">
        <v>1906</v>
      </c>
    </row>
    <row r="365" spans="29:31" ht="13.5" customHeight="1">
      <c r="AC365" s="336" t="s">
        <v>274</v>
      </c>
      <c r="AD365" s="336" t="s">
        <v>3553</v>
      </c>
      <c r="AE365" s="336" t="s">
        <v>1907</v>
      </c>
    </row>
    <row r="366" spans="29:31" ht="13.5" customHeight="1">
      <c r="AC366" s="336" t="s">
        <v>275</v>
      </c>
      <c r="AD366" s="336" t="s">
        <v>3553</v>
      </c>
      <c r="AE366" s="336" t="s">
        <v>1908</v>
      </c>
    </row>
    <row r="367" spans="29:31" ht="13.5" customHeight="1">
      <c r="AC367" s="336" t="s">
        <v>276</v>
      </c>
      <c r="AD367" s="336" t="s">
        <v>3553</v>
      </c>
      <c r="AE367" s="336" t="s">
        <v>1909</v>
      </c>
    </row>
    <row r="368" spans="29:31" ht="13.5" customHeight="1">
      <c r="AC368" s="336" t="s">
        <v>277</v>
      </c>
      <c r="AD368" s="336" t="s">
        <v>3553</v>
      </c>
      <c r="AE368" s="336" t="s">
        <v>1910</v>
      </c>
    </row>
    <row r="369" spans="29:31" ht="13.5" customHeight="1">
      <c r="AC369" s="336" t="s">
        <v>278</v>
      </c>
      <c r="AD369" s="336" t="s">
        <v>3553</v>
      </c>
      <c r="AE369" s="336" t="s">
        <v>1911</v>
      </c>
    </row>
    <row r="370" spans="29:31" ht="13.5" customHeight="1">
      <c r="AC370" s="336" t="s">
        <v>279</v>
      </c>
      <c r="AD370" s="336" t="s">
        <v>3553</v>
      </c>
      <c r="AE370" s="336" t="s">
        <v>1912</v>
      </c>
    </row>
    <row r="371" spans="29:31" ht="13.5" customHeight="1">
      <c r="AC371" s="336" t="s">
        <v>280</v>
      </c>
      <c r="AD371" s="336" t="s">
        <v>3553</v>
      </c>
      <c r="AE371" s="336" t="s">
        <v>1913</v>
      </c>
    </row>
    <row r="372" spans="29:31" ht="13.5" customHeight="1">
      <c r="AC372" s="336" t="s">
        <v>281</v>
      </c>
      <c r="AD372" s="336" t="s">
        <v>3553</v>
      </c>
      <c r="AE372" s="336" t="s">
        <v>1914</v>
      </c>
    </row>
    <row r="373" spans="29:31" ht="13.5" customHeight="1">
      <c r="AC373" s="336" t="s">
        <v>282</v>
      </c>
      <c r="AD373" s="336" t="s">
        <v>3553</v>
      </c>
      <c r="AE373" s="336" t="s">
        <v>1915</v>
      </c>
    </row>
    <row r="374" spans="29:31" ht="13.5" customHeight="1">
      <c r="AC374" s="336" t="s">
        <v>283</v>
      </c>
      <c r="AD374" s="336" t="s">
        <v>3553</v>
      </c>
      <c r="AE374" s="336" t="s">
        <v>1916</v>
      </c>
    </row>
    <row r="375" spans="29:31" ht="13.5" customHeight="1">
      <c r="AC375" s="336" t="s">
        <v>284</v>
      </c>
      <c r="AD375" s="336" t="s">
        <v>3553</v>
      </c>
      <c r="AE375" s="336" t="s">
        <v>1917</v>
      </c>
    </row>
    <row r="376" spans="29:31" ht="13.5" customHeight="1">
      <c r="AC376" s="336" t="s">
        <v>285</v>
      </c>
      <c r="AD376" s="336" t="s">
        <v>3553</v>
      </c>
      <c r="AE376" s="336" t="s">
        <v>1918</v>
      </c>
    </row>
    <row r="377" spans="29:31" ht="13.5" customHeight="1">
      <c r="AC377" s="336" t="s">
        <v>286</v>
      </c>
      <c r="AD377" s="336" t="s">
        <v>3553</v>
      </c>
      <c r="AE377" s="336" t="s">
        <v>1919</v>
      </c>
    </row>
    <row r="378" spans="29:31" ht="13.5" customHeight="1">
      <c r="AC378" s="336" t="s">
        <v>287</v>
      </c>
      <c r="AD378" s="336" t="s">
        <v>3553</v>
      </c>
      <c r="AE378" s="336" t="s">
        <v>1920</v>
      </c>
    </row>
    <row r="379" spans="29:31" ht="13.5" customHeight="1">
      <c r="AC379" s="336" t="s">
        <v>288</v>
      </c>
      <c r="AD379" s="336" t="s">
        <v>3553</v>
      </c>
      <c r="AE379" s="336" t="s">
        <v>1921</v>
      </c>
    </row>
    <row r="380" spans="29:31" ht="13.5" customHeight="1">
      <c r="AC380" s="336" t="s">
        <v>289</v>
      </c>
      <c r="AD380" s="336" t="s">
        <v>3553</v>
      </c>
      <c r="AE380" s="336" t="s">
        <v>1922</v>
      </c>
    </row>
    <row r="381" spans="29:31" ht="13.5" customHeight="1">
      <c r="AC381" s="336" t="s">
        <v>290</v>
      </c>
      <c r="AD381" s="336" t="s">
        <v>3553</v>
      </c>
      <c r="AE381" s="336" t="s">
        <v>1923</v>
      </c>
    </row>
    <row r="382" spans="29:31" ht="13.5" customHeight="1">
      <c r="AC382" s="336" t="s">
        <v>291</v>
      </c>
      <c r="AD382" s="336" t="s">
        <v>3553</v>
      </c>
      <c r="AE382" s="336" t="s">
        <v>1924</v>
      </c>
    </row>
    <row r="383" spans="29:31" ht="13.5" customHeight="1">
      <c r="AC383" s="336" t="s">
        <v>292</v>
      </c>
      <c r="AD383" s="336" t="s">
        <v>3553</v>
      </c>
      <c r="AE383" s="336" t="s">
        <v>1925</v>
      </c>
    </row>
    <row r="384" spans="29:31" ht="13.5" customHeight="1">
      <c r="AC384" s="336" t="s">
        <v>293</v>
      </c>
      <c r="AD384" s="336" t="s">
        <v>3553</v>
      </c>
      <c r="AE384" s="336" t="s">
        <v>1926</v>
      </c>
    </row>
    <row r="385" spans="29:31" ht="13.5" customHeight="1">
      <c r="AC385" s="336" t="s">
        <v>294</v>
      </c>
      <c r="AD385" s="336" t="s">
        <v>3553</v>
      </c>
      <c r="AE385" s="336" t="s">
        <v>1927</v>
      </c>
    </row>
    <row r="386" spans="29:31" ht="13.5" customHeight="1">
      <c r="AC386" s="336" t="s">
        <v>295</v>
      </c>
      <c r="AD386" s="336" t="s">
        <v>3553</v>
      </c>
      <c r="AE386" s="336" t="s">
        <v>1928</v>
      </c>
    </row>
    <row r="387" spans="29:31" ht="13.5" customHeight="1">
      <c r="AC387" s="336" t="s">
        <v>296</v>
      </c>
      <c r="AD387" s="336" t="s">
        <v>3553</v>
      </c>
      <c r="AE387" s="336" t="s">
        <v>1929</v>
      </c>
    </row>
    <row r="388" spans="29:31" ht="13.5" customHeight="1">
      <c r="AC388" s="336" t="s">
        <v>297</v>
      </c>
      <c r="AD388" s="336" t="s">
        <v>3553</v>
      </c>
      <c r="AE388" s="336" t="s">
        <v>1930</v>
      </c>
    </row>
    <row r="389" spans="29:31" ht="13.5" customHeight="1">
      <c r="AC389" s="336" t="s">
        <v>298</v>
      </c>
      <c r="AD389" s="336" t="s">
        <v>3553</v>
      </c>
      <c r="AE389" s="336" t="s">
        <v>1931</v>
      </c>
    </row>
    <row r="390" spans="29:31" ht="13.5" customHeight="1">
      <c r="AC390" s="336" t="s">
        <v>299</v>
      </c>
      <c r="AD390" s="336" t="s">
        <v>3553</v>
      </c>
      <c r="AE390" s="336" t="s">
        <v>1932</v>
      </c>
    </row>
    <row r="391" spans="29:31" ht="13.5" customHeight="1">
      <c r="AC391" s="336" t="s">
        <v>300</v>
      </c>
      <c r="AD391" s="336" t="s">
        <v>3553</v>
      </c>
      <c r="AE391" s="336" t="s">
        <v>1933</v>
      </c>
    </row>
    <row r="392" spans="29:31" ht="13.5" customHeight="1">
      <c r="AC392" s="336" t="s">
        <v>301</v>
      </c>
      <c r="AD392" s="336" t="s">
        <v>3553</v>
      </c>
      <c r="AE392" s="336" t="s">
        <v>1934</v>
      </c>
    </row>
    <row r="393" spans="29:31" ht="13.5" customHeight="1">
      <c r="AC393" s="336" t="s">
        <v>302</v>
      </c>
      <c r="AD393" s="336" t="s">
        <v>3553</v>
      </c>
      <c r="AE393" s="336" t="s">
        <v>1935</v>
      </c>
    </row>
    <row r="394" spans="29:31" ht="13.5" customHeight="1">
      <c r="AC394" s="336" t="s">
        <v>303</v>
      </c>
      <c r="AD394" s="336" t="s">
        <v>3553</v>
      </c>
      <c r="AE394" s="336" t="s">
        <v>1936</v>
      </c>
    </row>
    <row r="395" spans="29:31" ht="13.5" customHeight="1">
      <c r="AC395" s="336" t="s">
        <v>304</v>
      </c>
      <c r="AD395" s="336" t="s">
        <v>3553</v>
      </c>
      <c r="AE395" s="336" t="s">
        <v>1937</v>
      </c>
    </row>
    <row r="396" spans="29:31" ht="13.5" customHeight="1">
      <c r="AC396" s="336" t="s">
        <v>305</v>
      </c>
      <c r="AD396" s="336" t="s">
        <v>3553</v>
      </c>
      <c r="AE396" s="336" t="s">
        <v>1938</v>
      </c>
    </row>
    <row r="397" spans="29:31" ht="13.5" customHeight="1">
      <c r="AC397" s="336" t="s">
        <v>306</v>
      </c>
      <c r="AD397" s="336" t="s">
        <v>3553</v>
      </c>
      <c r="AE397" s="336" t="s">
        <v>1939</v>
      </c>
    </row>
    <row r="398" spans="29:31" ht="13.5" customHeight="1">
      <c r="AC398" s="336" t="s">
        <v>307</v>
      </c>
      <c r="AD398" s="336" t="s">
        <v>3553</v>
      </c>
      <c r="AE398" s="336" t="s">
        <v>1646</v>
      </c>
    </row>
    <row r="399" spans="29:31" ht="13.5" customHeight="1">
      <c r="AC399" s="336" t="s">
        <v>308</v>
      </c>
      <c r="AD399" s="336" t="s">
        <v>3553</v>
      </c>
      <c r="AE399" s="336" t="s">
        <v>1940</v>
      </c>
    </row>
    <row r="400" spans="29:31" ht="13.5" customHeight="1">
      <c r="AC400" s="336" t="s">
        <v>3272</v>
      </c>
      <c r="AD400" s="336" t="s">
        <v>3553</v>
      </c>
      <c r="AE400" s="336" t="s">
        <v>3423</v>
      </c>
    </row>
    <row r="401" spans="29:31" ht="13.5" customHeight="1">
      <c r="AC401" s="336" t="s">
        <v>3273</v>
      </c>
      <c r="AD401" s="336" t="s">
        <v>3553</v>
      </c>
      <c r="AE401" s="336" t="s">
        <v>3425</v>
      </c>
    </row>
    <row r="402" spans="29:31" ht="13.5" customHeight="1">
      <c r="AC402" s="336" t="s">
        <v>309</v>
      </c>
      <c r="AD402" s="336" t="s">
        <v>3554</v>
      </c>
      <c r="AE402" s="336" t="s">
        <v>1941</v>
      </c>
    </row>
    <row r="403" spans="29:31" ht="13.5" customHeight="1">
      <c r="AC403" s="336" t="s">
        <v>310</v>
      </c>
      <c r="AD403" s="336" t="s">
        <v>3554</v>
      </c>
      <c r="AE403" s="336" t="s">
        <v>1942</v>
      </c>
    </row>
    <row r="404" spans="29:31" ht="13.5" customHeight="1">
      <c r="AC404" s="336" t="s">
        <v>311</v>
      </c>
      <c r="AD404" s="336" t="s">
        <v>3554</v>
      </c>
      <c r="AE404" s="336" t="s">
        <v>1943</v>
      </c>
    </row>
    <row r="405" spans="29:31" ht="13.5" customHeight="1">
      <c r="AC405" s="336" t="s">
        <v>312</v>
      </c>
      <c r="AD405" s="336" t="s">
        <v>3554</v>
      </c>
      <c r="AE405" s="336" t="s">
        <v>1944</v>
      </c>
    </row>
    <row r="406" spans="29:31" ht="13.5" customHeight="1">
      <c r="AC406" s="336" t="s">
        <v>313</v>
      </c>
      <c r="AD406" s="336" t="s">
        <v>3554</v>
      </c>
      <c r="AE406" s="336" t="s">
        <v>1945</v>
      </c>
    </row>
    <row r="407" spans="29:31" ht="13.5" customHeight="1">
      <c r="AC407" s="336" t="s">
        <v>314</v>
      </c>
      <c r="AD407" s="336" t="s">
        <v>3554</v>
      </c>
      <c r="AE407" s="336" t="s">
        <v>1946</v>
      </c>
    </row>
    <row r="408" spans="29:31" ht="13.5" customHeight="1">
      <c r="AC408" s="336" t="s">
        <v>315</v>
      </c>
      <c r="AD408" s="336" t="s">
        <v>3554</v>
      </c>
      <c r="AE408" s="336" t="s">
        <v>3428</v>
      </c>
    </row>
    <row r="409" spans="29:31" ht="13.5" customHeight="1">
      <c r="AC409" s="336" t="s">
        <v>316</v>
      </c>
      <c r="AD409" s="336" t="s">
        <v>3554</v>
      </c>
      <c r="AE409" s="336" t="s">
        <v>1947</v>
      </c>
    </row>
    <row r="410" spans="29:31" ht="13.5" customHeight="1">
      <c r="AC410" s="336" t="s">
        <v>317</v>
      </c>
      <c r="AD410" s="336" t="s">
        <v>3554</v>
      </c>
      <c r="AE410" s="336" t="s">
        <v>1948</v>
      </c>
    </row>
    <row r="411" spans="29:31" ht="13.5" customHeight="1">
      <c r="AC411" s="336" t="s">
        <v>318</v>
      </c>
      <c r="AD411" s="336" t="s">
        <v>3554</v>
      </c>
      <c r="AE411" s="336" t="s">
        <v>1949</v>
      </c>
    </row>
    <row r="412" spans="29:31" ht="13.5" customHeight="1">
      <c r="AC412" s="336" t="s">
        <v>319</v>
      </c>
      <c r="AD412" s="336" t="s">
        <v>3554</v>
      </c>
      <c r="AE412" s="336" t="s">
        <v>1950</v>
      </c>
    </row>
    <row r="413" spans="29:31" ht="13.5" customHeight="1">
      <c r="AC413" s="336" t="s">
        <v>320</v>
      </c>
      <c r="AD413" s="336" t="s">
        <v>3554</v>
      </c>
      <c r="AE413" s="336" t="s">
        <v>1951</v>
      </c>
    </row>
    <row r="414" spans="29:31" ht="13.5" customHeight="1">
      <c r="AC414" s="336" t="s">
        <v>321</v>
      </c>
      <c r="AD414" s="336" t="s">
        <v>3554</v>
      </c>
      <c r="AE414" s="336" t="s">
        <v>1952</v>
      </c>
    </row>
    <row r="415" spans="29:31" ht="13.5" customHeight="1">
      <c r="AC415" s="336" t="s">
        <v>322</v>
      </c>
      <c r="AD415" s="336" t="s">
        <v>3554</v>
      </c>
      <c r="AE415" s="336" t="s">
        <v>1953</v>
      </c>
    </row>
    <row r="416" spans="29:31" ht="13.5" customHeight="1">
      <c r="AC416" s="336" t="s">
        <v>323</v>
      </c>
      <c r="AD416" s="336" t="s">
        <v>3554</v>
      </c>
      <c r="AE416" s="336" t="s">
        <v>1954</v>
      </c>
    </row>
    <row r="417" spans="29:31" ht="13.5" customHeight="1">
      <c r="AC417" s="336" t="s">
        <v>324</v>
      </c>
      <c r="AD417" s="336" t="s">
        <v>3554</v>
      </c>
      <c r="AE417" s="336" t="s">
        <v>1955</v>
      </c>
    </row>
    <row r="418" spans="29:31" ht="13.5" customHeight="1">
      <c r="AC418" s="336" t="s">
        <v>325</v>
      </c>
      <c r="AD418" s="336" t="s">
        <v>3554</v>
      </c>
      <c r="AE418" s="336" t="s">
        <v>1956</v>
      </c>
    </row>
    <row r="419" spans="29:31" ht="13.5" customHeight="1">
      <c r="AC419" s="336" t="s">
        <v>326</v>
      </c>
      <c r="AD419" s="336" t="s">
        <v>3554</v>
      </c>
      <c r="AE419" s="336" t="s">
        <v>1957</v>
      </c>
    </row>
    <row r="420" spans="29:31" ht="13.5" customHeight="1">
      <c r="AC420" s="336" t="s">
        <v>327</v>
      </c>
      <c r="AD420" s="336" t="s">
        <v>3554</v>
      </c>
      <c r="AE420" s="336" t="s">
        <v>1958</v>
      </c>
    </row>
    <row r="421" spans="29:31" ht="13.5" customHeight="1">
      <c r="AC421" s="336" t="s">
        <v>328</v>
      </c>
      <c r="AD421" s="336" t="s">
        <v>3554</v>
      </c>
      <c r="AE421" s="336" t="s">
        <v>1959</v>
      </c>
    </row>
    <row r="422" spans="29:31" ht="13.5" customHeight="1">
      <c r="AC422" s="336" t="s">
        <v>329</v>
      </c>
      <c r="AD422" s="336" t="s">
        <v>3554</v>
      </c>
      <c r="AE422" s="336" t="s">
        <v>1960</v>
      </c>
    </row>
    <row r="423" spans="29:31" ht="13.5" customHeight="1">
      <c r="AC423" s="336" t="s">
        <v>330</v>
      </c>
      <c r="AD423" s="336" t="s">
        <v>3554</v>
      </c>
      <c r="AE423" s="336" t="s">
        <v>1961</v>
      </c>
    </row>
    <row r="424" spans="29:31" ht="13.5" customHeight="1">
      <c r="AC424" s="336" t="s">
        <v>331</v>
      </c>
      <c r="AD424" s="336" t="s">
        <v>3554</v>
      </c>
      <c r="AE424" s="336" t="s">
        <v>1962</v>
      </c>
    </row>
    <row r="425" spans="29:31" ht="13.5" customHeight="1">
      <c r="AC425" s="336" t="s">
        <v>332</v>
      </c>
      <c r="AD425" s="336" t="s">
        <v>3554</v>
      </c>
      <c r="AE425" s="336" t="s">
        <v>1963</v>
      </c>
    </row>
    <row r="426" spans="29:31" ht="13.5" customHeight="1">
      <c r="AC426" s="336" t="s">
        <v>333</v>
      </c>
      <c r="AD426" s="336" t="s">
        <v>3554</v>
      </c>
      <c r="AE426" s="336" t="s">
        <v>1964</v>
      </c>
    </row>
    <row r="427" spans="29:31" ht="13.5" customHeight="1">
      <c r="AC427" s="336" t="s">
        <v>334</v>
      </c>
      <c r="AD427" s="336" t="s">
        <v>3554</v>
      </c>
      <c r="AE427" s="336" t="s">
        <v>1965</v>
      </c>
    </row>
    <row r="428" spans="29:31" ht="13.5" customHeight="1">
      <c r="AC428" s="336" t="s">
        <v>335</v>
      </c>
      <c r="AD428" s="336" t="s">
        <v>3554</v>
      </c>
      <c r="AE428" s="336" t="s">
        <v>1966</v>
      </c>
    </row>
    <row r="429" spans="29:31" ht="13.5" customHeight="1">
      <c r="AC429" s="336" t="s">
        <v>336</v>
      </c>
      <c r="AD429" s="336" t="s">
        <v>3554</v>
      </c>
      <c r="AE429" s="336" t="s">
        <v>1967</v>
      </c>
    </row>
    <row r="430" spans="29:31" ht="13.5" customHeight="1">
      <c r="AC430" s="336" t="s">
        <v>337</v>
      </c>
      <c r="AD430" s="336" t="s">
        <v>3554</v>
      </c>
      <c r="AE430" s="336" t="s">
        <v>1968</v>
      </c>
    </row>
    <row r="431" spans="29:31" ht="13.5" customHeight="1">
      <c r="AC431" s="336" t="s">
        <v>338</v>
      </c>
      <c r="AD431" s="336" t="s">
        <v>3554</v>
      </c>
      <c r="AE431" s="336" t="s">
        <v>1969</v>
      </c>
    </row>
    <row r="432" spans="29:31" ht="13.5" customHeight="1">
      <c r="AC432" s="336" t="s">
        <v>339</v>
      </c>
      <c r="AD432" s="336" t="s">
        <v>3554</v>
      </c>
      <c r="AE432" s="336" t="s">
        <v>1970</v>
      </c>
    </row>
    <row r="433" spans="29:31" ht="13.5" customHeight="1">
      <c r="AC433" s="336" t="s">
        <v>340</v>
      </c>
      <c r="AD433" s="336" t="s">
        <v>3554</v>
      </c>
      <c r="AE433" s="336" t="s">
        <v>1971</v>
      </c>
    </row>
    <row r="434" spans="29:31" ht="13.5" customHeight="1">
      <c r="AC434" s="336" t="s">
        <v>341</v>
      </c>
      <c r="AD434" s="336" t="s">
        <v>3554</v>
      </c>
      <c r="AE434" s="336" t="s">
        <v>1972</v>
      </c>
    </row>
    <row r="435" spans="29:31" ht="13.5" customHeight="1">
      <c r="AC435" s="336" t="s">
        <v>342</v>
      </c>
      <c r="AD435" s="336" t="s">
        <v>3554</v>
      </c>
      <c r="AE435" s="336" t="s">
        <v>1973</v>
      </c>
    </row>
    <row r="436" spans="29:31" ht="13.5" customHeight="1">
      <c r="AC436" s="336" t="s">
        <v>343</v>
      </c>
      <c r="AD436" s="336" t="s">
        <v>3554</v>
      </c>
      <c r="AE436" s="336" t="s">
        <v>1974</v>
      </c>
    </row>
    <row r="437" spans="29:31" ht="13.5" customHeight="1">
      <c r="AC437" s="336" t="s">
        <v>344</v>
      </c>
      <c r="AD437" s="336" t="s">
        <v>3554</v>
      </c>
      <c r="AE437" s="336" t="s">
        <v>1975</v>
      </c>
    </row>
    <row r="438" spans="29:31" ht="13.5" customHeight="1">
      <c r="AC438" s="336" t="s">
        <v>345</v>
      </c>
      <c r="AD438" s="336" t="s">
        <v>3554</v>
      </c>
      <c r="AE438" s="336" t="s">
        <v>1976</v>
      </c>
    </row>
    <row r="439" spans="29:31" ht="13.5" customHeight="1">
      <c r="AC439" s="336" t="s">
        <v>346</v>
      </c>
      <c r="AD439" s="336" t="s">
        <v>3554</v>
      </c>
      <c r="AE439" s="336" t="s">
        <v>1977</v>
      </c>
    </row>
    <row r="440" spans="29:31" ht="13.5" customHeight="1">
      <c r="AC440" s="336" t="s">
        <v>347</v>
      </c>
      <c r="AD440" s="336" t="s">
        <v>3554</v>
      </c>
      <c r="AE440" s="336" t="s">
        <v>1978</v>
      </c>
    </row>
    <row r="441" spans="29:31" ht="13.5" customHeight="1">
      <c r="AC441" s="336" t="s">
        <v>348</v>
      </c>
      <c r="AD441" s="336" t="s">
        <v>3554</v>
      </c>
      <c r="AE441" s="336" t="s">
        <v>1979</v>
      </c>
    </row>
    <row r="442" spans="29:31" ht="13.5" customHeight="1">
      <c r="AC442" s="336" t="s">
        <v>349</v>
      </c>
      <c r="AD442" s="336" t="s">
        <v>3554</v>
      </c>
      <c r="AE442" s="336" t="s">
        <v>1980</v>
      </c>
    </row>
    <row r="443" spans="29:31" ht="13.5" customHeight="1">
      <c r="AC443" s="336" t="s">
        <v>350</v>
      </c>
      <c r="AD443" s="336" t="s">
        <v>3554</v>
      </c>
      <c r="AE443" s="336" t="s">
        <v>1981</v>
      </c>
    </row>
    <row r="444" spans="29:31" ht="13.5" customHeight="1">
      <c r="AC444" s="336" t="s">
        <v>351</v>
      </c>
      <c r="AD444" s="336" t="s">
        <v>3554</v>
      </c>
      <c r="AE444" s="336" t="s">
        <v>1982</v>
      </c>
    </row>
    <row r="445" spans="29:31" ht="13.5" customHeight="1">
      <c r="AC445" s="336" t="s">
        <v>352</v>
      </c>
      <c r="AD445" s="336" t="s">
        <v>3554</v>
      </c>
      <c r="AE445" s="336" t="s">
        <v>1983</v>
      </c>
    </row>
    <row r="446" spans="29:31" ht="13.5" customHeight="1">
      <c r="AC446" s="336" t="s">
        <v>3274</v>
      </c>
      <c r="AD446" s="336" t="s">
        <v>3554</v>
      </c>
      <c r="AE446" s="336" t="s">
        <v>3425</v>
      </c>
    </row>
    <row r="447" spans="29:31" ht="13.5" customHeight="1">
      <c r="AC447" s="336" t="s">
        <v>3275</v>
      </c>
      <c r="AD447" s="336" t="s">
        <v>3554</v>
      </c>
      <c r="AE447" s="336" t="s">
        <v>3423</v>
      </c>
    </row>
    <row r="448" spans="29:31" ht="13.5" customHeight="1">
      <c r="AC448" s="336" t="s">
        <v>353</v>
      </c>
      <c r="AD448" s="336" t="s">
        <v>3555</v>
      </c>
      <c r="AE448" s="336" t="s">
        <v>1984</v>
      </c>
    </row>
    <row r="449" spans="29:31" ht="13.5" customHeight="1">
      <c r="AC449" s="336" t="s">
        <v>354</v>
      </c>
      <c r="AD449" s="336" t="s">
        <v>3555</v>
      </c>
      <c r="AE449" s="336" t="s">
        <v>1985</v>
      </c>
    </row>
    <row r="450" spans="29:31" ht="13.5" customHeight="1">
      <c r="AC450" s="336" t="s">
        <v>355</v>
      </c>
      <c r="AD450" s="336" t="s">
        <v>3555</v>
      </c>
      <c r="AE450" s="336" t="s">
        <v>1986</v>
      </c>
    </row>
    <row r="451" spans="29:31" ht="13.5" customHeight="1">
      <c r="AC451" s="336" t="s">
        <v>356</v>
      </c>
      <c r="AD451" s="336" t="s">
        <v>3555</v>
      </c>
      <c r="AE451" s="336" t="s">
        <v>1987</v>
      </c>
    </row>
    <row r="452" spans="29:31" ht="13.5" customHeight="1">
      <c r="AC452" s="336" t="s">
        <v>357</v>
      </c>
      <c r="AD452" s="336" t="s">
        <v>3555</v>
      </c>
      <c r="AE452" s="336" t="s">
        <v>1988</v>
      </c>
    </row>
    <row r="453" spans="29:31" ht="13.5" customHeight="1">
      <c r="AC453" s="336" t="s">
        <v>358</v>
      </c>
      <c r="AD453" s="336" t="s">
        <v>3555</v>
      </c>
      <c r="AE453" s="336" t="s">
        <v>1989</v>
      </c>
    </row>
    <row r="454" spans="29:31" ht="13.5" customHeight="1">
      <c r="AC454" s="336" t="s">
        <v>359</v>
      </c>
      <c r="AD454" s="336" t="s">
        <v>3555</v>
      </c>
      <c r="AE454" s="336" t="s">
        <v>1990</v>
      </c>
    </row>
    <row r="455" spans="29:31" ht="13.5" customHeight="1">
      <c r="AC455" s="336" t="s">
        <v>360</v>
      </c>
      <c r="AD455" s="336" t="s">
        <v>3555</v>
      </c>
      <c r="AE455" s="336" t="s">
        <v>1991</v>
      </c>
    </row>
    <row r="456" spans="29:31" ht="13.5" customHeight="1">
      <c r="AC456" s="336" t="s">
        <v>361</v>
      </c>
      <c r="AD456" s="336" t="s">
        <v>3555</v>
      </c>
      <c r="AE456" s="336" t="s">
        <v>1992</v>
      </c>
    </row>
    <row r="457" spans="29:31" ht="13.5" customHeight="1">
      <c r="AC457" s="336" t="s">
        <v>362</v>
      </c>
      <c r="AD457" s="336" t="s">
        <v>3555</v>
      </c>
      <c r="AE457" s="336" t="s">
        <v>1993</v>
      </c>
    </row>
    <row r="458" spans="29:31" ht="13.5" customHeight="1">
      <c r="AC458" s="336" t="s">
        <v>363</v>
      </c>
      <c r="AD458" s="336" t="s">
        <v>3555</v>
      </c>
      <c r="AE458" s="336" t="s">
        <v>1994</v>
      </c>
    </row>
    <row r="459" spans="29:31" ht="13.5" customHeight="1">
      <c r="AC459" s="336" t="s">
        <v>364</v>
      </c>
      <c r="AD459" s="336" t="s">
        <v>3555</v>
      </c>
      <c r="AE459" s="336" t="s">
        <v>1995</v>
      </c>
    </row>
    <row r="460" spans="29:31" ht="13.5" customHeight="1">
      <c r="AC460" s="336" t="s">
        <v>365</v>
      </c>
      <c r="AD460" s="336" t="s">
        <v>3555</v>
      </c>
      <c r="AE460" s="336" t="s">
        <v>1996</v>
      </c>
    </row>
    <row r="461" spans="29:31" ht="13.5" customHeight="1">
      <c r="AC461" s="336" t="s">
        <v>366</v>
      </c>
      <c r="AD461" s="336" t="s">
        <v>3555</v>
      </c>
      <c r="AE461" s="336" t="s">
        <v>1997</v>
      </c>
    </row>
    <row r="462" spans="29:31" ht="13.5" customHeight="1">
      <c r="AC462" s="336" t="s">
        <v>367</v>
      </c>
      <c r="AD462" s="336" t="s">
        <v>3555</v>
      </c>
      <c r="AE462" s="336" t="s">
        <v>1998</v>
      </c>
    </row>
    <row r="463" spans="29:31" ht="13.5" customHeight="1">
      <c r="AC463" s="336" t="s">
        <v>368</v>
      </c>
      <c r="AD463" s="336" t="s">
        <v>3555</v>
      </c>
      <c r="AE463" s="336" t="s">
        <v>1999</v>
      </c>
    </row>
    <row r="464" spans="29:31" ht="13.5" customHeight="1">
      <c r="AC464" s="336" t="s">
        <v>369</v>
      </c>
      <c r="AD464" s="336" t="s">
        <v>3555</v>
      </c>
      <c r="AE464" s="336" t="s">
        <v>2000</v>
      </c>
    </row>
    <row r="465" spans="29:31" ht="13.5" customHeight="1">
      <c r="AC465" s="336" t="s">
        <v>370</v>
      </c>
      <c r="AD465" s="336" t="s">
        <v>3555</v>
      </c>
      <c r="AE465" s="336" t="s">
        <v>2001</v>
      </c>
    </row>
    <row r="466" spans="29:31" ht="13.5" customHeight="1">
      <c r="AC466" s="336" t="s">
        <v>371</v>
      </c>
      <c r="AD466" s="336" t="s">
        <v>3555</v>
      </c>
      <c r="AE466" s="336" t="s">
        <v>2002</v>
      </c>
    </row>
    <row r="467" spans="29:31" ht="13.5" customHeight="1">
      <c r="AC467" s="336" t="s">
        <v>372</v>
      </c>
      <c r="AD467" s="336" t="s">
        <v>3555</v>
      </c>
      <c r="AE467" s="336" t="s">
        <v>2003</v>
      </c>
    </row>
    <row r="468" spans="29:31" ht="13.5" customHeight="1">
      <c r="AC468" s="336" t="s">
        <v>373</v>
      </c>
      <c r="AD468" s="336" t="s">
        <v>3555</v>
      </c>
      <c r="AE468" s="336" t="s">
        <v>2004</v>
      </c>
    </row>
    <row r="469" spans="29:31" ht="13.5" customHeight="1">
      <c r="AC469" s="336" t="s">
        <v>374</v>
      </c>
      <c r="AD469" s="336" t="s">
        <v>3555</v>
      </c>
      <c r="AE469" s="336" t="s">
        <v>2005</v>
      </c>
    </row>
    <row r="470" spans="29:31" ht="13.5" customHeight="1">
      <c r="AC470" s="336" t="s">
        <v>375</v>
      </c>
      <c r="AD470" s="336" t="s">
        <v>3555</v>
      </c>
      <c r="AE470" s="336" t="s">
        <v>2006</v>
      </c>
    </row>
    <row r="471" spans="29:31" ht="13.5" customHeight="1">
      <c r="AC471" s="336" t="s">
        <v>376</v>
      </c>
      <c r="AD471" s="336" t="s">
        <v>3555</v>
      </c>
      <c r="AE471" s="336" t="s">
        <v>2007</v>
      </c>
    </row>
    <row r="472" spans="29:31" ht="13.5" customHeight="1">
      <c r="AC472" s="336" t="s">
        <v>377</v>
      </c>
      <c r="AD472" s="336" t="s">
        <v>3555</v>
      </c>
      <c r="AE472" s="336" t="s">
        <v>2008</v>
      </c>
    </row>
    <row r="473" spans="29:31" ht="13.5" customHeight="1">
      <c r="AC473" s="336" t="s">
        <v>378</v>
      </c>
      <c r="AD473" s="336" t="s">
        <v>3555</v>
      </c>
      <c r="AE473" s="336" t="s">
        <v>2009</v>
      </c>
    </row>
    <row r="474" spans="29:31" ht="13.5" customHeight="1">
      <c r="AC474" s="336" t="s">
        <v>3276</v>
      </c>
      <c r="AD474" s="336" t="s">
        <v>3555</v>
      </c>
      <c r="AE474" s="336" t="s">
        <v>3429</v>
      </c>
    </row>
    <row r="475" spans="29:31" ht="13.5" customHeight="1">
      <c r="AC475" s="336" t="s">
        <v>3277</v>
      </c>
      <c r="AD475" s="336" t="s">
        <v>3555</v>
      </c>
      <c r="AE475" s="336" t="s">
        <v>3425</v>
      </c>
    </row>
    <row r="476" spans="29:31" ht="13.5" customHeight="1">
      <c r="AC476" s="336" t="s">
        <v>379</v>
      </c>
      <c r="AD476" s="336" t="s">
        <v>3556</v>
      </c>
      <c r="AE476" s="336" t="s">
        <v>2010</v>
      </c>
    </row>
    <row r="477" spans="29:31" ht="13.5" customHeight="1">
      <c r="AC477" s="336" t="s">
        <v>380</v>
      </c>
      <c r="AD477" s="336" t="s">
        <v>3556</v>
      </c>
      <c r="AE477" s="336" t="s">
        <v>2011</v>
      </c>
    </row>
    <row r="478" spans="29:31" ht="13.5" customHeight="1">
      <c r="AC478" s="336" t="s">
        <v>381</v>
      </c>
      <c r="AD478" s="336" t="s">
        <v>3556</v>
      </c>
      <c r="AE478" s="336" t="s">
        <v>2012</v>
      </c>
    </row>
    <row r="479" spans="29:31" ht="13.5" customHeight="1">
      <c r="AC479" s="336" t="s">
        <v>382</v>
      </c>
      <c r="AD479" s="336" t="s">
        <v>3556</v>
      </c>
      <c r="AE479" s="336" t="s">
        <v>2013</v>
      </c>
    </row>
    <row r="480" spans="29:31" ht="13.5" customHeight="1">
      <c r="AC480" s="336" t="s">
        <v>383</v>
      </c>
      <c r="AD480" s="336" t="s">
        <v>3556</v>
      </c>
      <c r="AE480" s="336" t="s">
        <v>2014</v>
      </c>
    </row>
    <row r="481" spans="29:31" ht="13.5" customHeight="1">
      <c r="AC481" s="336" t="s">
        <v>384</v>
      </c>
      <c r="AD481" s="336" t="s">
        <v>3556</v>
      </c>
      <c r="AE481" s="336" t="s">
        <v>2015</v>
      </c>
    </row>
    <row r="482" spans="29:31" ht="13.5" customHeight="1">
      <c r="AC482" s="336" t="s">
        <v>385</v>
      </c>
      <c r="AD482" s="336" t="s">
        <v>3556</v>
      </c>
      <c r="AE482" s="336" t="s">
        <v>2016</v>
      </c>
    </row>
    <row r="483" spans="29:31" ht="13.5" customHeight="1">
      <c r="AC483" s="336" t="s">
        <v>386</v>
      </c>
      <c r="AD483" s="336" t="s">
        <v>3556</v>
      </c>
      <c r="AE483" s="336" t="s">
        <v>2017</v>
      </c>
    </row>
    <row r="484" spans="29:31" ht="13.5" customHeight="1">
      <c r="AC484" s="336" t="s">
        <v>387</v>
      </c>
      <c r="AD484" s="336" t="s">
        <v>3556</v>
      </c>
      <c r="AE484" s="336" t="s">
        <v>2018</v>
      </c>
    </row>
    <row r="485" spans="29:31" ht="13.5" customHeight="1">
      <c r="AC485" s="336" t="s">
        <v>388</v>
      </c>
      <c r="AD485" s="336" t="s">
        <v>3556</v>
      </c>
      <c r="AE485" s="336" t="s">
        <v>2019</v>
      </c>
    </row>
    <row r="486" spans="29:31" ht="13.5" customHeight="1">
      <c r="AC486" s="336" t="s">
        <v>389</v>
      </c>
      <c r="AD486" s="336" t="s">
        <v>3556</v>
      </c>
      <c r="AE486" s="336" t="s">
        <v>2020</v>
      </c>
    </row>
    <row r="487" spans="29:31" ht="13.5" customHeight="1">
      <c r="AC487" s="336" t="s">
        <v>390</v>
      </c>
      <c r="AD487" s="336" t="s">
        <v>3556</v>
      </c>
      <c r="AE487" s="336" t="s">
        <v>2021</v>
      </c>
    </row>
    <row r="488" spans="29:31" ht="13.5" customHeight="1">
      <c r="AC488" s="336" t="s">
        <v>391</v>
      </c>
      <c r="AD488" s="336" t="s">
        <v>3556</v>
      </c>
      <c r="AE488" s="336" t="s">
        <v>2022</v>
      </c>
    </row>
    <row r="489" spans="29:31" ht="13.5" customHeight="1">
      <c r="AC489" s="336" t="s">
        <v>392</v>
      </c>
      <c r="AD489" s="336" t="s">
        <v>3556</v>
      </c>
      <c r="AE489" s="336" t="s">
        <v>2023</v>
      </c>
    </row>
    <row r="490" spans="29:31" ht="13.5" customHeight="1">
      <c r="AC490" s="336" t="s">
        <v>393</v>
      </c>
      <c r="AD490" s="336" t="s">
        <v>3556</v>
      </c>
      <c r="AE490" s="336" t="s">
        <v>2024</v>
      </c>
    </row>
    <row r="491" spans="29:31" ht="13.5" customHeight="1">
      <c r="AC491" s="336" t="s">
        <v>394</v>
      </c>
      <c r="AD491" s="336" t="s">
        <v>3556</v>
      </c>
      <c r="AE491" s="336" t="s">
        <v>2025</v>
      </c>
    </row>
    <row r="492" spans="29:31" ht="13.5" customHeight="1">
      <c r="AC492" s="336" t="s">
        <v>395</v>
      </c>
      <c r="AD492" s="336" t="s">
        <v>3556</v>
      </c>
      <c r="AE492" s="336" t="s">
        <v>2026</v>
      </c>
    </row>
    <row r="493" spans="29:31" ht="13.5" customHeight="1">
      <c r="AC493" s="336" t="s">
        <v>396</v>
      </c>
      <c r="AD493" s="336" t="s">
        <v>3556</v>
      </c>
      <c r="AE493" s="336" t="s">
        <v>2027</v>
      </c>
    </row>
    <row r="494" spans="29:31" ht="13.5" customHeight="1">
      <c r="AC494" s="336" t="s">
        <v>397</v>
      </c>
      <c r="AD494" s="336" t="s">
        <v>3556</v>
      </c>
      <c r="AE494" s="336" t="s">
        <v>2028</v>
      </c>
    </row>
    <row r="495" spans="29:31" ht="13.5" customHeight="1">
      <c r="AC495" s="336" t="s">
        <v>398</v>
      </c>
      <c r="AD495" s="336" t="s">
        <v>3556</v>
      </c>
      <c r="AE495" s="336" t="s">
        <v>2029</v>
      </c>
    </row>
    <row r="496" spans="29:31" ht="13.5" customHeight="1">
      <c r="AC496" s="336" t="s">
        <v>399</v>
      </c>
      <c r="AD496" s="336" t="s">
        <v>3556</v>
      </c>
      <c r="AE496" s="336" t="s">
        <v>2030</v>
      </c>
    </row>
    <row r="497" spans="29:31" ht="13.5" customHeight="1">
      <c r="AC497" s="336" t="s">
        <v>400</v>
      </c>
      <c r="AD497" s="336" t="s">
        <v>3556</v>
      </c>
      <c r="AE497" s="336" t="s">
        <v>2031</v>
      </c>
    </row>
    <row r="498" spans="29:31" ht="13.5" customHeight="1">
      <c r="AC498" s="336" t="s">
        <v>401</v>
      </c>
      <c r="AD498" s="336" t="s">
        <v>3556</v>
      </c>
      <c r="AE498" s="336" t="s">
        <v>2032</v>
      </c>
    </row>
    <row r="499" spans="29:31" ht="13.5" customHeight="1">
      <c r="AC499" s="336" t="s">
        <v>402</v>
      </c>
      <c r="AD499" s="336" t="s">
        <v>3556</v>
      </c>
      <c r="AE499" s="336" t="s">
        <v>2033</v>
      </c>
    </row>
    <row r="500" spans="29:31" ht="13.5" customHeight="1">
      <c r="AC500" s="336" t="s">
        <v>403</v>
      </c>
      <c r="AD500" s="336" t="s">
        <v>3556</v>
      </c>
      <c r="AE500" s="336" t="s">
        <v>2034</v>
      </c>
    </row>
    <row r="501" spans="29:31" ht="13.5" customHeight="1">
      <c r="AC501" s="336" t="s">
        <v>404</v>
      </c>
      <c r="AD501" s="336" t="s">
        <v>3556</v>
      </c>
      <c r="AE501" s="336" t="s">
        <v>1912</v>
      </c>
    </row>
    <row r="502" spans="29:31" ht="13.5" customHeight="1">
      <c r="AC502" s="336" t="s">
        <v>405</v>
      </c>
      <c r="AD502" s="336" t="s">
        <v>3556</v>
      </c>
      <c r="AE502" s="336" t="s">
        <v>2035</v>
      </c>
    </row>
    <row r="503" spans="29:31" ht="13.5" customHeight="1">
      <c r="AC503" s="336" t="s">
        <v>406</v>
      </c>
      <c r="AD503" s="336" t="s">
        <v>3556</v>
      </c>
      <c r="AE503" s="336" t="s">
        <v>2036</v>
      </c>
    </row>
    <row r="504" spans="29:31" ht="13.5" customHeight="1">
      <c r="AC504" s="336" t="s">
        <v>407</v>
      </c>
      <c r="AD504" s="336" t="s">
        <v>3556</v>
      </c>
      <c r="AE504" s="336" t="s">
        <v>2037</v>
      </c>
    </row>
    <row r="505" spans="29:31" ht="13.5" customHeight="1">
      <c r="AC505" s="336" t="s">
        <v>408</v>
      </c>
      <c r="AD505" s="336" t="s">
        <v>3556</v>
      </c>
      <c r="AE505" s="336" t="s">
        <v>2038</v>
      </c>
    </row>
    <row r="506" spans="29:31" ht="13.5" customHeight="1">
      <c r="AC506" s="336" t="s">
        <v>409</v>
      </c>
      <c r="AD506" s="336" t="s">
        <v>3556</v>
      </c>
      <c r="AE506" s="336" t="s">
        <v>2039</v>
      </c>
    </row>
    <row r="507" spans="29:31" ht="13.5" customHeight="1">
      <c r="AC507" s="336" t="s">
        <v>410</v>
      </c>
      <c r="AD507" s="336" t="s">
        <v>3556</v>
      </c>
      <c r="AE507" s="336" t="s">
        <v>2040</v>
      </c>
    </row>
    <row r="508" spans="29:31" ht="13.5" customHeight="1">
      <c r="AC508" s="336" t="s">
        <v>411</v>
      </c>
      <c r="AD508" s="336" t="s">
        <v>3556</v>
      </c>
      <c r="AE508" s="336" t="s">
        <v>2041</v>
      </c>
    </row>
    <row r="509" spans="29:31" ht="13.5" customHeight="1">
      <c r="AC509" s="336" t="s">
        <v>412</v>
      </c>
      <c r="AD509" s="336" t="s">
        <v>3556</v>
      </c>
      <c r="AE509" s="336" t="s">
        <v>2042</v>
      </c>
    </row>
    <row r="510" spans="29:31" ht="13.5" customHeight="1">
      <c r="AC510" s="336" t="s">
        <v>413</v>
      </c>
      <c r="AD510" s="336" t="s">
        <v>3556</v>
      </c>
      <c r="AE510" s="336" t="s">
        <v>2043</v>
      </c>
    </row>
    <row r="511" spans="29:31" ht="13.5" customHeight="1">
      <c r="AC511" s="336" t="s">
        <v>3278</v>
      </c>
      <c r="AD511" s="336" t="s">
        <v>3556</v>
      </c>
      <c r="AE511" s="336" t="s">
        <v>3425</v>
      </c>
    </row>
    <row r="512" spans="29:31" ht="13.5" customHeight="1">
      <c r="AC512" s="336" t="s">
        <v>3279</v>
      </c>
      <c r="AD512" s="336" t="s">
        <v>3556</v>
      </c>
      <c r="AE512" s="336" t="s">
        <v>3423</v>
      </c>
    </row>
    <row r="513" spans="29:31" ht="13.5" customHeight="1">
      <c r="AC513" s="336" t="s">
        <v>414</v>
      </c>
      <c r="AD513" s="336" t="s">
        <v>3557</v>
      </c>
      <c r="AE513" s="336" t="s">
        <v>2044</v>
      </c>
    </row>
    <row r="514" spans="29:31" ht="13.5" customHeight="1">
      <c r="AC514" s="336" t="s">
        <v>415</v>
      </c>
      <c r="AD514" s="336" t="s">
        <v>3557</v>
      </c>
      <c r="AE514" s="336" t="s">
        <v>2045</v>
      </c>
    </row>
    <row r="515" spans="29:31" ht="13.5" customHeight="1">
      <c r="AC515" s="336" t="s">
        <v>416</v>
      </c>
      <c r="AD515" s="336" t="s">
        <v>3557</v>
      </c>
      <c r="AE515" s="336" t="s">
        <v>2046</v>
      </c>
    </row>
    <row r="516" spans="29:31" ht="13.5" customHeight="1">
      <c r="AC516" s="336" t="s">
        <v>417</v>
      </c>
      <c r="AD516" s="336" t="s">
        <v>3557</v>
      </c>
      <c r="AE516" s="336" t="s">
        <v>2047</v>
      </c>
    </row>
    <row r="517" spans="29:31" ht="13.5" customHeight="1">
      <c r="AC517" s="336" t="s">
        <v>418</v>
      </c>
      <c r="AD517" s="336" t="s">
        <v>3557</v>
      </c>
      <c r="AE517" s="336" t="s">
        <v>2048</v>
      </c>
    </row>
    <row r="518" spans="29:31" ht="13.5" customHeight="1">
      <c r="AC518" s="336" t="s">
        <v>419</v>
      </c>
      <c r="AD518" s="336" t="s">
        <v>3557</v>
      </c>
      <c r="AE518" s="336" t="s">
        <v>2049</v>
      </c>
    </row>
    <row r="519" spans="29:31" ht="13.5" customHeight="1">
      <c r="AC519" s="336" t="s">
        <v>420</v>
      </c>
      <c r="AD519" s="336" t="s">
        <v>3557</v>
      </c>
      <c r="AE519" s="336" t="s">
        <v>2050</v>
      </c>
    </row>
    <row r="520" spans="29:31" ht="13.5" customHeight="1">
      <c r="AC520" s="336" t="s">
        <v>421</v>
      </c>
      <c r="AD520" s="336" t="s">
        <v>3557</v>
      </c>
      <c r="AE520" s="336" t="s">
        <v>2051</v>
      </c>
    </row>
    <row r="521" spans="29:31" ht="13.5" customHeight="1">
      <c r="AC521" s="336" t="s">
        <v>422</v>
      </c>
      <c r="AD521" s="336" t="s">
        <v>3557</v>
      </c>
      <c r="AE521" s="336" t="s">
        <v>2052</v>
      </c>
    </row>
    <row r="522" spans="29:31" ht="13.5" customHeight="1">
      <c r="AC522" s="336" t="s">
        <v>423</v>
      </c>
      <c r="AD522" s="336" t="s">
        <v>3557</v>
      </c>
      <c r="AE522" s="336" t="s">
        <v>2053</v>
      </c>
    </row>
    <row r="523" spans="29:31" ht="13.5" customHeight="1">
      <c r="AC523" s="336" t="s">
        <v>424</v>
      </c>
      <c r="AD523" s="336" t="s">
        <v>3557</v>
      </c>
      <c r="AE523" s="336" t="s">
        <v>2054</v>
      </c>
    </row>
    <row r="524" spans="29:31" ht="13.5" customHeight="1">
      <c r="AC524" s="336" t="s">
        <v>425</v>
      </c>
      <c r="AD524" s="336" t="s">
        <v>3557</v>
      </c>
      <c r="AE524" s="336" t="s">
        <v>2055</v>
      </c>
    </row>
    <row r="525" spans="29:31" ht="13.5" customHeight="1">
      <c r="AC525" s="336" t="s">
        <v>426</v>
      </c>
      <c r="AD525" s="336" t="s">
        <v>3557</v>
      </c>
      <c r="AE525" s="336" t="s">
        <v>2056</v>
      </c>
    </row>
    <row r="526" spans="29:31" ht="13.5" customHeight="1">
      <c r="AC526" s="336" t="s">
        <v>427</v>
      </c>
      <c r="AD526" s="336" t="s">
        <v>3557</v>
      </c>
      <c r="AE526" s="336" t="s">
        <v>2057</v>
      </c>
    </row>
    <row r="527" spans="29:31" ht="13.5" customHeight="1">
      <c r="AC527" s="336" t="s">
        <v>428</v>
      </c>
      <c r="AD527" s="336" t="s">
        <v>3557</v>
      </c>
      <c r="AE527" s="336" t="s">
        <v>2058</v>
      </c>
    </row>
    <row r="528" spans="29:31" ht="13.5" customHeight="1">
      <c r="AC528" s="336" t="s">
        <v>429</v>
      </c>
      <c r="AD528" s="336" t="s">
        <v>3557</v>
      </c>
      <c r="AE528" s="336" t="s">
        <v>2059</v>
      </c>
    </row>
    <row r="529" spans="29:31" ht="13.5" customHeight="1">
      <c r="AC529" s="336" t="s">
        <v>430</v>
      </c>
      <c r="AD529" s="336" t="s">
        <v>3557</v>
      </c>
      <c r="AE529" s="336" t="s">
        <v>2060</v>
      </c>
    </row>
    <row r="530" spans="29:31" ht="13.5" customHeight="1">
      <c r="AC530" s="336" t="s">
        <v>431</v>
      </c>
      <c r="AD530" s="336" t="s">
        <v>3557</v>
      </c>
      <c r="AE530" s="336" t="s">
        <v>2061</v>
      </c>
    </row>
    <row r="531" spans="29:31" ht="13.5" customHeight="1">
      <c r="AC531" s="336" t="s">
        <v>432</v>
      </c>
      <c r="AD531" s="336" t="s">
        <v>3557</v>
      </c>
      <c r="AE531" s="336" t="s">
        <v>2062</v>
      </c>
    </row>
    <row r="532" spans="29:31" ht="13.5" customHeight="1">
      <c r="AC532" s="336" t="s">
        <v>433</v>
      </c>
      <c r="AD532" s="336" t="s">
        <v>3557</v>
      </c>
      <c r="AE532" s="336" t="s">
        <v>2063</v>
      </c>
    </row>
    <row r="533" spans="29:31" ht="13.5" customHeight="1">
      <c r="AC533" s="336" t="s">
        <v>434</v>
      </c>
      <c r="AD533" s="336" t="s">
        <v>3557</v>
      </c>
      <c r="AE533" s="336" t="s">
        <v>2064</v>
      </c>
    </row>
    <row r="534" spans="29:31" ht="13.5" customHeight="1">
      <c r="AC534" s="336" t="s">
        <v>435</v>
      </c>
      <c r="AD534" s="336" t="s">
        <v>3557</v>
      </c>
      <c r="AE534" s="336" t="s">
        <v>2065</v>
      </c>
    </row>
    <row r="535" spans="29:31" ht="13.5" customHeight="1">
      <c r="AC535" s="336" t="s">
        <v>436</v>
      </c>
      <c r="AD535" s="336" t="s">
        <v>3557</v>
      </c>
      <c r="AE535" s="336" t="s">
        <v>2066</v>
      </c>
    </row>
    <row r="536" spans="29:31" ht="13.5" customHeight="1">
      <c r="AC536" s="336" t="s">
        <v>437</v>
      </c>
      <c r="AD536" s="336" t="s">
        <v>3557</v>
      </c>
      <c r="AE536" s="336" t="s">
        <v>2067</v>
      </c>
    </row>
    <row r="537" spans="29:31" ht="13.5" customHeight="1">
      <c r="AC537" s="336" t="s">
        <v>438</v>
      </c>
      <c r="AD537" s="336" t="s">
        <v>3557</v>
      </c>
      <c r="AE537" s="336" t="s">
        <v>2068</v>
      </c>
    </row>
    <row r="538" spans="29:31" ht="13.5" customHeight="1">
      <c r="AC538" s="336" t="s">
        <v>439</v>
      </c>
      <c r="AD538" s="336" t="s">
        <v>3557</v>
      </c>
      <c r="AE538" s="336" t="s">
        <v>2069</v>
      </c>
    </row>
    <row r="539" spans="29:31" ht="13.5" customHeight="1">
      <c r="AC539" s="336" t="s">
        <v>440</v>
      </c>
      <c r="AD539" s="336" t="s">
        <v>3557</v>
      </c>
      <c r="AE539" s="336" t="s">
        <v>2070</v>
      </c>
    </row>
    <row r="540" spans="29:31" ht="13.5" customHeight="1">
      <c r="AC540" s="336" t="s">
        <v>441</v>
      </c>
      <c r="AD540" s="336" t="s">
        <v>3557</v>
      </c>
      <c r="AE540" s="336" t="s">
        <v>2071</v>
      </c>
    </row>
    <row r="541" spans="29:31" ht="13.5" customHeight="1">
      <c r="AC541" s="336" t="s">
        <v>442</v>
      </c>
      <c r="AD541" s="336" t="s">
        <v>3557</v>
      </c>
      <c r="AE541" s="336" t="s">
        <v>2072</v>
      </c>
    </row>
    <row r="542" spans="29:31" ht="13.5" customHeight="1">
      <c r="AC542" s="336" t="s">
        <v>443</v>
      </c>
      <c r="AD542" s="336" t="s">
        <v>3557</v>
      </c>
      <c r="AE542" s="336" t="s">
        <v>2073</v>
      </c>
    </row>
    <row r="543" spans="29:31" ht="13.5" customHeight="1">
      <c r="AC543" s="336" t="s">
        <v>444</v>
      </c>
      <c r="AD543" s="336" t="s">
        <v>3557</v>
      </c>
      <c r="AE543" s="336" t="s">
        <v>2074</v>
      </c>
    </row>
    <row r="544" spans="29:31" ht="13.5" customHeight="1">
      <c r="AC544" s="336" t="s">
        <v>445</v>
      </c>
      <c r="AD544" s="336" t="s">
        <v>3557</v>
      </c>
      <c r="AE544" s="336" t="s">
        <v>2075</v>
      </c>
    </row>
    <row r="545" spans="29:31" ht="13.5" customHeight="1">
      <c r="AC545" s="336" t="s">
        <v>446</v>
      </c>
      <c r="AD545" s="336" t="s">
        <v>3557</v>
      </c>
      <c r="AE545" s="336" t="s">
        <v>2076</v>
      </c>
    </row>
    <row r="546" spans="29:31" ht="13.5" customHeight="1">
      <c r="AC546" s="336" t="s">
        <v>447</v>
      </c>
      <c r="AD546" s="336" t="s">
        <v>3557</v>
      </c>
      <c r="AE546" s="336" t="s">
        <v>2077</v>
      </c>
    </row>
    <row r="547" spans="29:31" ht="13.5" customHeight="1">
      <c r="AC547" s="336" t="s">
        <v>448</v>
      </c>
      <c r="AD547" s="336" t="s">
        <v>3557</v>
      </c>
      <c r="AE547" s="336" t="s">
        <v>2078</v>
      </c>
    </row>
    <row r="548" spans="29:31" ht="13.5" customHeight="1">
      <c r="AC548" s="336" t="s">
        <v>449</v>
      </c>
      <c r="AD548" s="336" t="s">
        <v>3557</v>
      </c>
      <c r="AE548" s="336" t="s">
        <v>2079</v>
      </c>
    </row>
    <row r="549" spans="29:31" ht="13.5" customHeight="1">
      <c r="AC549" s="336" t="s">
        <v>450</v>
      </c>
      <c r="AD549" s="336" t="s">
        <v>3557</v>
      </c>
      <c r="AE549" s="336" t="s">
        <v>2080</v>
      </c>
    </row>
    <row r="550" spans="29:31" ht="13.5" customHeight="1">
      <c r="AC550" s="336" t="s">
        <v>451</v>
      </c>
      <c r="AD550" s="336" t="s">
        <v>3557</v>
      </c>
      <c r="AE550" s="336" t="s">
        <v>2081</v>
      </c>
    </row>
    <row r="551" spans="29:31" ht="13.5" customHeight="1">
      <c r="AC551" s="336" t="s">
        <v>452</v>
      </c>
      <c r="AD551" s="336" t="s">
        <v>3557</v>
      </c>
      <c r="AE551" s="336" t="s">
        <v>2082</v>
      </c>
    </row>
    <row r="552" spans="29:31" ht="13.5" customHeight="1">
      <c r="AC552" s="336" t="s">
        <v>453</v>
      </c>
      <c r="AD552" s="336" t="s">
        <v>3557</v>
      </c>
      <c r="AE552" s="336" t="s">
        <v>2083</v>
      </c>
    </row>
    <row r="553" spans="29:31" ht="13.5" customHeight="1">
      <c r="AC553" s="336" t="s">
        <v>454</v>
      </c>
      <c r="AD553" s="336" t="s">
        <v>3557</v>
      </c>
      <c r="AE553" s="336" t="s">
        <v>2084</v>
      </c>
    </row>
    <row r="554" spans="29:31" ht="13.5" customHeight="1">
      <c r="AC554" s="336" t="s">
        <v>455</v>
      </c>
      <c r="AD554" s="336" t="s">
        <v>3557</v>
      </c>
      <c r="AE554" s="336" t="s">
        <v>2085</v>
      </c>
    </row>
    <row r="555" spans="29:31" ht="13.5" customHeight="1">
      <c r="AC555" s="336" t="s">
        <v>456</v>
      </c>
      <c r="AD555" s="336" t="s">
        <v>3557</v>
      </c>
      <c r="AE555" s="339" t="s">
        <v>2086</v>
      </c>
    </row>
    <row r="556" spans="29:31" ht="13.5" customHeight="1">
      <c r="AC556" s="336" t="s">
        <v>457</v>
      </c>
      <c r="AD556" s="336" t="s">
        <v>3557</v>
      </c>
      <c r="AE556" s="336" t="s">
        <v>2087</v>
      </c>
    </row>
    <row r="557" spans="29:31" ht="13.5" customHeight="1">
      <c r="AC557" s="336" t="s">
        <v>458</v>
      </c>
      <c r="AD557" s="336" t="s">
        <v>3557</v>
      </c>
      <c r="AE557" s="336" t="s">
        <v>2088</v>
      </c>
    </row>
    <row r="558" spans="29:31" ht="13.5" customHeight="1">
      <c r="AC558" s="336" t="s">
        <v>459</v>
      </c>
      <c r="AD558" s="336" t="s">
        <v>3557</v>
      </c>
      <c r="AE558" s="336" t="s">
        <v>2089</v>
      </c>
    </row>
    <row r="559" spans="29:31" ht="13.5" customHeight="1">
      <c r="AC559" s="336" t="s">
        <v>460</v>
      </c>
      <c r="AD559" s="336" t="s">
        <v>3557</v>
      </c>
      <c r="AE559" s="336" t="s">
        <v>2090</v>
      </c>
    </row>
    <row r="560" spans="29:31" ht="13.5" customHeight="1">
      <c r="AC560" s="336" t="s">
        <v>461</v>
      </c>
      <c r="AD560" s="336" t="s">
        <v>3557</v>
      </c>
      <c r="AE560" s="336" t="s">
        <v>2091</v>
      </c>
    </row>
    <row r="561" spans="29:31" ht="13.5" customHeight="1">
      <c r="AC561" s="336" t="s">
        <v>462</v>
      </c>
      <c r="AD561" s="336" t="s">
        <v>3557</v>
      </c>
      <c r="AE561" s="336" t="s">
        <v>2092</v>
      </c>
    </row>
    <row r="562" spans="29:31" ht="13.5" customHeight="1">
      <c r="AC562" s="336" t="s">
        <v>463</v>
      </c>
      <c r="AD562" s="336" t="s">
        <v>3557</v>
      </c>
      <c r="AE562" s="336" t="s">
        <v>2093</v>
      </c>
    </row>
    <row r="563" spans="29:31" ht="13.5" customHeight="1">
      <c r="AC563" s="336" t="s">
        <v>464</v>
      </c>
      <c r="AD563" s="336" t="s">
        <v>3557</v>
      </c>
      <c r="AE563" s="336" t="s">
        <v>2094</v>
      </c>
    </row>
    <row r="564" spans="29:31" ht="13.5" customHeight="1">
      <c r="AC564" s="336" t="s">
        <v>465</v>
      </c>
      <c r="AD564" s="336" t="s">
        <v>3557</v>
      </c>
      <c r="AE564" s="336" t="s">
        <v>2095</v>
      </c>
    </row>
    <row r="565" spans="29:31" ht="13.5" customHeight="1">
      <c r="AC565" s="336" t="s">
        <v>466</v>
      </c>
      <c r="AD565" s="336" t="s">
        <v>3557</v>
      </c>
      <c r="AE565" s="336" t="s">
        <v>1823</v>
      </c>
    </row>
    <row r="566" spans="29:31" ht="13.5" customHeight="1">
      <c r="AC566" s="336" t="s">
        <v>467</v>
      </c>
      <c r="AD566" s="336" t="s">
        <v>3557</v>
      </c>
      <c r="AE566" s="336" t="s">
        <v>2096</v>
      </c>
    </row>
    <row r="567" spans="29:31" ht="13.5" customHeight="1">
      <c r="AC567" s="336" t="s">
        <v>468</v>
      </c>
      <c r="AD567" s="336" t="s">
        <v>3557</v>
      </c>
      <c r="AE567" s="336" t="s">
        <v>2097</v>
      </c>
    </row>
    <row r="568" spans="29:31" ht="13.5" customHeight="1">
      <c r="AC568" s="336" t="s">
        <v>469</v>
      </c>
      <c r="AD568" s="336" t="s">
        <v>3557</v>
      </c>
      <c r="AE568" s="336" t="s">
        <v>2098</v>
      </c>
    </row>
    <row r="569" spans="29:31" ht="13.5" customHeight="1">
      <c r="AC569" s="336" t="s">
        <v>470</v>
      </c>
      <c r="AD569" s="336" t="s">
        <v>3557</v>
      </c>
      <c r="AE569" s="336" t="s">
        <v>2099</v>
      </c>
    </row>
    <row r="570" spans="29:31" ht="13.5" customHeight="1">
      <c r="AC570" s="336" t="s">
        <v>471</v>
      </c>
      <c r="AD570" s="336" t="s">
        <v>3557</v>
      </c>
      <c r="AE570" s="336" t="s">
        <v>4597</v>
      </c>
    </row>
    <row r="571" spans="29:31" ht="13.5" customHeight="1">
      <c r="AC571" s="336" t="s">
        <v>472</v>
      </c>
      <c r="AD571" s="336" t="s">
        <v>3557</v>
      </c>
      <c r="AE571" s="336" t="s">
        <v>2100</v>
      </c>
    </row>
    <row r="572" spans="29:31" ht="13.5" customHeight="1">
      <c r="AC572" s="336" t="s">
        <v>473</v>
      </c>
      <c r="AD572" s="336" t="s">
        <v>3557</v>
      </c>
      <c r="AE572" s="336" t="s">
        <v>2101</v>
      </c>
    </row>
    <row r="573" spans="29:31" ht="13.5" customHeight="1">
      <c r="AC573" s="336" t="s">
        <v>474</v>
      </c>
      <c r="AD573" s="336" t="s">
        <v>3557</v>
      </c>
      <c r="AE573" s="336" t="s">
        <v>2102</v>
      </c>
    </row>
    <row r="574" spans="29:31" ht="13.5" customHeight="1">
      <c r="AC574" s="336" t="s">
        <v>475</v>
      </c>
      <c r="AD574" s="336" t="s">
        <v>3557</v>
      </c>
      <c r="AE574" s="336" t="s">
        <v>2103</v>
      </c>
    </row>
    <row r="575" spans="29:31" ht="13.5" customHeight="1">
      <c r="AC575" s="336" t="s">
        <v>476</v>
      </c>
      <c r="AD575" s="336" t="s">
        <v>3557</v>
      </c>
      <c r="AE575" s="336" t="s">
        <v>2104</v>
      </c>
    </row>
    <row r="576" spans="29:31" ht="13.5" customHeight="1">
      <c r="AC576" s="336" t="s">
        <v>3280</v>
      </c>
      <c r="AD576" s="336" t="s">
        <v>3557</v>
      </c>
      <c r="AE576" s="336" t="s">
        <v>3425</v>
      </c>
    </row>
    <row r="577" spans="29:31" ht="13.5" customHeight="1">
      <c r="AC577" s="336" t="s">
        <v>3281</v>
      </c>
      <c r="AD577" s="336" t="s">
        <v>3557</v>
      </c>
      <c r="AE577" s="339" t="s">
        <v>3423</v>
      </c>
    </row>
    <row r="578" spans="29:31" ht="13.5" customHeight="1">
      <c r="AC578" s="336" t="s">
        <v>3282</v>
      </c>
      <c r="AD578" s="336" t="s">
        <v>3557</v>
      </c>
      <c r="AE578" s="336" t="s">
        <v>3424</v>
      </c>
    </row>
    <row r="579" spans="29:31" ht="13.5" customHeight="1">
      <c r="AC579" s="336" t="s">
        <v>3283</v>
      </c>
      <c r="AD579" s="336" t="s">
        <v>3557</v>
      </c>
      <c r="AE579" s="336" t="s">
        <v>3430</v>
      </c>
    </row>
    <row r="580" spans="29:31" ht="13.5" customHeight="1">
      <c r="AC580" s="336" t="s">
        <v>3284</v>
      </c>
      <c r="AD580" s="336" t="s">
        <v>3557</v>
      </c>
      <c r="AE580" s="336" t="s">
        <v>3426</v>
      </c>
    </row>
    <row r="581" spans="29:31" ht="13.5" customHeight="1">
      <c r="AC581" s="336" t="s">
        <v>3285</v>
      </c>
      <c r="AD581" s="336" t="s">
        <v>3557</v>
      </c>
      <c r="AE581" s="336" t="s">
        <v>3431</v>
      </c>
    </row>
    <row r="582" spans="29:31" ht="13.5" customHeight="1">
      <c r="AC582" s="336" t="s">
        <v>477</v>
      </c>
      <c r="AD582" s="336" t="s">
        <v>3558</v>
      </c>
      <c r="AE582" s="336" t="s">
        <v>2105</v>
      </c>
    </row>
    <row r="583" spans="29:31" ht="13.5" customHeight="1">
      <c r="AC583" s="336" t="s">
        <v>478</v>
      </c>
      <c r="AD583" s="336" t="s">
        <v>3558</v>
      </c>
      <c r="AE583" s="336" t="s">
        <v>2106</v>
      </c>
    </row>
    <row r="584" spans="29:31" ht="13.5" customHeight="1">
      <c r="AC584" s="336" t="s">
        <v>479</v>
      </c>
      <c r="AD584" s="336" t="s">
        <v>3558</v>
      </c>
      <c r="AE584" s="336" t="s">
        <v>2107</v>
      </c>
    </row>
    <row r="585" spans="29:31" ht="13.5" customHeight="1">
      <c r="AC585" s="336" t="s">
        <v>480</v>
      </c>
      <c r="AD585" s="336" t="s">
        <v>3558</v>
      </c>
      <c r="AE585" s="336" t="s">
        <v>2108</v>
      </c>
    </row>
    <row r="586" spans="29:31" ht="13.5" customHeight="1">
      <c r="AC586" s="336" t="s">
        <v>481</v>
      </c>
      <c r="AD586" s="336" t="s">
        <v>3558</v>
      </c>
      <c r="AE586" s="336" t="s">
        <v>2109</v>
      </c>
    </row>
    <row r="587" spans="29:31" ht="13.5" customHeight="1">
      <c r="AC587" s="336" t="s">
        <v>482</v>
      </c>
      <c r="AD587" s="336" t="s">
        <v>3558</v>
      </c>
      <c r="AE587" s="336" t="s">
        <v>2110</v>
      </c>
    </row>
    <row r="588" spans="29:31" ht="13.5" customHeight="1">
      <c r="AC588" s="336" t="s">
        <v>483</v>
      </c>
      <c r="AD588" s="336" t="s">
        <v>3558</v>
      </c>
      <c r="AE588" s="336" t="s">
        <v>2111</v>
      </c>
    </row>
    <row r="589" spans="29:31" ht="13.5" customHeight="1">
      <c r="AC589" s="336" t="s">
        <v>484</v>
      </c>
      <c r="AD589" s="336" t="s">
        <v>3558</v>
      </c>
      <c r="AE589" s="336" t="s">
        <v>2112</v>
      </c>
    </row>
    <row r="590" spans="29:31" ht="13.5" customHeight="1">
      <c r="AC590" s="336" t="s">
        <v>485</v>
      </c>
      <c r="AD590" s="336" t="s">
        <v>3558</v>
      </c>
      <c r="AE590" s="336" t="s">
        <v>2113</v>
      </c>
    </row>
    <row r="591" spans="29:31" ht="13.5" customHeight="1">
      <c r="AC591" s="336" t="s">
        <v>486</v>
      </c>
      <c r="AD591" s="336" t="s">
        <v>3558</v>
      </c>
      <c r="AE591" s="336" t="s">
        <v>2114</v>
      </c>
    </row>
    <row r="592" spans="29:31" ht="13.5" customHeight="1">
      <c r="AC592" s="336" t="s">
        <v>487</v>
      </c>
      <c r="AD592" s="336" t="s">
        <v>3558</v>
      </c>
      <c r="AE592" s="336" t="s">
        <v>2115</v>
      </c>
    </row>
    <row r="593" spans="29:31" ht="13.5" customHeight="1">
      <c r="AC593" s="336" t="s">
        <v>488</v>
      </c>
      <c r="AD593" s="336" t="s">
        <v>3558</v>
      </c>
      <c r="AE593" s="336" t="s">
        <v>2116</v>
      </c>
    </row>
    <row r="594" spans="29:31" ht="13.5" customHeight="1">
      <c r="AC594" s="336" t="s">
        <v>489</v>
      </c>
      <c r="AD594" s="336" t="s">
        <v>3558</v>
      </c>
      <c r="AE594" s="336" t="s">
        <v>2117</v>
      </c>
    </row>
    <row r="595" spans="29:31" ht="13.5" customHeight="1">
      <c r="AC595" s="336" t="s">
        <v>490</v>
      </c>
      <c r="AD595" s="336" t="s">
        <v>3558</v>
      </c>
      <c r="AE595" s="336" t="s">
        <v>2118</v>
      </c>
    </row>
    <row r="596" spans="29:31" ht="13.5" customHeight="1">
      <c r="AC596" s="336" t="s">
        <v>491</v>
      </c>
      <c r="AD596" s="336" t="s">
        <v>3558</v>
      </c>
      <c r="AE596" s="336" t="s">
        <v>2119</v>
      </c>
    </row>
    <row r="597" spans="29:31" ht="13.5" customHeight="1">
      <c r="AC597" s="336" t="s">
        <v>492</v>
      </c>
      <c r="AD597" s="336" t="s">
        <v>3558</v>
      </c>
      <c r="AE597" s="336" t="s">
        <v>2120</v>
      </c>
    </row>
    <row r="598" spans="29:31" ht="13.5" customHeight="1">
      <c r="AC598" s="336" t="s">
        <v>493</v>
      </c>
      <c r="AD598" s="336" t="s">
        <v>3558</v>
      </c>
      <c r="AE598" s="336" t="s">
        <v>2121</v>
      </c>
    </row>
    <row r="599" spans="29:31" ht="13.5" customHeight="1">
      <c r="AC599" s="336" t="s">
        <v>494</v>
      </c>
      <c r="AD599" s="336" t="s">
        <v>3558</v>
      </c>
      <c r="AE599" s="336" t="s">
        <v>2122</v>
      </c>
    </row>
    <row r="600" spans="29:31" ht="13.5" customHeight="1">
      <c r="AC600" s="336" t="s">
        <v>495</v>
      </c>
      <c r="AD600" s="336" t="s">
        <v>3558</v>
      </c>
      <c r="AE600" s="336" t="s">
        <v>2123</v>
      </c>
    </row>
    <row r="601" spans="29:31" ht="13.5" customHeight="1">
      <c r="AC601" s="336" t="s">
        <v>496</v>
      </c>
      <c r="AD601" s="336" t="s">
        <v>3558</v>
      </c>
      <c r="AE601" s="339" t="s">
        <v>2124</v>
      </c>
    </row>
    <row r="602" spans="29:31" ht="13.5" customHeight="1">
      <c r="AC602" s="336" t="s">
        <v>497</v>
      </c>
      <c r="AD602" s="336" t="s">
        <v>3558</v>
      </c>
      <c r="AE602" s="336" t="s">
        <v>2125</v>
      </c>
    </row>
    <row r="603" spans="29:31" ht="13.5" customHeight="1">
      <c r="AC603" s="336" t="s">
        <v>498</v>
      </c>
      <c r="AD603" s="336" t="s">
        <v>3558</v>
      </c>
      <c r="AE603" s="336" t="s">
        <v>2126</v>
      </c>
    </row>
    <row r="604" spans="29:31" ht="13.5" customHeight="1">
      <c r="AC604" s="336" t="s">
        <v>499</v>
      </c>
      <c r="AD604" s="336" t="s">
        <v>3558</v>
      </c>
      <c r="AE604" s="336" t="s">
        <v>2127</v>
      </c>
    </row>
    <row r="605" spans="29:31" ht="13.5" customHeight="1">
      <c r="AC605" s="336" t="s">
        <v>500</v>
      </c>
      <c r="AD605" s="336" t="s">
        <v>3558</v>
      </c>
      <c r="AE605" s="336" t="s">
        <v>2128</v>
      </c>
    </row>
    <row r="606" spans="29:31" ht="13.5" customHeight="1">
      <c r="AC606" s="336" t="s">
        <v>501</v>
      </c>
      <c r="AD606" s="336" t="s">
        <v>3558</v>
      </c>
      <c r="AE606" s="336" t="s">
        <v>2129</v>
      </c>
    </row>
    <row r="607" spans="29:31" ht="13.5" customHeight="1">
      <c r="AC607" s="336" t="s">
        <v>502</v>
      </c>
      <c r="AD607" s="336" t="s">
        <v>3558</v>
      </c>
      <c r="AE607" s="336" t="s">
        <v>2130</v>
      </c>
    </row>
    <row r="608" spans="29:31" ht="13.5" customHeight="1">
      <c r="AC608" s="336" t="s">
        <v>503</v>
      </c>
      <c r="AD608" s="336" t="s">
        <v>3558</v>
      </c>
      <c r="AE608" s="336" t="s">
        <v>2131</v>
      </c>
    </row>
    <row r="609" spans="29:31" ht="13.5" customHeight="1">
      <c r="AC609" s="336" t="s">
        <v>504</v>
      </c>
      <c r="AD609" s="336" t="s">
        <v>3558</v>
      </c>
      <c r="AE609" s="336" t="s">
        <v>2132</v>
      </c>
    </row>
    <row r="610" spans="29:31" ht="13.5" customHeight="1">
      <c r="AC610" s="336" t="s">
        <v>505</v>
      </c>
      <c r="AD610" s="336" t="s">
        <v>3558</v>
      </c>
      <c r="AE610" s="336" t="s">
        <v>2133</v>
      </c>
    </row>
    <row r="611" spans="29:31" ht="13.5" customHeight="1">
      <c r="AC611" s="336" t="s">
        <v>506</v>
      </c>
      <c r="AD611" s="336" t="s">
        <v>3558</v>
      </c>
      <c r="AE611" s="336" t="s">
        <v>2134</v>
      </c>
    </row>
    <row r="612" spans="29:31" ht="13.5" customHeight="1">
      <c r="AC612" s="336" t="s">
        <v>507</v>
      </c>
      <c r="AD612" s="336" t="s">
        <v>3558</v>
      </c>
      <c r="AE612" s="336" t="s">
        <v>2135</v>
      </c>
    </row>
    <row r="613" spans="29:31" ht="13.5" customHeight="1">
      <c r="AC613" s="336" t="s">
        <v>508</v>
      </c>
      <c r="AD613" s="336" t="s">
        <v>3558</v>
      </c>
      <c r="AE613" s="336" t="s">
        <v>2136</v>
      </c>
    </row>
    <row r="614" spans="29:31" ht="13.5" customHeight="1">
      <c r="AC614" s="336" t="s">
        <v>509</v>
      </c>
      <c r="AD614" s="336" t="s">
        <v>3558</v>
      </c>
      <c r="AE614" s="336" t="s">
        <v>2137</v>
      </c>
    </row>
    <row r="615" spans="29:31" ht="13.5" customHeight="1">
      <c r="AC615" s="336" t="s">
        <v>510</v>
      </c>
      <c r="AD615" s="336" t="s">
        <v>3558</v>
      </c>
      <c r="AE615" s="336" t="s">
        <v>2138</v>
      </c>
    </row>
    <row r="616" spans="29:31" ht="13.5" customHeight="1">
      <c r="AC616" s="336" t="s">
        <v>511</v>
      </c>
      <c r="AD616" s="336" t="s">
        <v>3558</v>
      </c>
      <c r="AE616" s="336" t="s">
        <v>2139</v>
      </c>
    </row>
    <row r="617" spans="29:31" ht="13.5" customHeight="1">
      <c r="AC617" s="336" t="s">
        <v>512</v>
      </c>
      <c r="AD617" s="336" t="s">
        <v>3558</v>
      </c>
      <c r="AE617" s="336" t="s">
        <v>2140</v>
      </c>
    </row>
    <row r="618" spans="29:31" ht="13.5" customHeight="1">
      <c r="AC618" s="336" t="s">
        <v>513</v>
      </c>
      <c r="AD618" s="336" t="s">
        <v>3558</v>
      </c>
      <c r="AE618" s="336" t="s">
        <v>2141</v>
      </c>
    </row>
    <row r="619" spans="29:31" ht="13.5" customHeight="1">
      <c r="AC619" s="336" t="s">
        <v>514</v>
      </c>
      <c r="AD619" s="336" t="s">
        <v>3558</v>
      </c>
      <c r="AE619" s="336" t="s">
        <v>2142</v>
      </c>
    </row>
    <row r="620" spans="29:31" ht="13.5" customHeight="1">
      <c r="AC620" s="336" t="s">
        <v>515</v>
      </c>
      <c r="AD620" s="336" t="s">
        <v>3558</v>
      </c>
      <c r="AE620" s="336" t="s">
        <v>2143</v>
      </c>
    </row>
    <row r="621" spans="29:31" ht="13.5" customHeight="1">
      <c r="AC621" s="336" t="s">
        <v>516</v>
      </c>
      <c r="AD621" s="336" t="s">
        <v>3558</v>
      </c>
      <c r="AE621" s="336" t="s">
        <v>2144</v>
      </c>
    </row>
    <row r="622" spans="29:31" ht="13.5" customHeight="1">
      <c r="AC622" s="336" t="s">
        <v>517</v>
      </c>
      <c r="AD622" s="336" t="s">
        <v>3558</v>
      </c>
      <c r="AE622" s="336" t="s">
        <v>4598</v>
      </c>
    </row>
    <row r="623" spans="29:31" ht="13.5" customHeight="1">
      <c r="AC623" s="336" t="s">
        <v>518</v>
      </c>
      <c r="AD623" s="336" t="s">
        <v>3558</v>
      </c>
      <c r="AE623" s="336" t="s">
        <v>2145</v>
      </c>
    </row>
    <row r="624" spans="29:31" ht="13.5" customHeight="1">
      <c r="AC624" s="336" t="s">
        <v>519</v>
      </c>
      <c r="AD624" s="336" t="s">
        <v>3558</v>
      </c>
      <c r="AE624" s="336" t="s">
        <v>2146</v>
      </c>
    </row>
    <row r="625" spans="29:31" ht="13.5" customHeight="1">
      <c r="AC625" s="336" t="s">
        <v>520</v>
      </c>
      <c r="AD625" s="336" t="s">
        <v>3558</v>
      </c>
      <c r="AE625" s="336" t="s">
        <v>2147</v>
      </c>
    </row>
    <row r="626" spans="29:31" ht="13.5" customHeight="1">
      <c r="AC626" s="336" t="s">
        <v>521</v>
      </c>
      <c r="AD626" s="336" t="s">
        <v>3558</v>
      </c>
      <c r="AE626" s="336" t="s">
        <v>2148</v>
      </c>
    </row>
    <row r="627" spans="29:31" ht="13.5" customHeight="1">
      <c r="AC627" s="336" t="s">
        <v>522</v>
      </c>
      <c r="AD627" s="336" t="s">
        <v>3558</v>
      </c>
      <c r="AE627" s="336" t="s">
        <v>2149</v>
      </c>
    </row>
    <row r="628" spans="29:31" ht="13.5" customHeight="1">
      <c r="AC628" s="336" t="s">
        <v>523</v>
      </c>
      <c r="AD628" s="336" t="s">
        <v>3558</v>
      </c>
      <c r="AE628" s="336" t="s">
        <v>2150</v>
      </c>
    </row>
    <row r="629" spans="29:31" ht="13.5" customHeight="1">
      <c r="AC629" s="336" t="s">
        <v>524</v>
      </c>
      <c r="AD629" s="336" t="s">
        <v>3558</v>
      </c>
      <c r="AE629" s="339" t="s">
        <v>2151</v>
      </c>
    </row>
    <row r="630" spans="29:31" ht="13.5" customHeight="1">
      <c r="AC630" s="336" t="s">
        <v>525</v>
      </c>
      <c r="AD630" s="336" t="s">
        <v>3558</v>
      </c>
      <c r="AE630" s="336" t="s">
        <v>2152</v>
      </c>
    </row>
    <row r="631" spans="29:31" ht="13.5" customHeight="1">
      <c r="AC631" s="336" t="s">
        <v>526</v>
      </c>
      <c r="AD631" s="336" t="s">
        <v>3558</v>
      </c>
      <c r="AE631" s="336" t="s">
        <v>2153</v>
      </c>
    </row>
    <row r="632" spans="29:31" ht="13.5" customHeight="1">
      <c r="AC632" s="336" t="s">
        <v>527</v>
      </c>
      <c r="AD632" s="336" t="s">
        <v>3558</v>
      </c>
      <c r="AE632" s="336" t="s">
        <v>2154</v>
      </c>
    </row>
    <row r="633" spans="29:31" ht="13.5" customHeight="1">
      <c r="AC633" s="336" t="s">
        <v>528</v>
      </c>
      <c r="AD633" s="336" t="s">
        <v>3558</v>
      </c>
      <c r="AE633" s="336" t="s">
        <v>2155</v>
      </c>
    </row>
    <row r="634" spans="29:31" ht="13.5" customHeight="1">
      <c r="AC634" s="336" t="s">
        <v>529</v>
      </c>
      <c r="AD634" s="336" t="s">
        <v>3558</v>
      </c>
      <c r="AE634" s="336" t="s">
        <v>2156</v>
      </c>
    </row>
    <row r="635" spans="29:31" ht="13.5" customHeight="1">
      <c r="AC635" s="336" t="s">
        <v>530</v>
      </c>
      <c r="AD635" s="336" t="s">
        <v>3558</v>
      </c>
      <c r="AE635" s="336" t="s">
        <v>2157</v>
      </c>
    </row>
    <row r="636" spans="29:31" ht="13.5" customHeight="1">
      <c r="AC636" s="336" t="s">
        <v>3286</v>
      </c>
      <c r="AD636" s="336" t="s">
        <v>3558</v>
      </c>
      <c r="AE636" s="336" t="s">
        <v>3425</v>
      </c>
    </row>
    <row r="637" spans="29:31" ht="13.5" customHeight="1">
      <c r="AC637" s="336" t="s">
        <v>3287</v>
      </c>
      <c r="AD637" s="336" t="s">
        <v>3558</v>
      </c>
      <c r="AE637" s="336" t="s">
        <v>3423</v>
      </c>
    </row>
    <row r="638" spans="29:31" ht="13.5" customHeight="1">
      <c r="AC638" s="336" t="s">
        <v>3288</v>
      </c>
      <c r="AD638" s="336" t="s">
        <v>3558</v>
      </c>
      <c r="AE638" s="336" t="s">
        <v>3424</v>
      </c>
    </row>
    <row r="639" spans="29:31" ht="13.5" customHeight="1">
      <c r="AC639" s="336" t="s">
        <v>531</v>
      </c>
      <c r="AD639" s="336" t="s">
        <v>3559</v>
      </c>
      <c r="AE639" s="336" t="s">
        <v>2158</v>
      </c>
    </row>
    <row r="640" spans="29:31" ht="13.5" customHeight="1">
      <c r="AC640" s="336" t="s">
        <v>532</v>
      </c>
      <c r="AD640" s="336" t="s">
        <v>3559</v>
      </c>
      <c r="AE640" s="336" t="s">
        <v>2159</v>
      </c>
    </row>
    <row r="641" spans="29:31" ht="13.5" customHeight="1">
      <c r="AC641" s="336" t="s">
        <v>533</v>
      </c>
      <c r="AD641" s="336" t="s">
        <v>3559</v>
      </c>
      <c r="AE641" s="336" t="s">
        <v>2160</v>
      </c>
    </row>
    <row r="642" spans="29:31" ht="13.5" customHeight="1">
      <c r="AC642" s="336" t="s">
        <v>534</v>
      </c>
      <c r="AD642" s="336" t="s">
        <v>3559</v>
      </c>
      <c r="AE642" s="336" t="s">
        <v>2161</v>
      </c>
    </row>
    <row r="643" spans="29:31" ht="13.5" customHeight="1">
      <c r="AC643" s="336" t="s">
        <v>535</v>
      </c>
      <c r="AD643" s="336" t="s">
        <v>3559</v>
      </c>
      <c r="AE643" s="336" t="s">
        <v>2162</v>
      </c>
    </row>
    <row r="644" spans="29:31" ht="13.5" customHeight="1">
      <c r="AC644" s="336" t="s">
        <v>536</v>
      </c>
      <c r="AD644" s="336" t="s">
        <v>3559</v>
      </c>
      <c r="AE644" s="336" t="s">
        <v>2163</v>
      </c>
    </row>
    <row r="645" spans="29:31" ht="13.5" customHeight="1">
      <c r="AC645" s="336" t="s">
        <v>537</v>
      </c>
      <c r="AD645" s="336" t="s">
        <v>3559</v>
      </c>
      <c r="AE645" s="336" t="s">
        <v>2164</v>
      </c>
    </row>
    <row r="646" spans="29:31" ht="13.5" customHeight="1">
      <c r="AC646" s="336" t="s">
        <v>538</v>
      </c>
      <c r="AD646" s="336" t="s">
        <v>3559</v>
      </c>
      <c r="AE646" s="336" t="s">
        <v>2165</v>
      </c>
    </row>
    <row r="647" spans="29:31" ht="13.5" customHeight="1">
      <c r="AC647" s="336" t="s">
        <v>539</v>
      </c>
      <c r="AD647" s="336" t="s">
        <v>3559</v>
      </c>
      <c r="AE647" s="336" t="s">
        <v>2166</v>
      </c>
    </row>
    <row r="648" spans="29:31" ht="13.5" customHeight="1">
      <c r="AC648" s="336" t="s">
        <v>540</v>
      </c>
      <c r="AD648" s="336" t="s">
        <v>3559</v>
      </c>
      <c r="AE648" s="336" t="s">
        <v>2167</v>
      </c>
    </row>
    <row r="649" spans="29:31" ht="13.5" customHeight="1">
      <c r="AC649" s="336" t="s">
        <v>541</v>
      </c>
      <c r="AD649" s="336" t="s">
        <v>3559</v>
      </c>
      <c r="AE649" s="336" t="s">
        <v>2168</v>
      </c>
    </row>
    <row r="650" spans="29:31" ht="13.5" customHeight="1">
      <c r="AC650" s="336" t="s">
        <v>542</v>
      </c>
      <c r="AD650" s="336" t="s">
        <v>3559</v>
      </c>
      <c r="AE650" s="336" t="s">
        <v>2169</v>
      </c>
    </row>
    <row r="651" spans="29:31" ht="13.5" customHeight="1">
      <c r="AC651" s="336" t="s">
        <v>543</v>
      </c>
      <c r="AD651" s="336" t="s">
        <v>3559</v>
      </c>
      <c r="AE651" s="336" t="s">
        <v>2170</v>
      </c>
    </row>
    <row r="652" spans="29:31" ht="13.5" customHeight="1">
      <c r="AC652" s="336" t="s">
        <v>544</v>
      </c>
      <c r="AD652" s="336" t="s">
        <v>3559</v>
      </c>
      <c r="AE652" s="336" t="s">
        <v>2171</v>
      </c>
    </row>
    <row r="653" spans="29:31" ht="13.5" customHeight="1">
      <c r="AC653" s="336" t="s">
        <v>545</v>
      </c>
      <c r="AD653" s="336" t="s">
        <v>3559</v>
      </c>
      <c r="AE653" s="336" t="s">
        <v>2172</v>
      </c>
    </row>
    <row r="654" spans="29:31" ht="13.5" customHeight="1">
      <c r="AC654" s="336" t="s">
        <v>546</v>
      </c>
      <c r="AD654" s="336" t="s">
        <v>3559</v>
      </c>
      <c r="AE654" s="336" t="s">
        <v>2173</v>
      </c>
    </row>
    <row r="655" spans="29:31" ht="13.5" customHeight="1">
      <c r="AC655" s="336" t="s">
        <v>547</v>
      </c>
      <c r="AD655" s="336" t="s">
        <v>3559</v>
      </c>
      <c r="AE655" s="336" t="s">
        <v>2174</v>
      </c>
    </row>
    <row r="656" spans="29:31" ht="13.5" customHeight="1">
      <c r="AC656" s="336" t="s">
        <v>548</v>
      </c>
      <c r="AD656" s="336" t="s">
        <v>3559</v>
      </c>
      <c r="AE656" s="336" t="s">
        <v>2175</v>
      </c>
    </row>
    <row r="657" spans="29:31" ht="13.5" customHeight="1">
      <c r="AC657" s="336" t="s">
        <v>549</v>
      </c>
      <c r="AD657" s="336" t="s">
        <v>3559</v>
      </c>
      <c r="AE657" s="336" t="s">
        <v>2176</v>
      </c>
    </row>
    <row r="658" spans="29:31" ht="13.5" customHeight="1">
      <c r="AC658" s="336" t="s">
        <v>550</v>
      </c>
      <c r="AD658" s="336" t="s">
        <v>3559</v>
      </c>
      <c r="AE658" s="336" t="s">
        <v>2177</v>
      </c>
    </row>
    <row r="659" spans="29:31" ht="13.5" customHeight="1">
      <c r="AC659" s="336" t="s">
        <v>551</v>
      </c>
      <c r="AD659" s="336" t="s">
        <v>3559</v>
      </c>
      <c r="AE659" s="336" t="s">
        <v>2178</v>
      </c>
    </row>
    <row r="660" spans="29:31" ht="13.5" customHeight="1">
      <c r="AC660" s="336" t="s">
        <v>552</v>
      </c>
      <c r="AD660" s="336" t="s">
        <v>3559</v>
      </c>
      <c r="AE660" s="336" t="s">
        <v>2179</v>
      </c>
    </row>
    <row r="661" spans="29:31" ht="13.5" customHeight="1">
      <c r="AC661" s="336" t="s">
        <v>553</v>
      </c>
      <c r="AD661" s="336" t="s">
        <v>3559</v>
      </c>
      <c r="AE661" s="336" t="s">
        <v>2180</v>
      </c>
    </row>
    <row r="662" spans="29:31" ht="13.5" customHeight="1">
      <c r="AC662" s="336" t="s">
        <v>554</v>
      </c>
      <c r="AD662" s="336" t="s">
        <v>3559</v>
      </c>
      <c r="AE662" s="336" t="s">
        <v>2181</v>
      </c>
    </row>
    <row r="663" spans="29:31" ht="13.5" customHeight="1">
      <c r="AC663" s="336" t="s">
        <v>555</v>
      </c>
      <c r="AD663" s="336" t="s">
        <v>3559</v>
      </c>
      <c r="AE663" s="336" t="s">
        <v>2182</v>
      </c>
    </row>
    <row r="664" spans="29:31" ht="13.5" customHeight="1">
      <c r="AC664" s="336" t="s">
        <v>556</v>
      </c>
      <c r="AD664" s="336" t="s">
        <v>3559</v>
      </c>
      <c r="AE664" s="336" t="s">
        <v>2183</v>
      </c>
    </row>
    <row r="665" spans="29:31" ht="13.5" customHeight="1">
      <c r="AC665" s="336" t="s">
        <v>557</v>
      </c>
      <c r="AD665" s="336" t="s">
        <v>3559</v>
      </c>
      <c r="AE665" s="336" t="s">
        <v>2184</v>
      </c>
    </row>
    <row r="666" spans="29:31" ht="13.5" customHeight="1">
      <c r="AC666" s="336" t="s">
        <v>558</v>
      </c>
      <c r="AD666" s="336" t="s">
        <v>3559</v>
      </c>
      <c r="AE666" s="336" t="s">
        <v>2185</v>
      </c>
    </row>
    <row r="667" spans="29:31" ht="13.5" customHeight="1">
      <c r="AC667" s="336" t="s">
        <v>559</v>
      </c>
      <c r="AD667" s="336" t="s">
        <v>3559</v>
      </c>
      <c r="AE667" s="336" t="s">
        <v>2186</v>
      </c>
    </row>
    <row r="668" spans="29:31" ht="13.5" customHeight="1">
      <c r="AC668" s="336" t="s">
        <v>560</v>
      </c>
      <c r="AD668" s="336" t="s">
        <v>3559</v>
      </c>
      <c r="AE668" s="336" t="s">
        <v>2187</v>
      </c>
    </row>
    <row r="669" spans="29:31" ht="13.5" customHeight="1">
      <c r="AC669" s="336" t="s">
        <v>561</v>
      </c>
      <c r="AD669" s="336" t="s">
        <v>3559</v>
      </c>
      <c r="AE669" s="336" t="s">
        <v>2188</v>
      </c>
    </row>
    <row r="670" spans="29:31" ht="13.5" customHeight="1">
      <c r="AC670" s="336" t="s">
        <v>562</v>
      </c>
      <c r="AD670" s="336" t="s">
        <v>3559</v>
      </c>
      <c r="AE670" s="336" t="s">
        <v>2189</v>
      </c>
    </row>
    <row r="671" spans="29:31" ht="13.5" customHeight="1">
      <c r="AC671" s="336" t="s">
        <v>563</v>
      </c>
      <c r="AD671" s="336" t="s">
        <v>3559</v>
      </c>
      <c r="AE671" s="336" t="s">
        <v>2190</v>
      </c>
    </row>
    <row r="672" spans="29:31" ht="13.5" customHeight="1">
      <c r="AC672" s="336" t="s">
        <v>564</v>
      </c>
      <c r="AD672" s="336" t="s">
        <v>3559</v>
      </c>
      <c r="AE672" s="336" t="s">
        <v>2191</v>
      </c>
    </row>
    <row r="673" spans="29:31" ht="13.5" customHeight="1">
      <c r="AC673" s="336" t="s">
        <v>565</v>
      </c>
      <c r="AD673" s="336" t="s">
        <v>3559</v>
      </c>
      <c r="AE673" s="336" t="s">
        <v>2192</v>
      </c>
    </row>
    <row r="674" spans="29:31" ht="13.5" customHeight="1">
      <c r="AC674" s="336" t="s">
        <v>566</v>
      </c>
      <c r="AD674" s="336" t="s">
        <v>3559</v>
      </c>
      <c r="AE674" s="336" t="s">
        <v>2193</v>
      </c>
    </row>
    <row r="675" spans="29:31" ht="13.5" customHeight="1">
      <c r="AC675" s="336" t="s">
        <v>567</v>
      </c>
      <c r="AD675" s="336" t="s">
        <v>3559</v>
      </c>
      <c r="AE675" s="336" t="s">
        <v>2194</v>
      </c>
    </row>
    <row r="676" spans="29:31" ht="13.5" customHeight="1">
      <c r="AC676" s="336" t="s">
        <v>568</v>
      </c>
      <c r="AD676" s="336" t="s">
        <v>3559</v>
      </c>
      <c r="AE676" s="336" t="s">
        <v>2195</v>
      </c>
    </row>
    <row r="677" spans="29:31" ht="13.5" customHeight="1">
      <c r="AC677" s="336" t="s">
        <v>569</v>
      </c>
      <c r="AD677" s="336" t="s">
        <v>3559</v>
      </c>
      <c r="AE677" s="336" t="s">
        <v>2196</v>
      </c>
    </row>
    <row r="678" spans="29:31" ht="13.5" customHeight="1">
      <c r="AC678" s="336" t="s">
        <v>570</v>
      </c>
      <c r="AD678" s="336" t="s">
        <v>3559</v>
      </c>
      <c r="AE678" s="336" t="s">
        <v>2197</v>
      </c>
    </row>
    <row r="679" spans="29:31" ht="13.5" customHeight="1">
      <c r="AC679" s="336" t="s">
        <v>571</v>
      </c>
      <c r="AD679" s="336" t="s">
        <v>3559</v>
      </c>
      <c r="AE679" s="336" t="s">
        <v>2198</v>
      </c>
    </row>
    <row r="680" spans="29:31" ht="13.5" customHeight="1">
      <c r="AC680" s="336" t="s">
        <v>572</v>
      </c>
      <c r="AD680" s="336" t="s">
        <v>3559</v>
      </c>
      <c r="AE680" s="336" t="s">
        <v>2199</v>
      </c>
    </row>
    <row r="681" spans="29:31" ht="13.5" customHeight="1">
      <c r="AC681" s="336" t="s">
        <v>573</v>
      </c>
      <c r="AD681" s="336" t="s">
        <v>3559</v>
      </c>
      <c r="AE681" s="336" t="s">
        <v>2200</v>
      </c>
    </row>
    <row r="682" spans="29:31" ht="13.5" customHeight="1">
      <c r="AC682" s="336" t="s">
        <v>574</v>
      </c>
      <c r="AD682" s="336" t="s">
        <v>3559</v>
      </c>
      <c r="AE682" s="336" t="s">
        <v>2201</v>
      </c>
    </row>
    <row r="683" spans="29:31" ht="13.5" customHeight="1">
      <c r="AC683" s="336" t="s">
        <v>575</v>
      </c>
      <c r="AD683" s="336" t="s">
        <v>3559</v>
      </c>
      <c r="AE683" s="336" t="s">
        <v>2202</v>
      </c>
    </row>
    <row r="684" spans="29:31" ht="13.5" customHeight="1">
      <c r="AC684" s="336" t="s">
        <v>576</v>
      </c>
      <c r="AD684" s="336" t="s">
        <v>3559</v>
      </c>
      <c r="AE684" s="336" t="s">
        <v>2203</v>
      </c>
    </row>
    <row r="685" spans="29:31" ht="13.5" customHeight="1">
      <c r="AC685" s="336" t="s">
        <v>577</v>
      </c>
      <c r="AD685" s="336" t="s">
        <v>3559</v>
      </c>
      <c r="AE685" s="336" t="s">
        <v>2204</v>
      </c>
    </row>
    <row r="686" spans="29:31" ht="13.5" customHeight="1">
      <c r="AC686" s="336" t="s">
        <v>578</v>
      </c>
      <c r="AD686" s="336" t="s">
        <v>3559</v>
      </c>
      <c r="AE686" s="336" t="s">
        <v>2205</v>
      </c>
    </row>
    <row r="687" spans="29:31" ht="13.5" customHeight="1">
      <c r="AC687" s="336" t="s">
        <v>579</v>
      </c>
      <c r="AD687" s="336" t="s">
        <v>3559</v>
      </c>
      <c r="AE687" s="336" t="s">
        <v>2206</v>
      </c>
    </row>
    <row r="688" spans="29:31" ht="13.5" customHeight="1">
      <c r="AC688" s="336" t="s">
        <v>580</v>
      </c>
      <c r="AD688" s="336" t="s">
        <v>3559</v>
      </c>
      <c r="AE688" s="336" t="s">
        <v>2207</v>
      </c>
    </row>
    <row r="689" spans="29:31" ht="13.5" customHeight="1">
      <c r="AC689" s="336" t="s">
        <v>581</v>
      </c>
      <c r="AD689" s="336" t="s">
        <v>3559</v>
      </c>
      <c r="AE689" s="336" t="s">
        <v>2208</v>
      </c>
    </row>
    <row r="690" spans="29:31" ht="13.5" customHeight="1">
      <c r="AC690" s="336" t="s">
        <v>582</v>
      </c>
      <c r="AD690" s="336" t="s">
        <v>3559</v>
      </c>
      <c r="AE690" s="336" t="s">
        <v>2209</v>
      </c>
    </row>
    <row r="691" spans="29:31" ht="13.5" customHeight="1">
      <c r="AC691" s="336" t="s">
        <v>583</v>
      </c>
      <c r="AD691" s="336" t="s">
        <v>3559</v>
      </c>
      <c r="AE691" s="336" t="s">
        <v>2210</v>
      </c>
    </row>
    <row r="692" spans="29:31" ht="13.5" customHeight="1">
      <c r="AC692" s="336" t="s">
        <v>584</v>
      </c>
      <c r="AD692" s="336" t="s">
        <v>3559</v>
      </c>
      <c r="AE692" s="336" t="s">
        <v>2211</v>
      </c>
    </row>
    <row r="693" spans="29:31" ht="13.5" customHeight="1">
      <c r="AC693" s="336" t="s">
        <v>585</v>
      </c>
      <c r="AD693" s="336" t="s">
        <v>3559</v>
      </c>
      <c r="AE693" s="336" t="s">
        <v>2212</v>
      </c>
    </row>
    <row r="694" spans="29:31" ht="13.5" customHeight="1">
      <c r="AC694" s="336" t="s">
        <v>586</v>
      </c>
      <c r="AD694" s="336" t="s">
        <v>3559</v>
      </c>
      <c r="AE694" s="336" t="s">
        <v>2213</v>
      </c>
    </row>
    <row r="695" spans="29:31" ht="13.5" customHeight="1">
      <c r="AC695" s="336" t="s">
        <v>587</v>
      </c>
      <c r="AD695" s="336" t="s">
        <v>3559</v>
      </c>
      <c r="AE695" s="336" t="s">
        <v>2214</v>
      </c>
    </row>
    <row r="696" spans="29:31" ht="13.5" customHeight="1">
      <c r="AC696" s="336" t="s">
        <v>588</v>
      </c>
      <c r="AD696" s="336" t="s">
        <v>3559</v>
      </c>
      <c r="AE696" s="336" t="s">
        <v>2215</v>
      </c>
    </row>
    <row r="697" spans="29:31" ht="13.5" customHeight="1">
      <c r="AC697" s="336" t="s">
        <v>589</v>
      </c>
      <c r="AD697" s="336" t="s">
        <v>3559</v>
      </c>
      <c r="AE697" s="336" t="s">
        <v>2216</v>
      </c>
    </row>
    <row r="698" spans="29:31" ht="13.5" customHeight="1">
      <c r="AC698" s="336" t="s">
        <v>590</v>
      </c>
      <c r="AD698" s="336" t="s">
        <v>3559</v>
      </c>
      <c r="AE698" s="336" t="s">
        <v>2217</v>
      </c>
    </row>
    <row r="699" spans="29:31" ht="13.5" customHeight="1">
      <c r="AC699" s="336" t="s">
        <v>591</v>
      </c>
      <c r="AD699" s="336" t="s">
        <v>3559</v>
      </c>
      <c r="AE699" s="336" t="s">
        <v>2218</v>
      </c>
    </row>
    <row r="700" spans="29:31" ht="13.5" customHeight="1">
      <c r="AC700" s="336" t="s">
        <v>592</v>
      </c>
      <c r="AD700" s="336" t="s">
        <v>3559</v>
      </c>
      <c r="AE700" s="336" t="s">
        <v>2219</v>
      </c>
    </row>
    <row r="701" spans="29:31" ht="13.5" customHeight="1">
      <c r="AC701" s="336" t="s">
        <v>3289</v>
      </c>
      <c r="AD701" s="336" t="s">
        <v>3559</v>
      </c>
      <c r="AE701" s="336" t="s">
        <v>3432</v>
      </c>
    </row>
    <row r="702" spans="29:31" ht="13.5" customHeight="1">
      <c r="AC702" s="336" t="s">
        <v>3290</v>
      </c>
      <c r="AD702" s="336" t="s">
        <v>3559</v>
      </c>
      <c r="AE702" s="336" t="s">
        <v>3433</v>
      </c>
    </row>
    <row r="703" spans="29:31" ht="13.5" customHeight="1">
      <c r="AC703" s="336" t="s">
        <v>3291</v>
      </c>
      <c r="AD703" s="336" t="s">
        <v>3559</v>
      </c>
      <c r="AE703" s="336" t="s">
        <v>3434</v>
      </c>
    </row>
    <row r="704" spans="29:31" ht="13.5" customHeight="1">
      <c r="AC704" s="336" t="s">
        <v>3292</v>
      </c>
      <c r="AD704" s="336" t="s">
        <v>3559</v>
      </c>
      <c r="AE704" s="336" t="s">
        <v>3435</v>
      </c>
    </row>
    <row r="705" spans="29:31" ht="13.5" customHeight="1">
      <c r="AC705" s="336" t="s">
        <v>3293</v>
      </c>
      <c r="AD705" s="336" t="s">
        <v>3559</v>
      </c>
      <c r="AE705" s="336" t="s">
        <v>3436</v>
      </c>
    </row>
    <row r="706" spans="29:31" ht="13.5" customHeight="1">
      <c r="AC706" s="336" t="s">
        <v>3294</v>
      </c>
      <c r="AD706" s="336" t="s">
        <v>3559</v>
      </c>
      <c r="AE706" s="336" t="s">
        <v>3437</v>
      </c>
    </row>
    <row r="707" spans="29:31" ht="13.5" customHeight="1">
      <c r="AC707" s="336" t="s">
        <v>3295</v>
      </c>
      <c r="AD707" s="336" t="s">
        <v>3559</v>
      </c>
      <c r="AE707" s="336" t="s">
        <v>3438</v>
      </c>
    </row>
    <row r="708" spans="29:31" ht="13.5" customHeight="1">
      <c r="AC708" s="336" t="s">
        <v>3296</v>
      </c>
      <c r="AD708" s="336" t="s">
        <v>3559</v>
      </c>
      <c r="AE708" s="336" t="s">
        <v>3439</v>
      </c>
    </row>
    <row r="709" spans="29:31" ht="13.5" customHeight="1">
      <c r="AC709" s="336" t="s">
        <v>3297</v>
      </c>
      <c r="AD709" s="336" t="s">
        <v>3559</v>
      </c>
      <c r="AE709" s="336" t="s">
        <v>3440</v>
      </c>
    </row>
    <row r="710" spans="29:31" ht="13.5" customHeight="1">
      <c r="AC710" s="336" t="s">
        <v>3298</v>
      </c>
      <c r="AD710" s="336" t="s">
        <v>3559</v>
      </c>
      <c r="AE710" s="336" t="s">
        <v>3441</v>
      </c>
    </row>
    <row r="711" spans="29:31" ht="13.5" customHeight="1">
      <c r="AC711" s="336" t="s">
        <v>3299</v>
      </c>
      <c r="AD711" s="336" t="s">
        <v>3559</v>
      </c>
      <c r="AE711" s="336" t="s">
        <v>3442</v>
      </c>
    </row>
    <row r="712" spans="29:31" ht="13.5" customHeight="1">
      <c r="AC712" s="336" t="s">
        <v>3300</v>
      </c>
      <c r="AD712" s="336" t="s">
        <v>3559</v>
      </c>
      <c r="AE712" s="336" t="s">
        <v>3443</v>
      </c>
    </row>
    <row r="713" spans="29:31" ht="13.5" customHeight="1">
      <c r="AC713" s="336" t="s">
        <v>3301</v>
      </c>
      <c r="AD713" s="336" t="s">
        <v>3559</v>
      </c>
      <c r="AE713" s="336" t="s">
        <v>3444</v>
      </c>
    </row>
    <row r="714" spans="29:31" ht="13.5" customHeight="1">
      <c r="AC714" s="336" t="s">
        <v>3302</v>
      </c>
      <c r="AD714" s="336" t="s">
        <v>3559</v>
      </c>
      <c r="AE714" s="336" t="s">
        <v>3424</v>
      </c>
    </row>
    <row r="715" spans="29:31" ht="13.5" customHeight="1">
      <c r="AC715" s="336" t="s">
        <v>3303</v>
      </c>
      <c r="AD715" s="336" t="s">
        <v>3559</v>
      </c>
      <c r="AE715" s="336" t="s">
        <v>3425</v>
      </c>
    </row>
    <row r="716" spans="29:31" ht="13.5" customHeight="1">
      <c r="AC716" s="336" t="s">
        <v>3304</v>
      </c>
      <c r="AD716" s="336" t="s">
        <v>3559</v>
      </c>
      <c r="AE716" s="336" t="s">
        <v>3445</v>
      </c>
    </row>
    <row r="717" spans="29:31" ht="13.5" customHeight="1">
      <c r="AC717" s="336" t="s">
        <v>3305</v>
      </c>
      <c r="AD717" s="336" t="s">
        <v>3559</v>
      </c>
      <c r="AE717" s="336" t="s">
        <v>3446</v>
      </c>
    </row>
    <row r="718" spans="29:31" ht="13.5" customHeight="1">
      <c r="AC718" s="336" t="s">
        <v>3306</v>
      </c>
      <c r="AD718" s="336" t="s">
        <v>3559</v>
      </c>
      <c r="AE718" s="336" t="s">
        <v>3427</v>
      </c>
    </row>
    <row r="719" spans="29:31" ht="13.5" customHeight="1">
      <c r="AC719" s="336" t="s">
        <v>3307</v>
      </c>
      <c r="AD719" s="336" t="s">
        <v>3559</v>
      </c>
      <c r="AE719" s="336" t="s">
        <v>3447</v>
      </c>
    </row>
    <row r="720" spans="29:31" ht="13.5" customHeight="1">
      <c r="AC720" s="336" t="s">
        <v>3308</v>
      </c>
      <c r="AD720" s="336" t="s">
        <v>3559</v>
      </c>
      <c r="AE720" s="336" t="s">
        <v>3431</v>
      </c>
    </row>
    <row r="721" spans="29:31" ht="13.5" customHeight="1">
      <c r="AC721" s="336" t="s">
        <v>3309</v>
      </c>
      <c r="AD721" s="336" t="s">
        <v>3559</v>
      </c>
      <c r="AE721" s="336" t="s">
        <v>3448</v>
      </c>
    </row>
    <row r="722" spans="29:31" ht="13.5" customHeight="1">
      <c r="AC722" s="336" t="s">
        <v>3310</v>
      </c>
      <c r="AD722" s="336" t="s">
        <v>3559</v>
      </c>
      <c r="AE722" s="336" t="s">
        <v>3449</v>
      </c>
    </row>
    <row r="723" spans="29:31" ht="13.5" customHeight="1">
      <c r="AC723" s="336" t="s">
        <v>593</v>
      </c>
      <c r="AD723" s="336" t="s">
        <v>3560</v>
      </c>
      <c r="AE723" s="336" t="s">
        <v>2220</v>
      </c>
    </row>
    <row r="724" spans="29:31" ht="13.5" customHeight="1">
      <c r="AC724" s="336" t="s">
        <v>594</v>
      </c>
      <c r="AD724" s="336" t="s">
        <v>3560</v>
      </c>
      <c r="AE724" s="336" t="s">
        <v>2221</v>
      </c>
    </row>
    <row r="725" spans="29:31" ht="13.5" customHeight="1">
      <c r="AC725" s="336" t="s">
        <v>595</v>
      </c>
      <c r="AD725" s="336" t="s">
        <v>3560</v>
      </c>
      <c r="AE725" s="336" t="s">
        <v>2222</v>
      </c>
    </row>
    <row r="726" spans="29:31" ht="13.5" customHeight="1">
      <c r="AC726" s="336" t="s">
        <v>596</v>
      </c>
      <c r="AD726" s="336" t="s">
        <v>3560</v>
      </c>
      <c r="AE726" s="336" t="s">
        <v>2223</v>
      </c>
    </row>
    <row r="727" spans="29:31" ht="13.5" customHeight="1">
      <c r="AC727" s="336" t="s">
        <v>597</v>
      </c>
      <c r="AD727" s="336" t="s">
        <v>3560</v>
      </c>
      <c r="AE727" s="336" t="s">
        <v>2224</v>
      </c>
    </row>
    <row r="728" spans="29:31" ht="13.5" customHeight="1">
      <c r="AC728" s="336" t="s">
        <v>598</v>
      </c>
      <c r="AD728" s="336" t="s">
        <v>3560</v>
      </c>
      <c r="AE728" s="336" t="s">
        <v>2225</v>
      </c>
    </row>
    <row r="729" spans="29:31" ht="13.5" customHeight="1">
      <c r="AC729" s="336" t="s">
        <v>599</v>
      </c>
      <c r="AD729" s="336" t="s">
        <v>3560</v>
      </c>
      <c r="AE729" s="336" t="s">
        <v>2226</v>
      </c>
    </row>
    <row r="730" spans="29:31" ht="13.5" customHeight="1">
      <c r="AC730" s="336" t="s">
        <v>600</v>
      </c>
      <c r="AD730" s="336" t="s">
        <v>3560</v>
      </c>
      <c r="AE730" s="336" t="s">
        <v>2227</v>
      </c>
    </row>
    <row r="731" spans="29:31" ht="13.5" customHeight="1">
      <c r="AC731" s="336" t="s">
        <v>601</v>
      </c>
      <c r="AD731" s="336" t="s">
        <v>3560</v>
      </c>
      <c r="AE731" s="336" t="s">
        <v>2228</v>
      </c>
    </row>
    <row r="732" spans="29:31" ht="13.5" customHeight="1">
      <c r="AC732" s="336" t="s">
        <v>602</v>
      </c>
      <c r="AD732" s="336" t="s">
        <v>3560</v>
      </c>
      <c r="AE732" s="336" t="s">
        <v>2229</v>
      </c>
    </row>
    <row r="733" spans="29:31" ht="13.5" customHeight="1">
      <c r="AC733" s="336" t="s">
        <v>603</v>
      </c>
      <c r="AD733" s="336" t="s">
        <v>3560</v>
      </c>
      <c r="AE733" s="336" t="s">
        <v>2230</v>
      </c>
    </row>
    <row r="734" spans="29:31" ht="13.5" customHeight="1">
      <c r="AC734" s="336" t="s">
        <v>604</v>
      </c>
      <c r="AD734" s="336" t="s">
        <v>3560</v>
      </c>
      <c r="AE734" s="336" t="s">
        <v>2231</v>
      </c>
    </row>
    <row r="735" spans="29:31" ht="13.5" customHeight="1">
      <c r="AC735" s="336" t="s">
        <v>605</v>
      </c>
      <c r="AD735" s="336" t="s">
        <v>3560</v>
      </c>
      <c r="AE735" s="336" t="s">
        <v>2232</v>
      </c>
    </row>
    <row r="736" spans="29:31" ht="13.5" customHeight="1">
      <c r="AC736" s="336" t="s">
        <v>606</v>
      </c>
      <c r="AD736" s="336" t="s">
        <v>3560</v>
      </c>
      <c r="AE736" s="336" t="s">
        <v>2233</v>
      </c>
    </row>
    <row r="737" spans="29:31" ht="13.5" customHeight="1">
      <c r="AC737" s="336" t="s">
        <v>607</v>
      </c>
      <c r="AD737" s="336" t="s">
        <v>3560</v>
      </c>
      <c r="AE737" s="336" t="s">
        <v>2234</v>
      </c>
    </row>
    <row r="738" spans="29:31" ht="13.5" customHeight="1">
      <c r="AC738" s="336" t="s">
        <v>608</v>
      </c>
      <c r="AD738" s="336" t="s">
        <v>3560</v>
      </c>
      <c r="AE738" s="336" t="s">
        <v>2235</v>
      </c>
    </row>
    <row r="739" spans="29:31" ht="13.5" customHeight="1">
      <c r="AC739" s="336" t="s">
        <v>609</v>
      </c>
      <c r="AD739" s="336" t="s">
        <v>3560</v>
      </c>
      <c r="AE739" s="336" t="s">
        <v>2236</v>
      </c>
    </row>
    <row r="740" spans="29:31" ht="13.5" customHeight="1">
      <c r="AC740" s="336" t="s">
        <v>610</v>
      </c>
      <c r="AD740" s="336" t="s">
        <v>3560</v>
      </c>
      <c r="AE740" s="336" t="s">
        <v>2237</v>
      </c>
    </row>
    <row r="741" spans="29:31" ht="13.5" customHeight="1">
      <c r="AC741" s="336" t="s">
        <v>611</v>
      </c>
      <c r="AD741" s="336" t="s">
        <v>3560</v>
      </c>
      <c r="AE741" s="336" t="s">
        <v>2238</v>
      </c>
    </row>
    <row r="742" spans="29:31" ht="13.5" customHeight="1">
      <c r="AC742" s="336" t="s">
        <v>612</v>
      </c>
      <c r="AD742" s="336" t="s">
        <v>3560</v>
      </c>
      <c r="AE742" s="336" t="s">
        <v>2239</v>
      </c>
    </row>
    <row r="743" spans="29:31" ht="13.5" customHeight="1">
      <c r="AC743" s="336" t="s">
        <v>613</v>
      </c>
      <c r="AD743" s="336" t="s">
        <v>3560</v>
      </c>
      <c r="AE743" s="336" t="s">
        <v>2240</v>
      </c>
    </row>
    <row r="744" spans="29:31" ht="13.5" customHeight="1">
      <c r="AC744" s="336" t="s">
        <v>614</v>
      </c>
      <c r="AD744" s="336" t="s">
        <v>3560</v>
      </c>
      <c r="AE744" s="336" t="s">
        <v>2241</v>
      </c>
    </row>
    <row r="745" spans="29:31" ht="13.5" customHeight="1">
      <c r="AC745" s="336" t="s">
        <v>615</v>
      </c>
      <c r="AD745" s="336" t="s">
        <v>3560</v>
      </c>
      <c r="AE745" s="336" t="s">
        <v>2242</v>
      </c>
    </row>
    <row r="746" spans="29:31" ht="13.5" customHeight="1">
      <c r="AC746" s="336" t="s">
        <v>616</v>
      </c>
      <c r="AD746" s="336" t="s">
        <v>3560</v>
      </c>
      <c r="AE746" s="336" t="s">
        <v>2243</v>
      </c>
    </row>
    <row r="747" spans="29:31" ht="13.5" customHeight="1">
      <c r="AC747" s="336" t="s">
        <v>617</v>
      </c>
      <c r="AD747" s="336" t="s">
        <v>3560</v>
      </c>
      <c r="AE747" s="336" t="s">
        <v>2244</v>
      </c>
    </row>
    <row r="748" spans="29:31" ht="13.5" customHeight="1">
      <c r="AC748" s="336" t="s">
        <v>618</v>
      </c>
      <c r="AD748" s="336" t="s">
        <v>3560</v>
      </c>
      <c r="AE748" s="336" t="s">
        <v>2245</v>
      </c>
    </row>
    <row r="749" spans="29:31" ht="13.5" customHeight="1">
      <c r="AC749" s="336" t="s">
        <v>619</v>
      </c>
      <c r="AD749" s="336" t="s">
        <v>3560</v>
      </c>
      <c r="AE749" s="336" t="s">
        <v>2246</v>
      </c>
    </row>
    <row r="750" spans="29:31" ht="13.5" customHeight="1">
      <c r="AC750" s="336" t="s">
        <v>620</v>
      </c>
      <c r="AD750" s="336" t="s">
        <v>3560</v>
      </c>
      <c r="AE750" s="336" t="s">
        <v>2247</v>
      </c>
    </row>
    <row r="751" spans="29:31" ht="13.5" customHeight="1">
      <c r="AC751" s="336" t="s">
        <v>621</v>
      </c>
      <c r="AD751" s="336" t="s">
        <v>3560</v>
      </c>
      <c r="AE751" s="336" t="s">
        <v>2248</v>
      </c>
    </row>
    <row r="752" spans="29:31" ht="13.5" customHeight="1">
      <c r="AC752" s="336" t="s">
        <v>622</v>
      </c>
      <c r="AD752" s="336" t="s">
        <v>3560</v>
      </c>
      <c r="AE752" s="336" t="s">
        <v>2249</v>
      </c>
    </row>
    <row r="753" spans="29:31" ht="13.5" customHeight="1">
      <c r="AC753" s="336" t="s">
        <v>623</v>
      </c>
      <c r="AD753" s="336" t="s">
        <v>3560</v>
      </c>
      <c r="AE753" s="336" t="s">
        <v>2250</v>
      </c>
    </row>
    <row r="754" spans="29:31" ht="13.5" customHeight="1">
      <c r="AC754" s="336" t="s">
        <v>624</v>
      </c>
      <c r="AD754" s="336" t="s">
        <v>3560</v>
      </c>
      <c r="AE754" s="336" t="s">
        <v>2251</v>
      </c>
    </row>
    <row r="755" spans="29:31" ht="13.5" customHeight="1">
      <c r="AC755" s="336" t="s">
        <v>625</v>
      </c>
      <c r="AD755" s="336" t="s">
        <v>3560</v>
      </c>
      <c r="AE755" s="336" t="s">
        <v>2252</v>
      </c>
    </row>
    <row r="756" spans="29:31" ht="13.5" customHeight="1">
      <c r="AC756" s="336" t="s">
        <v>3311</v>
      </c>
      <c r="AD756" s="336" t="s">
        <v>3560</v>
      </c>
      <c r="AE756" s="336" t="s">
        <v>3425</v>
      </c>
    </row>
    <row r="757" spans="29:31" ht="13.5" customHeight="1">
      <c r="AC757" s="336" t="s">
        <v>3312</v>
      </c>
      <c r="AD757" s="336" t="s">
        <v>3560</v>
      </c>
      <c r="AE757" s="336" t="s">
        <v>3423</v>
      </c>
    </row>
    <row r="758" spans="29:31" ht="13.5" customHeight="1">
      <c r="AC758" s="336" t="s">
        <v>3313</v>
      </c>
      <c r="AD758" s="336" t="s">
        <v>3560</v>
      </c>
      <c r="AE758" s="336" t="s">
        <v>3450</v>
      </c>
    </row>
    <row r="759" spans="29:31" ht="13.5" customHeight="1">
      <c r="AC759" s="336" t="s">
        <v>3314</v>
      </c>
      <c r="AD759" s="336" t="s">
        <v>3560</v>
      </c>
      <c r="AE759" s="336" t="s">
        <v>3424</v>
      </c>
    </row>
    <row r="760" spans="29:31" ht="13.5" customHeight="1">
      <c r="AC760" s="336" t="s">
        <v>3315</v>
      </c>
      <c r="AD760" s="336" t="s">
        <v>3560</v>
      </c>
      <c r="AE760" s="336" t="s">
        <v>3427</v>
      </c>
    </row>
    <row r="761" spans="29:31" ht="13.5" customHeight="1">
      <c r="AC761" s="336" t="s">
        <v>3316</v>
      </c>
      <c r="AD761" s="336" t="s">
        <v>3560</v>
      </c>
      <c r="AE761" s="336" t="s">
        <v>3451</v>
      </c>
    </row>
    <row r="762" spans="29:31" ht="13.5" customHeight="1">
      <c r="AC762" s="336" t="s">
        <v>626</v>
      </c>
      <c r="AD762" s="336" t="s">
        <v>3561</v>
      </c>
      <c r="AE762" s="336" t="s">
        <v>2253</v>
      </c>
    </row>
    <row r="763" spans="29:31" ht="13.5" customHeight="1">
      <c r="AC763" s="336" t="s">
        <v>627</v>
      </c>
      <c r="AD763" s="336" t="s">
        <v>3561</v>
      </c>
      <c r="AE763" s="336" t="s">
        <v>2254</v>
      </c>
    </row>
    <row r="764" spans="29:31" ht="13.5" customHeight="1">
      <c r="AC764" s="336" t="s">
        <v>628</v>
      </c>
      <c r="AD764" s="336" t="s">
        <v>3561</v>
      </c>
      <c r="AE764" s="336" t="s">
        <v>2255</v>
      </c>
    </row>
    <row r="765" spans="29:31" ht="13.5" customHeight="1">
      <c r="AC765" s="336" t="s">
        <v>629</v>
      </c>
      <c r="AD765" s="336" t="s">
        <v>3561</v>
      </c>
      <c r="AE765" s="339" t="s">
        <v>2256</v>
      </c>
    </row>
    <row r="766" spans="29:31" ht="13.5" customHeight="1">
      <c r="AC766" s="336" t="s">
        <v>630</v>
      </c>
      <c r="AD766" s="336" t="s">
        <v>3561</v>
      </c>
      <c r="AE766" s="336" t="s">
        <v>2257</v>
      </c>
    </row>
    <row r="767" spans="29:31" ht="13.5" customHeight="1">
      <c r="AC767" s="336" t="s">
        <v>631</v>
      </c>
      <c r="AD767" s="336" t="s">
        <v>3561</v>
      </c>
      <c r="AE767" s="336" t="s">
        <v>2258</v>
      </c>
    </row>
    <row r="768" spans="29:31" ht="13.5" customHeight="1">
      <c r="AC768" s="336" t="s">
        <v>632</v>
      </c>
      <c r="AD768" s="336" t="s">
        <v>3561</v>
      </c>
      <c r="AE768" s="336" t="s">
        <v>2259</v>
      </c>
    </row>
    <row r="769" spans="29:31" ht="13.5" customHeight="1">
      <c r="AC769" s="336" t="s">
        <v>633</v>
      </c>
      <c r="AD769" s="336" t="s">
        <v>3561</v>
      </c>
      <c r="AE769" s="336" t="s">
        <v>2260</v>
      </c>
    </row>
    <row r="770" spans="29:31" ht="13.5" customHeight="1">
      <c r="AC770" s="336" t="s">
        <v>634</v>
      </c>
      <c r="AD770" s="336" t="s">
        <v>3561</v>
      </c>
      <c r="AE770" s="336" t="s">
        <v>2261</v>
      </c>
    </row>
    <row r="771" spans="29:31" ht="13.5" customHeight="1">
      <c r="AC771" s="336" t="s">
        <v>635</v>
      </c>
      <c r="AD771" s="336" t="s">
        <v>3561</v>
      </c>
      <c r="AE771" s="336" t="s">
        <v>2262</v>
      </c>
    </row>
    <row r="772" spans="29:31" ht="13.5" customHeight="1">
      <c r="AC772" s="336" t="s">
        <v>636</v>
      </c>
      <c r="AD772" s="336" t="s">
        <v>3561</v>
      </c>
      <c r="AE772" s="336" t="s">
        <v>2263</v>
      </c>
    </row>
    <row r="773" spans="29:31" ht="13.5" customHeight="1">
      <c r="AC773" s="336" t="s">
        <v>637</v>
      </c>
      <c r="AD773" s="336" t="s">
        <v>3561</v>
      </c>
      <c r="AE773" s="336" t="s">
        <v>2264</v>
      </c>
    </row>
    <row r="774" spans="29:31" ht="13.5" customHeight="1">
      <c r="AC774" s="336" t="s">
        <v>638</v>
      </c>
      <c r="AD774" s="336" t="s">
        <v>3561</v>
      </c>
      <c r="AE774" s="336" t="s">
        <v>2265</v>
      </c>
    </row>
    <row r="775" spans="29:31" ht="13.5" customHeight="1">
      <c r="AC775" s="336" t="s">
        <v>639</v>
      </c>
      <c r="AD775" s="336" t="s">
        <v>3561</v>
      </c>
      <c r="AE775" s="336" t="s">
        <v>2266</v>
      </c>
    </row>
    <row r="776" spans="29:31" ht="13.5" customHeight="1">
      <c r="AC776" s="336" t="s">
        <v>640</v>
      </c>
      <c r="AD776" s="336" t="s">
        <v>3561</v>
      </c>
      <c r="AE776" s="336" t="s">
        <v>2267</v>
      </c>
    </row>
    <row r="777" spans="29:31" ht="13.5" customHeight="1">
      <c r="AC777" s="336" t="s">
        <v>641</v>
      </c>
      <c r="AD777" s="336" t="s">
        <v>3561</v>
      </c>
      <c r="AE777" s="336" t="s">
        <v>2268</v>
      </c>
    </row>
    <row r="778" spans="29:31" ht="13.5" customHeight="1">
      <c r="AC778" s="336" t="s">
        <v>642</v>
      </c>
      <c r="AD778" s="336" t="s">
        <v>3561</v>
      </c>
      <c r="AE778" s="336" t="s">
        <v>2269</v>
      </c>
    </row>
    <row r="779" spans="29:31" ht="13.5" customHeight="1">
      <c r="AC779" s="336" t="s">
        <v>643</v>
      </c>
      <c r="AD779" s="336" t="s">
        <v>3561</v>
      </c>
      <c r="AE779" s="336" t="s">
        <v>2270</v>
      </c>
    </row>
    <row r="780" spans="29:31" ht="13.5" customHeight="1">
      <c r="AC780" s="336" t="s">
        <v>644</v>
      </c>
      <c r="AD780" s="336" t="s">
        <v>3561</v>
      </c>
      <c r="AE780" s="336" t="s">
        <v>2271</v>
      </c>
    </row>
    <row r="781" spans="29:31" ht="13.5" customHeight="1">
      <c r="AC781" s="336" t="s">
        <v>645</v>
      </c>
      <c r="AD781" s="336" t="s">
        <v>3561</v>
      </c>
      <c r="AE781" s="336" t="s">
        <v>2272</v>
      </c>
    </row>
    <row r="782" spans="29:31" ht="13.5" customHeight="1">
      <c r="AC782" s="336" t="s">
        <v>646</v>
      </c>
      <c r="AD782" s="336" t="s">
        <v>3561</v>
      </c>
      <c r="AE782" s="336" t="s">
        <v>2273</v>
      </c>
    </row>
    <row r="783" spans="29:31" ht="13.5" customHeight="1">
      <c r="AC783" s="336" t="s">
        <v>647</v>
      </c>
      <c r="AD783" s="336" t="s">
        <v>3561</v>
      </c>
      <c r="AE783" s="336" t="s">
        <v>2274</v>
      </c>
    </row>
    <row r="784" spans="29:31" ht="13.5" customHeight="1">
      <c r="AC784" s="336" t="s">
        <v>648</v>
      </c>
      <c r="AD784" s="336" t="s">
        <v>3561</v>
      </c>
      <c r="AE784" s="336" t="s">
        <v>2275</v>
      </c>
    </row>
    <row r="785" spans="29:31" ht="13.5" customHeight="1">
      <c r="AC785" s="336" t="s">
        <v>649</v>
      </c>
      <c r="AD785" s="336" t="s">
        <v>3561</v>
      </c>
      <c r="AE785" s="336" t="s">
        <v>2276</v>
      </c>
    </row>
    <row r="786" spans="29:31" ht="13.5" customHeight="1">
      <c r="AC786" s="336" t="s">
        <v>650</v>
      </c>
      <c r="AD786" s="336" t="s">
        <v>3561</v>
      </c>
      <c r="AE786" s="336" t="s">
        <v>2277</v>
      </c>
    </row>
    <row r="787" spans="29:31" ht="13.5" customHeight="1">
      <c r="AC787" s="336" t="s">
        <v>651</v>
      </c>
      <c r="AD787" s="336" t="s">
        <v>3561</v>
      </c>
      <c r="AE787" s="336" t="s">
        <v>2278</v>
      </c>
    </row>
    <row r="788" spans="29:31" ht="13.5" customHeight="1">
      <c r="AC788" s="336" t="s">
        <v>652</v>
      </c>
      <c r="AD788" s="336" t="s">
        <v>3561</v>
      </c>
      <c r="AE788" s="336" t="s">
        <v>2279</v>
      </c>
    </row>
    <row r="789" spans="29:31" ht="13.5" customHeight="1">
      <c r="AC789" s="336" t="s">
        <v>653</v>
      </c>
      <c r="AD789" s="336" t="s">
        <v>3561</v>
      </c>
      <c r="AE789" s="336" t="s">
        <v>2280</v>
      </c>
    </row>
    <row r="790" spans="29:31" ht="13.5" customHeight="1">
      <c r="AC790" s="336" t="s">
        <v>654</v>
      </c>
      <c r="AD790" s="336" t="s">
        <v>3561</v>
      </c>
      <c r="AE790" s="336" t="s">
        <v>2281</v>
      </c>
    </row>
    <row r="791" spans="29:31" ht="13.5" customHeight="1">
      <c r="AC791" s="336" t="s">
        <v>655</v>
      </c>
      <c r="AD791" s="336" t="s">
        <v>3561</v>
      </c>
      <c r="AE791" s="336" t="s">
        <v>2282</v>
      </c>
    </row>
    <row r="792" spans="29:31" ht="13.5" customHeight="1">
      <c r="AC792" s="336" t="s">
        <v>3317</v>
      </c>
      <c r="AD792" s="336" t="s">
        <v>3561</v>
      </c>
      <c r="AE792" s="336" t="s">
        <v>3425</v>
      </c>
    </row>
    <row r="793" spans="29:31" ht="13.5" customHeight="1">
      <c r="AC793" s="336" t="s">
        <v>3318</v>
      </c>
      <c r="AD793" s="336" t="s">
        <v>3561</v>
      </c>
      <c r="AE793" s="336" t="s">
        <v>3424</v>
      </c>
    </row>
    <row r="794" spans="29:31" ht="13.5" customHeight="1">
      <c r="AC794" s="336" t="s">
        <v>3319</v>
      </c>
      <c r="AD794" s="336" t="s">
        <v>3561</v>
      </c>
      <c r="AE794" s="336" t="s">
        <v>3452</v>
      </c>
    </row>
    <row r="795" spans="29:31" ht="13.5" customHeight="1">
      <c r="AC795" s="336" t="s">
        <v>656</v>
      </c>
      <c r="AD795" s="336" t="s">
        <v>3562</v>
      </c>
      <c r="AE795" s="336" t="s">
        <v>2283</v>
      </c>
    </row>
    <row r="796" spans="29:31" ht="13.5" customHeight="1">
      <c r="AC796" s="336" t="s">
        <v>657</v>
      </c>
      <c r="AD796" s="336" t="s">
        <v>3562</v>
      </c>
      <c r="AE796" s="336" t="s">
        <v>2284</v>
      </c>
    </row>
    <row r="797" spans="29:31" ht="13.5" customHeight="1">
      <c r="AC797" s="336" t="s">
        <v>658</v>
      </c>
      <c r="AD797" s="336" t="s">
        <v>3562</v>
      </c>
      <c r="AE797" s="336" t="s">
        <v>2285</v>
      </c>
    </row>
    <row r="798" spans="29:31" ht="13.5" customHeight="1">
      <c r="AC798" s="336" t="s">
        <v>659</v>
      </c>
      <c r="AD798" s="336" t="s">
        <v>3562</v>
      </c>
      <c r="AE798" s="336" t="s">
        <v>2286</v>
      </c>
    </row>
    <row r="799" spans="29:31" ht="13.5" customHeight="1">
      <c r="AC799" s="336" t="s">
        <v>660</v>
      </c>
      <c r="AD799" s="336" t="s">
        <v>3562</v>
      </c>
      <c r="AE799" s="336" t="s">
        <v>2287</v>
      </c>
    </row>
    <row r="800" spans="29:31" ht="13.5" customHeight="1">
      <c r="AC800" s="336" t="s">
        <v>661</v>
      </c>
      <c r="AD800" s="336" t="s">
        <v>3562</v>
      </c>
      <c r="AE800" s="336" t="s">
        <v>2288</v>
      </c>
    </row>
    <row r="801" spans="29:31" ht="13.5" customHeight="1">
      <c r="AC801" s="336" t="s">
        <v>662</v>
      </c>
      <c r="AD801" s="336" t="s">
        <v>3562</v>
      </c>
      <c r="AE801" s="336" t="s">
        <v>2289</v>
      </c>
    </row>
    <row r="802" spans="29:31" ht="13.5" customHeight="1">
      <c r="AC802" s="336" t="s">
        <v>663</v>
      </c>
      <c r="AD802" s="336" t="s">
        <v>3562</v>
      </c>
      <c r="AE802" s="336" t="s">
        <v>2290</v>
      </c>
    </row>
    <row r="803" spans="29:31" ht="13.5" customHeight="1">
      <c r="AC803" s="336" t="s">
        <v>664</v>
      </c>
      <c r="AD803" s="336" t="s">
        <v>3562</v>
      </c>
      <c r="AE803" s="336" t="s">
        <v>2291</v>
      </c>
    </row>
    <row r="804" spans="29:31" ht="13.5" customHeight="1">
      <c r="AC804" s="336" t="s">
        <v>665</v>
      </c>
      <c r="AD804" s="336" t="s">
        <v>3562</v>
      </c>
      <c r="AE804" s="336" t="s">
        <v>2292</v>
      </c>
    </row>
    <row r="805" spans="29:31" ht="13.5" customHeight="1">
      <c r="AC805" s="336" t="s">
        <v>666</v>
      </c>
      <c r="AD805" s="336" t="s">
        <v>3562</v>
      </c>
      <c r="AE805" s="336" t="s">
        <v>2293</v>
      </c>
    </row>
    <row r="806" spans="29:31" ht="13.5" customHeight="1">
      <c r="AC806" s="336" t="s">
        <v>667</v>
      </c>
      <c r="AD806" s="336" t="s">
        <v>3562</v>
      </c>
      <c r="AE806" s="336" t="s">
        <v>2294</v>
      </c>
    </row>
    <row r="807" spans="29:31" ht="13.5" customHeight="1">
      <c r="AC807" s="336" t="s">
        <v>668</v>
      </c>
      <c r="AD807" s="336" t="s">
        <v>3562</v>
      </c>
      <c r="AE807" s="336" t="s">
        <v>1867</v>
      </c>
    </row>
    <row r="808" spans="29:31" ht="13.5" customHeight="1">
      <c r="AC808" s="336" t="s">
        <v>669</v>
      </c>
      <c r="AD808" s="336" t="s">
        <v>3562</v>
      </c>
      <c r="AE808" s="336" t="s">
        <v>2295</v>
      </c>
    </row>
    <row r="809" spans="29:31" ht="13.5" customHeight="1">
      <c r="AC809" s="336" t="s">
        <v>670</v>
      </c>
      <c r="AD809" s="336" t="s">
        <v>3562</v>
      </c>
      <c r="AE809" s="336" t="s">
        <v>2296</v>
      </c>
    </row>
    <row r="810" spans="29:31" ht="13.5" customHeight="1">
      <c r="AC810" s="336" t="s">
        <v>3320</v>
      </c>
      <c r="AD810" s="336" t="s">
        <v>3562</v>
      </c>
      <c r="AE810" s="336" t="s">
        <v>3425</v>
      </c>
    </row>
    <row r="811" spans="29:31" ht="13.5" customHeight="1">
      <c r="AC811" s="336" t="s">
        <v>3321</v>
      </c>
      <c r="AD811" s="336" t="s">
        <v>3562</v>
      </c>
      <c r="AE811" s="336" t="s">
        <v>3426</v>
      </c>
    </row>
    <row r="812" spans="29:31" ht="13.5" customHeight="1">
      <c r="AC812" s="336" t="s">
        <v>671</v>
      </c>
      <c r="AD812" s="336" t="s">
        <v>3563</v>
      </c>
      <c r="AE812" s="336" t="s">
        <v>2297</v>
      </c>
    </row>
    <row r="813" spans="29:31" ht="13.5" customHeight="1">
      <c r="AC813" s="336" t="s">
        <v>672</v>
      </c>
      <c r="AD813" s="336" t="s">
        <v>3563</v>
      </c>
      <c r="AE813" s="336" t="s">
        <v>2298</v>
      </c>
    </row>
    <row r="814" spans="29:31" ht="13.5" customHeight="1">
      <c r="AC814" s="336" t="s">
        <v>673</v>
      </c>
      <c r="AD814" s="336" t="s">
        <v>3563</v>
      </c>
      <c r="AE814" s="336" t="s">
        <v>2299</v>
      </c>
    </row>
    <row r="815" spans="29:31" ht="13.5" customHeight="1">
      <c r="AC815" s="336" t="s">
        <v>674</v>
      </c>
      <c r="AD815" s="336" t="s">
        <v>3563</v>
      </c>
      <c r="AE815" s="336" t="s">
        <v>2300</v>
      </c>
    </row>
    <row r="816" spans="29:31" ht="13.5" customHeight="1">
      <c r="AC816" s="336" t="s">
        <v>675</v>
      </c>
      <c r="AD816" s="336" t="s">
        <v>3563</v>
      </c>
      <c r="AE816" s="336" t="s">
        <v>2301</v>
      </c>
    </row>
    <row r="817" spans="29:31" ht="13.5" customHeight="1">
      <c r="AC817" s="336" t="s">
        <v>676</v>
      </c>
      <c r="AD817" s="336" t="s">
        <v>3563</v>
      </c>
      <c r="AE817" s="336" t="s">
        <v>2302</v>
      </c>
    </row>
    <row r="818" spans="29:31" ht="13.5" customHeight="1">
      <c r="AC818" s="336" t="s">
        <v>677</v>
      </c>
      <c r="AD818" s="336" t="s">
        <v>3563</v>
      </c>
      <c r="AE818" s="336" t="s">
        <v>2303</v>
      </c>
    </row>
    <row r="819" spans="29:31" ht="13.5" customHeight="1">
      <c r="AC819" s="336" t="s">
        <v>678</v>
      </c>
      <c r="AD819" s="336" t="s">
        <v>3563</v>
      </c>
      <c r="AE819" s="336" t="s">
        <v>2304</v>
      </c>
    </row>
    <row r="820" spans="29:31" ht="13.5" customHeight="1">
      <c r="AC820" s="336" t="s">
        <v>679</v>
      </c>
      <c r="AD820" s="336" t="s">
        <v>3563</v>
      </c>
      <c r="AE820" s="336" t="s">
        <v>2305</v>
      </c>
    </row>
    <row r="821" spans="29:31" ht="13.5" customHeight="1">
      <c r="AC821" s="336" t="s">
        <v>680</v>
      </c>
      <c r="AD821" s="336" t="s">
        <v>3563</v>
      </c>
      <c r="AE821" s="336" t="s">
        <v>2306</v>
      </c>
    </row>
    <row r="822" spans="29:31" ht="13.5" customHeight="1">
      <c r="AC822" s="336" t="s">
        <v>681</v>
      </c>
      <c r="AD822" s="336" t="s">
        <v>3563</v>
      </c>
      <c r="AE822" s="336" t="s">
        <v>4599</v>
      </c>
    </row>
    <row r="823" spans="29:31" ht="13.5" customHeight="1">
      <c r="AC823" s="336" t="s">
        <v>682</v>
      </c>
      <c r="AD823" s="336" t="s">
        <v>3563</v>
      </c>
      <c r="AE823" s="336" t="s">
        <v>2307</v>
      </c>
    </row>
    <row r="824" spans="29:31" ht="13.5" customHeight="1">
      <c r="AC824" s="336" t="s">
        <v>683</v>
      </c>
      <c r="AD824" s="336" t="s">
        <v>3563</v>
      </c>
      <c r="AE824" s="336" t="s">
        <v>2308</v>
      </c>
    </row>
    <row r="825" spans="29:31" ht="13.5" customHeight="1">
      <c r="AC825" s="336" t="s">
        <v>684</v>
      </c>
      <c r="AD825" s="336" t="s">
        <v>3563</v>
      </c>
      <c r="AE825" s="336" t="s">
        <v>2309</v>
      </c>
    </row>
    <row r="826" spans="29:31" ht="13.5" customHeight="1">
      <c r="AC826" s="336" t="s">
        <v>685</v>
      </c>
      <c r="AD826" s="336" t="s">
        <v>3563</v>
      </c>
      <c r="AE826" s="336" t="s">
        <v>2310</v>
      </c>
    </row>
    <row r="827" spans="29:31" ht="13.5" customHeight="1">
      <c r="AC827" s="336" t="s">
        <v>686</v>
      </c>
      <c r="AD827" s="336" t="s">
        <v>3563</v>
      </c>
      <c r="AE827" s="336" t="s">
        <v>2311</v>
      </c>
    </row>
    <row r="828" spans="29:31" ht="13.5" customHeight="1">
      <c r="AC828" s="336" t="s">
        <v>687</v>
      </c>
      <c r="AD828" s="336" t="s">
        <v>3563</v>
      </c>
      <c r="AE828" s="336" t="s">
        <v>2312</v>
      </c>
    </row>
    <row r="829" spans="29:31" ht="13.5" customHeight="1">
      <c r="AC829" s="336" t="s">
        <v>688</v>
      </c>
      <c r="AD829" s="336" t="s">
        <v>3563</v>
      </c>
      <c r="AE829" s="339" t="s">
        <v>2313</v>
      </c>
    </row>
    <row r="830" spans="29:31" ht="13.5" customHeight="1">
      <c r="AC830" s="336" t="s">
        <v>689</v>
      </c>
      <c r="AD830" s="336" t="s">
        <v>3563</v>
      </c>
      <c r="AE830" s="336" t="s">
        <v>2314</v>
      </c>
    </row>
    <row r="831" spans="29:31" ht="13.5" customHeight="1">
      <c r="AC831" s="336" t="s">
        <v>3322</v>
      </c>
      <c r="AD831" s="336" t="s">
        <v>3563</v>
      </c>
      <c r="AE831" s="336" t="s">
        <v>3425</v>
      </c>
    </row>
    <row r="832" spans="29:31" ht="13.5" customHeight="1">
      <c r="AC832" s="336" t="s">
        <v>690</v>
      </c>
      <c r="AD832" s="336" t="s">
        <v>3564</v>
      </c>
      <c r="AE832" s="336" t="s">
        <v>2315</v>
      </c>
    </row>
    <row r="833" spans="29:31" ht="13.5" customHeight="1">
      <c r="AC833" s="336" t="s">
        <v>691</v>
      </c>
      <c r="AD833" s="336" t="s">
        <v>3564</v>
      </c>
      <c r="AE833" s="336" t="s">
        <v>2316</v>
      </c>
    </row>
    <row r="834" spans="29:31" ht="13.5" customHeight="1">
      <c r="AC834" s="336" t="s">
        <v>692</v>
      </c>
      <c r="AD834" s="336" t="s">
        <v>3564</v>
      </c>
      <c r="AE834" s="336" t="s">
        <v>2317</v>
      </c>
    </row>
    <row r="835" spans="29:31" ht="13.5" customHeight="1">
      <c r="AC835" s="336" t="s">
        <v>693</v>
      </c>
      <c r="AD835" s="336" t="s">
        <v>3564</v>
      </c>
      <c r="AE835" s="336" t="s">
        <v>2318</v>
      </c>
    </row>
    <row r="836" spans="29:31" ht="13.5" customHeight="1">
      <c r="AC836" s="336" t="s">
        <v>694</v>
      </c>
      <c r="AD836" s="336" t="s">
        <v>3564</v>
      </c>
      <c r="AE836" s="336" t="s">
        <v>1700</v>
      </c>
    </row>
    <row r="837" spans="29:31" ht="13.5" customHeight="1">
      <c r="AC837" s="336" t="s">
        <v>695</v>
      </c>
      <c r="AD837" s="336" t="s">
        <v>3564</v>
      </c>
      <c r="AE837" s="336" t="s">
        <v>2319</v>
      </c>
    </row>
    <row r="838" spans="29:31" ht="13.5" customHeight="1">
      <c r="AC838" s="336" t="s">
        <v>696</v>
      </c>
      <c r="AD838" s="336" t="s">
        <v>3564</v>
      </c>
      <c r="AE838" s="336" t="s">
        <v>2320</v>
      </c>
    </row>
    <row r="839" spans="29:31" ht="13.5" customHeight="1">
      <c r="AC839" s="336" t="s">
        <v>697</v>
      </c>
      <c r="AD839" s="336" t="s">
        <v>3564</v>
      </c>
      <c r="AE839" s="336" t="s">
        <v>2321</v>
      </c>
    </row>
    <row r="840" spans="29:31" ht="13.5" customHeight="1">
      <c r="AC840" s="336" t="s">
        <v>698</v>
      </c>
      <c r="AD840" s="336" t="s">
        <v>3564</v>
      </c>
      <c r="AE840" s="336" t="s">
        <v>2322</v>
      </c>
    </row>
    <row r="841" spans="29:31" ht="13.5" customHeight="1">
      <c r="AC841" s="336" t="s">
        <v>699</v>
      </c>
      <c r="AD841" s="336" t="s">
        <v>3564</v>
      </c>
      <c r="AE841" s="336" t="s">
        <v>2323</v>
      </c>
    </row>
    <row r="842" spans="29:31" ht="13.5" customHeight="1">
      <c r="AC842" s="336" t="s">
        <v>700</v>
      </c>
      <c r="AD842" s="336" t="s">
        <v>3564</v>
      </c>
      <c r="AE842" s="336" t="s">
        <v>2324</v>
      </c>
    </row>
    <row r="843" spans="29:31" ht="13.5" customHeight="1">
      <c r="AC843" s="336" t="s">
        <v>701</v>
      </c>
      <c r="AD843" s="336" t="s">
        <v>3564</v>
      </c>
      <c r="AE843" s="336" t="s">
        <v>2325</v>
      </c>
    </row>
    <row r="844" spans="29:31" ht="13.5" customHeight="1">
      <c r="AC844" s="336" t="s">
        <v>702</v>
      </c>
      <c r="AD844" s="336" t="s">
        <v>3564</v>
      </c>
      <c r="AE844" s="336" t="s">
        <v>2326</v>
      </c>
    </row>
    <row r="845" spans="29:31" ht="13.5" customHeight="1">
      <c r="AC845" s="336" t="s">
        <v>703</v>
      </c>
      <c r="AD845" s="336" t="s">
        <v>3564</v>
      </c>
      <c r="AE845" s="336" t="s">
        <v>2327</v>
      </c>
    </row>
    <row r="846" spans="29:31" ht="13.5" customHeight="1">
      <c r="AC846" s="336" t="s">
        <v>704</v>
      </c>
      <c r="AD846" s="336" t="s">
        <v>3564</v>
      </c>
      <c r="AE846" s="336" t="s">
        <v>2328</v>
      </c>
    </row>
    <row r="847" spans="29:31" ht="13.5" customHeight="1">
      <c r="AC847" s="336" t="s">
        <v>705</v>
      </c>
      <c r="AD847" s="336" t="s">
        <v>3564</v>
      </c>
      <c r="AE847" s="336" t="s">
        <v>2329</v>
      </c>
    </row>
    <row r="848" spans="29:31" ht="13.5" customHeight="1">
      <c r="AC848" s="336" t="s">
        <v>706</v>
      </c>
      <c r="AD848" s="336" t="s">
        <v>3564</v>
      </c>
      <c r="AE848" s="336" t="s">
        <v>2330</v>
      </c>
    </row>
    <row r="849" spans="29:31" ht="13.5" customHeight="1">
      <c r="AC849" s="336" t="s">
        <v>3323</v>
      </c>
      <c r="AD849" s="336" t="s">
        <v>3564</v>
      </c>
      <c r="AE849" s="336" t="s">
        <v>3453</v>
      </c>
    </row>
    <row r="850" spans="29:31" ht="13.5" customHeight="1">
      <c r="AC850" s="336" t="s">
        <v>3324</v>
      </c>
      <c r="AD850" s="336" t="s">
        <v>3564</v>
      </c>
      <c r="AE850" s="336" t="s">
        <v>3425</v>
      </c>
    </row>
    <row r="851" spans="29:31" ht="13.5" customHeight="1">
      <c r="AC851" s="336" t="s">
        <v>3325</v>
      </c>
      <c r="AD851" s="336" t="s">
        <v>3564</v>
      </c>
      <c r="AE851" s="336" t="s">
        <v>3424</v>
      </c>
    </row>
    <row r="852" spans="29:31" ht="13.5" customHeight="1">
      <c r="AC852" s="336" t="s">
        <v>707</v>
      </c>
      <c r="AD852" s="336" t="s">
        <v>3565</v>
      </c>
      <c r="AE852" s="336" t="s">
        <v>2331</v>
      </c>
    </row>
    <row r="853" spans="29:31" ht="13.5" customHeight="1">
      <c r="AC853" s="336" t="s">
        <v>708</v>
      </c>
      <c r="AD853" s="336" t="s">
        <v>3565</v>
      </c>
      <c r="AE853" s="336" t="s">
        <v>2332</v>
      </c>
    </row>
    <row r="854" spans="29:31" ht="13.5" customHeight="1">
      <c r="AC854" s="336" t="s">
        <v>709</v>
      </c>
      <c r="AD854" s="336" t="s">
        <v>3565</v>
      </c>
      <c r="AE854" s="336" t="s">
        <v>2333</v>
      </c>
    </row>
    <row r="855" spans="29:31" ht="13.5" customHeight="1">
      <c r="AC855" s="336" t="s">
        <v>710</v>
      </c>
      <c r="AD855" s="336" t="s">
        <v>3565</v>
      </c>
      <c r="AE855" s="336" t="s">
        <v>2334</v>
      </c>
    </row>
    <row r="856" spans="29:31" ht="13.5" customHeight="1">
      <c r="AC856" s="336" t="s">
        <v>711</v>
      </c>
      <c r="AD856" s="336" t="s">
        <v>3565</v>
      </c>
      <c r="AE856" s="336" t="s">
        <v>2335</v>
      </c>
    </row>
    <row r="857" spans="29:31" ht="13.5" customHeight="1">
      <c r="AC857" s="336" t="s">
        <v>712</v>
      </c>
      <c r="AD857" s="336" t="s">
        <v>3565</v>
      </c>
      <c r="AE857" s="336" t="s">
        <v>2336</v>
      </c>
    </row>
    <row r="858" spans="29:31" ht="13.5" customHeight="1">
      <c r="AC858" s="336" t="s">
        <v>713</v>
      </c>
      <c r="AD858" s="336" t="s">
        <v>3565</v>
      </c>
      <c r="AE858" s="336" t="s">
        <v>2337</v>
      </c>
    </row>
    <row r="859" spans="29:31" ht="13.5" customHeight="1">
      <c r="AC859" s="336" t="s">
        <v>714</v>
      </c>
      <c r="AD859" s="336" t="s">
        <v>3565</v>
      </c>
      <c r="AE859" s="336" t="s">
        <v>2338</v>
      </c>
    </row>
    <row r="860" spans="29:31" ht="13.5" customHeight="1">
      <c r="AC860" s="336" t="s">
        <v>715</v>
      </c>
      <c r="AD860" s="336" t="s">
        <v>3565</v>
      </c>
      <c r="AE860" s="336" t="s">
        <v>2339</v>
      </c>
    </row>
    <row r="861" spans="29:31" ht="13.5" customHeight="1">
      <c r="AC861" s="336" t="s">
        <v>716</v>
      </c>
      <c r="AD861" s="336" t="s">
        <v>3565</v>
      </c>
      <c r="AE861" s="336" t="s">
        <v>2340</v>
      </c>
    </row>
    <row r="862" spans="29:31" ht="13.5" customHeight="1">
      <c r="AC862" s="336" t="s">
        <v>717</v>
      </c>
      <c r="AD862" s="336" t="s">
        <v>3565</v>
      </c>
      <c r="AE862" s="336" t="s">
        <v>2341</v>
      </c>
    </row>
    <row r="863" spans="29:31" ht="13.5" customHeight="1">
      <c r="AC863" s="336" t="s">
        <v>718</v>
      </c>
      <c r="AD863" s="336" t="s">
        <v>3565</v>
      </c>
      <c r="AE863" s="336" t="s">
        <v>2342</v>
      </c>
    </row>
    <row r="864" spans="29:31" ht="13.5" customHeight="1">
      <c r="AC864" s="336" t="s">
        <v>719</v>
      </c>
      <c r="AD864" s="336" t="s">
        <v>3565</v>
      </c>
      <c r="AE864" s="336" t="s">
        <v>1752</v>
      </c>
    </row>
    <row r="865" spans="29:31" ht="13.5" customHeight="1">
      <c r="AC865" s="336" t="s">
        <v>720</v>
      </c>
      <c r="AD865" s="336" t="s">
        <v>3565</v>
      </c>
      <c r="AE865" s="336" t="s">
        <v>2343</v>
      </c>
    </row>
    <row r="866" spans="29:31" ht="13.5" customHeight="1">
      <c r="AC866" s="336" t="s">
        <v>721</v>
      </c>
      <c r="AD866" s="336" t="s">
        <v>3565</v>
      </c>
      <c r="AE866" s="336" t="s">
        <v>2344</v>
      </c>
    </row>
    <row r="867" spans="29:31" ht="13.5" customHeight="1">
      <c r="AC867" s="336" t="s">
        <v>722</v>
      </c>
      <c r="AD867" s="336" t="s">
        <v>3565</v>
      </c>
      <c r="AE867" s="336" t="s">
        <v>2345</v>
      </c>
    </row>
    <row r="868" spans="29:31" ht="13.5" customHeight="1">
      <c r="AC868" s="336" t="s">
        <v>723</v>
      </c>
      <c r="AD868" s="336" t="s">
        <v>3565</v>
      </c>
      <c r="AE868" s="336" t="s">
        <v>2346</v>
      </c>
    </row>
    <row r="869" spans="29:31" ht="13.5" customHeight="1">
      <c r="AC869" s="336" t="s">
        <v>724</v>
      </c>
      <c r="AD869" s="336" t="s">
        <v>3565</v>
      </c>
      <c r="AE869" s="336" t="s">
        <v>2347</v>
      </c>
    </row>
    <row r="870" spans="29:31" ht="13.5" customHeight="1">
      <c r="AC870" s="336" t="s">
        <v>725</v>
      </c>
      <c r="AD870" s="336" t="s">
        <v>3565</v>
      </c>
      <c r="AE870" s="336" t="s">
        <v>2348</v>
      </c>
    </row>
    <row r="871" spans="29:31" ht="13.5" customHeight="1">
      <c r="AC871" s="336" t="s">
        <v>726</v>
      </c>
      <c r="AD871" s="336" t="s">
        <v>3565</v>
      </c>
      <c r="AE871" s="336" t="s">
        <v>2349</v>
      </c>
    </row>
    <row r="872" spans="29:31" ht="13.5" customHeight="1">
      <c r="AC872" s="336" t="s">
        <v>727</v>
      </c>
      <c r="AD872" s="336" t="s">
        <v>3565</v>
      </c>
      <c r="AE872" s="336" t="s">
        <v>2350</v>
      </c>
    </row>
    <row r="873" spans="29:31" ht="13.5" customHeight="1">
      <c r="AC873" s="336" t="s">
        <v>728</v>
      </c>
      <c r="AD873" s="336" t="s">
        <v>3565</v>
      </c>
      <c r="AE873" s="336" t="s">
        <v>2351</v>
      </c>
    </row>
    <row r="874" spans="29:31" ht="13.5" customHeight="1">
      <c r="AC874" s="336" t="s">
        <v>729</v>
      </c>
      <c r="AD874" s="336" t="s">
        <v>3565</v>
      </c>
      <c r="AE874" s="336" t="s">
        <v>2352</v>
      </c>
    </row>
    <row r="875" spans="29:31" ht="13.5" customHeight="1">
      <c r="AC875" s="336" t="s">
        <v>730</v>
      </c>
      <c r="AD875" s="336" t="s">
        <v>3565</v>
      </c>
      <c r="AE875" s="336" t="s">
        <v>2353</v>
      </c>
    </row>
    <row r="876" spans="29:31" ht="13.5" customHeight="1">
      <c r="AC876" s="336" t="s">
        <v>731</v>
      </c>
      <c r="AD876" s="336" t="s">
        <v>3565</v>
      </c>
      <c r="AE876" s="336" t="s">
        <v>2354</v>
      </c>
    </row>
    <row r="877" spans="29:31" ht="13.5" customHeight="1">
      <c r="AC877" s="336" t="s">
        <v>732</v>
      </c>
      <c r="AD877" s="336" t="s">
        <v>3565</v>
      </c>
      <c r="AE877" s="336" t="s">
        <v>2355</v>
      </c>
    </row>
    <row r="878" spans="29:31" ht="13.5" customHeight="1">
      <c r="AC878" s="336" t="s">
        <v>733</v>
      </c>
      <c r="AD878" s="336" t="s">
        <v>3565</v>
      </c>
      <c r="AE878" s="336" t="s">
        <v>2356</v>
      </c>
    </row>
    <row r="879" spans="29:31" ht="13.5" customHeight="1">
      <c r="AC879" s="336" t="s">
        <v>3326</v>
      </c>
      <c r="AD879" s="336" t="s">
        <v>3565</v>
      </c>
      <c r="AE879" s="336" t="s">
        <v>3425</v>
      </c>
    </row>
    <row r="880" spans="29:31" ht="13.5" customHeight="1">
      <c r="AC880" s="336" t="s">
        <v>734</v>
      </c>
      <c r="AD880" s="336" t="s">
        <v>3566</v>
      </c>
      <c r="AE880" s="336" t="s">
        <v>2357</v>
      </c>
    </row>
    <row r="881" spans="29:31" ht="13.5" customHeight="1">
      <c r="AC881" s="336" t="s">
        <v>735</v>
      </c>
      <c r="AD881" s="336" t="s">
        <v>3566</v>
      </c>
      <c r="AE881" s="336" t="s">
        <v>2358</v>
      </c>
    </row>
    <row r="882" spans="29:31" ht="13.5" customHeight="1">
      <c r="AC882" s="336" t="s">
        <v>736</v>
      </c>
      <c r="AD882" s="336" t="s">
        <v>3566</v>
      </c>
      <c r="AE882" s="336" t="s">
        <v>2359</v>
      </c>
    </row>
    <row r="883" spans="29:31" ht="13.5" customHeight="1">
      <c r="AC883" s="336" t="s">
        <v>737</v>
      </c>
      <c r="AD883" s="336" t="s">
        <v>3566</v>
      </c>
      <c r="AE883" s="336" t="s">
        <v>2360</v>
      </c>
    </row>
    <row r="884" spans="29:31" ht="13.5" customHeight="1">
      <c r="AC884" s="336" t="s">
        <v>738</v>
      </c>
      <c r="AD884" s="336" t="s">
        <v>3566</v>
      </c>
      <c r="AE884" s="336" t="s">
        <v>2361</v>
      </c>
    </row>
    <row r="885" spans="29:31" ht="13.5" customHeight="1">
      <c r="AC885" s="336" t="s">
        <v>739</v>
      </c>
      <c r="AD885" s="336" t="s">
        <v>3566</v>
      </c>
      <c r="AE885" s="336" t="s">
        <v>2362</v>
      </c>
    </row>
    <row r="886" spans="29:31" ht="13.5" customHeight="1">
      <c r="AC886" s="336" t="s">
        <v>740</v>
      </c>
      <c r="AD886" s="336" t="s">
        <v>3566</v>
      </c>
      <c r="AE886" s="336" t="s">
        <v>2363</v>
      </c>
    </row>
    <row r="887" spans="29:31" ht="13.5" customHeight="1">
      <c r="AC887" s="336" t="s">
        <v>741</v>
      </c>
      <c r="AD887" s="336" t="s">
        <v>3566</v>
      </c>
      <c r="AE887" s="336" t="s">
        <v>2364</v>
      </c>
    </row>
    <row r="888" spans="29:31" ht="13.5" customHeight="1">
      <c r="AC888" s="336" t="s">
        <v>742</v>
      </c>
      <c r="AD888" s="336" t="s">
        <v>3566</v>
      </c>
      <c r="AE888" s="336" t="s">
        <v>2365</v>
      </c>
    </row>
    <row r="889" spans="29:31" ht="13.5" customHeight="1">
      <c r="AC889" s="336" t="s">
        <v>743</v>
      </c>
      <c r="AD889" s="336" t="s">
        <v>3566</v>
      </c>
      <c r="AE889" s="336" t="s">
        <v>2366</v>
      </c>
    </row>
    <row r="890" spans="29:31" ht="13.5" customHeight="1">
      <c r="AC890" s="336" t="s">
        <v>744</v>
      </c>
      <c r="AD890" s="336" t="s">
        <v>3566</v>
      </c>
      <c r="AE890" s="336" t="s">
        <v>2367</v>
      </c>
    </row>
    <row r="891" spans="29:31" ht="13.5" customHeight="1">
      <c r="AC891" s="336" t="s">
        <v>745</v>
      </c>
      <c r="AD891" s="336" t="s">
        <v>3566</v>
      </c>
      <c r="AE891" s="336" t="s">
        <v>2368</v>
      </c>
    </row>
    <row r="892" spans="29:31" ht="13.5" customHeight="1">
      <c r="AC892" s="336" t="s">
        <v>746</v>
      </c>
      <c r="AD892" s="336" t="s">
        <v>3566</v>
      </c>
      <c r="AE892" s="336" t="s">
        <v>2369</v>
      </c>
    </row>
    <row r="893" spans="29:31" ht="13.5" customHeight="1">
      <c r="AC893" s="336" t="s">
        <v>747</v>
      </c>
      <c r="AD893" s="336" t="s">
        <v>3566</v>
      </c>
      <c r="AE893" s="336" t="s">
        <v>2370</v>
      </c>
    </row>
    <row r="894" spans="29:31" ht="13.5" customHeight="1">
      <c r="AC894" s="336" t="s">
        <v>748</v>
      </c>
      <c r="AD894" s="336" t="s">
        <v>3566</v>
      </c>
      <c r="AE894" s="336" t="s">
        <v>2371</v>
      </c>
    </row>
    <row r="895" spans="29:31" ht="13.5" customHeight="1">
      <c r="AC895" s="336" t="s">
        <v>749</v>
      </c>
      <c r="AD895" s="336" t="s">
        <v>3566</v>
      </c>
      <c r="AE895" s="336" t="s">
        <v>2372</v>
      </c>
    </row>
    <row r="896" spans="29:31" ht="13.5" customHeight="1">
      <c r="AC896" s="336" t="s">
        <v>750</v>
      </c>
      <c r="AD896" s="336" t="s">
        <v>3566</v>
      </c>
      <c r="AE896" s="336" t="s">
        <v>2373</v>
      </c>
    </row>
    <row r="897" spans="29:31" ht="13.5" customHeight="1">
      <c r="AC897" s="336" t="s">
        <v>751</v>
      </c>
      <c r="AD897" s="336" t="s">
        <v>3566</v>
      </c>
      <c r="AE897" s="336" t="s">
        <v>2374</v>
      </c>
    </row>
    <row r="898" spans="29:31" ht="13.5" customHeight="1">
      <c r="AC898" s="336" t="s">
        <v>752</v>
      </c>
      <c r="AD898" s="336" t="s">
        <v>3566</v>
      </c>
      <c r="AE898" s="336" t="s">
        <v>2375</v>
      </c>
    </row>
    <row r="899" spans="29:31" ht="13.5" customHeight="1">
      <c r="AC899" s="336" t="s">
        <v>753</v>
      </c>
      <c r="AD899" s="336" t="s">
        <v>3566</v>
      </c>
      <c r="AE899" s="336" t="s">
        <v>2376</v>
      </c>
    </row>
    <row r="900" spans="29:31" ht="13.5" customHeight="1">
      <c r="AC900" s="336" t="s">
        <v>754</v>
      </c>
      <c r="AD900" s="336" t="s">
        <v>3566</v>
      </c>
      <c r="AE900" s="336" t="s">
        <v>2026</v>
      </c>
    </row>
    <row r="901" spans="29:31" ht="13.5" customHeight="1">
      <c r="AC901" s="336" t="s">
        <v>755</v>
      </c>
      <c r="AD901" s="336" t="s">
        <v>3566</v>
      </c>
      <c r="AE901" s="336" t="s">
        <v>2377</v>
      </c>
    </row>
    <row r="902" spans="29:31" ht="13.5" customHeight="1">
      <c r="AC902" s="336" t="s">
        <v>756</v>
      </c>
      <c r="AD902" s="336" t="s">
        <v>3566</v>
      </c>
      <c r="AE902" s="336" t="s">
        <v>2378</v>
      </c>
    </row>
    <row r="903" spans="29:31" ht="13.5" customHeight="1">
      <c r="AC903" s="336" t="s">
        <v>757</v>
      </c>
      <c r="AD903" s="336" t="s">
        <v>3566</v>
      </c>
      <c r="AE903" s="336" t="s">
        <v>2379</v>
      </c>
    </row>
    <row r="904" spans="29:31" ht="13.5" customHeight="1">
      <c r="AC904" s="336" t="s">
        <v>758</v>
      </c>
      <c r="AD904" s="336" t="s">
        <v>3566</v>
      </c>
      <c r="AE904" s="336" t="s">
        <v>2380</v>
      </c>
    </row>
    <row r="905" spans="29:31" ht="13.5" customHeight="1">
      <c r="AC905" s="336" t="s">
        <v>759</v>
      </c>
      <c r="AD905" s="336" t="s">
        <v>3566</v>
      </c>
      <c r="AE905" s="336" t="s">
        <v>2381</v>
      </c>
    </row>
    <row r="906" spans="29:31" ht="13.5" customHeight="1">
      <c r="AC906" s="336" t="s">
        <v>760</v>
      </c>
      <c r="AD906" s="336" t="s">
        <v>3566</v>
      </c>
      <c r="AE906" s="336" t="s">
        <v>2382</v>
      </c>
    </row>
    <row r="907" spans="29:31" ht="13.5" customHeight="1">
      <c r="AC907" s="336" t="s">
        <v>761</v>
      </c>
      <c r="AD907" s="336" t="s">
        <v>3566</v>
      </c>
      <c r="AE907" s="336" t="s">
        <v>2383</v>
      </c>
    </row>
    <row r="908" spans="29:31" ht="13.5" customHeight="1">
      <c r="AC908" s="336" t="s">
        <v>762</v>
      </c>
      <c r="AD908" s="336" t="s">
        <v>3566</v>
      </c>
      <c r="AE908" s="336" t="s">
        <v>2384</v>
      </c>
    </row>
    <row r="909" spans="29:31" ht="13.5" customHeight="1">
      <c r="AC909" s="336" t="s">
        <v>763</v>
      </c>
      <c r="AD909" s="336" t="s">
        <v>3566</v>
      </c>
      <c r="AE909" s="336" t="s">
        <v>2385</v>
      </c>
    </row>
    <row r="910" spans="29:31" ht="13.5" customHeight="1">
      <c r="AC910" s="336" t="s">
        <v>764</v>
      </c>
      <c r="AD910" s="336" t="s">
        <v>3566</v>
      </c>
      <c r="AE910" s="336" t="s">
        <v>2386</v>
      </c>
    </row>
    <row r="911" spans="29:31" ht="13.5" customHeight="1">
      <c r="AC911" s="336" t="s">
        <v>765</v>
      </c>
      <c r="AD911" s="336" t="s">
        <v>3566</v>
      </c>
      <c r="AE911" s="336" t="s">
        <v>2387</v>
      </c>
    </row>
    <row r="912" spans="29:31" ht="13.5" customHeight="1">
      <c r="AC912" s="336" t="s">
        <v>766</v>
      </c>
      <c r="AD912" s="336" t="s">
        <v>3566</v>
      </c>
      <c r="AE912" s="336" t="s">
        <v>2388</v>
      </c>
    </row>
    <row r="913" spans="29:31" ht="13.5" customHeight="1">
      <c r="AC913" s="336" t="s">
        <v>767</v>
      </c>
      <c r="AD913" s="336" t="s">
        <v>3566</v>
      </c>
      <c r="AE913" s="336" t="s">
        <v>2389</v>
      </c>
    </row>
    <row r="914" spans="29:31" ht="13.5" customHeight="1">
      <c r="AC914" s="336" t="s">
        <v>768</v>
      </c>
      <c r="AD914" s="336" t="s">
        <v>3566</v>
      </c>
      <c r="AE914" s="336" t="s">
        <v>2390</v>
      </c>
    </row>
    <row r="915" spans="29:31" ht="13.5" customHeight="1">
      <c r="AC915" s="336" t="s">
        <v>769</v>
      </c>
      <c r="AD915" s="336" t="s">
        <v>3566</v>
      </c>
      <c r="AE915" s="336" t="s">
        <v>2391</v>
      </c>
    </row>
    <row r="916" spans="29:31" ht="13.5" customHeight="1">
      <c r="AC916" s="336" t="s">
        <v>770</v>
      </c>
      <c r="AD916" s="336" t="s">
        <v>3566</v>
      </c>
      <c r="AE916" s="336" t="s">
        <v>2392</v>
      </c>
    </row>
    <row r="917" spans="29:31" ht="13.5" customHeight="1">
      <c r="AC917" s="336" t="s">
        <v>771</v>
      </c>
      <c r="AD917" s="336" t="s">
        <v>3566</v>
      </c>
      <c r="AE917" s="336" t="s">
        <v>2393</v>
      </c>
    </row>
    <row r="918" spans="29:31" ht="13.5" customHeight="1">
      <c r="AC918" s="336" t="s">
        <v>772</v>
      </c>
      <c r="AD918" s="336" t="s">
        <v>3566</v>
      </c>
      <c r="AE918" s="336" t="s">
        <v>2394</v>
      </c>
    </row>
    <row r="919" spans="29:31" ht="13.5" customHeight="1">
      <c r="AC919" s="336" t="s">
        <v>773</v>
      </c>
      <c r="AD919" s="336" t="s">
        <v>3566</v>
      </c>
      <c r="AE919" s="336" t="s">
        <v>2395</v>
      </c>
    </row>
    <row r="920" spans="29:31" ht="13.5" customHeight="1">
      <c r="AC920" s="336" t="s">
        <v>774</v>
      </c>
      <c r="AD920" s="336" t="s">
        <v>3566</v>
      </c>
      <c r="AE920" s="336" t="s">
        <v>2396</v>
      </c>
    </row>
    <row r="921" spans="29:31" ht="13.5" customHeight="1">
      <c r="AC921" s="336" t="s">
        <v>775</v>
      </c>
      <c r="AD921" s="336" t="s">
        <v>3566</v>
      </c>
      <c r="AE921" s="336" t="s">
        <v>2397</v>
      </c>
    </row>
    <row r="922" spans="29:31" ht="13.5" customHeight="1">
      <c r="AC922" s="336" t="s">
        <v>776</v>
      </c>
      <c r="AD922" s="336" t="s">
        <v>3566</v>
      </c>
      <c r="AE922" s="336" t="s">
        <v>2398</v>
      </c>
    </row>
    <row r="923" spans="29:31" ht="13.5" customHeight="1">
      <c r="AC923" s="336" t="s">
        <v>777</v>
      </c>
      <c r="AD923" s="336" t="s">
        <v>3566</v>
      </c>
      <c r="AE923" s="336" t="s">
        <v>2399</v>
      </c>
    </row>
    <row r="924" spans="29:31" ht="13.5" customHeight="1">
      <c r="AC924" s="336" t="s">
        <v>778</v>
      </c>
      <c r="AD924" s="336" t="s">
        <v>3566</v>
      </c>
      <c r="AE924" s="336" t="s">
        <v>2400</v>
      </c>
    </row>
    <row r="925" spans="29:31" ht="13.5" customHeight="1">
      <c r="AC925" s="336" t="s">
        <v>779</v>
      </c>
      <c r="AD925" s="336" t="s">
        <v>3566</v>
      </c>
      <c r="AE925" s="336" t="s">
        <v>2401</v>
      </c>
    </row>
    <row r="926" spans="29:31" ht="13.5" customHeight="1">
      <c r="AC926" s="336" t="s">
        <v>780</v>
      </c>
      <c r="AD926" s="336" t="s">
        <v>3566</v>
      </c>
      <c r="AE926" s="336" t="s">
        <v>2402</v>
      </c>
    </row>
    <row r="927" spans="29:31" ht="13.5" customHeight="1">
      <c r="AC927" s="336" t="s">
        <v>781</v>
      </c>
      <c r="AD927" s="336" t="s">
        <v>3566</v>
      </c>
      <c r="AE927" s="336" t="s">
        <v>2403</v>
      </c>
    </row>
    <row r="928" spans="29:31" ht="13.5" customHeight="1">
      <c r="AC928" s="336" t="s">
        <v>782</v>
      </c>
      <c r="AD928" s="336" t="s">
        <v>3566</v>
      </c>
      <c r="AE928" s="336" t="s">
        <v>2404</v>
      </c>
    </row>
    <row r="929" spans="29:31" ht="13.5" customHeight="1">
      <c r="AC929" s="336" t="s">
        <v>783</v>
      </c>
      <c r="AD929" s="336" t="s">
        <v>3566</v>
      </c>
      <c r="AE929" s="336" t="s">
        <v>2405</v>
      </c>
    </row>
    <row r="930" spans="29:31" ht="13.5" customHeight="1">
      <c r="AC930" s="336" t="s">
        <v>784</v>
      </c>
      <c r="AD930" s="336" t="s">
        <v>3566</v>
      </c>
      <c r="AE930" s="336" t="s">
        <v>2406</v>
      </c>
    </row>
    <row r="931" spans="29:31" ht="13.5" customHeight="1">
      <c r="AC931" s="336" t="s">
        <v>785</v>
      </c>
      <c r="AD931" s="336" t="s">
        <v>3566</v>
      </c>
      <c r="AE931" s="336" t="s">
        <v>1700</v>
      </c>
    </row>
    <row r="932" spans="29:31" ht="13.5" customHeight="1">
      <c r="AC932" s="336" t="s">
        <v>786</v>
      </c>
      <c r="AD932" s="336" t="s">
        <v>3566</v>
      </c>
      <c r="AE932" s="336" t="s">
        <v>2407</v>
      </c>
    </row>
    <row r="933" spans="29:31" ht="13.5" customHeight="1">
      <c r="AC933" s="336" t="s">
        <v>787</v>
      </c>
      <c r="AD933" s="336" t="s">
        <v>3566</v>
      </c>
      <c r="AE933" s="336" t="s">
        <v>2408</v>
      </c>
    </row>
    <row r="934" spans="29:31" ht="13.5" customHeight="1">
      <c r="AC934" s="336" t="s">
        <v>788</v>
      </c>
      <c r="AD934" s="336" t="s">
        <v>3566</v>
      </c>
      <c r="AE934" s="336" t="s">
        <v>2409</v>
      </c>
    </row>
    <row r="935" spans="29:31" ht="13.5" customHeight="1">
      <c r="AC935" s="336" t="s">
        <v>789</v>
      </c>
      <c r="AD935" s="336" t="s">
        <v>3566</v>
      </c>
      <c r="AE935" s="336" t="s">
        <v>2410</v>
      </c>
    </row>
    <row r="936" spans="29:31" ht="13.5" customHeight="1">
      <c r="AC936" s="336" t="s">
        <v>790</v>
      </c>
      <c r="AD936" s="336" t="s">
        <v>3566</v>
      </c>
      <c r="AE936" s="336" t="s">
        <v>2411</v>
      </c>
    </row>
    <row r="937" spans="29:31" ht="13.5" customHeight="1">
      <c r="AC937" s="336" t="s">
        <v>791</v>
      </c>
      <c r="AD937" s="336" t="s">
        <v>3566</v>
      </c>
      <c r="AE937" s="336" t="s">
        <v>2412</v>
      </c>
    </row>
    <row r="938" spans="29:31" ht="13.5" customHeight="1">
      <c r="AC938" s="336" t="s">
        <v>792</v>
      </c>
      <c r="AD938" s="336" t="s">
        <v>3566</v>
      </c>
      <c r="AE938" s="336" t="s">
        <v>2413</v>
      </c>
    </row>
    <row r="939" spans="29:31" ht="13.5" customHeight="1">
      <c r="AC939" s="336" t="s">
        <v>793</v>
      </c>
      <c r="AD939" s="336" t="s">
        <v>3566</v>
      </c>
      <c r="AE939" s="336" t="s">
        <v>2414</v>
      </c>
    </row>
    <row r="940" spans="29:31" ht="13.5" customHeight="1">
      <c r="AC940" s="336" t="s">
        <v>794</v>
      </c>
      <c r="AD940" s="336" t="s">
        <v>3566</v>
      </c>
      <c r="AE940" s="336" t="s">
        <v>2415</v>
      </c>
    </row>
    <row r="941" spans="29:31" ht="13.5" customHeight="1">
      <c r="AC941" s="336" t="s">
        <v>795</v>
      </c>
      <c r="AD941" s="336" t="s">
        <v>3566</v>
      </c>
      <c r="AE941" s="336" t="s">
        <v>2416</v>
      </c>
    </row>
    <row r="942" spans="29:31" ht="13.5" customHeight="1">
      <c r="AC942" s="336" t="s">
        <v>796</v>
      </c>
      <c r="AD942" s="336" t="s">
        <v>3566</v>
      </c>
      <c r="AE942" s="336" t="s">
        <v>2417</v>
      </c>
    </row>
    <row r="943" spans="29:31" ht="13.5" customHeight="1">
      <c r="AC943" s="336" t="s">
        <v>797</v>
      </c>
      <c r="AD943" s="336" t="s">
        <v>3566</v>
      </c>
      <c r="AE943" s="336" t="s">
        <v>2418</v>
      </c>
    </row>
    <row r="944" spans="29:31" ht="13.5" customHeight="1">
      <c r="AC944" s="336" t="s">
        <v>798</v>
      </c>
      <c r="AD944" s="336" t="s">
        <v>3566</v>
      </c>
      <c r="AE944" s="336" t="s">
        <v>2419</v>
      </c>
    </row>
    <row r="945" spans="29:31" ht="13.5" customHeight="1">
      <c r="AC945" s="336" t="s">
        <v>799</v>
      </c>
      <c r="AD945" s="336" t="s">
        <v>3566</v>
      </c>
      <c r="AE945" s="336" t="s">
        <v>2420</v>
      </c>
    </row>
    <row r="946" spans="29:31" ht="13.5" customHeight="1">
      <c r="AC946" s="336" t="s">
        <v>800</v>
      </c>
      <c r="AD946" s="336" t="s">
        <v>3566</v>
      </c>
      <c r="AE946" s="336" t="s">
        <v>2421</v>
      </c>
    </row>
    <row r="947" spans="29:31" ht="13.5" customHeight="1">
      <c r="AC947" s="336" t="s">
        <v>801</v>
      </c>
      <c r="AD947" s="336" t="s">
        <v>3566</v>
      </c>
      <c r="AE947" s="336" t="s">
        <v>2422</v>
      </c>
    </row>
    <row r="948" spans="29:31" ht="13.5" customHeight="1">
      <c r="AC948" s="336" t="s">
        <v>802</v>
      </c>
      <c r="AD948" s="336" t="s">
        <v>3566</v>
      </c>
      <c r="AE948" s="336" t="s">
        <v>2423</v>
      </c>
    </row>
    <row r="949" spans="29:31" ht="13.5" customHeight="1">
      <c r="AC949" s="336" t="s">
        <v>803</v>
      </c>
      <c r="AD949" s="336" t="s">
        <v>3566</v>
      </c>
      <c r="AE949" s="336" t="s">
        <v>2032</v>
      </c>
    </row>
    <row r="950" spans="29:31" ht="13.5" customHeight="1">
      <c r="AC950" s="336" t="s">
        <v>804</v>
      </c>
      <c r="AD950" s="336" t="s">
        <v>3566</v>
      </c>
      <c r="AE950" s="336" t="s">
        <v>2424</v>
      </c>
    </row>
    <row r="951" spans="29:31" ht="13.5" customHeight="1">
      <c r="AC951" s="336" t="s">
        <v>805</v>
      </c>
      <c r="AD951" s="336" t="s">
        <v>3566</v>
      </c>
      <c r="AE951" s="336" t="s">
        <v>2425</v>
      </c>
    </row>
    <row r="952" spans="29:31" ht="13.5" customHeight="1">
      <c r="AC952" s="336" t="s">
        <v>806</v>
      </c>
      <c r="AD952" s="336" t="s">
        <v>3566</v>
      </c>
      <c r="AE952" s="336" t="s">
        <v>2426</v>
      </c>
    </row>
    <row r="953" spans="29:31" ht="13.5" customHeight="1">
      <c r="AC953" s="336" t="s">
        <v>807</v>
      </c>
      <c r="AD953" s="336" t="s">
        <v>3566</v>
      </c>
      <c r="AE953" s="336" t="s">
        <v>2427</v>
      </c>
    </row>
    <row r="954" spans="29:31" ht="13.5" customHeight="1">
      <c r="AC954" s="336" t="s">
        <v>808</v>
      </c>
      <c r="AD954" s="336" t="s">
        <v>3566</v>
      </c>
      <c r="AE954" s="336" t="s">
        <v>2428</v>
      </c>
    </row>
    <row r="955" spans="29:31" ht="13.5" customHeight="1">
      <c r="AC955" s="336" t="s">
        <v>809</v>
      </c>
      <c r="AD955" s="336" t="s">
        <v>3566</v>
      </c>
      <c r="AE955" s="336" t="s">
        <v>2429</v>
      </c>
    </row>
    <row r="956" spans="29:31" ht="13.5" customHeight="1">
      <c r="AC956" s="336" t="s">
        <v>810</v>
      </c>
      <c r="AD956" s="336" t="s">
        <v>3566</v>
      </c>
      <c r="AE956" s="336" t="s">
        <v>2430</v>
      </c>
    </row>
    <row r="957" spans="29:31" ht="13.5" customHeight="1">
      <c r="AC957" s="336" t="s">
        <v>3327</v>
      </c>
      <c r="AD957" s="336" t="s">
        <v>3566</v>
      </c>
      <c r="AE957" s="336" t="s">
        <v>3425</v>
      </c>
    </row>
    <row r="958" spans="29:31" ht="13.5" customHeight="1">
      <c r="AC958" s="336" t="s">
        <v>3328</v>
      </c>
      <c r="AD958" s="336" t="s">
        <v>3566</v>
      </c>
      <c r="AE958" s="336" t="s">
        <v>3426</v>
      </c>
    </row>
    <row r="959" spans="29:31" ht="13.5" customHeight="1">
      <c r="AC959" s="336" t="s">
        <v>811</v>
      </c>
      <c r="AD959" s="336" t="s">
        <v>3567</v>
      </c>
      <c r="AE959" s="336" t="s">
        <v>2431</v>
      </c>
    </row>
    <row r="960" spans="29:31" ht="13.5" customHeight="1">
      <c r="AC960" s="336" t="s">
        <v>812</v>
      </c>
      <c r="AD960" s="336" t="s">
        <v>3567</v>
      </c>
      <c r="AE960" s="336" t="s">
        <v>2432</v>
      </c>
    </row>
    <row r="961" spans="29:31" ht="13.5" customHeight="1">
      <c r="AC961" s="336" t="s">
        <v>813</v>
      </c>
      <c r="AD961" s="336" t="s">
        <v>3567</v>
      </c>
      <c r="AE961" s="336" t="s">
        <v>2433</v>
      </c>
    </row>
    <row r="962" spans="29:31" ht="13.5" customHeight="1">
      <c r="AC962" s="336" t="s">
        <v>814</v>
      </c>
      <c r="AD962" s="336" t="s">
        <v>3567</v>
      </c>
      <c r="AE962" s="336" t="s">
        <v>2434</v>
      </c>
    </row>
    <row r="963" spans="29:31" ht="13.5" customHeight="1">
      <c r="AC963" s="336" t="s">
        <v>815</v>
      </c>
      <c r="AD963" s="336" t="s">
        <v>3567</v>
      </c>
      <c r="AE963" s="336" t="s">
        <v>2435</v>
      </c>
    </row>
    <row r="964" spans="29:31" ht="13.5" customHeight="1">
      <c r="AC964" s="336" t="s">
        <v>816</v>
      </c>
      <c r="AD964" s="336" t="s">
        <v>3567</v>
      </c>
      <c r="AE964" s="336" t="s">
        <v>2436</v>
      </c>
    </row>
    <row r="965" spans="29:31" ht="13.5" customHeight="1">
      <c r="AC965" s="336" t="s">
        <v>817</v>
      </c>
      <c r="AD965" s="336" t="s">
        <v>3567</v>
      </c>
      <c r="AE965" s="336" t="s">
        <v>2437</v>
      </c>
    </row>
    <row r="966" spans="29:31" ht="13.5" customHeight="1">
      <c r="AC966" s="336" t="s">
        <v>818</v>
      </c>
      <c r="AD966" s="336" t="s">
        <v>3567</v>
      </c>
      <c r="AE966" s="336" t="s">
        <v>2438</v>
      </c>
    </row>
    <row r="967" spans="29:31" ht="13.5" customHeight="1">
      <c r="AC967" s="336" t="s">
        <v>819</v>
      </c>
      <c r="AD967" s="336" t="s">
        <v>3567</v>
      </c>
      <c r="AE967" s="336" t="s">
        <v>2439</v>
      </c>
    </row>
    <row r="968" spans="29:31" ht="13.5" customHeight="1">
      <c r="AC968" s="336" t="s">
        <v>820</v>
      </c>
      <c r="AD968" s="336" t="s">
        <v>3567</v>
      </c>
      <c r="AE968" s="336" t="s">
        <v>2440</v>
      </c>
    </row>
    <row r="969" spans="29:31" ht="13.5" customHeight="1">
      <c r="AC969" s="336" t="s">
        <v>821</v>
      </c>
      <c r="AD969" s="336" t="s">
        <v>3567</v>
      </c>
      <c r="AE969" s="336" t="s">
        <v>2441</v>
      </c>
    </row>
    <row r="970" spans="29:31" ht="13.5" customHeight="1">
      <c r="AC970" s="336" t="s">
        <v>822</v>
      </c>
      <c r="AD970" s="336" t="s">
        <v>3567</v>
      </c>
      <c r="AE970" s="336" t="s">
        <v>2442</v>
      </c>
    </row>
    <row r="971" spans="29:31" ht="13.5" customHeight="1">
      <c r="AC971" s="336" t="s">
        <v>823</v>
      </c>
      <c r="AD971" s="336" t="s">
        <v>3567</v>
      </c>
      <c r="AE971" s="336" t="s">
        <v>2443</v>
      </c>
    </row>
    <row r="972" spans="29:31" ht="13.5" customHeight="1">
      <c r="AC972" s="336" t="s">
        <v>824</v>
      </c>
      <c r="AD972" s="336" t="s">
        <v>3567</v>
      </c>
      <c r="AE972" s="336" t="s">
        <v>2444</v>
      </c>
    </row>
    <row r="973" spans="29:31" ht="13.5" customHeight="1">
      <c r="AC973" s="336" t="s">
        <v>825</v>
      </c>
      <c r="AD973" s="336" t="s">
        <v>3567</v>
      </c>
      <c r="AE973" s="336" t="s">
        <v>2445</v>
      </c>
    </row>
    <row r="974" spans="29:31" ht="13.5" customHeight="1">
      <c r="AC974" s="336" t="s">
        <v>826</v>
      </c>
      <c r="AD974" s="336" t="s">
        <v>3567</v>
      </c>
      <c r="AE974" s="336" t="s">
        <v>2446</v>
      </c>
    </row>
    <row r="975" spans="29:31" ht="13.5" customHeight="1">
      <c r="AC975" s="336" t="s">
        <v>827</v>
      </c>
      <c r="AD975" s="336" t="s">
        <v>3567</v>
      </c>
      <c r="AE975" s="336" t="s">
        <v>2447</v>
      </c>
    </row>
    <row r="976" spans="29:31" ht="13.5" customHeight="1">
      <c r="AC976" s="336" t="s">
        <v>828</v>
      </c>
      <c r="AD976" s="336" t="s">
        <v>3567</v>
      </c>
      <c r="AE976" s="336" t="s">
        <v>2448</v>
      </c>
    </row>
    <row r="977" spans="29:31" ht="13.5" customHeight="1">
      <c r="AC977" s="336" t="s">
        <v>829</v>
      </c>
      <c r="AD977" s="336" t="s">
        <v>3567</v>
      </c>
      <c r="AE977" s="336" t="s">
        <v>2449</v>
      </c>
    </row>
    <row r="978" spans="29:31" ht="13.5" customHeight="1">
      <c r="AC978" s="336" t="s">
        <v>830</v>
      </c>
      <c r="AD978" s="336" t="s">
        <v>3567</v>
      </c>
      <c r="AE978" s="336" t="s">
        <v>2450</v>
      </c>
    </row>
    <row r="979" spans="29:31" ht="13.5" customHeight="1">
      <c r="AC979" s="336" t="s">
        <v>831</v>
      </c>
      <c r="AD979" s="336" t="s">
        <v>3567</v>
      </c>
      <c r="AE979" s="336" t="s">
        <v>2451</v>
      </c>
    </row>
    <row r="980" spans="29:31" ht="13.5" customHeight="1">
      <c r="AC980" s="336" t="s">
        <v>832</v>
      </c>
      <c r="AD980" s="336" t="s">
        <v>3567</v>
      </c>
      <c r="AE980" s="336" t="s">
        <v>2452</v>
      </c>
    </row>
    <row r="981" spans="29:31" ht="13.5" customHeight="1">
      <c r="AC981" s="336" t="s">
        <v>833</v>
      </c>
      <c r="AD981" s="336" t="s">
        <v>3567</v>
      </c>
      <c r="AE981" s="336" t="s">
        <v>2453</v>
      </c>
    </row>
    <row r="982" spans="29:31" ht="13.5" customHeight="1">
      <c r="AC982" s="336" t="s">
        <v>834</v>
      </c>
      <c r="AD982" s="336" t="s">
        <v>3567</v>
      </c>
      <c r="AE982" s="336" t="s">
        <v>1700</v>
      </c>
    </row>
    <row r="983" spans="29:31" ht="13.5" customHeight="1">
      <c r="AC983" s="336" t="s">
        <v>835</v>
      </c>
      <c r="AD983" s="336" t="s">
        <v>3567</v>
      </c>
      <c r="AE983" s="336" t="s">
        <v>2454</v>
      </c>
    </row>
    <row r="984" spans="29:31" ht="13.5" customHeight="1">
      <c r="AC984" s="336" t="s">
        <v>836</v>
      </c>
      <c r="AD984" s="336" t="s">
        <v>3567</v>
      </c>
      <c r="AE984" s="336" t="s">
        <v>2455</v>
      </c>
    </row>
    <row r="985" spans="29:31" ht="13.5" customHeight="1">
      <c r="AC985" s="336" t="s">
        <v>837</v>
      </c>
      <c r="AD985" s="336" t="s">
        <v>3567</v>
      </c>
      <c r="AE985" s="336" t="s">
        <v>2456</v>
      </c>
    </row>
    <row r="986" spans="29:31" ht="13.5" customHeight="1">
      <c r="AC986" s="336" t="s">
        <v>838</v>
      </c>
      <c r="AD986" s="336" t="s">
        <v>3567</v>
      </c>
      <c r="AE986" s="336" t="s">
        <v>2457</v>
      </c>
    </row>
    <row r="987" spans="29:31" ht="13.5" customHeight="1">
      <c r="AC987" s="336" t="s">
        <v>839</v>
      </c>
      <c r="AD987" s="336" t="s">
        <v>3567</v>
      </c>
      <c r="AE987" s="336" t="s">
        <v>2458</v>
      </c>
    </row>
    <row r="988" spans="29:31" ht="13.5" customHeight="1">
      <c r="AC988" s="336" t="s">
        <v>840</v>
      </c>
      <c r="AD988" s="336" t="s">
        <v>3567</v>
      </c>
      <c r="AE988" s="336" t="s">
        <v>2459</v>
      </c>
    </row>
    <row r="989" spans="29:31" ht="13.5" customHeight="1">
      <c r="AC989" s="336" t="s">
        <v>841</v>
      </c>
      <c r="AD989" s="336" t="s">
        <v>3567</v>
      </c>
      <c r="AE989" s="336" t="s">
        <v>2460</v>
      </c>
    </row>
    <row r="990" spans="29:31" ht="13.5" customHeight="1">
      <c r="AC990" s="336" t="s">
        <v>842</v>
      </c>
      <c r="AD990" s="336" t="s">
        <v>3567</v>
      </c>
      <c r="AE990" s="336" t="s">
        <v>2461</v>
      </c>
    </row>
    <row r="991" spans="29:31" ht="13.5" customHeight="1">
      <c r="AC991" s="336" t="s">
        <v>843</v>
      </c>
      <c r="AD991" s="336" t="s">
        <v>3567</v>
      </c>
      <c r="AE991" s="336" t="s">
        <v>2462</v>
      </c>
    </row>
    <row r="992" spans="29:31" ht="13.5" customHeight="1">
      <c r="AC992" s="336" t="s">
        <v>844</v>
      </c>
      <c r="AD992" s="336" t="s">
        <v>3567</v>
      </c>
      <c r="AE992" s="336" t="s">
        <v>2463</v>
      </c>
    </row>
    <row r="993" spans="29:31" ht="13.5" customHeight="1">
      <c r="AC993" s="336" t="s">
        <v>845</v>
      </c>
      <c r="AD993" s="336" t="s">
        <v>3567</v>
      </c>
      <c r="AE993" s="336" t="s">
        <v>2464</v>
      </c>
    </row>
    <row r="994" spans="29:31" ht="13.5" customHeight="1">
      <c r="AC994" s="336" t="s">
        <v>846</v>
      </c>
      <c r="AD994" s="336" t="s">
        <v>3567</v>
      </c>
      <c r="AE994" s="336" t="s">
        <v>2465</v>
      </c>
    </row>
    <row r="995" spans="29:31" ht="13.5" customHeight="1">
      <c r="AC995" s="336" t="s">
        <v>847</v>
      </c>
      <c r="AD995" s="336" t="s">
        <v>3567</v>
      </c>
      <c r="AE995" s="336" t="s">
        <v>2466</v>
      </c>
    </row>
    <row r="996" spans="29:31" ht="13.5" customHeight="1">
      <c r="AC996" s="336" t="s">
        <v>848</v>
      </c>
      <c r="AD996" s="336" t="s">
        <v>3567</v>
      </c>
      <c r="AE996" s="336" t="s">
        <v>2467</v>
      </c>
    </row>
    <row r="997" spans="29:31" ht="13.5" customHeight="1">
      <c r="AC997" s="336" t="s">
        <v>849</v>
      </c>
      <c r="AD997" s="336" t="s">
        <v>3567</v>
      </c>
      <c r="AE997" s="336" t="s">
        <v>2468</v>
      </c>
    </row>
    <row r="998" spans="29:31" ht="13.5" customHeight="1">
      <c r="AC998" s="336" t="s">
        <v>850</v>
      </c>
      <c r="AD998" s="336" t="s">
        <v>3567</v>
      </c>
      <c r="AE998" s="336" t="s">
        <v>2469</v>
      </c>
    </row>
    <row r="999" spans="29:31" ht="13.5" customHeight="1">
      <c r="AC999" s="336" t="s">
        <v>851</v>
      </c>
      <c r="AD999" s="336" t="s">
        <v>3567</v>
      </c>
      <c r="AE999" s="336" t="s">
        <v>2470</v>
      </c>
    </row>
    <row r="1000" spans="29:31" ht="13.5" customHeight="1">
      <c r="AC1000" s="336" t="s">
        <v>852</v>
      </c>
      <c r="AD1000" s="336" t="s">
        <v>3567</v>
      </c>
      <c r="AE1000" s="336" t="s">
        <v>2471</v>
      </c>
    </row>
    <row r="1001" spans="29:31" ht="13.5" customHeight="1">
      <c r="AC1001" s="336" t="s">
        <v>3329</v>
      </c>
      <c r="AD1001" s="336" t="s">
        <v>3567</v>
      </c>
      <c r="AE1001" s="336" t="s">
        <v>3425</v>
      </c>
    </row>
    <row r="1002" spans="29:31" ht="13.5" customHeight="1">
      <c r="AC1002" s="336" t="s">
        <v>3330</v>
      </c>
      <c r="AD1002" s="336" t="s">
        <v>3567</v>
      </c>
      <c r="AE1002" s="336" t="s">
        <v>3426</v>
      </c>
    </row>
    <row r="1003" spans="29:31" ht="13.5" customHeight="1">
      <c r="AC1003" s="336" t="s">
        <v>853</v>
      </c>
      <c r="AD1003" s="336" t="s">
        <v>3568</v>
      </c>
      <c r="AE1003" s="339" t="s">
        <v>2472</v>
      </c>
    </row>
    <row r="1004" spans="29:31" ht="13.5" customHeight="1">
      <c r="AC1004" s="336" t="s">
        <v>854</v>
      </c>
      <c r="AD1004" s="336" t="s">
        <v>3568</v>
      </c>
      <c r="AE1004" s="336" t="s">
        <v>2473</v>
      </c>
    </row>
    <row r="1005" spans="29:31" ht="13.5" customHeight="1">
      <c r="AC1005" s="336" t="s">
        <v>855</v>
      </c>
      <c r="AD1005" s="336" t="s">
        <v>3568</v>
      </c>
      <c r="AE1005" s="336" t="s">
        <v>2474</v>
      </c>
    </row>
    <row r="1006" spans="29:31" ht="13.5" customHeight="1">
      <c r="AC1006" s="336" t="s">
        <v>856</v>
      </c>
      <c r="AD1006" s="336" t="s">
        <v>3568</v>
      </c>
      <c r="AE1006" s="336" t="s">
        <v>2475</v>
      </c>
    </row>
    <row r="1007" spans="29:31" ht="13.5" customHeight="1">
      <c r="AC1007" s="336" t="s">
        <v>857</v>
      </c>
      <c r="AD1007" s="336" t="s">
        <v>3568</v>
      </c>
      <c r="AE1007" s="336" t="s">
        <v>2476</v>
      </c>
    </row>
    <row r="1008" spans="29:31" ht="13.5" customHeight="1">
      <c r="AC1008" s="336" t="s">
        <v>858</v>
      </c>
      <c r="AD1008" s="336" t="s">
        <v>3568</v>
      </c>
      <c r="AE1008" s="336" t="s">
        <v>2477</v>
      </c>
    </row>
    <row r="1009" spans="29:31" ht="13.5" customHeight="1">
      <c r="AC1009" s="336" t="s">
        <v>859</v>
      </c>
      <c r="AD1009" s="336" t="s">
        <v>3568</v>
      </c>
      <c r="AE1009" s="336" t="s">
        <v>2478</v>
      </c>
    </row>
    <row r="1010" spans="29:31" ht="13.5" customHeight="1">
      <c r="AC1010" s="336" t="s">
        <v>860</v>
      </c>
      <c r="AD1010" s="336" t="s">
        <v>3568</v>
      </c>
      <c r="AE1010" s="336" t="s">
        <v>2479</v>
      </c>
    </row>
    <row r="1011" spans="29:31" ht="13.5" customHeight="1">
      <c r="AC1011" s="336" t="s">
        <v>861</v>
      </c>
      <c r="AD1011" s="336" t="s">
        <v>3568</v>
      </c>
      <c r="AE1011" s="336" t="s">
        <v>2480</v>
      </c>
    </row>
    <row r="1012" spans="29:31" ht="13.5" customHeight="1">
      <c r="AC1012" s="336" t="s">
        <v>862</v>
      </c>
      <c r="AD1012" s="336" t="s">
        <v>3568</v>
      </c>
      <c r="AE1012" s="336" t="s">
        <v>2481</v>
      </c>
    </row>
    <row r="1013" spans="29:31" ht="13.5" customHeight="1">
      <c r="AC1013" s="336" t="s">
        <v>863</v>
      </c>
      <c r="AD1013" s="336" t="s">
        <v>3568</v>
      </c>
      <c r="AE1013" s="336" t="s">
        <v>2482</v>
      </c>
    </row>
    <row r="1014" spans="29:31" ht="13.5" customHeight="1">
      <c r="AC1014" s="336" t="s">
        <v>864</v>
      </c>
      <c r="AD1014" s="336" t="s">
        <v>3568</v>
      </c>
      <c r="AE1014" s="336" t="s">
        <v>2483</v>
      </c>
    </row>
    <row r="1015" spans="29:31" ht="13.5" customHeight="1">
      <c r="AC1015" s="336" t="s">
        <v>865</v>
      </c>
      <c r="AD1015" s="336" t="s">
        <v>3568</v>
      </c>
      <c r="AE1015" s="336" t="s">
        <v>2484</v>
      </c>
    </row>
    <row r="1016" spans="29:31" ht="13.5" customHeight="1">
      <c r="AC1016" s="336" t="s">
        <v>866</v>
      </c>
      <c r="AD1016" s="336" t="s">
        <v>3568</v>
      </c>
      <c r="AE1016" s="336" t="s">
        <v>2485</v>
      </c>
    </row>
    <row r="1017" spans="29:31" ht="13.5" customHeight="1">
      <c r="AC1017" s="336" t="s">
        <v>867</v>
      </c>
      <c r="AD1017" s="336" t="s">
        <v>3568</v>
      </c>
      <c r="AE1017" s="336" t="s">
        <v>2486</v>
      </c>
    </row>
    <row r="1018" spans="29:31" ht="13.5" customHeight="1">
      <c r="AC1018" s="336" t="s">
        <v>868</v>
      </c>
      <c r="AD1018" s="336" t="s">
        <v>3568</v>
      </c>
      <c r="AE1018" s="336" t="s">
        <v>2487</v>
      </c>
    </row>
    <row r="1019" spans="29:31" ht="13.5" customHeight="1">
      <c r="AC1019" s="336" t="s">
        <v>869</v>
      </c>
      <c r="AD1019" s="336" t="s">
        <v>3568</v>
      </c>
      <c r="AE1019" s="336" t="s">
        <v>2488</v>
      </c>
    </row>
    <row r="1020" spans="29:31" ht="13.5" customHeight="1">
      <c r="AC1020" s="336" t="s">
        <v>870</v>
      </c>
      <c r="AD1020" s="336" t="s">
        <v>3568</v>
      </c>
      <c r="AE1020" s="336" t="s">
        <v>2489</v>
      </c>
    </row>
    <row r="1021" spans="29:31" ht="13.5" customHeight="1">
      <c r="AC1021" s="336" t="s">
        <v>871</v>
      </c>
      <c r="AD1021" s="336" t="s">
        <v>3568</v>
      </c>
      <c r="AE1021" s="336" t="s">
        <v>2490</v>
      </c>
    </row>
    <row r="1022" spans="29:31" ht="13.5" customHeight="1">
      <c r="AC1022" s="336" t="s">
        <v>872</v>
      </c>
      <c r="AD1022" s="336" t="s">
        <v>3568</v>
      </c>
      <c r="AE1022" s="336" t="s">
        <v>2491</v>
      </c>
    </row>
    <row r="1023" spans="29:31" ht="13.5" customHeight="1">
      <c r="AC1023" s="336" t="s">
        <v>873</v>
      </c>
      <c r="AD1023" s="336" t="s">
        <v>3568</v>
      </c>
      <c r="AE1023" s="336" t="s">
        <v>2492</v>
      </c>
    </row>
    <row r="1024" spans="29:31" ht="13.5" customHeight="1">
      <c r="AC1024" s="336" t="s">
        <v>874</v>
      </c>
      <c r="AD1024" s="336" t="s">
        <v>3568</v>
      </c>
      <c r="AE1024" s="336" t="s">
        <v>2493</v>
      </c>
    </row>
    <row r="1025" spans="29:31" ht="13.5" customHeight="1">
      <c r="AC1025" s="336" t="s">
        <v>875</v>
      </c>
      <c r="AD1025" s="336" t="s">
        <v>3568</v>
      </c>
      <c r="AE1025" s="336" t="s">
        <v>2494</v>
      </c>
    </row>
    <row r="1026" spans="29:31" ht="13.5" customHeight="1">
      <c r="AC1026" s="336" t="s">
        <v>876</v>
      </c>
      <c r="AD1026" s="336" t="s">
        <v>3568</v>
      </c>
      <c r="AE1026" s="336" t="s">
        <v>2495</v>
      </c>
    </row>
    <row r="1027" spans="29:31" ht="13.5" customHeight="1">
      <c r="AC1027" s="336" t="s">
        <v>877</v>
      </c>
      <c r="AD1027" s="336" t="s">
        <v>3568</v>
      </c>
      <c r="AE1027" s="336" t="s">
        <v>1693</v>
      </c>
    </row>
    <row r="1028" spans="29:31" ht="13.5" customHeight="1">
      <c r="AC1028" s="336" t="s">
        <v>878</v>
      </c>
      <c r="AD1028" s="336" t="s">
        <v>3568</v>
      </c>
      <c r="AE1028" s="336" t="s">
        <v>2496</v>
      </c>
    </row>
    <row r="1029" spans="29:31" ht="13.5" customHeight="1">
      <c r="AC1029" s="336" t="s">
        <v>879</v>
      </c>
      <c r="AD1029" s="336" t="s">
        <v>3568</v>
      </c>
      <c r="AE1029" s="336" t="s">
        <v>2497</v>
      </c>
    </row>
    <row r="1030" spans="29:31" ht="13.5" customHeight="1">
      <c r="AC1030" s="336" t="s">
        <v>880</v>
      </c>
      <c r="AD1030" s="336" t="s">
        <v>3568</v>
      </c>
      <c r="AE1030" s="336" t="s">
        <v>2498</v>
      </c>
    </row>
    <row r="1031" spans="29:31" ht="13.5" customHeight="1">
      <c r="AC1031" s="336" t="s">
        <v>881</v>
      </c>
      <c r="AD1031" s="336" t="s">
        <v>3568</v>
      </c>
      <c r="AE1031" s="336" t="s">
        <v>2499</v>
      </c>
    </row>
    <row r="1032" spans="29:31" ht="13.5" customHeight="1">
      <c r="AC1032" s="336" t="s">
        <v>882</v>
      </c>
      <c r="AD1032" s="336" t="s">
        <v>3568</v>
      </c>
      <c r="AE1032" s="336" t="s">
        <v>1649</v>
      </c>
    </row>
    <row r="1033" spans="29:31" ht="13.5" customHeight="1">
      <c r="AC1033" s="336" t="s">
        <v>883</v>
      </c>
      <c r="AD1033" s="336" t="s">
        <v>3568</v>
      </c>
      <c r="AE1033" s="336" t="s">
        <v>2500</v>
      </c>
    </row>
    <row r="1034" spans="29:31" ht="13.5" customHeight="1">
      <c r="AC1034" s="336" t="s">
        <v>884</v>
      </c>
      <c r="AD1034" s="336" t="s">
        <v>3568</v>
      </c>
      <c r="AE1034" s="336" t="s">
        <v>2501</v>
      </c>
    </row>
    <row r="1035" spans="29:31" ht="13.5" customHeight="1">
      <c r="AC1035" s="336" t="s">
        <v>885</v>
      </c>
      <c r="AD1035" s="336" t="s">
        <v>3568</v>
      </c>
      <c r="AE1035" s="336" t="s">
        <v>2502</v>
      </c>
    </row>
    <row r="1036" spans="29:31" ht="13.5" customHeight="1">
      <c r="AC1036" s="336" t="s">
        <v>886</v>
      </c>
      <c r="AD1036" s="336" t="s">
        <v>3568</v>
      </c>
      <c r="AE1036" s="336" t="s">
        <v>2503</v>
      </c>
    </row>
    <row r="1037" spans="29:31" ht="13.5" customHeight="1">
      <c r="AC1037" s="336" t="s">
        <v>887</v>
      </c>
      <c r="AD1037" s="336" t="s">
        <v>3568</v>
      </c>
      <c r="AE1037" s="336" t="s">
        <v>2504</v>
      </c>
    </row>
    <row r="1038" spans="29:31" ht="13.5" customHeight="1">
      <c r="AC1038" s="336" t="s">
        <v>3331</v>
      </c>
      <c r="AD1038" s="336" t="s">
        <v>3568</v>
      </c>
      <c r="AE1038" s="336" t="s">
        <v>3454</v>
      </c>
    </row>
    <row r="1039" spans="29:31" ht="13.5" customHeight="1">
      <c r="AC1039" s="336" t="s">
        <v>3332</v>
      </c>
      <c r="AD1039" s="336" t="s">
        <v>3568</v>
      </c>
      <c r="AE1039" s="336" t="s">
        <v>3425</v>
      </c>
    </row>
    <row r="1040" spans="29:31" ht="13.5" customHeight="1">
      <c r="AC1040" s="336" t="s">
        <v>3333</v>
      </c>
      <c r="AD1040" s="336" t="s">
        <v>3568</v>
      </c>
      <c r="AE1040" s="336" t="s">
        <v>3424</v>
      </c>
    </row>
    <row r="1041" spans="29:31" ht="13.5" customHeight="1">
      <c r="AC1041" s="336" t="s">
        <v>3334</v>
      </c>
      <c r="AD1041" s="336" t="s">
        <v>3568</v>
      </c>
      <c r="AE1041" s="336" t="s">
        <v>3423</v>
      </c>
    </row>
    <row r="1042" spans="29:31" ht="13.5" customHeight="1">
      <c r="AC1042" s="336" t="s">
        <v>3335</v>
      </c>
      <c r="AD1042" s="336" t="s">
        <v>3568</v>
      </c>
      <c r="AE1042" s="336" t="s">
        <v>3455</v>
      </c>
    </row>
    <row r="1043" spans="29:31" ht="13.5" customHeight="1">
      <c r="AC1043" s="336" t="s">
        <v>888</v>
      </c>
      <c r="AD1043" s="336" t="s">
        <v>3569</v>
      </c>
      <c r="AE1043" s="336" t="s">
        <v>2505</v>
      </c>
    </row>
    <row r="1044" spans="29:31" ht="13.5" customHeight="1">
      <c r="AC1044" s="336" t="s">
        <v>889</v>
      </c>
      <c r="AD1044" s="336" t="s">
        <v>3569</v>
      </c>
      <c r="AE1044" s="336" t="s">
        <v>2506</v>
      </c>
    </row>
    <row r="1045" spans="29:31" ht="13.5" customHeight="1">
      <c r="AC1045" s="336" t="s">
        <v>890</v>
      </c>
      <c r="AD1045" s="336" t="s">
        <v>3569</v>
      </c>
      <c r="AE1045" s="336" t="s">
        <v>2507</v>
      </c>
    </row>
    <row r="1046" spans="29:31" ht="13.5" customHeight="1">
      <c r="AC1046" s="336" t="s">
        <v>891</v>
      </c>
      <c r="AD1046" s="336" t="s">
        <v>3569</v>
      </c>
      <c r="AE1046" s="336" t="s">
        <v>2508</v>
      </c>
    </row>
    <row r="1047" spans="29:31" ht="13.5" customHeight="1">
      <c r="AC1047" s="336" t="s">
        <v>892</v>
      </c>
      <c r="AD1047" s="336" t="s">
        <v>3569</v>
      </c>
      <c r="AE1047" s="336" t="s">
        <v>2509</v>
      </c>
    </row>
    <row r="1048" spans="29:31" ht="13.5" customHeight="1">
      <c r="AC1048" s="336" t="s">
        <v>893</v>
      </c>
      <c r="AD1048" s="336" t="s">
        <v>3569</v>
      </c>
      <c r="AE1048" s="336" t="s">
        <v>2510</v>
      </c>
    </row>
    <row r="1049" spans="29:31" ht="13.5" customHeight="1">
      <c r="AC1049" s="336" t="s">
        <v>894</v>
      </c>
      <c r="AD1049" s="336" t="s">
        <v>3569</v>
      </c>
      <c r="AE1049" s="336" t="s">
        <v>2511</v>
      </c>
    </row>
    <row r="1050" spans="29:31" ht="13.5" customHeight="1">
      <c r="AC1050" s="336" t="s">
        <v>895</v>
      </c>
      <c r="AD1050" s="336" t="s">
        <v>3569</v>
      </c>
      <c r="AE1050" s="336" t="s">
        <v>2512</v>
      </c>
    </row>
    <row r="1051" spans="29:31" ht="13.5" customHeight="1">
      <c r="AC1051" s="336" t="s">
        <v>896</v>
      </c>
      <c r="AD1051" s="336" t="s">
        <v>3569</v>
      </c>
      <c r="AE1051" s="336" t="s">
        <v>2513</v>
      </c>
    </row>
    <row r="1052" spans="29:31" ht="13.5" customHeight="1">
      <c r="AC1052" s="336" t="s">
        <v>897</v>
      </c>
      <c r="AD1052" s="336" t="s">
        <v>3569</v>
      </c>
      <c r="AE1052" s="336" t="s">
        <v>2514</v>
      </c>
    </row>
    <row r="1053" spans="29:31" ht="13.5" customHeight="1">
      <c r="AC1053" s="336" t="s">
        <v>898</v>
      </c>
      <c r="AD1053" s="336" t="s">
        <v>3569</v>
      </c>
      <c r="AE1053" s="336" t="s">
        <v>2515</v>
      </c>
    </row>
    <row r="1054" spans="29:31" ht="13.5" customHeight="1">
      <c r="AC1054" s="336" t="s">
        <v>899</v>
      </c>
      <c r="AD1054" s="336" t="s">
        <v>3569</v>
      </c>
      <c r="AE1054" s="336" t="s">
        <v>2516</v>
      </c>
    </row>
    <row r="1055" spans="29:31" ht="13.5" customHeight="1">
      <c r="AC1055" s="336" t="s">
        <v>900</v>
      </c>
      <c r="AD1055" s="336" t="s">
        <v>3569</v>
      </c>
      <c r="AE1055" s="336" t="s">
        <v>2517</v>
      </c>
    </row>
    <row r="1056" spans="29:31" ht="13.5" customHeight="1">
      <c r="AC1056" s="336" t="s">
        <v>901</v>
      </c>
      <c r="AD1056" s="336" t="s">
        <v>3569</v>
      </c>
      <c r="AE1056" s="336" t="s">
        <v>2518</v>
      </c>
    </row>
    <row r="1057" spans="29:31" ht="13.5" customHeight="1">
      <c r="AC1057" s="336" t="s">
        <v>902</v>
      </c>
      <c r="AD1057" s="336" t="s">
        <v>3569</v>
      </c>
      <c r="AE1057" s="336" t="s">
        <v>2519</v>
      </c>
    </row>
    <row r="1058" spans="29:31" ht="13.5" customHeight="1">
      <c r="AC1058" s="336" t="s">
        <v>903</v>
      </c>
      <c r="AD1058" s="336" t="s">
        <v>3569</v>
      </c>
      <c r="AE1058" s="336" t="s">
        <v>2520</v>
      </c>
    </row>
    <row r="1059" spans="29:31" ht="13.5" customHeight="1">
      <c r="AC1059" s="336" t="s">
        <v>904</v>
      </c>
      <c r="AD1059" s="336" t="s">
        <v>3569</v>
      </c>
      <c r="AE1059" s="336" t="s">
        <v>2521</v>
      </c>
    </row>
    <row r="1060" spans="29:31" ht="13.5" customHeight="1">
      <c r="AC1060" s="336" t="s">
        <v>905</v>
      </c>
      <c r="AD1060" s="336" t="s">
        <v>3569</v>
      </c>
      <c r="AE1060" s="336" t="s">
        <v>2522</v>
      </c>
    </row>
    <row r="1061" spans="29:31" ht="13.5" customHeight="1">
      <c r="AC1061" s="336" t="s">
        <v>906</v>
      </c>
      <c r="AD1061" s="336" t="s">
        <v>3569</v>
      </c>
      <c r="AE1061" s="336" t="s">
        <v>2523</v>
      </c>
    </row>
    <row r="1062" spans="29:31" ht="13.5" customHeight="1">
      <c r="AC1062" s="336" t="s">
        <v>907</v>
      </c>
      <c r="AD1062" s="336" t="s">
        <v>3569</v>
      </c>
      <c r="AE1062" s="336" t="s">
        <v>2524</v>
      </c>
    </row>
    <row r="1063" spans="29:31" ht="13.5" customHeight="1">
      <c r="AC1063" s="336" t="s">
        <v>908</v>
      </c>
      <c r="AD1063" s="336" t="s">
        <v>3569</v>
      </c>
      <c r="AE1063" s="336" t="s">
        <v>2525</v>
      </c>
    </row>
    <row r="1064" spans="29:31" ht="13.5" customHeight="1">
      <c r="AC1064" s="336" t="s">
        <v>909</v>
      </c>
      <c r="AD1064" s="336" t="s">
        <v>3569</v>
      </c>
      <c r="AE1064" s="336" t="s">
        <v>2526</v>
      </c>
    </row>
    <row r="1065" spans="29:31" ht="13.5" customHeight="1">
      <c r="AC1065" s="336" t="s">
        <v>910</v>
      </c>
      <c r="AD1065" s="336" t="s">
        <v>3569</v>
      </c>
      <c r="AE1065" s="336" t="s">
        <v>2527</v>
      </c>
    </row>
    <row r="1066" spans="29:31" ht="13.5" customHeight="1">
      <c r="AC1066" s="336" t="s">
        <v>911</v>
      </c>
      <c r="AD1066" s="336" t="s">
        <v>3569</v>
      </c>
      <c r="AE1066" s="336" t="s">
        <v>2528</v>
      </c>
    </row>
    <row r="1067" spans="29:31" ht="13.5" customHeight="1">
      <c r="AC1067" s="336" t="s">
        <v>912</v>
      </c>
      <c r="AD1067" s="336" t="s">
        <v>3569</v>
      </c>
      <c r="AE1067" s="336" t="s">
        <v>2529</v>
      </c>
    </row>
    <row r="1068" spans="29:31" ht="13.5" customHeight="1">
      <c r="AC1068" s="336" t="s">
        <v>913</v>
      </c>
      <c r="AD1068" s="336" t="s">
        <v>3569</v>
      </c>
      <c r="AE1068" s="336" t="s">
        <v>2530</v>
      </c>
    </row>
    <row r="1069" spans="29:31" ht="13.5" customHeight="1">
      <c r="AC1069" s="336" t="s">
        <v>914</v>
      </c>
      <c r="AD1069" s="336" t="s">
        <v>3569</v>
      </c>
      <c r="AE1069" s="336" t="s">
        <v>2531</v>
      </c>
    </row>
    <row r="1070" spans="29:31" ht="13.5" customHeight="1">
      <c r="AC1070" s="336" t="s">
        <v>915</v>
      </c>
      <c r="AD1070" s="336" t="s">
        <v>3569</v>
      </c>
      <c r="AE1070" s="336" t="s">
        <v>2532</v>
      </c>
    </row>
    <row r="1071" spans="29:31" ht="13.5" customHeight="1">
      <c r="AC1071" s="336" t="s">
        <v>916</v>
      </c>
      <c r="AD1071" s="336" t="s">
        <v>3569</v>
      </c>
      <c r="AE1071" s="336" t="s">
        <v>2533</v>
      </c>
    </row>
    <row r="1072" spans="29:31" ht="13.5" customHeight="1">
      <c r="AC1072" s="336" t="s">
        <v>917</v>
      </c>
      <c r="AD1072" s="336" t="s">
        <v>3569</v>
      </c>
      <c r="AE1072" s="336" t="s">
        <v>2534</v>
      </c>
    </row>
    <row r="1073" spans="29:31" ht="13.5" customHeight="1">
      <c r="AC1073" s="336" t="s">
        <v>918</v>
      </c>
      <c r="AD1073" s="336" t="s">
        <v>3569</v>
      </c>
      <c r="AE1073" s="336" t="s">
        <v>2535</v>
      </c>
    </row>
    <row r="1074" spans="29:31" ht="13.5" customHeight="1">
      <c r="AC1074" s="336" t="s">
        <v>919</v>
      </c>
      <c r="AD1074" s="336" t="s">
        <v>3569</v>
      </c>
      <c r="AE1074" s="336" t="s">
        <v>4600</v>
      </c>
    </row>
    <row r="1075" spans="29:31" ht="13.5" customHeight="1">
      <c r="AC1075" s="336" t="s">
        <v>920</v>
      </c>
      <c r="AD1075" s="336" t="s">
        <v>3569</v>
      </c>
      <c r="AE1075" s="336" t="s">
        <v>2536</v>
      </c>
    </row>
    <row r="1076" spans="29:31" ht="13.5" customHeight="1">
      <c r="AC1076" s="336" t="s">
        <v>921</v>
      </c>
      <c r="AD1076" s="336" t="s">
        <v>3569</v>
      </c>
      <c r="AE1076" s="336" t="s">
        <v>2537</v>
      </c>
    </row>
    <row r="1077" spans="29:31" ht="13.5" customHeight="1">
      <c r="AC1077" s="336" t="s">
        <v>922</v>
      </c>
      <c r="AD1077" s="336" t="s">
        <v>3569</v>
      </c>
      <c r="AE1077" s="336" t="s">
        <v>2538</v>
      </c>
    </row>
    <row r="1078" spans="29:31" ht="13.5" customHeight="1">
      <c r="AC1078" s="336" t="s">
        <v>923</v>
      </c>
      <c r="AD1078" s="336" t="s">
        <v>3569</v>
      </c>
      <c r="AE1078" s="336" t="s">
        <v>2539</v>
      </c>
    </row>
    <row r="1079" spans="29:31" ht="13.5" customHeight="1">
      <c r="AC1079" s="336" t="s">
        <v>924</v>
      </c>
      <c r="AD1079" s="336" t="s">
        <v>3569</v>
      </c>
      <c r="AE1079" s="336" t="s">
        <v>2540</v>
      </c>
    </row>
    <row r="1080" spans="29:31" ht="13.5" customHeight="1">
      <c r="AC1080" s="336" t="s">
        <v>925</v>
      </c>
      <c r="AD1080" s="336" t="s">
        <v>3569</v>
      </c>
      <c r="AE1080" s="336" t="s">
        <v>2541</v>
      </c>
    </row>
    <row r="1081" spans="29:31" ht="13.5" customHeight="1">
      <c r="AC1081" s="336" t="s">
        <v>926</v>
      </c>
      <c r="AD1081" s="336" t="s">
        <v>3569</v>
      </c>
      <c r="AE1081" s="339" t="s">
        <v>2542</v>
      </c>
    </row>
    <row r="1082" spans="29:31" ht="13.5" customHeight="1">
      <c r="AC1082" s="336" t="s">
        <v>927</v>
      </c>
      <c r="AD1082" s="336" t="s">
        <v>3569</v>
      </c>
      <c r="AE1082" s="336" t="s">
        <v>2543</v>
      </c>
    </row>
    <row r="1083" spans="29:31" ht="13.5" customHeight="1">
      <c r="AC1083" s="336" t="s">
        <v>928</v>
      </c>
      <c r="AD1083" s="336" t="s">
        <v>3569</v>
      </c>
      <c r="AE1083" s="336" t="s">
        <v>2544</v>
      </c>
    </row>
    <row r="1084" spans="29:31" ht="13.5" customHeight="1">
      <c r="AC1084" s="336" t="s">
        <v>929</v>
      </c>
      <c r="AD1084" s="336" t="s">
        <v>3569</v>
      </c>
      <c r="AE1084" s="336" t="s">
        <v>2545</v>
      </c>
    </row>
    <row r="1085" spans="29:31" ht="13.5" customHeight="1">
      <c r="AC1085" s="336" t="s">
        <v>930</v>
      </c>
      <c r="AD1085" s="336" t="s">
        <v>3569</v>
      </c>
      <c r="AE1085" s="336" t="s">
        <v>2319</v>
      </c>
    </row>
    <row r="1086" spans="29:31" ht="13.5" customHeight="1">
      <c r="AC1086" s="336" t="s">
        <v>931</v>
      </c>
      <c r="AD1086" s="336" t="s">
        <v>3569</v>
      </c>
      <c r="AE1086" s="336" t="s">
        <v>2546</v>
      </c>
    </row>
    <row r="1087" spans="29:31" ht="13.5" customHeight="1">
      <c r="AC1087" s="336" t="s">
        <v>932</v>
      </c>
      <c r="AD1087" s="336" t="s">
        <v>3569</v>
      </c>
      <c r="AE1087" s="336" t="s">
        <v>2547</v>
      </c>
    </row>
    <row r="1088" spans="29:31" ht="13.5" customHeight="1">
      <c r="AC1088" s="336" t="s">
        <v>933</v>
      </c>
      <c r="AD1088" s="336" t="s">
        <v>3569</v>
      </c>
      <c r="AE1088" s="336" t="s">
        <v>2548</v>
      </c>
    </row>
    <row r="1089" spans="29:31" ht="13.5" customHeight="1">
      <c r="AC1089" s="336" t="s">
        <v>934</v>
      </c>
      <c r="AD1089" s="336" t="s">
        <v>3569</v>
      </c>
      <c r="AE1089" s="336" t="s">
        <v>2549</v>
      </c>
    </row>
    <row r="1090" spans="29:31" ht="13.5" customHeight="1">
      <c r="AC1090" s="336" t="s">
        <v>935</v>
      </c>
      <c r="AD1090" s="336" t="s">
        <v>3569</v>
      </c>
      <c r="AE1090" s="336" t="s">
        <v>2550</v>
      </c>
    </row>
    <row r="1091" spans="29:31" ht="13.5" customHeight="1">
      <c r="AC1091" s="336" t="s">
        <v>936</v>
      </c>
      <c r="AD1091" s="336" t="s">
        <v>3569</v>
      </c>
      <c r="AE1091" s="336" t="s">
        <v>2551</v>
      </c>
    </row>
    <row r="1092" spans="29:31" ht="13.5" customHeight="1">
      <c r="AC1092" s="336" t="s">
        <v>937</v>
      </c>
      <c r="AD1092" s="336" t="s">
        <v>3569</v>
      </c>
      <c r="AE1092" s="336" t="s">
        <v>2552</v>
      </c>
    </row>
    <row r="1093" spans="29:31" ht="13.5" customHeight="1">
      <c r="AC1093" s="336" t="s">
        <v>938</v>
      </c>
      <c r="AD1093" s="336" t="s">
        <v>3569</v>
      </c>
      <c r="AE1093" s="336" t="s">
        <v>2553</v>
      </c>
    </row>
    <row r="1094" spans="29:31" ht="13.5" customHeight="1">
      <c r="AC1094" s="336" t="s">
        <v>939</v>
      </c>
      <c r="AD1094" s="336" t="s">
        <v>3569</v>
      </c>
      <c r="AE1094" s="336" t="s">
        <v>2554</v>
      </c>
    </row>
    <row r="1095" spans="29:31" ht="13.5" customHeight="1">
      <c r="AC1095" s="336" t="s">
        <v>940</v>
      </c>
      <c r="AD1095" s="336" t="s">
        <v>3569</v>
      </c>
      <c r="AE1095" s="336" t="s">
        <v>2555</v>
      </c>
    </row>
    <row r="1096" spans="29:31" ht="13.5" customHeight="1">
      <c r="AC1096" s="336" t="s">
        <v>941</v>
      </c>
      <c r="AD1096" s="336" t="s">
        <v>3569</v>
      </c>
      <c r="AE1096" s="336" t="s">
        <v>2556</v>
      </c>
    </row>
    <row r="1097" spans="29:31" ht="13.5" customHeight="1">
      <c r="AC1097" s="336" t="s">
        <v>3336</v>
      </c>
      <c r="AD1097" s="336" t="s">
        <v>3569</v>
      </c>
      <c r="AE1097" s="336" t="s">
        <v>3456</v>
      </c>
    </row>
    <row r="1098" spans="29:31" ht="13.5" customHeight="1">
      <c r="AC1098" s="336" t="s">
        <v>3337</v>
      </c>
      <c r="AD1098" s="336" t="s">
        <v>3569</v>
      </c>
      <c r="AE1098" s="336" t="s">
        <v>3423</v>
      </c>
    </row>
    <row r="1099" spans="29:31" ht="13.5" customHeight="1">
      <c r="AC1099" s="336" t="s">
        <v>3338</v>
      </c>
      <c r="AD1099" s="336" t="s">
        <v>3569</v>
      </c>
      <c r="AE1099" s="336" t="s">
        <v>3424</v>
      </c>
    </row>
    <row r="1100" spans="29:31" ht="13.5" customHeight="1">
      <c r="AC1100" s="336" t="s">
        <v>3339</v>
      </c>
      <c r="AD1100" s="336" t="s">
        <v>3569</v>
      </c>
      <c r="AE1100" s="336" t="s">
        <v>3425</v>
      </c>
    </row>
    <row r="1101" spans="29:31" ht="13.5" customHeight="1">
      <c r="AC1101" s="336" t="s">
        <v>3340</v>
      </c>
      <c r="AD1101" s="336" t="s">
        <v>3569</v>
      </c>
      <c r="AE1101" s="336" t="s">
        <v>3457</v>
      </c>
    </row>
    <row r="1102" spans="29:31" ht="13.5" customHeight="1">
      <c r="AC1102" s="336" t="s">
        <v>3341</v>
      </c>
      <c r="AD1102" s="336" t="s">
        <v>3569</v>
      </c>
      <c r="AE1102" s="336" t="s">
        <v>3451</v>
      </c>
    </row>
    <row r="1103" spans="29:31" ht="13.5" customHeight="1">
      <c r="AC1103" s="336" t="s">
        <v>942</v>
      </c>
      <c r="AD1103" s="336" t="s">
        <v>3570</v>
      </c>
      <c r="AE1103" s="336" t="s">
        <v>2557</v>
      </c>
    </row>
    <row r="1104" spans="29:31" ht="13.5" customHeight="1">
      <c r="AC1104" s="336" t="s">
        <v>943</v>
      </c>
      <c r="AD1104" s="336" t="s">
        <v>3570</v>
      </c>
      <c r="AE1104" s="336" t="s">
        <v>2558</v>
      </c>
    </row>
    <row r="1105" spans="29:31" ht="13.5" customHeight="1">
      <c r="AC1105" s="336" t="s">
        <v>944</v>
      </c>
      <c r="AD1105" s="336" t="s">
        <v>3570</v>
      </c>
      <c r="AE1105" s="336" t="s">
        <v>2559</v>
      </c>
    </row>
    <row r="1106" spans="29:31" ht="13.5" customHeight="1">
      <c r="AC1106" s="336" t="s">
        <v>945</v>
      </c>
      <c r="AD1106" s="336" t="s">
        <v>3570</v>
      </c>
      <c r="AE1106" s="336" t="s">
        <v>2560</v>
      </c>
    </row>
    <row r="1107" spans="29:31" ht="13.5" customHeight="1">
      <c r="AC1107" s="336" t="s">
        <v>946</v>
      </c>
      <c r="AD1107" s="336" t="s">
        <v>3570</v>
      </c>
      <c r="AE1107" s="336" t="s">
        <v>2561</v>
      </c>
    </row>
    <row r="1108" spans="29:31" ht="13.5" customHeight="1">
      <c r="AC1108" s="336" t="s">
        <v>947</v>
      </c>
      <c r="AD1108" s="336" t="s">
        <v>3570</v>
      </c>
      <c r="AE1108" s="336" t="s">
        <v>2562</v>
      </c>
    </row>
    <row r="1109" spans="29:31" ht="13.5" customHeight="1">
      <c r="AC1109" s="336" t="s">
        <v>948</v>
      </c>
      <c r="AD1109" s="336" t="s">
        <v>3570</v>
      </c>
      <c r="AE1109" s="336" t="s">
        <v>2563</v>
      </c>
    </row>
    <row r="1110" spans="29:31" ht="13.5" customHeight="1">
      <c r="AC1110" s="336" t="s">
        <v>949</v>
      </c>
      <c r="AD1110" s="336" t="s">
        <v>3570</v>
      </c>
      <c r="AE1110" s="336" t="s">
        <v>2564</v>
      </c>
    </row>
    <row r="1111" spans="29:31" ht="13.5" customHeight="1">
      <c r="AC1111" s="336" t="s">
        <v>950</v>
      </c>
      <c r="AD1111" s="336" t="s">
        <v>3570</v>
      </c>
      <c r="AE1111" s="336" t="s">
        <v>2565</v>
      </c>
    </row>
    <row r="1112" spans="29:31" ht="13.5" customHeight="1">
      <c r="AC1112" s="336" t="s">
        <v>951</v>
      </c>
      <c r="AD1112" s="336" t="s">
        <v>3570</v>
      </c>
      <c r="AE1112" s="336" t="s">
        <v>2566</v>
      </c>
    </row>
    <row r="1113" spans="29:31" ht="13.5" customHeight="1">
      <c r="AC1113" s="336" t="s">
        <v>952</v>
      </c>
      <c r="AD1113" s="336" t="s">
        <v>3570</v>
      </c>
      <c r="AE1113" s="336" t="s">
        <v>2567</v>
      </c>
    </row>
    <row r="1114" spans="29:31" ht="13.5" customHeight="1">
      <c r="AC1114" s="336" t="s">
        <v>953</v>
      </c>
      <c r="AD1114" s="336" t="s">
        <v>3570</v>
      </c>
      <c r="AE1114" s="336" t="s">
        <v>2568</v>
      </c>
    </row>
    <row r="1115" spans="29:31" ht="13.5" customHeight="1">
      <c r="AC1115" s="336" t="s">
        <v>954</v>
      </c>
      <c r="AD1115" s="336" t="s">
        <v>3570</v>
      </c>
      <c r="AE1115" s="336" t="s">
        <v>2569</v>
      </c>
    </row>
    <row r="1116" spans="29:31" ht="13.5" customHeight="1">
      <c r="AC1116" s="336" t="s">
        <v>955</v>
      </c>
      <c r="AD1116" s="336" t="s">
        <v>3570</v>
      </c>
      <c r="AE1116" s="336" t="s">
        <v>2570</v>
      </c>
    </row>
    <row r="1117" spans="29:31" ht="13.5" customHeight="1">
      <c r="AC1117" s="336" t="s">
        <v>956</v>
      </c>
      <c r="AD1117" s="336" t="s">
        <v>3570</v>
      </c>
      <c r="AE1117" s="336" t="s">
        <v>1867</v>
      </c>
    </row>
    <row r="1118" spans="29:31" ht="13.5" customHeight="1">
      <c r="AC1118" s="336" t="s">
        <v>957</v>
      </c>
      <c r="AD1118" s="336" t="s">
        <v>3570</v>
      </c>
      <c r="AE1118" s="336" t="s">
        <v>2571</v>
      </c>
    </row>
    <row r="1119" spans="29:31" ht="13.5" customHeight="1">
      <c r="AC1119" s="336" t="s">
        <v>958</v>
      </c>
      <c r="AD1119" s="336" t="s">
        <v>3570</v>
      </c>
      <c r="AE1119" s="336" t="s">
        <v>2572</v>
      </c>
    </row>
    <row r="1120" spans="29:31" ht="13.5" customHeight="1">
      <c r="AC1120" s="336" t="s">
        <v>959</v>
      </c>
      <c r="AD1120" s="336" t="s">
        <v>3570</v>
      </c>
      <c r="AE1120" s="336" t="s">
        <v>2037</v>
      </c>
    </row>
    <row r="1121" spans="29:31" ht="13.5" customHeight="1">
      <c r="AC1121" s="336" t="s">
        <v>960</v>
      </c>
      <c r="AD1121" s="336" t="s">
        <v>3570</v>
      </c>
      <c r="AE1121" s="336" t="s">
        <v>2573</v>
      </c>
    </row>
    <row r="1122" spans="29:31" ht="13.5" customHeight="1">
      <c r="AC1122" s="336" t="s">
        <v>961</v>
      </c>
      <c r="AD1122" s="336" t="s">
        <v>3570</v>
      </c>
      <c r="AE1122" s="336" t="s">
        <v>2574</v>
      </c>
    </row>
    <row r="1123" spans="29:31" ht="13.5" customHeight="1">
      <c r="AC1123" s="336" t="s">
        <v>962</v>
      </c>
      <c r="AD1123" s="336" t="s">
        <v>3570</v>
      </c>
      <c r="AE1123" s="336" t="s">
        <v>2575</v>
      </c>
    </row>
    <row r="1124" spans="29:31" ht="13.5" customHeight="1">
      <c r="AC1124" s="336" t="s">
        <v>963</v>
      </c>
      <c r="AD1124" s="336" t="s">
        <v>3570</v>
      </c>
      <c r="AE1124" s="336" t="s">
        <v>2576</v>
      </c>
    </row>
    <row r="1125" spans="29:31" ht="13.5" customHeight="1">
      <c r="AC1125" s="336" t="s">
        <v>964</v>
      </c>
      <c r="AD1125" s="336" t="s">
        <v>3570</v>
      </c>
      <c r="AE1125" s="336" t="s">
        <v>2577</v>
      </c>
    </row>
    <row r="1126" spans="29:31" ht="13.5" customHeight="1">
      <c r="AC1126" s="336" t="s">
        <v>965</v>
      </c>
      <c r="AD1126" s="336" t="s">
        <v>3570</v>
      </c>
      <c r="AE1126" s="336" t="s">
        <v>2578</v>
      </c>
    </row>
    <row r="1127" spans="29:31" ht="13.5" customHeight="1">
      <c r="AC1127" s="336" t="s">
        <v>966</v>
      </c>
      <c r="AD1127" s="336" t="s">
        <v>3570</v>
      </c>
      <c r="AE1127" s="336" t="s">
        <v>2579</v>
      </c>
    </row>
    <row r="1128" spans="29:31" ht="13.5" customHeight="1">
      <c r="AC1128" s="336" t="s">
        <v>967</v>
      </c>
      <c r="AD1128" s="336" t="s">
        <v>3570</v>
      </c>
      <c r="AE1128" s="336" t="s">
        <v>2580</v>
      </c>
    </row>
    <row r="1129" spans="29:31" ht="13.5" customHeight="1">
      <c r="AC1129" s="336" t="s">
        <v>968</v>
      </c>
      <c r="AD1129" s="336" t="s">
        <v>3570</v>
      </c>
      <c r="AE1129" s="336" t="s">
        <v>2581</v>
      </c>
    </row>
    <row r="1130" spans="29:31" ht="13.5" customHeight="1">
      <c r="AC1130" s="336" t="s">
        <v>969</v>
      </c>
      <c r="AD1130" s="336" t="s">
        <v>3570</v>
      </c>
      <c r="AE1130" s="336" t="s">
        <v>2582</v>
      </c>
    </row>
    <row r="1131" spans="29:31" ht="13.5" customHeight="1">
      <c r="AC1131" s="336" t="s">
        <v>970</v>
      </c>
      <c r="AD1131" s="336" t="s">
        <v>3570</v>
      </c>
      <c r="AE1131" s="336" t="s">
        <v>2583</v>
      </c>
    </row>
    <row r="1132" spans="29:31" ht="13.5" customHeight="1">
      <c r="AC1132" s="336" t="s">
        <v>3342</v>
      </c>
      <c r="AD1132" s="336" t="s">
        <v>3570</v>
      </c>
      <c r="AE1132" s="336" t="s">
        <v>3425</v>
      </c>
    </row>
    <row r="1133" spans="29:31" ht="13.5" customHeight="1">
      <c r="AC1133" s="336" t="s">
        <v>3343</v>
      </c>
      <c r="AD1133" s="336" t="s">
        <v>3570</v>
      </c>
      <c r="AE1133" s="336" t="s">
        <v>3423</v>
      </c>
    </row>
    <row r="1134" spans="29:31" ht="13.5" customHeight="1">
      <c r="AC1134" s="336" t="s">
        <v>3344</v>
      </c>
      <c r="AD1134" s="336" t="s">
        <v>3570</v>
      </c>
      <c r="AE1134" s="336" t="s">
        <v>3458</v>
      </c>
    </row>
    <row r="1135" spans="29:31" ht="13.5" customHeight="1">
      <c r="AC1135" s="336" t="s">
        <v>3345</v>
      </c>
      <c r="AD1135" s="336" t="s">
        <v>3570</v>
      </c>
      <c r="AE1135" s="336" t="s">
        <v>3426</v>
      </c>
    </row>
    <row r="1136" spans="29:31" ht="13.5" customHeight="1">
      <c r="AC1136" s="336" t="s">
        <v>971</v>
      </c>
      <c r="AD1136" s="336" t="s">
        <v>3571</v>
      </c>
      <c r="AE1136" s="336" t="s">
        <v>2584</v>
      </c>
    </row>
    <row r="1137" spans="29:31" ht="13.5" customHeight="1">
      <c r="AC1137" s="336" t="s">
        <v>972</v>
      </c>
      <c r="AD1137" s="336" t="s">
        <v>3571</v>
      </c>
      <c r="AE1137" s="336" t="s">
        <v>2585</v>
      </c>
    </row>
    <row r="1138" spans="29:31" ht="13.5" customHeight="1">
      <c r="AC1138" s="336" t="s">
        <v>973</v>
      </c>
      <c r="AD1138" s="336" t="s">
        <v>3571</v>
      </c>
      <c r="AE1138" s="336" t="s">
        <v>2586</v>
      </c>
    </row>
    <row r="1139" spans="29:31" ht="13.5" customHeight="1">
      <c r="AC1139" s="336" t="s">
        <v>974</v>
      </c>
      <c r="AD1139" s="336" t="s">
        <v>3571</v>
      </c>
      <c r="AE1139" s="336" t="s">
        <v>2587</v>
      </c>
    </row>
    <row r="1140" spans="29:31" ht="13.5" customHeight="1">
      <c r="AC1140" s="336" t="s">
        <v>975</v>
      </c>
      <c r="AD1140" s="336" t="s">
        <v>3571</v>
      </c>
      <c r="AE1140" s="336" t="s">
        <v>2588</v>
      </c>
    </row>
    <row r="1141" spans="29:31" ht="13.5" customHeight="1">
      <c r="AC1141" s="336" t="s">
        <v>976</v>
      </c>
      <c r="AD1141" s="336" t="s">
        <v>3571</v>
      </c>
      <c r="AE1141" s="336" t="s">
        <v>2589</v>
      </c>
    </row>
    <row r="1142" spans="29:31" ht="13.5" customHeight="1">
      <c r="AC1142" s="336" t="s">
        <v>977</v>
      </c>
      <c r="AD1142" s="336" t="s">
        <v>3571</v>
      </c>
      <c r="AE1142" s="336" t="s">
        <v>2590</v>
      </c>
    </row>
    <row r="1143" spans="29:31" ht="13.5" customHeight="1">
      <c r="AC1143" s="336" t="s">
        <v>978</v>
      </c>
      <c r="AD1143" s="336" t="s">
        <v>3571</v>
      </c>
      <c r="AE1143" s="336" t="s">
        <v>2591</v>
      </c>
    </row>
    <row r="1144" spans="29:31" ht="13.5" customHeight="1">
      <c r="AC1144" s="336" t="s">
        <v>979</v>
      </c>
      <c r="AD1144" s="336" t="s">
        <v>3571</v>
      </c>
      <c r="AE1144" s="336" t="s">
        <v>2592</v>
      </c>
    </row>
    <row r="1145" spans="29:31" ht="13.5" customHeight="1">
      <c r="AC1145" s="336" t="s">
        <v>980</v>
      </c>
      <c r="AD1145" s="336" t="s">
        <v>3571</v>
      </c>
      <c r="AE1145" s="336" t="s">
        <v>2593</v>
      </c>
    </row>
    <row r="1146" spans="29:31" ht="13.5" customHeight="1">
      <c r="AC1146" s="336" t="s">
        <v>981</v>
      </c>
      <c r="AD1146" s="336" t="s">
        <v>3571</v>
      </c>
      <c r="AE1146" s="336" t="s">
        <v>2594</v>
      </c>
    </row>
    <row r="1147" spans="29:31" ht="13.5" customHeight="1">
      <c r="AC1147" s="336" t="s">
        <v>982</v>
      </c>
      <c r="AD1147" s="336" t="s">
        <v>3571</v>
      </c>
      <c r="AE1147" s="336" t="s">
        <v>2595</v>
      </c>
    </row>
    <row r="1148" spans="29:31" ht="13.5" customHeight="1">
      <c r="AC1148" s="336" t="s">
        <v>983</v>
      </c>
      <c r="AD1148" s="336" t="s">
        <v>3571</v>
      </c>
      <c r="AE1148" s="336" t="s">
        <v>2596</v>
      </c>
    </row>
    <row r="1149" spans="29:31" ht="13.5" customHeight="1">
      <c r="AC1149" s="336" t="s">
        <v>984</v>
      </c>
      <c r="AD1149" s="336" t="s">
        <v>3571</v>
      </c>
      <c r="AE1149" s="336" t="s">
        <v>2597</v>
      </c>
    </row>
    <row r="1150" spans="29:31" ht="13.5" customHeight="1">
      <c r="AC1150" s="336" t="s">
        <v>985</v>
      </c>
      <c r="AD1150" s="336" t="s">
        <v>3571</v>
      </c>
      <c r="AE1150" s="336" t="s">
        <v>2598</v>
      </c>
    </row>
    <row r="1151" spans="29:31" ht="13.5" customHeight="1">
      <c r="AC1151" s="336" t="s">
        <v>986</v>
      </c>
      <c r="AD1151" s="336" t="s">
        <v>3571</v>
      </c>
      <c r="AE1151" s="336" t="s">
        <v>2599</v>
      </c>
    </row>
    <row r="1152" spans="29:31" ht="13.5" customHeight="1">
      <c r="AC1152" s="336" t="s">
        <v>987</v>
      </c>
      <c r="AD1152" s="336" t="s">
        <v>3571</v>
      </c>
      <c r="AE1152" s="336" t="s">
        <v>2600</v>
      </c>
    </row>
    <row r="1153" spans="29:31" ht="13.5" customHeight="1">
      <c r="AC1153" s="336" t="s">
        <v>988</v>
      </c>
      <c r="AD1153" s="336" t="s">
        <v>3571</v>
      </c>
      <c r="AE1153" s="336" t="s">
        <v>2601</v>
      </c>
    </row>
    <row r="1154" spans="29:31" ht="13.5" customHeight="1">
      <c r="AC1154" s="336" t="s">
        <v>989</v>
      </c>
      <c r="AD1154" s="336" t="s">
        <v>3571</v>
      </c>
      <c r="AE1154" s="336" t="s">
        <v>2602</v>
      </c>
    </row>
    <row r="1155" spans="29:31" ht="13.5" customHeight="1">
      <c r="AC1155" s="336" t="s">
        <v>3346</v>
      </c>
      <c r="AD1155" s="336" t="s">
        <v>3571</v>
      </c>
      <c r="AE1155" s="336" t="s">
        <v>3425</v>
      </c>
    </row>
    <row r="1156" spans="29:31" ht="13.5" customHeight="1">
      <c r="AC1156" s="336" t="s">
        <v>990</v>
      </c>
      <c r="AD1156" s="336" t="s">
        <v>3572</v>
      </c>
      <c r="AE1156" s="336" t="s">
        <v>2603</v>
      </c>
    </row>
    <row r="1157" spans="29:31" ht="13.5" customHeight="1">
      <c r="AC1157" s="336" t="s">
        <v>991</v>
      </c>
      <c r="AD1157" s="336" t="s">
        <v>3572</v>
      </c>
      <c r="AE1157" s="336" t="s">
        <v>2604</v>
      </c>
    </row>
    <row r="1158" spans="29:31" ht="13.5" customHeight="1">
      <c r="AC1158" s="336" t="s">
        <v>992</v>
      </c>
      <c r="AD1158" s="336" t="s">
        <v>3572</v>
      </c>
      <c r="AE1158" s="336" t="s">
        <v>2605</v>
      </c>
    </row>
    <row r="1159" spans="29:31" ht="13.5" customHeight="1">
      <c r="AC1159" s="336" t="s">
        <v>993</v>
      </c>
      <c r="AD1159" s="336" t="s">
        <v>3572</v>
      </c>
      <c r="AE1159" s="336" t="s">
        <v>2606</v>
      </c>
    </row>
    <row r="1160" spans="29:31" ht="13.5" customHeight="1">
      <c r="AC1160" s="336" t="s">
        <v>994</v>
      </c>
      <c r="AD1160" s="336" t="s">
        <v>3572</v>
      </c>
      <c r="AE1160" s="336" t="s">
        <v>2607</v>
      </c>
    </row>
    <row r="1161" spans="29:31" ht="13.5" customHeight="1">
      <c r="AC1161" s="336" t="s">
        <v>995</v>
      </c>
      <c r="AD1161" s="336" t="s">
        <v>3572</v>
      </c>
      <c r="AE1161" s="336" t="s">
        <v>2608</v>
      </c>
    </row>
    <row r="1162" spans="29:31" ht="13.5" customHeight="1">
      <c r="AC1162" s="336" t="s">
        <v>996</v>
      </c>
      <c r="AD1162" s="336" t="s">
        <v>3572</v>
      </c>
      <c r="AE1162" s="336" t="s">
        <v>2609</v>
      </c>
    </row>
    <row r="1163" spans="29:31" ht="13.5" customHeight="1">
      <c r="AC1163" s="336" t="s">
        <v>997</v>
      </c>
      <c r="AD1163" s="336" t="s">
        <v>3572</v>
      </c>
      <c r="AE1163" s="336" t="s">
        <v>2610</v>
      </c>
    </row>
    <row r="1164" spans="29:31" ht="13.5" customHeight="1">
      <c r="AC1164" s="336" t="s">
        <v>998</v>
      </c>
      <c r="AD1164" s="336" t="s">
        <v>3572</v>
      </c>
      <c r="AE1164" s="336" t="s">
        <v>2611</v>
      </c>
    </row>
    <row r="1165" spans="29:31" ht="13.5" customHeight="1">
      <c r="AC1165" s="336" t="s">
        <v>999</v>
      </c>
      <c r="AD1165" s="336" t="s">
        <v>3572</v>
      </c>
      <c r="AE1165" s="336" t="s">
        <v>2612</v>
      </c>
    </row>
    <row r="1166" spans="29:31" ht="13.5" customHeight="1">
      <c r="AC1166" s="336" t="s">
        <v>1000</v>
      </c>
      <c r="AD1166" s="336" t="s">
        <v>3572</v>
      </c>
      <c r="AE1166" s="336" t="s">
        <v>2613</v>
      </c>
    </row>
    <row r="1167" spans="29:31" ht="13.5" customHeight="1">
      <c r="AC1167" s="336" t="s">
        <v>1001</v>
      </c>
      <c r="AD1167" s="336" t="s">
        <v>3572</v>
      </c>
      <c r="AE1167" s="336" t="s">
        <v>2614</v>
      </c>
    </row>
    <row r="1168" spans="29:31" ht="13.5" customHeight="1">
      <c r="AC1168" s="336" t="s">
        <v>1002</v>
      </c>
      <c r="AD1168" s="336" t="s">
        <v>3572</v>
      </c>
      <c r="AE1168" s="336" t="s">
        <v>2615</v>
      </c>
    </row>
    <row r="1169" spans="29:31" ht="13.5" customHeight="1">
      <c r="AC1169" s="336" t="s">
        <v>1003</v>
      </c>
      <c r="AD1169" s="336" t="s">
        <v>3572</v>
      </c>
      <c r="AE1169" s="336" t="s">
        <v>2616</v>
      </c>
    </row>
    <row r="1170" spans="29:31" ht="13.5" customHeight="1">
      <c r="AC1170" s="336" t="s">
        <v>1004</v>
      </c>
      <c r="AD1170" s="336" t="s">
        <v>3572</v>
      </c>
      <c r="AE1170" s="336" t="s">
        <v>2617</v>
      </c>
    </row>
    <row r="1171" spans="29:31" ht="13.5" customHeight="1">
      <c r="AC1171" s="336" t="s">
        <v>1005</v>
      </c>
      <c r="AD1171" s="336" t="s">
        <v>3572</v>
      </c>
      <c r="AE1171" s="336" t="s">
        <v>2618</v>
      </c>
    </row>
    <row r="1172" spans="29:31" ht="13.5" customHeight="1">
      <c r="AC1172" s="336" t="s">
        <v>1006</v>
      </c>
      <c r="AD1172" s="336" t="s">
        <v>3572</v>
      </c>
      <c r="AE1172" s="336" t="s">
        <v>2619</v>
      </c>
    </row>
    <row r="1173" spans="29:31" ht="13.5" customHeight="1">
      <c r="AC1173" s="336" t="s">
        <v>1007</v>
      </c>
      <c r="AD1173" s="336" t="s">
        <v>3572</v>
      </c>
      <c r="AE1173" s="336" t="s">
        <v>2620</v>
      </c>
    </row>
    <row r="1174" spans="29:31" ht="13.5" customHeight="1">
      <c r="AC1174" s="336" t="s">
        <v>1008</v>
      </c>
      <c r="AD1174" s="336" t="s">
        <v>3572</v>
      </c>
      <c r="AE1174" s="336" t="s">
        <v>2621</v>
      </c>
    </row>
    <row r="1175" spans="29:31" ht="13.5" customHeight="1">
      <c r="AC1175" s="336" t="s">
        <v>1009</v>
      </c>
      <c r="AD1175" s="336" t="s">
        <v>3572</v>
      </c>
      <c r="AE1175" s="336" t="s">
        <v>2622</v>
      </c>
    </row>
    <row r="1176" spans="29:31" ht="13.5" customHeight="1">
      <c r="AC1176" s="336" t="s">
        <v>1010</v>
      </c>
      <c r="AD1176" s="336" t="s">
        <v>3572</v>
      </c>
      <c r="AE1176" s="336" t="s">
        <v>2623</v>
      </c>
    </row>
    <row r="1177" spans="29:31" ht="13.5" customHeight="1">
      <c r="AC1177" s="336" t="s">
        <v>1011</v>
      </c>
      <c r="AD1177" s="336" t="s">
        <v>3572</v>
      </c>
      <c r="AE1177" s="336" t="s">
        <v>2624</v>
      </c>
    </row>
    <row r="1178" spans="29:31" ht="13.5" customHeight="1">
      <c r="AC1178" s="336" t="s">
        <v>1012</v>
      </c>
      <c r="AD1178" s="336" t="s">
        <v>3572</v>
      </c>
      <c r="AE1178" s="336" t="s">
        <v>2625</v>
      </c>
    </row>
    <row r="1179" spans="29:31" ht="13.5" customHeight="1">
      <c r="AC1179" s="336" t="s">
        <v>1013</v>
      </c>
      <c r="AD1179" s="336" t="s">
        <v>3572</v>
      </c>
      <c r="AE1179" s="336" t="s">
        <v>2626</v>
      </c>
    </row>
    <row r="1180" spans="29:31" ht="13.5" customHeight="1">
      <c r="AC1180" s="336" t="s">
        <v>1014</v>
      </c>
      <c r="AD1180" s="336" t="s">
        <v>3572</v>
      </c>
      <c r="AE1180" s="336" t="s">
        <v>2627</v>
      </c>
    </row>
    <row r="1181" spans="29:31" ht="13.5" customHeight="1">
      <c r="AC1181" s="336" t="s">
        <v>1015</v>
      </c>
      <c r="AD1181" s="336" t="s">
        <v>3572</v>
      </c>
      <c r="AE1181" s="336" t="s">
        <v>2628</v>
      </c>
    </row>
    <row r="1182" spans="29:31" ht="13.5" customHeight="1">
      <c r="AC1182" s="336" t="s">
        <v>3347</v>
      </c>
      <c r="AD1182" s="336" t="s">
        <v>3572</v>
      </c>
      <c r="AE1182" s="336" t="s">
        <v>3459</v>
      </c>
    </row>
    <row r="1183" spans="29:31" ht="13.5" customHeight="1">
      <c r="AC1183" s="336" t="s">
        <v>3348</v>
      </c>
      <c r="AD1183" s="336" t="s">
        <v>3572</v>
      </c>
      <c r="AE1183" s="336" t="s">
        <v>3460</v>
      </c>
    </row>
    <row r="1184" spans="29:31" ht="13.5" customHeight="1">
      <c r="AC1184" s="336" t="s">
        <v>3349</v>
      </c>
      <c r="AD1184" s="336" t="s">
        <v>3572</v>
      </c>
      <c r="AE1184" s="336" t="s">
        <v>3461</v>
      </c>
    </row>
    <row r="1185" spans="29:31" ht="13.5" customHeight="1">
      <c r="AC1185" s="336" t="s">
        <v>3350</v>
      </c>
      <c r="AD1185" s="336" t="s">
        <v>3572</v>
      </c>
      <c r="AE1185" s="336" t="s">
        <v>3462</v>
      </c>
    </row>
    <row r="1186" spans="29:31" ht="13.5" customHeight="1">
      <c r="AC1186" s="336" t="s">
        <v>3351</v>
      </c>
      <c r="AD1186" s="336" t="s">
        <v>3572</v>
      </c>
      <c r="AE1186" s="336" t="s">
        <v>3425</v>
      </c>
    </row>
    <row r="1187" spans="29:31" ht="13.5" customHeight="1">
      <c r="AC1187" s="336" t="s">
        <v>3352</v>
      </c>
      <c r="AD1187" s="336" t="s">
        <v>3572</v>
      </c>
      <c r="AE1187" s="336" t="s">
        <v>3424</v>
      </c>
    </row>
    <row r="1188" spans="29:31" ht="13.5" customHeight="1">
      <c r="AC1188" s="336" t="s">
        <v>3353</v>
      </c>
      <c r="AD1188" s="336" t="s">
        <v>3572</v>
      </c>
      <c r="AE1188" s="336" t="s">
        <v>3463</v>
      </c>
    </row>
    <row r="1189" spans="29:31" ht="13.5" customHeight="1">
      <c r="AC1189" s="336" t="s">
        <v>3354</v>
      </c>
      <c r="AD1189" s="336" t="s">
        <v>3572</v>
      </c>
      <c r="AE1189" s="336" t="s">
        <v>3464</v>
      </c>
    </row>
    <row r="1190" spans="29:31" ht="13.5" customHeight="1">
      <c r="AC1190" s="336" t="s">
        <v>3355</v>
      </c>
      <c r="AD1190" s="336" t="s">
        <v>3572</v>
      </c>
      <c r="AE1190" s="336" t="s">
        <v>3465</v>
      </c>
    </row>
    <row r="1191" spans="29:31" ht="13.5" customHeight="1">
      <c r="AC1191" s="336" t="s">
        <v>3356</v>
      </c>
      <c r="AD1191" s="336" t="s">
        <v>3572</v>
      </c>
      <c r="AE1191" s="336" t="s">
        <v>3466</v>
      </c>
    </row>
    <row r="1192" spans="29:31" ht="13.5" customHeight="1">
      <c r="AC1192" s="336" t="s">
        <v>3357</v>
      </c>
      <c r="AD1192" s="336" t="s">
        <v>3572</v>
      </c>
      <c r="AE1192" s="336" t="s">
        <v>3452</v>
      </c>
    </row>
    <row r="1193" spans="29:31" ht="13.5" customHeight="1">
      <c r="AC1193" s="336" t="s">
        <v>1016</v>
      </c>
      <c r="AD1193" s="336" t="s">
        <v>3573</v>
      </c>
      <c r="AE1193" s="336" t="s">
        <v>2629</v>
      </c>
    </row>
    <row r="1194" spans="29:31" ht="13.5" customHeight="1">
      <c r="AC1194" s="336" t="s">
        <v>1017</v>
      </c>
      <c r="AD1194" s="336" t="s">
        <v>3573</v>
      </c>
      <c r="AE1194" s="336" t="s">
        <v>2630</v>
      </c>
    </row>
    <row r="1195" spans="29:31" ht="13.5" customHeight="1">
      <c r="AC1195" s="336" t="s">
        <v>1018</v>
      </c>
      <c r="AD1195" s="336" t="s">
        <v>3573</v>
      </c>
      <c r="AE1195" s="336" t="s">
        <v>2631</v>
      </c>
    </row>
    <row r="1196" spans="29:31" ht="13.5" customHeight="1">
      <c r="AC1196" s="336" t="s">
        <v>1019</v>
      </c>
      <c r="AD1196" s="336" t="s">
        <v>3573</v>
      </c>
      <c r="AE1196" s="336" t="s">
        <v>2632</v>
      </c>
    </row>
    <row r="1197" spans="29:31" ht="13.5" customHeight="1">
      <c r="AC1197" s="336" t="s">
        <v>1020</v>
      </c>
      <c r="AD1197" s="336" t="s">
        <v>3573</v>
      </c>
      <c r="AE1197" s="336" t="s">
        <v>2633</v>
      </c>
    </row>
    <row r="1198" spans="29:31" ht="13.5" customHeight="1">
      <c r="AC1198" s="336" t="s">
        <v>1021</v>
      </c>
      <c r="AD1198" s="336" t="s">
        <v>3573</v>
      </c>
      <c r="AE1198" s="336" t="s">
        <v>2634</v>
      </c>
    </row>
    <row r="1199" spans="29:31" ht="13.5" customHeight="1">
      <c r="AC1199" s="336" t="s">
        <v>1022</v>
      </c>
      <c r="AD1199" s="336" t="s">
        <v>3573</v>
      </c>
      <c r="AE1199" s="336" t="s">
        <v>2635</v>
      </c>
    </row>
    <row r="1200" spans="29:31" ht="13.5" customHeight="1">
      <c r="AC1200" s="336" t="s">
        <v>1023</v>
      </c>
      <c r="AD1200" s="336" t="s">
        <v>3573</v>
      </c>
      <c r="AE1200" s="336" t="s">
        <v>2636</v>
      </c>
    </row>
    <row r="1201" spans="29:31" ht="13.5" customHeight="1">
      <c r="AC1201" s="336" t="s">
        <v>1024</v>
      </c>
      <c r="AD1201" s="336" t="s">
        <v>3573</v>
      </c>
      <c r="AE1201" s="336" t="s">
        <v>2637</v>
      </c>
    </row>
    <row r="1202" spans="29:31" ht="13.5" customHeight="1">
      <c r="AC1202" s="336" t="s">
        <v>1025</v>
      </c>
      <c r="AD1202" s="336" t="s">
        <v>3573</v>
      </c>
      <c r="AE1202" s="336" t="s">
        <v>2638</v>
      </c>
    </row>
    <row r="1203" spans="29:31" ht="13.5" customHeight="1">
      <c r="AC1203" s="336" t="s">
        <v>1026</v>
      </c>
      <c r="AD1203" s="336" t="s">
        <v>3573</v>
      </c>
      <c r="AE1203" s="336" t="s">
        <v>2639</v>
      </c>
    </row>
    <row r="1204" spans="29:31" ht="13.5" customHeight="1">
      <c r="AC1204" s="336" t="s">
        <v>1027</v>
      </c>
      <c r="AD1204" s="336" t="s">
        <v>3573</v>
      </c>
      <c r="AE1204" s="336" t="s">
        <v>2640</v>
      </c>
    </row>
    <row r="1205" spans="29:31" ht="13.5" customHeight="1">
      <c r="AC1205" s="336" t="s">
        <v>1028</v>
      </c>
      <c r="AD1205" s="336" t="s">
        <v>3573</v>
      </c>
      <c r="AE1205" s="336" t="s">
        <v>2641</v>
      </c>
    </row>
    <row r="1206" spans="29:31" ht="13.5" customHeight="1">
      <c r="AC1206" s="336" t="s">
        <v>1029</v>
      </c>
      <c r="AD1206" s="336" t="s">
        <v>3573</v>
      </c>
      <c r="AE1206" s="336" t="s">
        <v>2642</v>
      </c>
    </row>
    <row r="1207" spans="29:31" ht="13.5" customHeight="1">
      <c r="AC1207" s="336" t="s">
        <v>1030</v>
      </c>
      <c r="AD1207" s="336" t="s">
        <v>3573</v>
      </c>
      <c r="AE1207" s="336" t="s">
        <v>2643</v>
      </c>
    </row>
    <row r="1208" spans="29:31" ht="13.5" customHeight="1">
      <c r="AC1208" s="336" t="s">
        <v>1031</v>
      </c>
      <c r="AD1208" s="336" t="s">
        <v>3573</v>
      </c>
      <c r="AE1208" s="336" t="s">
        <v>2644</v>
      </c>
    </row>
    <row r="1209" spans="29:31" ht="13.5" customHeight="1">
      <c r="AC1209" s="336" t="s">
        <v>1032</v>
      </c>
      <c r="AD1209" s="336" t="s">
        <v>3573</v>
      </c>
      <c r="AE1209" s="336" t="s">
        <v>2645</v>
      </c>
    </row>
    <row r="1210" spans="29:31" ht="13.5" customHeight="1">
      <c r="AC1210" s="336" t="s">
        <v>1033</v>
      </c>
      <c r="AD1210" s="336" t="s">
        <v>3573</v>
      </c>
      <c r="AE1210" s="336" t="s">
        <v>2646</v>
      </c>
    </row>
    <row r="1211" spans="29:31" ht="13.5" customHeight="1">
      <c r="AC1211" s="336" t="s">
        <v>1034</v>
      </c>
      <c r="AD1211" s="336" t="s">
        <v>3573</v>
      </c>
      <c r="AE1211" s="336" t="s">
        <v>2647</v>
      </c>
    </row>
    <row r="1212" spans="29:31" ht="13.5" customHeight="1">
      <c r="AC1212" s="336" t="s">
        <v>1035</v>
      </c>
      <c r="AD1212" s="336" t="s">
        <v>3573</v>
      </c>
      <c r="AE1212" s="336" t="s">
        <v>2648</v>
      </c>
    </row>
    <row r="1213" spans="29:31" ht="13.5" customHeight="1">
      <c r="AC1213" s="336" t="s">
        <v>1036</v>
      </c>
      <c r="AD1213" s="336" t="s">
        <v>3573</v>
      </c>
      <c r="AE1213" s="336" t="s">
        <v>2649</v>
      </c>
    </row>
    <row r="1214" spans="29:31" ht="13.5" customHeight="1">
      <c r="AC1214" s="336" t="s">
        <v>1037</v>
      </c>
      <c r="AD1214" s="336" t="s">
        <v>3573</v>
      </c>
      <c r="AE1214" s="336" t="s">
        <v>2650</v>
      </c>
    </row>
    <row r="1215" spans="29:31" ht="13.5" customHeight="1">
      <c r="AC1215" s="336" t="s">
        <v>1038</v>
      </c>
      <c r="AD1215" s="336" t="s">
        <v>3573</v>
      </c>
      <c r="AE1215" s="336" t="s">
        <v>2651</v>
      </c>
    </row>
    <row r="1216" spans="29:31" ht="13.5" customHeight="1">
      <c r="AC1216" s="336" t="s">
        <v>1039</v>
      </c>
      <c r="AD1216" s="336" t="s">
        <v>3573</v>
      </c>
      <c r="AE1216" s="336" t="s">
        <v>2652</v>
      </c>
    </row>
    <row r="1217" spans="29:31" ht="13.5" customHeight="1">
      <c r="AC1217" s="336" t="s">
        <v>1040</v>
      </c>
      <c r="AD1217" s="336" t="s">
        <v>3573</v>
      </c>
      <c r="AE1217" s="336" t="s">
        <v>2653</v>
      </c>
    </row>
    <row r="1218" spans="29:31" ht="13.5" customHeight="1">
      <c r="AC1218" s="336" t="s">
        <v>1041</v>
      </c>
      <c r="AD1218" s="336" t="s">
        <v>3573</v>
      </c>
      <c r="AE1218" s="336" t="s">
        <v>2654</v>
      </c>
    </row>
    <row r="1219" spans="29:31" ht="13.5" customHeight="1">
      <c r="AC1219" s="336" t="s">
        <v>1042</v>
      </c>
      <c r="AD1219" s="336" t="s">
        <v>3573</v>
      </c>
      <c r="AE1219" s="336" t="s">
        <v>2655</v>
      </c>
    </row>
    <row r="1220" spans="29:31" ht="13.5" customHeight="1">
      <c r="AC1220" s="336" t="s">
        <v>1043</v>
      </c>
      <c r="AD1220" s="336" t="s">
        <v>3573</v>
      </c>
      <c r="AE1220" s="336" t="s">
        <v>2656</v>
      </c>
    </row>
    <row r="1221" spans="29:31" ht="13.5" customHeight="1">
      <c r="AC1221" s="336" t="s">
        <v>1044</v>
      </c>
      <c r="AD1221" s="336" t="s">
        <v>3573</v>
      </c>
      <c r="AE1221" s="336" t="s">
        <v>2657</v>
      </c>
    </row>
    <row r="1222" spans="29:31" ht="13.5" customHeight="1">
      <c r="AC1222" s="336" t="s">
        <v>1045</v>
      </c>
      <c r="AD1222" s="336" t="s">
        <v>3573</v>
      </c>
      <c r="AE1222" s="336" t="s">
        <v>2658</v>
      </c>
    </row>
    <row r="1223" spans="29:31" ht="13.5" customHeight="1">
      <c r="AC1223" s="336" t="s">
        <v>1046</v>
      </c>
      <c r="AD1223" s="336" t="s">
        <v>3573</v>
      </c>
      <c r="AE1223" s="336" t="s">
        <v>2659</v>
      </c>
    </row>
    <row r="1224" spans="29:31" ht="13.5" customHeight="1">
      <c r="AC1224" s="336" t="s">
        <v>1047</v>
      </c>
      <c r="AD1224" s="336" t="s">
        <v>3573</v>
      </c>
      <c r="AE1224" s="336" t="s">
        <v>2660</v>
      </c>
    </row>
    <row r="1225" spans="29:31" ht="13.5" customHeight="1">
      <c r="AC1225" s="336" t="s">
        <v>1048</v>
      </c>
      <c r="AD1225" s="336" t="s">
        <v>3573</v>
      </c>
      <c r="AE1225" s="336" t="s">
        <v>2661</v>
      </c>
    </row>
    <row r="1226" spans="29:31" ht="13.5" customHeight="1">
      <c r="AC1226" s="336" t="s">
        <v>1049</v>
      </c>
      <c r="AD1226" s="336" t="s">
        <v>3573</v>
      </c>
      <c r="AE1226" s="336" t="s">
        <v>2662</v>
      </c>
    </row>
    <row r="1227" spans="29:31" ht="13.5" customHeight="1">
      <c r="AC1227" s="336" t="s">
        <v>1050</v>
      </c>
      <c r="AD1227" s="336" t="s">
        <v>3573</v>
      </c>
      <c r="AE1227" s="336" t="s">
        <v>2663</v>
      </c>
    </row>
    <row r="1228" spans="29:31" ht="13.5" customHeight="1">
      <c r="AC1228" s="336" t="s">
        <v>1051</v>
      </c>
      <c r="AD1228" s="336" t="s">
        <v>3573</v>
      </c>
      <c r="AE1228" s="336" t="s">
        <v>2664</v>
      </c>
    </row>
    <row r="1229" spans="29:31" ht="13.5" customHeight="1">
      <c r="AC1229" s="336" t="s">
        <v>1052</v>
      </c>
      <c r="AD1229" s="336" t="s">
        <v>3573</v>
      </c>
      <c r="AE1229" s="336" t="s">
        <v>2665</v>
      </c>
    </row>
    <row r="1230" spans="29:31" ht="13.5" customHeight="1">
      <c r="AC1230" s="336" t="s">
        <v>1053</v>
      </c>
      <c r="AD1230" s="336" t="s">
        <v>3573</v>
      </c>
      <c r="AE1230" s="336" t="s">
        <v>2666</v>
      </c>
    </row>
    <row r="1231" spans="29:31" ht="13.5" customHeight="1">
      <c r="AC1231" s="336" t="s">
        <v>1054</v>
      </c>
      <c r="AD1231" s="336" t="s">
        <v>3573</v>
      </c>
      <c r="AE1231" s="336" t="s">
        <v>2667</v>
      </c>
    </row>
    <row r="1232" spans="29:31" ht="13.5" customHeight="1">
      <c r="AC1232" s="336" t="s">
        <v>1055</v>
      </c>
      <c r="AD1232" s="336" t="s">
        <v>3573</v>
      </c>
      <c r="AE1232" s="336" t="s">
        <v>2668</v>
      </c>
    </row>
    <row r="1233" spans="29:31" ht="13.5" customHeight="1">
      <c r="AC1233" s="336" t="s">
        <v>1056</v>
      </c>
      <c r="AD1233" s="336" t="s">
        <v>3573</v>
      </c>
      <c r="AE1233" s="336" t="s">
        <v>2669</v>
      </c>
    </row>
    <row r="1234" spans="29:31" ht="13.5" customHeight="1">
      <c r="AC1234" s="336" t="s">
        <v>1057</v>
      </c>
      <c r="AD1234" s="336" t="s">
        <v>3573</v>
      </c>
      <c r="AE1234" s="336" t="s">
        <v>2670</v>
      </c>
    </row>
    <row r="1235" spans="29:31" ht="13.5" customHeight="1">
      <c r="AC1235" s="336" t="s">
        <v>1058</v>
      </c>
      <c r="AD1235" s="336" t="s">
        <v>3573</v>
      </c>
      <c r="AE1235" s="336" t="s">
        <v>2671</v>
      </c>
    </row>
    <row r="1236" spans="29:31" ht="13.5" customHeight="1">
      <c r="AC1236" s="336" t="s">
        <v>3358</v>
      </c>
      <c r="AD1236" s="336" t="s">
        <v>3573</v>
      </c>
      <c r="AE1236" s="336" t="s">
        <v>3467</v>
      </c>
    </row>
    <row r="1237" spans="29:31" ht="13.5" customHeight="1">
      <c r="AC1237" s="336" t="s">
        <v>3359</v>
      </c>
      <c r="AD1237" s="336" t="s">
        <v>3573</v>
      </c>
      <c r="AE1237" s="336" t="s">
        <v>3468</v>
      </c>
    </row>
    <row r="1238" spans="29:31" ht="13.5" customHeight="1">
      <c r="AC1238" s="336" t="s">
        <v>3360</v>
      </c>
      <c r="AD1238" s="336" t="s">
        <v>3573</v>
      </c>
      <c r="AE1238" s="336" t="s">
        <v>3469</v>
      </c>
    </row>
    <row r="1239" spans="29:31" ht="13.5" customHeight="1">
      <c r="AC1239" s="336" t="s">
        <v>3361</v>
      </c>
      <c r="AD1239" s="336" t="s">
        <v>3573</v>
      </c>
      <c r="AE1239" s="336" t="s">
        <v>3470</v>
      </c>
    </row>
    <row r="1240" spans="29:31" ht="13.5" customHeight="1">
      <c r="AC1240" s="336" t="s">
        <v>3362</v>
      </c>
      <c r="AD1240" s="336" t="s">
        <v>3573</v>
      </c>
      <c r="AE1240" s="336" t="s">
        <v>3423</v>
      </c>
    </row>
    <row r="1241" spans="29:31" ht="13.5" customHeight="1">
      <c r="AC1241" s="336" t="s">
        <v>3363</v>
      </c>
      <c r="AD1241" s="336" t="s">
        <v>3573</v>
      </c>
      <c r="AE1241" s="336" t="s">
        <v>3442</v>
      </c>
    </row>
    <row r="1242" spans="29:31" ht="13.5" customHeight="1">
      <c r="AC1242" s="336" t="s">
        <v>3364</v>
      </c>
      <c r="AD1242" s="336" t="s">
        <v>3573</v>
      </c>
      <c r="AE1242" s="336" t="s">
        <v>3453</v>
      </c>
    </row>
    <row r="1243" spans="29:31" ht="13.5" customHeight="1">
      <c r="AC1243" s="336" t="s">
        <v>3365</v>
      </c>
      <c r="AD1243" s="336" t="s">
        <v>3573</v>
      </c>
      <c r="AE1243" s="336" t="s">
        <v>3471</v>
      </c>
    </row>
    <row r="1244" spans="29:31" ht="13.5" customHeight="1">
      <c r="AC1244" s="336" t="s">
        <v>3366</v>
      </c>
      <c r="AD1244" s="336" t="s">
        <v>3573</v>
      </c>
      <c r="AE1244" s="336" t="s">
        <v>3472</v>
      </c>
    </row>
    <row r="1245" spans="29:31" ht="13.5" customHeight="1">
      <c r="AC1245" s="336" t="s">
        <v>3367</v>
      </c>
      <c r="AD1245" s="336" t="s">
        <v>3573</v>
      </c>
      <c r="AE1245" s="336" t="s">
        <v>3473</v>
      </c>
    </row>
    <row r="1246" spans="29:31" ht="13.5" customHeight="1">
      <c r="AC1246" s="336" t="s">
        <v>3368</v>
      </c>
      <c r="AD1246" s="336" t="s">
        <v>3573</v>
      </c>
      <c r="AE1246" s="336" t="s">
        <v>3474</v>
      </c>
    </row>
    <row r="1247" spans="29:31" ht="13.5" customHeight="1">
      <c r="AC1247" s="336" t="s">
        <v>3369</v>
      </c>
      <c r="AD1247" s="336" t="s">
        <v>3573</v>
      </c>
      <c r="AE1247" s="336" t="s">
        <v>3425</v>
      </c>
    </row>
    <row r="1248" spans="29:31" ht="13.5" customHeight="1">
      <c r="AC1248" s="336" t="s">
        <v>3370</v>
      </c>
      <c r="AD1248" s="336" t="s">
        <v>3573</v>
      </c>
      <c r="AE1248" s="336" t="s">
        <v>3424</v>
      </c>
    </row>
    <row r="1249" spans="29:31" ht="13.5" customHeight="1">
      <c r="AC1249" s="336" t="s">
        <v>3371</v>
      </c>
      <c r="AD1249" s="336" t="s">
        <v>3573</v>
      </c>
      <c r="AE1249" s="336" t="s">
        <v>3475</v>
      </c>
    </row>
    <row r="1250" spans="29:31" ht="13.5" customHeight="1">
      <c r="AC1250" s="336" t="s">
        <v>3372</v>
      </c>
      <c r="AD1250" s="336" t="s">
        <v>3573</v>
      </c>
      <c r="AE1250" s="336" t="s">
        <v>3476</v>
      </c>
    </row>
    <row r="1251" spans="29:31" ht="13.5" customHeight="1">
      <c r="AC1251" s="336" t="s">
        <v>3373</v>
      </c>
      <c r="AD1251" s="336" t="s">
        <v>3573</v>
      </c>
      <c r="AE1251" s="336" t="s">
        <v>3426</v>
      </c>
    </row>
    <row r="1252" spans="29:31" ht="13.5" customHeight="1">
      <c r="AC1252" s="336" t="s">
        <v>1059</v>
      </c>
      <c r="AD1252" s="336" t="s">
        <v>3574</v>
      </c>
      <c r="AE1252" s="336" t="s">
        <v>2672</v>
      </c>
    </row>
    <row r="1253" spans="29:31" ht="13.5" customHeight="1">
      <c r="AC1253" s="336" t="s">
        <v>1060</v>
      </c>
      <c r="AD1253" s="336" t="s">
        <v>3574</v>
      </c>
      <c r="AE1253" s="336" t="s">
        <v>2673</v>
      </c>
    </row>
    <row r="1254" spans="29:31" ht="13.5" customHeight="1">
      <c r="AC1254" s="336" t="s">
        <v>1061</v>
      </c>
      <c r="AD1254" s="336" t="s">
        <v>3574</v>
      </c>
      <c r="AE1254" s="336" t="s">
        <v>2674</v>
      </c>
    </row>
    <row r="1255" spans="29:31" ht="13.5" customHeight="1">
      <c r="AC1255" s="336" t="s">
        <v>1062</v>
      </c>
      <c r="AD1255" s="336" t="s">
        <v>3574</v>
      </c>
      <c r="AE1255" s="336" t="s">
        <v>2675</v>
      </c>
    </row>
    <row r="1256" spans="29:31" ht="13.5" customHeight="1">
      <c r="AC1256" s="336" t="s">
        <v>1063</v>
      </c>
      <c r="AD1256" s="336" t="s">
        <v>3574</v>
      </c>
      <c r="AE1256" s="336" t="s">
        <v>2676</v>
      </c>
    </row>
    <row r="1257" spans="29:31" ht="13.5" customHeight="1">
      <c r="AC1257" s="336" t="s">
        <v>1064</v>
      </c>
      <c r="AD1257" s="336" t="s">
        <v>3574</v>
      </c>
      <c r="AE1257" s="336" t="s">
        <v>2677</v>
      </c>
    </row>
    <row r="1258" spans="29:31" ht="13.5" customHeight="1">
      <c r="AC1258" s="336" t="s">
        <v>1065</v>
      </c>
      <c r="AD1258" s="336" t="s">
        <v>3574</v>
      </c>
      <c r="AE1258" s="336" t="s">
        <v>2678</v>
      </c>
    </row>
    <row r="1259" spans="29:31" ht="13.5" customHeight="1">
      <c r="AC1259" s="336" t="s">
        <v>1066</v>
      </c>
      <c r="AD1259" s="336" t="s">
        <v>3574</v>
      </c>
      <c r="AE1259" s="336" t="s">
        <v>2679</v>
      </c>
    </row>
    <row r="1260" spans="29:31" ht="13.5" customHeight="1">
      <c r="AC1260" s="336" t="s">
        <v>1067</v>
      </c>
      <c r="AD1260" s="336" t="s">
        <v>3574</v>
      </c>
      <c r="AE1260" s="336" t="s">
        <v>2680</v>
      </c>
    </row>
    <row r="1261" spans="29:31" ht="13.5" customHeight="1">
      <c r="AC1261" s="336" t="s">
        <v>1068</v>
      </c>
      <c r="AD1261" s="336" t="s">
        <v>3574</v>
      </c>
      <c r="AE1261" s="336" t="s">
        <v>2681</v>
      </c>
    </row>
    <row r="1262" spans="29:31" ht="13.5" customHeight="1">
      <c r="AC1262" s="336" t="s">
        <v>1069</v>
      </c>
      <c r="AD1262" s="336" t="s">
        <v>3574</v>
      </c>
      <c r="AE1262" s="336" t="s">
        <v>2682</v>
      </c>
    </row>
    <row r="1263" spans="29:31" ht="13.5" customHeight="1">
      <c r="AC1263" s="336" t="s">
        <v>1070</v>
      </c>
      <c r="AD1263" s="336" t="s">
        <v>3574</v>
      </c>
      <c r="AE1263" s="336" t="s">
        <v>2683</v>
      </c>
    </row>
    <row r="1264" spans="29:31" ht="13.5" customHeight="1">
      <c r="AC1264" s="336" t="s">
        <v>1071</v>
      </c>
      <c r="AD1264" s="336" t="s">
        <v>3574</v>
      </c>
      <c r="AE1264" s="336" t="s">
        <v>2684</v>
      </c>
    </row>
    <row r="1265" spans="29:31" ht="13.5" customHeight="1">
      <c r="AC1265" s="336" t="s">
        <v>1072</v>
      </c>
      <c r="AD1265" s="336" t="s">
        <v>3574</v>
      </c>
      <c r="AE1265" s="336" t="s">
        <v>2685</v>
      </c>
    </row>
    <row r="1266" spans="29:31" ht="13.5" customHeight="1">
      <c r="AC1266" s="336" t="s">
        <v>1073</v>
      </c>
      <c r="AD1266" s="336" t="s">
        <v>3574</v>
      </c>
      <c r="AE1266" s="336" t="s">
        <v>2686</v>
      </c>
    </row>
    <row r="1267" spans="29:31" ht="13.5" customHeight="1">
      <c r="AC1267" s="336" t="s">
        <v>1074</v>
      </c>
      <c r="AD1267" s="336" t="s">
        <v>3574</v>
      </c>
      <c r="AE1267" s="336" t="s">
        <v>2687</v>
      </c>
    </row>
    <row r="1268" spans="29:31" ht="13.5" customHeight="1">
      <c r="AC1268" s="336" t="s">
        <v>1075</v>
      </c>
      <c r="AD1268" s="336" t="s">
        <v>3574</v>
      </c>
      <c r="AE1268" s="336" t="s">
        <v>2688</v>
      </c>
    </row>
    <row r="1269" spans="29:31" ht="13.5" customHeight="1">
      <c r="AC1269" s="336" t="s">
        <v>1076</v>
      </c>
      <c r="AD1269" s="336" t="s">
        <v>3574</v>
      </c>
      <c r="AE1269" s="336" t="s">
        <v>2689</v>
      </c>
    </row>
    <row r="1270" spans="29:31" ht="13.5" customHeight="1">
      <c r="AC1270" s="336" t="s">
        <v>1077</v>
      </c>
      <c r="AD1270" s="336" t="s">
        <v>3574</v>
      </c>
      <c r="AE1270" s="336" t="s">
        <v>2690</v>
      </c>
    </row>
    <row r="1271" spans="29:31" ht="13.5" customHeight="1">
      <c r="AC1271" s="336" t="s">
        <v>1078</v>
      </c>
      <c r="AD1271" s="336" t="s">
        <v>3574</v>
      </c>
      <c r="AE1271" s="336" t="s">
        <v>2691</v>
      </c>
    </row>
    <row r="1272" spans="29:31" ht="13.5" customHeight="1">
      <c r="AC1272" s="336" t="s">
        <v>1079</v>
      </c>
      <c r="AD1272" s="336" t="s">
        <v>3574</v>
      </c>
      <c r="AE1272" s="336" t="s">
        <v>2692</v>
      </c>
    </row>
    <row r="1273" spans="29:31" ht="13.5" customHeight="1">
      <c r="AC1273" s="336" t="s">
        <v>1080</v>
      </c>
      <c r="AD1273" s="336" t="s">
        <v>3574</v>
      </c>
      <c r="AE1273" s="336" t="s">
        <v>2693</v>
      </c>
    </row>
    <row r="1274" spans="29:31" ht="13.5" customHeight="1">
      <c r="AC1274" s="336" t="s">
        <v>1081</v>
      </c>
      <c r="AD1274" s="336" t="s">
        <v>3574</v>
      </c>
      <c r="AE1274" s="336" t="s">
        <v>2694</v>
      </c>
    </row>
    <row r="1275" spans="29:31" ht="13.5" customHeight="1">
      <c r="AC1275" s="336" t="s">
        <v>1082</v>
      </c>
      <c r="AD1275" s="336" t="s">
        <v>3574</v>
      </c>
      <c r="AE1275" s="336" t="s">
        <v>2695</v>
      </c>
    </row>
    <row r="1276" spans="29:31" ht="13.5" customHeight="1">
      <c r="AC1276" s="336" t="s">
        <v>1083</v>
      </c>
      <c r="AD1276" s="336" t="s">
        <v>3574</v>
      </c>
      <c r="AE1276" s="336" t="s">
        <v>2696</v>
      </c>
    </row>
    <row r="1277" spans="29:31" ht="13.5" customHeight="1">
      <c r="AC1277" s="336" t="s">
        <v>1084</v>
      </c>
      <c r="AD1277" s="336" t="s">
        <v>3574</v>
      </c>
      <c r="AE1277" s="336" t="s">
        <v>2697</v>
      </c>
    </row>
    <row r="1278" spans="29:31" ht="13.5" customHeight="1">
      <c r="AC1278" s="336" t="s">
        <v>1085</v>
      </c>
      <c r="AD1278" s="336" t="s">
        <v>3574</v>
      </c>
      <c r="AE1278" s="336" t="s">
        <v>2698</v>
      </c>
    </row>
    <row r="1279" spans="29:31" ht="13.5" customHeight="1">
      <c r="AC1279" s="336" t="s">
        <v>1086</v>
      </c>
      <c r="AD1279" s="336" t="s">
        <v>3574</v>
      </c>
      <c r="AE1279" s="336" t="s">
        <v>2668</v>
      </c>
    </row>
    <row r="1280" spans="29:31" ht="13.5" customHeight="1">
      <c r="AC1280" s="336" t="s">
        <v>1087</v>
      </c>
      <c r="AD1280" s="336" t="s">
        <v>3574</v>
      </c>
      <c r="AE1280" s="336" t="s">
        <v>2699</v>
      </c>
    </row>
    <row r="1281" spans="29:31" ht="13.5" customHeight="1">
      <c r="AC1281" s="336" t="s">
        <v>1088</v>
      </c>
      <c r="AD1281" s="336" t="s">
        <v>3574</v>
      </c>
      <c r="AE1281" s="336" t="s">
        <v>2700</v>
      </c>
    </row>
    <row r="1282" spans="29:31" ht="13.5" customHeight="1">
      <c r="AC1282" s="336" t="s">
        <v>1089</v>
      </c>
      <c r="AD1282" s="336" t="s">
        <v>3574</v>
      </c>
      <c r="AE1282" s="336" t="s">
        <v>2701</v>
      </c>
    </row>
    <row r="1283" spans="29:31" ht="13.5" customHeight="1">
      <c r="AC1283" s="336" t="s">
        <v>1090</v>
      </c>
      <c r="AD1283" s="336" t="s">
        <v>3574</v>
      </c>
      <c r="AE1283" s="336" t="s">
        <v>2702</v>
      </c>
    </row>
    <row r="1284" spans="29:31" ht="13.5" customHeight="1">
      <c r="AC1284" s="336" t="s">
        <v>1091</v>
      </c>
      <c r="AD1284" s="336" t="s">
        <v>3574</v>
      </c>
      <c r="AE1284" s="336" t="s">
        <v>2703</v>
      </c>
    </row>
    <row r="1285" spans="29:31" ht="13.5" customHeight="1">
      <c r="AC1285" s="336" t="s">
        <v>1092</v>
      </c>
      <c r="AD1285" s="336" t="s">
        <v>3574</v>
      </c>
      <c r="AE1285" s="336" t="s">
        <v>2704</v>
      </c>
    </row>
    <row r="1286" spans="29:31" ht="13.5" customHeight="1">
      <c r="AC1286" s="336" t="s">
        <v>1093</v>
      </c>
      <c r="AD1286" s="336" t="s">
        <v>3574</v>
      </c>
      <c r="AE1286" s="336" t="s">
        <v>2705</v>
      </c>
    </row>
    <row r="1287" spans="29:31" ht="13.5" customHeight="1">
      <c r="AC1287" s="336" t="s">
        <v>1094</v>
      </c>
      <c r="AD1287" s="336" t="s">
        <v>3574</v>
      </c>
      <c r="AE1287" s="336" t="s">
        <v>2706</v>
      </c>
    </row>
    <row r="1288" spans="29:31" ht="13.5" customHeight="1">
      <c r="AC1288" s="336" t="s">
        <v>1095</v>
      </c>
      <c r="AD1288" s="336" t="s">
        <v>3574</v>
      </c>
      <c r="AE1288" s="336" t="s">
        <v>2707</v>
      </c>
    </row>
    <row r="1289" spans="29:31" ht="13.5" customHeight="1">
      <c r="AC1289" s="336" t="s">
        <v>1096</v>
      </c>
      <c r="AD1289" s="336" t="s">
        <v>3574</v>
      </c>
      <c r="AE1289" s="336" t="s">
        <v>2708</v>
      </c>
    </row>
    <row r="1290" spans="29:31" ht="13.5" customHeight="1">
      <c r="AC1290" s="336" t="s">
        <v>1097</v>
      </c>
      <c r="AD1290" s="336" t="s">
        <v>3574</v>
      </c>
      <c r="AE1290" s="336" t="s">
        <v>2709</v>
      </c>
    </row>
    <row r="1291" spans="29:31" ht="13.5" customHeight="1">
      <c r="AC1291" s="336" t="s">
        <v>1098</v>
      </c>
      <c r="AD1291" s="336" t="s">
        <v>3574</v>
      </c>
      <c r="AE1291" s="336" t="s">
        <v>2710</v>
      </c>
    </row>
    <row r="1292" spans="29:31" ht="13.5" customHeight="1">
      <c r="AC1292" s="336" t="s">
        <v>1099</v>
      </c>
      <c r="AD1292" s="336" t="s">
        <v>3574</v>
      </c>
      <c r="AE1292" s="336" t="s">
        <v>2711</v>
      </c>
    </row>
    <row r="1293" spans="29:31" ht="13.5" customHeight="1">
      <c r="AC1293" s="336" t="s">
        <v>3374</v>
      </c>
      <c r="AD1293" s="336" t="s">
        <v>3574</v>
      </c>
      <c r="AE1293" s="336" t="s">
        <v>3477</v>
      </c>
    </row>
    <row r="1294" spans="29:31" ht="13.5" customHeight="1">
      <c r="AC1294" s="336" t="s">
        <v>3375</v>
      </c>
      <c r="AD1294" s="336" t="s">
        <v>3574</v>
      </c>
      <c r="AE1294" s="336" t="s">
        <v>3478</v>
      </c>
    </row>
    <row r="1295" spans="29:31" ht="13.5" customHeight="1">
      <c r="AC1295" s="336" t="s">
        <v>3376</v>
      </c>
      <c r="AD1295" s="336" t="s">
        <v>3574</v>
      </c>
      <c r="AE1295" s="336" t="s">
        <v>3479</v>
      </c>
    </row>
    <row r="1296" spans="29:31" ht="13.5" customHeight="1">
      <c r="AC1296" s="336" t="s">
        <v>3377</v>
      </c>
      <c r="AD1296" s="336" t="s">
        <v>3574</v>
      </c>
      <c r="AE1296" s="336" t="s">
        <v>3453</v>
      </c>
    </row>
    <row r="1297" spans="29:31" ht="13.5" customHeight="1">
      <c r="AC1297" s="336" t="s">
        <v>3378</v>
      </c>
      <c r="AD1297" s="336" t="s">
        <v>3574</v>
      </c>
      <c r="AE1297" s="336" t="s">
        <v>3423</v>
      </c>
    </row>
    <row r="1298" spans="29:31" ht="13.5" customHeight="1">
      <c r="AC1298" s="336" t="s">
        <v>3379</v>
      </c>
      <c r="AD1298" s="336" t="s">
        <v>3574</v>
      </c>
      <c r="AE1298" s="336" t="s">
        <v>3425</v>
      </c>
    </row>
    <row r="1299" spans="29:31" ht="13.5" customHeight="1">
      <c r="AC1299" s="336" t="s">
        <v>3380</v>
      </c>
      <c r="AD1299" s="336" t="s">
        <v>3574</v>
      </c>
      <c r="AE1299" s="336" t="s">
        <v>3424</v>
      </c>
    </row>
    <row r="1300" spans="29:31" ht="13.5" customHeight="1">
      <c r="AC1300" s="336" t="s">
        <v>3381</v>
      </c>
      <c r="AD1300" s="336" t="s">
        <v>3574</v>
      </c>
      <c r="AE1300" s="336" t="s">
        <v>3426</v>
      </c>
    </row>
    <row r="1301" spans="29:31" ht="13.5" customHeight="1">
      <c r="AC1301" s="336" t="s">
        <v>1100</v>
      </c>
      <c r="AD1301" s="336" t="s">
        <v>3575</v>
      </c>
      <c r="AE1301" s="336" t="s">
        <v>2712</v>
      </c>
    </row>
    <row r="1302" spans="29:31" ht="13.5" customHeight="1">
      <c r="AC1302" s="336" t="s">
        <v>1101</v>
      </c>
      <c r="AD1302" s="336" t="s">
        <v>3575</v>
      </c>
      <c r="AE1302" s="336" t="s">
        <v>2713</v>
      </c>
    </row>
    <row r="1303" spans="29:31" ht="13.5" customHeight="1">
      <c r="AC1303" s="336" t="s">
        <v>1102</v>
      </c>
      <c r="AD1303" s="336" t="s">
        <v>3575</v>
      </c>
      <c r="AE1303" s="336" t="s">
        <v>2714</v>
      </c>
    </row>
    <row r="1304" spans="29:31" ht="13.5" customHeight="1">
      <c r="AC1304" s="336" t="s">
        <v>1103</v>
      </c>
      <c r="AD1304" s="336" t="s">
        <v>3575</v>
      </c>
      <c r="AE1304" s="336" t="s">
        <v>2715</v>
      </c>
    </row>
    <row r="1305" spans="29:31" ht="13.5" customHeight="1">
      <c r="AC1305" s="336" t="s">
        <v>1104</v>
      </c>
      <c r="AD1305" s="336" t="s">
        <v>3575</v>
      </c>
      <c r="AE1305" s="336" t="s">
        <v>2716</v>
      </c>
    </row>
    <row r="1306" spans="29:31" ht="13.5" customHeight="1">
      <c r="AC1306" s="336" t="s">
        <v>1105</v>
      </c>
      <c r="AD1306" s="336" t="s">
        <v>3575</v>
      </c>
      <c r="AE1306" s="336" t="s">
        <v>2717</v>
      </c>
    </row>
    <row r="1307" spans="29:31" ht="13.5" customHeight="1">
      <c r="AC1307" s="336" t="s">
        <v>1106</v>
      </c>
      <c r="AD1307" s="336" t="s">
        <v>3575</v>
      </c>
      <c r="AE1307" s="336" t="s">
        <v>2718</v>
      </c>
    </row>
    <row r="1308" spans="29:31" ht="13.5" customHeight="1">
      <c r="AC1308" s="336" t="s">
        <v>1107</v>
      </c>
      <c r="AD1308" s="336" t="s">
        <v>3575</v>
      </c>
      <c r="AE1308" s="336" t="s">
        <v>2719</v>
      </c>
    </row>
    <row r="1309" spans="29:31" ht="13.5" customHeight="1">
      <c r="AC1309" s="336" t="s">
        <v>1108</v>
      </c>
      <c r="AD1309" s="336" t="s">
        <v>3575</v>
      </c>
      <c r="AE1309" s="336" t="s">
        <v>2720</v>
      </c>
    </row>
    <row r="1310" spans="29:31" ht="13.5" customHeight="1">
      <c r="AC1310" s="336" t="s">
        <v>1109</v>
      </c>
      <c r="AD1310" s="336" t="s">
        <v>3575</v>
      </c>
      <c r="AE1310" s="336" t="s">
        <v>2721</v>
      </c>
    </row>
    <row r="1311" spans="29:31" ht="13.5" customHeight="1">
      <c r="AC1311" s="336" t="s">
        <v>1110</v>
      </c>
      <c r="AD1311" s="336" t="s">
        <v>3575</v>
      </c>
      <c r="AE1311" s="336" t="s">
        <v>2722</v>
      </c>
    </row>
    <row r="1312" spans="29:31" ht="13.5" customHeight="1">
      <c r="AC1312" s="336" t="s">
        <v>1111</v>
      </c>
      <c r="AD1312" s="336" t="s">
        <v>3575</v>
      </c>
      <c r="AE1312" s="336" t="s">
        <v>2723</v>
      </c>
    </row>
    <row r="1313" spans="29:31" ht="13.5" customHeight="1">
      <c r="AC1313" s="336" t="s">
        <v>1112</v>
      </c>
      <c r="AD1313" s="336" t="s">
        <v>3575</v>
      </c>
      <c r="AE1313" s="336" t="s">
        <v>2724</v>
      </c>
    </row>
    <row r="1314" spans="29:31" ht="13.5" customHeight="1">
      <c r="AC1314" s="336" t="s">
        <v>1113</v>
      </c>
      <c r="AD1314" s="336" t="s">
        <v>3575</v>
      </c>
      <c r="AE1314" s="336" t="s">
        <v>2725</v>
      </c>
    </row>
    <row r="1315" spans="29:31" ht="13.5" customHeight="1">
      <c r="AC1315" s="336" t="s">
        <v>1114</v>
      </c>
      <c r="AD1315" s="336" t="s">
        <v>3575</v>
      </c>
      <c r="AE1315" s="336" t="s">
        <v>1875</v>
      </c>
    </row>
    <row r="1316" spans="29:31" ht="13.5" customHeight="1">
      <c r="AC1316" s="336" t="s">
        <v>1115</v>
      </c>
      <c r="AD1316" s="336" t="s">
        <v>3575</v>
      </c>
      <c r="AE1316" s="336" t="s">
        <v>2726</v>
      </c>
    </row>
    <row r="1317" spans="29:31" ht="13.5" customHeight="1">
      <c r="AC1317" s="336" t="s">
        <v>1116</v>
      </c>
      <c r="AD1317" s="336" t="s">
        <v>3575</v>
      </c>
      <c r="AE1317" s="336" t="s">
        <v>2727</v>
      </c>
    </row>
    <row r="1318" spans="29:31" ht="13.5" customHeight="1">
      <c r="AC1318" s="336" t="s">
        <v>1117</v>
      </c>
      <c r="AD1318" s="336" t="s">
        <v>3575</v>
      </c>
      <c r="AE1318" s="336" t="s">
        <v>2728</v>
      </c>
    </row>
    <row r="1319" spans="29:31" ht="13.5" customHeight="1">
      <c r="AC1319" s="336" t="s">
        <v>1118</v>
      </c>
      <c r="AD1319" s="336" t="s">
        <v>3575</v>
      </c>
      <c r="AE1319" s="336" t="s">
        <v>2729</v>
      </c>
    </row>
    <row r="1320" spans="29:31" ht="13.5" customHeight="1">
      <c r="AC1320" s="336" t="s">
        <v>1119</v>
      </c>
      <c r="AD1320" s="336" t="s">
        <v>3575</v>
      </c>
      <c r="AE1320" s="336" t="s">
        <v>2730</v>
      </c>
    </row>
    <row r="1321" spans="29:31" ht="13.5" customHeight="1">
      <c r="AC1321" s="336" t="s">
        <v>1120</v>
      </c>
      <c r="AD1321" s="336" t="s">
        <v>3575</v>
      </c>
      <c r="AE1321" s="336" t="s">
        <v>2731</v>
      </c>
    </row>
    <row r="1322" spans="29:31" ht="13.5" customHeight="1">
      <c r="AC1322" s="336" t="s">
        <v>1121</v>
      </c>
      <c r="AD1322" s="336" t="s">
        <v>3575</v>
      </c>
      <c r="AE1322" s="336" t="s">
        <v>2732</v>
      </c>
    </row>
    <row r="1323" spans="29:31" ht="13.5" customHeight="1">
      <c r="AC1323" s="336" t="s">
        <v>1122</v>
      </c>
      <c r="AD1323" s="336" t="s">
        <v>3575</v>
      </c>
      <c r="AE1323" s="336" t="s">
        <v>2733</v>
      </c>
    </row>
    <row r="1324" spans="29:31" ht="13.5" customHeight="1">
      <c r="AC1324" s="336" t="s">
        <v>1123</v>
      </c>
      <c r="AD1324" s="336" t="s">
        <v>3575</v>
      </c>
      <c r="AE1324" s="336" t="s">
        <v>2734</v>
      </c>
    </row>
    <row r="1325" spans="29:31" ht="13.5" customHeight="1">
      <c r="AC1325" s="336" t="s">
        <v>1124</v>
      </c>
      <c r="AD1325" s="336" t="s">
        <v>3575</v>
      </c>
      <c r="AE1325" s="336" t="s">
        <v>2735</v>
      </c>
    </row>
    <row r="1326" spans="29:31" ht="13.5" customHeight="1">
      <c r="AC1326" s="336" t="s">
        <v>1125</v>
      </c>
      <c r="AD1326" s="336" t="s">
        <v>3575</v>
      </c>
      <c r="AE1326" s="336" t="s">
        <v>2736</v>
      </c>
    </row>
    <row r="1327" spans="29:31" ht="13.5" customHeight="1">
      <c r="AC1327" s="336" t="s">
        <v>1126</v>
      </c>
      <c r="AD1327" s="336" t="s">
        <v>3575</v>
      </c>
      <c r="AE1327" s="336" t="s">
        <v>2737</v>
      </c>
    </row>
    <row r="1328" spans="29:31" ht="13.5" customHeight="1">
      <c r="AC1328" s="336" t="s">
        <v>1127</v>
      </c>
      <c r="AD1328" s="336" t="s">
        <v>3575</v>
      </c>
      <c r="AE1328" s="336" t="s">
        <v>2738</v>
      </c>
    </row>
    <row r="1329" spans="29:31" ht="13.5" customHeight="1">
      <c r="AC1329" s="336" t="s">
        <v>1128</v>
      </c>
      <c r="AD1329" s="336" t="s">
        <v>3575</v>
      </c>
      <c r="AE1329" s="336" t="s">
        <v>2739</v>
      </c>
    </row>
    <row r="1330" spans="29:31" ht="13.5" customHeight="1">
      <c r="AC1330" s="336" t="s">
        <v>1129</v>
      </c>
      <c r="AD1330" s="336" t="s">
        <v>3575</v>
      </c>
      <c r="AE1330" s="336" t="s">
        <v>2740</v>
      </c>
    </row>
    <row r="1331" spans="29:31" ht="13.5" customHeight="1">
      <c r="AC1331" s="336" t="s">
        <v>1130</v>
      </c>
      <c r="AD1331" s="336" t="s">
        <v>3575</v>
      </c>
      <c r="AE1331" s="336" t="s">
        <v>2741</v>
      </c>
    </row>
    <row r="1332" spans="29:31" ht="13.5" customHeight="1">
      <c r="AC1332" s="336" t="s">
        <v>1131</v>
      </c>
      <c r="AD1332" s="336" t="s">
        <v>3575</v>
      </c>
      <c r="AE1332" s="336" t="s">
        <v>2742</v>
      </c>
    </row>
    <row r="1333" spans="29:31" ht="13.5" customHeight="1">
      <c r="AC1333" s="336" t="s">
        <v>1132</v>
      </c>
      <c r="AD1333" s="336" t="s">
        <v>3575</v>
      </c>
      <c r="AE1333" s="336" t="s">
        <v>2743</v>
      </c>
    </row>
    <row r="1334" spans="29:31" ht="13.5" customHeight="1">
      <c r="AC1334" s="336" t="s">
        <v>1133</v>
      </c>
      <c r="AD1334" s="336" t="s">
        <v>3575</v>
      </c>
      <c r="AE1334" s="336" t="s">
        <v>2744</v>
      </c>
    </row>
    <row r="1335" spans="29:31" ht="13.5" customHeight="1">
      <c r="AC1335" s="336" t="s">
        <v>1134</v>
      </c>
      <c r="AD1335" s="336" t="s">
        <v>3575</v>
      </c>
      <c r="AE1335" s="336" t="s">
        <v>2745</v>
      </c>
    </row>
    <row r="1336" spans="29:31" ht="13.5" customHeight="1">
      <c r="AC1336" s="336" t="s">
        <v>1135</v>
      </c>
      <c r="AD1336" s="336" t="s">
        <v>3575</v>
      </c>
      <c r="AE1336" s="336" t="s">
        <v>2376</v>
      </c>
    </row>
    <row r="1337" spans="29:31" ht="13.5" customHeight="1">
      <c r="AC1337" s="336" t="s">
        <v>1136</v>
      </c>
      <c r="AD1337" s="336" t="s">
        <v>3575</v>
      </c>
      <c r="AE1337" s="336" t="s">
        <v>2746</v>
      </c>
    </row>
    <row r="1338" spans="29:31" ht="13.5" customHeight="1">
      <c r="AC1338" s="336" t="s">
        <v>1137</v>
      </c>
      <c r="AD1338" s="336" t="s">
        <v>3575</v>
      </c>
      <c r="AE1338" s="336" t="s">
        <v>2747</v>
      </c>
    </row>
    <row r="1339" spans="29:31" ht="13.5" customHeight="1">
      <c r="AC1339" s="336" t="s">
        <v>1138</v>
      </c>
      <c r="AD1339" s="336" t="s">
        <v>3575</v>
      </c>
      <c r="AE1339" s="336" t="s">
        <v>2748</v>
      </c>
    </row>
    <row r="1340" spans="29:31" ht="13.5" customHeight="1">
      <c r="AC1340" s="336" t="s">
        <v>3382</v>
      </c>
      <c r="AD1340" s="336" t="s">
        <v>3575</v>
      </c>
      <c r="AE1340" s="336" t="s">
        <v>3423</v>
      </c>
    </row>
    <row r="1341" spans="29:31" ht="13.5" customHeight="1">
      <c r="AC1341" s="336" t="s">
        <v>3383</v>
      </c>
      <c r="AD1341" s="336" t="s">
        <v>3575</v>
      </c>
      <c r="AE1341" s="336" t="s">
        <v>3425</v>
      </c>
    </row>
    <row r="1342" spans="29:31" ht="13.5" customHeight="1">
      <c r="AC1342" s="336" t="s">
        <v>1139</v>
      </c>
      <c r="AD1342" s="336" t="s">
        <v>3576</v>
      </c>
      <c r="AE1342" s="336" t="s">
        <v>2749</v>
      </c>
    </row>
    <row r="1343" spans="29:31" ht="13.5" customHeight="1">
      <c r="AC1343" s="336" t="s">
        <v>1140</v>
      </c>
      <c r="AD1343" s="336" t="s">
        <v>3576</v>
      </c>
      <c r="AE1343" s="336" t="s">
        <v>2750</v>
      </c>
    </row>
    <row r="1344" spans="29:31" ht="13.5" customHeight="1">
      <c r="AC1344" s="336" t="s">
        <v>1141</v>
      </c>
      <c r="AD1344" s="336" t="s">
        <v>3576</v>
      </c>
      <c r="AE1344" s="336" t="s">
        <v>2751</v>
      </c>
    </row>
    <row r="1345" spans="29:31" ht="13.5" customHeight="1">
      <c r="AC1345" s="336" t="s">
        <v>1142</v>
      </c>
      <c r="AD1345" s="336" t="s">
        <v>3576</v>
      </c>
      <c r="AE1345" s="336" t="s">
        <v>2752</v>
      </c>
    </row>
    <row r="1346" spans="29:31" ht="13.5" customHeight="1">
      <c r="AC1346" s="336" t="s">
        <v>1143</v>
      </c>
      <c r="AD1346" s="336" t="s">
        <v>3576</v>
      </c>
      <c r="AE1346" s="336" t="s">
        <v>2753</v>
      </c>
    </row>
    <row r="1347" spans="29:31" ht="13.5" customHeight="1">
      <c r="AC1347" s="336" t="s">
        <v>1144</v>
      </c>
      <c r="AD1347" s="336" t="s">
        <v>3576</v>
      </c>
      <c r="AE1347" s="336" t="s">
        <v>2754</v>
      </c>
    </row>
    <row r="1348" spans="29:31" ht="13.5" customHeight="1">
      <c r="AC1348" s="336" t="s">
        <v>1145</v>
      </c>
      <c r="AD1348" s="336" t="s">
        <v>3576</v>
      </c>
      <c r="AE1348" s="336" t="s">
        <v>2755</v>
      </c>
    </row>
    <row r="1349" spans="29:31" ht="13.5" customHeight="1">
      <c r="AC1349" s="336" t="s">
        <v>1146</v>
      </c>
      <c r="AD1349" s="336" t="s">
        <v>3576</v>
      </c>
      <c r="AE1349" s="336" t="s">
        <v>2756</v>
      </c>
    </row>
    <row r="1350" spans="29:31" ht="13.5" customHeight="1">
      <c r="AC1350" s="336" t="s">
        <v>1147</v>
      </c>
      <c r="AD1350" s="336" t="s">
        <v>3576</v>
      </c>
      <c r="AE1350" s="336" t="s">
        <v>2757</v>
      </c>
    </row>
    <row r="1351" spans="29:31" ht="13.5" customHeight="1">
      <c r="AC1351" s="336" t="s">
        <v>1148</v>
      </c>
      <c r="AD1351" s="336" t="s">
        <v>3576</v>
      </c>
      <c r="AE1351" s="336" t="s">
        <v>2758</v>
      </c>
    </row>
    <row r="1352" spans="29:31" ht="13.5" customHeight="1">
      <c r="AC1352" s="336" t="s">
        <v>1149</v>
      </c>
      <c r="AD1352" s="336" t="s">
        <v>3576</v>
      </c>
      <c r="AE1352" s="336" t="s">
        <v>2759</v>
      </c>
    </row>
    <row r="1353" spans="29:31" ht="13.5" customHeight="1">
      <c r="AC1353" s="336" t="s">
        <v>1150</v>
      </c>
      <c r="AD1353" s="336" t="s">
        <v>3576</v>
      </c>
      <c r="AE1353" s="336" t="s">
        <v>2760</v>
      </c>
    </row>
    <row r="1354" spans="29:31" ht="13.5" customHeight="1">
      <c r="AC1354" s="336" t="s">
        <v>1151</v>
      </c>
      <c r="AD1354" s="336" t="s">
        <v>3576</v>
      </c>
      <c r="AE1354" s="336" t="s">
        <v>2761</v>
      </c>
    </row>
    <row r="1355" spans="29:31" ht="13.5" customHeight="1">
      <c r="AC1355" s="336" t="s">
        <v>1152</v>
      </c>
      <c r="AD1355" s="336" t="s">
        <v>3576</v>
      </c>
      <c r="AE1355" s="336" t="s">
        <v>2762</v>
      </c>
    </row>
    <row r="1356" spans="29:31" ht="13.5" customHeight="1">
      <c r="AC1356" s="336" t="s">
        <v>1153</v>
      </c>
      <c r="AD1356" s="336" t="s">
        <v>3576</v>
      </c>
      <c r="AE1356" s="336" t="s">
        <v>2763</v>
      </c>
    </row>
    <row r="1357" spans="29:31" ht="13.5" customHeight="1">
      <c r="AC1357" s="336" t="s">
        <v>1154</v>
      </c>
      <c r="AD1357" s="336" t="s">
        <v>3576</v>
      </c>
      <c r="AE1357" s="336" t="s">
        <v>2764</v>
      </c>
    </row>
    <row r="1358" spans="29:31" ht="13.5" customHeight="1">
      <c r="AC1358" s="336" t="s">
        <v>1155</v>
      </c>
      <c r="AD1358" s="336" t="s">
        <v>3576</v>
      </c>
      <c r="AE1358" s="336" t="s">
        <v>2319</v>
      </c>
    </row>
    <row r="1359" spans="29:31" ht="13.5" customHeight="1">
      <c r="AC1359" s="336" t="s">
        <v>1156</v>
      </c>
      <c r="AD1359" s="336" t="s">
        <v>3576</v>
      </c>
      <c r="AE1359" s="336" t="s">
        <v>1682</v>
      </c>
    </row>
    <row r="1360" spans="29:31" ht="13.5" customHeight="1">
      <c r="AC1360" s="336" t="s">
        <v>1157</v>
      </c>
      <c r="AD1360" s="336" t="s">
        <v>3576</v>
      </c>
      <c r="AE1360" s="336" t="s">
        <v>2765</v>
      </c>
    </row>
    <row r="1361" spans="29:31" ht="13.5" customHeight="1">
      <c r="AC1361" s="336" t="s">
        <v>1158</v>
      </c>
      <c r="AD1361" s="336" t="s">
        <v>3576</v>
      </c>
      <c r="AE1361" s="336" t="s">
        <v>2766</v>
      </c>
    </row>
    <row r="1362" spans="29:31" ht="13.5" customHeight="1">
      <c r="AC1362" s="336" t="s">
        <v>1159</v>
      </c>
      <c r="AD1362" s="336" t="s">
        <v>3576</v>
      </c>
      <c r="AE1362" s="336" t="s">
        <v>2767</v>
      </c>
    </row>
    <row r="1363" spans="29:31" ht="13.5" customHeight="1">
      <c r="AC1363" s="336" t="s">
        <v>1160</v>
      </c>
      <c r="AD1363" s="336" t="s">
        <v>3576</v>
      </c>
      <c r="AE1363" s="336" t="s">
        <v>2768</v>
      </c>
    </row>
    <row r="1364" spans="29:31" ht="13.5" customHeight="1">
      <c r="AC1364" s="336" t="s">
        <v>1161</v>
      </c>
      <c r="AD1364" s="336" t="s">
        <v>3576</v>
      </c>
      <c r="AE1364" s="336" t="s">
        <v>2769</v>
      </c>
    </row>
    <row r="1365" spans="29:31" ht="13.5" customHeight="1">
      <c r="AC1365" s="336" t="s">
        <v>1162</v>
      </c>
      <c r="AD1365" s="336" t="s">
        <v>3576</v>
      </c>
      <c r="AE1365" s="336" t="s">
        <v>2770</v>
      </c>
    </row>
    <row r="1366" spans="29:31" ht="13.5" customHeight="1">
      <c r="AC1366" s="336" t="s">
        <v>1163</v>
      </c>
      <c r="AD1366" s="336" t="s">
        <v>3576</v>
      </c>
      <c r="AE1366" s="336" t="s">
        <v>2771</v>
      </c>
    </row>
    <row r="1367" spans="29:31" ht="13.5" customHeight="1">
      <c r="AC1367" s="336" t="s">
        <v>1164</v>
      </c>
      <c r="AD1367" s="336" t="s">
        <v>3576</v>
      </c>
      <c r="AE1367" s="336" t="s">
        <v>2772</v>
      </c>
    </row>
    <row r="1368" spans="29:31" ht="13.5" customHeight="1">
      <c r="AC1368" s="336" t="s">
        <v>1165</v>
      </c>
      <c r="AD1368" s="336" t="s">
        <v>3576</v>
      </c>
      <c r="AE1368" s="336" t="s">
        <v>2773</v>
      </c>
    </row>
    <row r="1369" spans="29:31" ht="13.5" customHeight="1">
      <c r="AC1369" s="336" t="s">
        <v>1166</v>
      </c>
      <c r="AD1369" s="336" t="s">
        <v>3576</v>
      </c>
      <c r="AE1369" s="336" t="s">
        <v>2774</v>
      </c>
    </row>
    <row r="1370" spans="29:31" ht="13.5" customHeight="1">
      <c r="AC1370" s="336" t="s">
        <v>1167</v>
      </c>
      <c r="AD1370" s="336" t="s">
        <v>3576</v>
      </c>
      <c r="AE1370" s="336" t="s">
        <v>2775</v>
      </c>
    </row>
    <row r="1371" spans="29:31" ht="13.5" customHeight="1">
      <c r="AC1371" s="336" t="s">
        <v>1168</v>
      </c>
      <c r="AD1371" s="336" t="s">
        <v>3576</v>
      </c>
      <c r="AE1371" s="336" t="s">
        <v>2776</v>
      </c>
    </row>
    <row r="1372" spans="29:31" ht="13.5" customHeight="1">
      <c r="AC1372" s="336" t="s">
        <v>3384</v>
      </c>
      <c r="AD1372" s="336" t="s">
        <v>3576</v>
      </c>
      <c r="AE1372" s="336" t="s">
        <v>3425</v>
      </c>
    </row>
    <row r="1373" spans="29:31" ht="13.5" customHeight="1">
      <c r="AC1373" s="336" t="s">
        <v>3385</v>
      </c>
      <c r="AD1373" s="336" t="s">
        <v>3576</v>
      </c>
      <c r="AE1373" s="336" t="s">
        <v>3423</v>
      </c>
    </row>
    <row r="1374" spans="29:31" ht="13.5" customHeight="1">
      <c r="AC1374" s="336" t="s">
        <v>3386</v>
      </c>
      <c r="AD1374" s="336" t="s">
        <v>3576</v>
      </c>
      <c r="AE1374" s="336" t="s">
        <v>3480</v>
      </c>
    </row>
    <row r="1375" spans="29:31" ht="13.5" customHeight="1">
      <c r="AC1375" s="336" t="s">
        <v>1169</v>
      </c>
      <c r="AD1375" s="336" t="s">
        <v>3577</v>
      </c>
      <c r="AE1375" s="336" t="s">
        <v>2777</v>
      </c>
    </row>
    <row r="1376" spans="29:31" ht="13.5" customHeight="1">
      <c r="AC1376" s="336" t="s">
        <v>1170</v>
      </c>
      <c r="AD1376" s="336" t="s">
        <v>3577</v>
      </c>
      <c r="AE1376" s="336" t="s">
        <v>2778</v>
      </c>
    </row>
    <row r="1377" spans="29:31" ht="13.5" customHeight="1">
      <c r="AC1377" s="336" t="s">
        <v>1171</v>
      </c>
      <c r="AD1377" s="336" t="s">
        <v>3577</v>
      </c>
      <c r="AE1377" s="336" t="s">
        <v>2779</v>
      </c>
    </row>
    <row r="1378" spans="29:31" ht="13.5" customHeight="1">
      <c r="AC1378" s="336" t="s">
        <v>1172</v>
      </c>
      <c r="AD1378" s="336" t="s">
        <v>3577</v>
      </c>
      <c r="AE1378" s="336" t="s">
        <v>2780</v>
      </c>
    </row>
    <row r="1379" spans="29:31" ht="13.5" customHeight="1">
      <c r="AC1379" s="336" t="s">
        <v>1173</v>
      </c>
      <c r="AD1379" s="336" t="s">
        <v>3577</v>
      </c>
      <c r="AE1379" s="336" t="s">
        <v>2781</v>
      </c>
    </row>
    <row r="1380" spans="29:31" ht="13.5" customHeight="1">
      <c r="AC1380" s="336" t="s">
        <v>1174</v>
      </c>
      <c r="AD1380" s="336" t="s">
        <v>3577</v>
      </c>
      <c r="AE1380" s="336" t="s">
        <v>2782</v>
      </c>
    </row>
    <row r="1381" spans="29:31" ht="13.5" customHeight="1">
      <c r="AC1381" s="336" t="s">
        <v>1175</v>
      </c>
      <c r="AD1381" s="336" t="s">
        <v>3577</v>
      </c>
      <c r="AE1381" s="336" t="s">
        <v>2783</v>
      </c>
    </row>
    <row r="1382" spans="29:31" ht="13.5" customHeight="1">
      <c r="AC1382" s="336" t="s">
        <v>1176</v>
      </c>
      <c r="AD1382" s="336" t="s">
        <v>3577</v>
      </c>
      <c r="AE1382" s="336" t="s">
        <v>2784</v>
      </c>
    </row>
    <row r="1383" spans="29:31" ht="13.5" customHeight="1">
      <c r="AC1383" s="336" t="s">
        <v>1177</v>
      </c>
      <c r="AD1383" s="336" t="s">
        <v>3577</v>
      </c>
      <c r="AE1383" s="336" t="s">
        <v>2785</v>
      </c>
    </row>
    <row r="1384" spans="29:31" ht="13.5" customHeight="1">
      <c r="AC1384" s="336" t="s">
        <v>1178</v>
      </c>
      <c r="AD1384" s="336" t="s">
        <v>3577</v>
      </c>
      <c r="AE1384" s="336" t="s">
        <v>2786</v>
      </c>
    </row>
    <row r="1385" spans="29:31" ht="13.5" customHeight="1">
      <c r="AC1385" s="336" t="s">
        <v>1179</v>
      </c>
      <c r="AD1385" s="336" t="s">
        <v>3577</v>
      </c>
      <c r="AE1385" s="336" t="s">
        <v>2787</v>
      </c>
    </row>
    <row r="1386" spans="29:31" ht="13.5" customHeight="1">
      <c r="AC1386" s="336" t="s">
        <v>1180</v>
      </c>
      <c r="AD1386" s="336" t="s">
        <v>3577</v>
      </c>
      <c r="AE1386" s="336" t="s">
        <v>2788</v>
      </c>
    </row>
    <row r="1387" spans="29:31" ht="13.5" customHeight="1">
      <c r="AC1387" s="336" t="s">
        <v>1181</v>
      </c>
      <c r="AD1387" s="336" t="s">
        <v>3577</v>
      </c>
      <c r="AE1387" s="336" t="s">
        <v>1752</v>
      </c>
    </row>
    <row r="1388" spans="29:31" ht="13.5" customHeight="1">
      <c r="AC1388" s="336" t="s">
        <v>1182</v>
      </c>
      <c r="AD1388" s="336" t="s">
        <v>3577</v>
      </c>
      <c r="AE1388" s="336" t="s">
        <v>2789</v>
      </c>
    </row>
    <row r="1389" spans="29:31" ht="13.5" customHeight="1">
      <c r="AC1389" s="336" t="s">
        <v>1183</v>
      </c>
      <c r="AD1389" s="336" t="s">
        <v>3577</v>
      </c>
      <c r="AE1389" s="336" t="s">
        <v>2790</v>
      </c>
    </row>
    <row r="1390" spans="29:31" ht="13.5" customHeight="1">
      <c r="AC1390" s="336" t="s">
        <v>1184</v>
      </c>
      <c r="AD1390" s="336" t="s">
        <v>3577</v>
      </c>
      <c r="AE1390" s="336" t="s">
        <v>2791</v>
      </c>
    </row>
    <row r="1391" spans="29:31" ht="13.5" customHeight="1">
      <c r="AC1391" s="336" t="s">
        <v>1185</v>
      </c>
      <c r="AD1391" s="336" t="s">
        <v>3577</v>
      </c>
      <c r="AE1391" s="336" t="s">
        <v>2792</v>
      </c>
    </row>
    <row r="1392" spans="29:31" ht="13.5" customHeight="1">
      <c r="AC1392" s="336" t="s">
        <v>1186</v>
      </c>
      <c r="AD1392" s="336" t="s">
        <v>3577</v>
      </c>
      <c r="AE1392" s="336" t="s">
        <v>2595</v>
      </c>
    </row>
    <row r="1393" spans="29:31" ht="13.5" customHeight="1">
      <c r="AC1393" s="336" t="s">
        <v>1187</v>
      </c>
      <c r="AD1393" s="336" t="s">
        <v>3577</v>
      </c>
      <c r="AE1393" s="336" t="s">
        <v>2793</v>
      </c>
    </row>
    <row r="1394" spans="29:31" ht="13.5" customHeight="1">
      <c r="AC1394" s="336" t="s">
        <v>3387</v>
      </c>
      <c r="AD1394" s="336" t="s">
        <v>3577</v>
      </c>
      <c r="AE1394" s="336" t="s">
        <v>3425</v>
      </c>
    </row>
    <row r="1395" spans="29:31" ht="13.5" customHeight="1">
      <c r="AC1395" s="336" t="s">
        <v>1188</v>
      </c>
      <c r="AD1395" s="336" t="s">
        <v>3578</v>
      </c>
      <c r="AE1395" s="336" t="s">
        <v>2794</v>
      </c>
    </row>
    <row r="1396" spans="29:31" ht="13.5" customHeight="1">
      <c r="AC1396" s="336" t="s">
        <v>1189</v>
      </c>
      <c r="AD1396" s="336" t="s">
        <v>3578</v>
      </c>
      <c r="AE1396" s="336" t="s">
        <v>2795</v>
      </c>
    </row>
    <row r="1397" spans="29:31" ht="13.5" customHeight="1">
      <c r="AC1397" s="336" t="s">
        <v>1190</v>
      </c>
      <c r="AD1397" s="336" t="s">
        <v>3578</v>
      </c>
      <c r="AE1397" s="336" t="s">
        <v>2796</v>
      </c>
    </row>
    <row r="1398" spans="29:31" ht="13.5" customHeight="1">
      <c r="AC1398" s="336" t="s">
        <v>1191</v>
      </c>
      <c r="AD1398" s="336" t="s">
        <v>3578</v>
      </c>
      <c r="AE1398" s="336" t="s">
        <v>2797</v>
      </c>
    </row>
    <row r="1399" spans="29:31" ht="13.5" customHeight="1">
      <c r="AC1399" s="336" t="s">
        <v>1192</v>
      </c>
      <c r="AD1399" s="336" t="s">
        <v>3578</v>
      </c>
      <c r="AE1399" s="336" t="s">
        <v>2798</v>
      </c>
    </row>
    <row r="1400" spans="29:31" ht="13.5" customHeight="1">
      <c r="AC1400" s="336" t="s">
        <v>1193</v>
      </c>
      <c r="AD1400" s="336" t="s">
        <v>3578</v>
      </c>
      <c r="AE1400" s="336" t="s">
        <v>2799</v>
      </c>
    </row>
    <row r="1401" spans="29:31" ht="13.5" customHeight="1">
      <c r="AC1401" s="336" t="s">
        <v>1194</v>
      </c>
      <c r="AD1401" s="336" t="s">
        <v>3578</v>
      </c>
      <c r="AE1401" s="336" t="s">
        <v>2800</v>
      </c>
    </row>
    <row r="1402" spans="29:31" ht="13.5" customHeight="1">
      <c r="AC1402" s="336" t="s">
        <v>1195</v>
      </c>
      <c r="AD1402" s="336" t="s">
        <v>3578</v>
      </c>
      <c r="AE1402" s="336" t="s">
        <v>2801</v>
      </c>
    </row>
    <row r="1403" spans="29:31" ht="13.5" customHeight="1">
      <c r="AC1403" s="336" t="s">
        <v>1196</v>
      </c>
      <c r="AD1403" s="336" t="s">
        <v>3578</v>
      </c>
      <c r="AE1403" s="336" t="s">
        <v>2802</v>
      </c>
    </row>
    <row r="1404" spans="29:31" ht="13.5" customHeight="1">
      <c r="AC1404" s="336" t="s">
        <v>1197</v>
      </c>
      <c r="AD1404" s="336" t="s">
        <v>3578</v>
      </c>
      <c r="AE1404" s="336" t="s">
        <v>2803</v>
      </c>
    </row>
    <row r="1405" spans="29:31" ht="13.5" customHeight="1">
      <c r="AC1405" s="336" t="s">
        <v>1198</v>
      </c>
      <c r="AD1405" s="336" t="s">
        <v>3578</v>
      </c>
      <c r="AE1405" s="336" t="s">
        <v>2804</v>
      </c>
    </row>
    <row r="1406" spans="29:31" ht="13.5" customHeight="1">
      <c r="AC1406" s="336" t="s">
        <v>1199</v>
      </c>
      <c r="AD1406" s="336" t="s">
        <v>3578</v>
      </c>
      <c r="AE1406" s="336" t="s">
        <v>2805</v>
      </c>
    </row>
    <row r="1407" spans="29:31" ht="13.5" customHeight="1">
      <c r="AC1407" s="336" t="s">
        <v>1200</v>
      </c>
      <c r="AD1407" s="336" t="s">
        <v>3578</v>
      </c>
      <c r="AE1407" s="336" t="s">
        <v>2806</v>
      </c>
    </row>
    <row r="1408" spans="29:31" ht="13.5" customHeight="1">
      <c r="AC1408" s="336" t="s">
        <v>1201</v>
      </c>
      <c r="AD1408" s="336" t="s">
        <v>3578</v>
      </c>
      <c r="AE1408" s="336" t="s">
        <v>2807</v>
      </c>
    </row>
    <row r="1409" spans="29:31" ht="13.5" customHeight="1">
      <c r="AC1409" s="336" t="s">
        <v>1202</v>
      </c>
      <c r="AD1409" s="336" t="s">
        <v>3578</v>
      </c>
      <c r="AE1409" s="336" t="s">
        <v>2808</v>
      </c>
    </row>
    <row r="1410" spans="29:31" ht="13.5" customHeight="1">
      <c r="AC1410" s="336" t="s">
        <v>1203</v>
      </c>
      <c r="AD1410" s="336" t="s">
        <v>3578</v>
      </c>
      <c r="AE1410" s="336" t="s">
        <v>1848</v>
      </c>
    </row>
    <row r="1411" spans="29:31" ht="13.5" customHeight="1">
      <c r="AC1411" s="336" t="s">
        <v>1204</v>
      </c>
      <c r="AD1411" s="336" t="s">
        <v>3578</v>
      </c>
      <c r="AE1411" s="336" t="s">
        <v>2809</v>
      </c>
    </row>
    <row r="1412" spans="29:31" ht="13.5" customHeight="1">
      <c r="AC1412" s="336" t="s">
        <v>1205</v>
      </c>
      <c r="AD1412" s="336" t="s">
        <v>3578</v>
      </c>
      <c r="AE1412" s="336" t="s">
        <v>2810</v>
      </c>
    </row>
    <row r="1413" spans="29:31" ht="13.5" customHeight="1">
      <c r="AC1413" s="336" t="s">
        <v>1206</v>
      </c>
      <c r="AD1413" s="336" t="s">
        <v>3578</v>
      </c>
      <c r="AE1413" s="336" t="s">
        <v>2811</v>
      </c>
    </row>
    <row r="1414" spans="29:31" ht="13.5" customHeight="1">
      <c r="AC1414" s="336" t="s">
        <v>3388</v>
      </c>
      <c r="AD1414" s="336" t="s">
        <v>3578</v>
      </c>
      <c r="AE1414" s="336" t="s">
        <v>3425</v>
      </c>
    </row>
    <row r="1415" spans="29:31" ht="13.5" customHeight="1">
      <c r="AC1415" s="336" t="s">
        <v>1207</v>
      </c>
      <c r="AD1415" s="336" t="s">
        <v>3579</v>
      </c>
      <c r="AE1415" s="336" t="s">
        <v>2812</v>
      </c>
    </row>
    <row r="1416" spans="29:31" ht="13.5" customHeight="1">
      <c r="AC1416" s="336" t="s">
        <v>1208</v>
      </c>
      <c r="AD1416" s="336" t="s">
        <v>3579</v>
      </c>
      <c r="AE1416" s="336" t="s">
        <v>2813</v>
      </c>
    </row>
    <row r="1417" spans="29:31" ht="13.5" customHeight="1">
      <c r="AC1417" s="336" t="s">
        <v>1209</v>
      </c>
      <c r="AD1417" s="336" t="s">
        <v>3579</v>
      </c>
      <c r="AE1417" s="336" t="s">
        <v>2814</v>
      </c>
    </row>
    <row r="1418" spans="29:31" ht="13.5" customHeight="1">
      <c r="AC1418" s="336" t="s">
        <v>1210</v>
      </c>
      <c r="AD1418" s="336" t="s">
        <v>3579</v>
      </c>
      <c r="AE1418" s="336" t="s">
        <v>2815</v>
      </c>
    </row>
    <row r="1419" spans="29:31" ht="13.5" customHeight="1">
      <c r="AC1419" s="336" t="s">
        <v>1211</v>
      </c>
      <c r="AD1419" s="336" t="s">
        <v>3579</v>
      </c>
      <c r="AE1419" s="336" t="s">
        <v>2816</v>
      </c>
    </row>
    <row r="1420" spans="29:31" ht="13.5" customHeight="1">
      <c r="AC1420" s="336" t="s">
        <v>1212</v>
      </c>
      <c r="AD1420" s="336" t="s">
        <v>3579</v>
      </c>
      <c r="AE1420" s="336" t="s">
        <v>2817</v>
      </c>
    </row>
    <row r="1421" spans="29:31" ht="13.5" customHeight="1">
      <c r="AC1421" s="336" t="s">
        <v>1213</v>
      </c>
      <c r="AD1421" s="336" t="s">
        <v>3579</v>
      </c>
      <c r="AE1421" s="336" t="s">
        <v>2818</v>
      </c>
    </row>
    <row r="1422" spans="29:31" ht="13.5" customHeight="1">
      <c r="AC1422" s="336" t="s">
        <v>1214</v>
      </c>
      <c r="AD1422" s="336" t="s">
        <v>3579</v>
      </c>
      <c r="AE1422" s="336" t="s">
        <v>2819</v>
      </c>
    </row>
    <row r="1423" spans="29:31" ht="13.5" customHeight="1">
      <c r="AC1423" s="336" t="s">
        <v>1215</v>
      </c>
      <c r="AD1423" s="336" t="s">
        <v>3579</v>
      </c>
      <c r="AE1423" s="336" t="s">
        <v>2820</v>
      </c>
    </row>
    <row r="1424" spans="29:31" ht="13.5" customHeight="1">
      <c r="AC1424" s="336" t="s">
        <v>1216</v>
      </c>
      <c r="AD1424" s="336" t="s">
        <v>3579</v>
      </c>
      <c r="AE1424" s="336" t="s">
        <v>2821</v>
      </c>
    </row>
    <row r="1425" spans="29:31" ht="13.5" customHeight="1">
      <c r="AC1425" s="336" t="s">
        <v>1217</v>
      </c>
      <c r="AD1425" s="336" t="s">
        <v>3579</v>
      </c>
      <c r="AE1425" s="336" t="s">
        <v>2822</v>
      </c>
    </row>
    <row r="1426" spans="29:31" ht="13.5" customHeight="1">
      <c r="AC1426" s="336" t="s">
        <v>1218</v>
      </c>
      <c r="AD1426" s="336" t="s">
        <v>3579</v>
      </c>
      <c r="AE1426" s="336" t="s">
        <v>2823</v>
      </c>
    </row>
    <row r="1427" spans="29:31" ht="13.5" customHeight="1">
      <c r="AC1427" s="336" t="s">
        <v>1219</v>
      </c>
      <c r="AD1427" s="336" t="s">
        <v>3579</v>
      </c>
      <c r="AE1427" s="336" t="s">
        <v>2824</v>
      </c>
    </row>
    <row r="1428" spans="29:31" ht="13.5" customHeight="1">
      <c r="AC1428" s="336" t="s">
        <v>1220</v>
      </c>
      <c r="AD1428" s="336" t="s">
        <v>3579</v>
      </c>
      <c r="AE1428" s="336" t="s">
        <v>2825</v>
      </c>
    </row>
    <row r="1429" spans="29:31" ht="13.5" customHeight="1">
      <c r="AC1429" s="336" t="s">
        <v>1221</v>
      </c>
      <c r="AD1429" s="336" t="s">
        <v>3579</v>
      </c>
      <c r="AE1429" s="336" t="s">
        <v>2826</v>
      </c>
    </row>
    <row r="1430" spans="29:31" ht="13.5" customHeight="1">
      <c r="AC1430" s="336" t="s">
        <v>1222</v>
      </c>
      <c r="AD1430" s="336" t="s">
        <v>3579</v>
      </c>
      <c r="AE1430" s="336" t="s">
        <v>2827</v>
      </c>
    </row>
    <row r="1431" spans="29:31" ht="13.5" customHeight="1">
      <c r="AC1431" s="336" t="s">
        <v>1223</v>
      </c>
      <c r="AD1431" s="336" t="s">
        <v>3579</v>
      </c>
      <c r="AE1431" s="336" t="s">
        <v>2828</v>
      </c>
    </row>
    <row r="1432" spans="29:31" ht="13.5" customHeight="1">
      <c r="AC1432" s="336" t="s">
        <v>1224</v>
      </c>
      <c r="AD1432" s="336" t="s">
        <v>3579</v>
      </c>
      <c r="AE1432" s="336" t="s">
        <v>2829</v>
      </c>
    </row>
    <row r="1433" spans="29:31" ht="13.5" customHeight="1">
      <c r="AC1433" s="336" t="s">
        <v>1225</v>
      </c>
      <c r="AD1433" s="336" t="s">
        <v>3579</v>
      </c>
      <c r="AE1433" s="336" t="s">
        <v>2830</v>
      </c>
    </row>
    <row r="1434" spans="29:31" ht="13.5" customHeight="1">
      <c r="AC1434" s="336" t="s">
        <v>1226</v>
      </c>
      <c r="AD1434" s="336" t="s">
        <v>3579</v>
      </c>
      <c r="AE1434" s="336" t="s">
        <v>2831</v>
      </c>
    </row>
    <row r="1435" spans="29:31" ht="13.5" customHeight="1">
      <c r="AC1435" s="336" t="s">
        <v>1227</v>
      </c>
      <c r="AD1435" s="336" t="s">
        <v>3579</v>
      </c>
      <c r="AE1435" s="336" t="s">
        <v>2832</v>
      </c>
    </row>
    <row r="1436" spans="29:31" ht="13.5" customHeight="1">
      <c r="AC1436" s="336" t="s">
        <v>1228</v>
      </c>
      <c r="AD1436" s="336" t="s">
        <v>3579</v>
      </c>
      <c r="AE1436" s="336" t="s">
        <v>2833</v>
      </c>
    </row>
    <row r="1437" spans="29:31" ht="13.5" customHeight="1">
      <c r="AC1437" s="336" t="s">
        <v>1229</v>
      </c>
      <c r="AD1437" s="336" t="s">
        <v>3579</v>
      </c>
      <c r="AE1437" s="336" t="s">
        <v>2834</v>
      </c>
    </row>
    <row r="1438" spans="29:31" ht="13.5" customHeight="1">
      <c r="AC1438" s="336" t="s">
        <v>1230</v>
      </c>
      <c r="AD1438" s="336" t="s">
        <v>3579</v>
      </c>
      <c r="AE1438" s="336" t="s">
        <v>2835</v>
      </c>
    </row>
    <row r="1439" spans="29:31" ht="13.5" customHeight="1">
      <c r="AC1439" s="336" t="s">
        <v>1231</v>
      </c>
      <c r="AD1439" s="336" t="s">
        <v>3579</v>
      </c>
      <c r="AE1439" s="336" t="s">
        <v>2836</v>
      </c>
    </row>
    <row r="1440" spans="29:31" ht="13.5" customHeight="1">
      <c r="AC1440" s="336" t="s">
        <v>1232</v>
      </c>
      <c r="AD1440" s="336" t="s">
        <v>3579</v>
      </c>
      <c r="AE1440" s="336" t="s">
        <v>2837</v>
      </c>
    </row>
    <row r="1441" spans="29:31" ht="13.5" customHeight="1">
      <c r="AC1441" s="336" t="s">
        <v>1233</v>
      </c>
      <c r="AD1441" s="336" t="s">
        <v>3579</v>
      </c>
      <c r="AE1441" s="336" t="s">
        <v>2838</v>
      </c>
    </row>
    <row r="1442" spans="29:31" ht="13.5" customHeight="1">
      <c r="AC1442" s="336" t="s">
        <v>3389</v>
      </c>
      <c r="AD1442" s="336" t="s">
        <v>3579</v>
      </c>
      <c r="AE1442" s="336" t="s">
        <v>3425</v>
      </c>
    </row>
    <row r="1443" spans="29:31" ht="13.5" customHeight="1">
      <c r="AC1443" s="336" t="s">
        <v>3390</v>
      </c>
      <c r="AD1443" s="336" t="s">
        <v>3579</v>
      </c>
      <c r="AE1443" s="336" t="s">
        <v>3481</v>
      </c>
    </row>
    <row r="1444" spans="29:31" ht="13.5" customHeight="1">
      <c r="AC1444" s="336" t="s">
        <v>3391</v>
      </c>
      <c r="AD1444" s="336" t="s">
        <v>3579</v>
      </c>
      <c r="AE1444" s="336" t="s">
        <v>3426</v>
      </c>
    </row>
    <row r="1445" spans="29:31" ht="13.5" customHeight="1">
      <c r="AC1445" s="336" t="s">
        <v>1234</v>
      </c>
      <c r="AD1445" s="336" t="s">
        <v>3580</v>
      </c>
      <c r="AE1445" s="336" t="s">
        <v>2839</v>
      </c>
    </row>
    <row r="1446" spans="29:31" ht="13.5" customHeight="1">
      <c r="AC1446" s="336" t="s">
        <v>1235</v>
      </c>
      <c r="AD1446" s="336" t="s">
        <v>3580</v>
      </c>
      <c r="AE1446" s="336" t="s">
        <v>2840</v>
      </c>
    </row>
    <row r="1447" spans="29:31" ht="13.5" customHeight="1">
      <c r="AC1447" s="336" t="s">
        <v>1236</v>
      </c>
      <c r="AD1447" s="336" t="s">
        <v>3580</v>
      </c>
      <c r="AE1447" s="336" t="s">
        <v>2841</v>
      </c>
    </row>
    <row r="1448" spans="29:31" ht="13.5" customHeight="1">
      <c r="AC1448" s="336" t="s">
        <v>1237</v>
      </c>
      <c r="AD1448" s="336" t="s">
        <v>3580</v>
      </c>
      <c r="AE1448" s="336" t="s">
        <v>2842</v>
      </c>
    </row>
    <row r="1449" spans="29:31" ht="13.5" customHeight="1">
      <c r="AC1449" s="336" t="s">
        <v>1238</v>
      </c>
      <c r="AD1449" s="336" t="s">
        <v>3580</v>
      </c>
      <c r="AE1449" s="336" t="s">
        <v>2843</v>
      </c>
    </row>
    <row r="1450" spans="29:31" ht="13.5" customHeight="1">
      <c r="AC1450" s="336" t="s">
        <v>1239</v>
      </c>
      <c r="AD1450" s="336" t="s">
        <v>3580</v>
      </c>
      <c r="AE1450" s="336" t="s">
        <v>2844</v>
      </c>
    </row>
    <row r="1451" spans="29:31" ht="13.5" customHeight="1">
      <c r="AC1451" s="336" t="s">
        <v>1240</v>
      </c>
      <c r="AD1451" s="336" t="s">
        <v>3580</v>
      </c>
      <c r="AE1451" s="336" t="s">
        <v>2186</v>
      </c>
    </row>
    <row r="1452" spans="29:31" ht="13.5" customHeight="1">
      <c r="AC1452" s="336" t="s">
        <v>1241</v>
      </c>
      <c r="AD1452" s="336" t="s">
        <v>3580</v>
      </c>
      <c r="AE1452" s="336" t="s">
        <v>2845</v>
      </c>
    </row>
    <row r="1453" spans="29:31" ht="13.5" customHeight="1">
      <c r="AC1453" s="336" t="s">
        <v>1242</v>
      </c>
      <c r="AD1453" s="336" t="s">
        <v>3580</v>
      </c>
      <c r="AE1453" s="336" t="s">
        <v>2846</v>
      </c>
    </row>
    <row r="1454" spans="29:31" ht="13.5" customHeight="1">
      <c r="AC1454" s="336" t="s">
        <v>1243</v>
      </c>
      <c r="AD1454" s="336" t="s">
        <v>3580</v>
      </c>
      <c r="AE1454" s="336" t="s">
        <v>2847</v>
      </c>
    </row>
    <row r="1455" spans="29:31" ht="13.5" customHeight="1">
      <c r="AC1455" s="336" t="s">
        <v>1244</v>
      </c>
      <c r="AD1455" s="336" t="s">
        <v>3580</v>
      </c>
      <c r="AE1455" s="336" t="s">
        <v>2848</v>
      </c>
    </row>
    <row r="1456" spans="29:31" ht="13.5" customHeight="1">
      <c r="AC1456" s="336" t="s">
        <v>1245</v>
      </c>
      <c r="AD1456" s="336" t="s">
        <v>3580</v>
      </c>
      <c r="AE1456" s="336" t="s">
        <v>2849</v>
      </c>
    </row>
    <row r="1457" spans="29:31" ht="13.5" customHeight="1">
      <c r="AC1457" s="336" t="s">
        <v>1246</v>
      </c>
      <c r="AD1457" s="336" t="s">
        <v>3580</v>
      </c>
      <c r="AE1457" s="336" t="s">
        <v>2850</v>
      </c>
    </row>
    <row r="1458" spans="29:31" ht="13.5" customHeight="1">
      <c r="AC1458" s="336" t="s">
        <v>1247</v>
      </c>
      <c r="AD1458" s="336" t="s">
        <v>3580</v>
      </c>
      <c r="AE1458" s="336" t="s">
        <v>2851</v>
      </c>
    </row>
    <row r="1459" spans="29:31" ht="13.5" customHeight="1">
      <c r="AC1459" s="336" t="s">
        <v>1248</v>
      </c>
      <c r="AD1459" s="336" t="s">
        <v>3580</v>
      </c>
      <c r="AE1459" s="336" t="s">
        <v>2852</v>
      </c>
    </row>
    <row r="1460" spans="29:31" ht="13.5" customHeight="1">
      <c r="AC1460" s="336" t="s">
        <v>1249</v>
      </c>
      <c r="AD1460" s="336" t="s">
        <v>3580</v>
      </c>
      <c r="AE1460" s="336" t="s">
        <v>2853</v>
      </c>
    </row>
    <row r="1461" spans="29:31" ht="13.5" customHeight="1">
      <c r="AC1461" s="336" t="s">
        <v>1250</v>
      </c>
      <c r="AD1461" s="336" t="s">
        <v>3580</v>
      </c>
      <c r="AE1461" s="336" t="s">
        <v>2854</v>
      </c>
    </row>
    <row r="1462" spans="29:31" ht="13.5" customHeight="1">
      <c r="AC1462" s="336" t="s">
        <v>1251</v>
      </c>
      <c r="AD1462" s="336" t="s">
        <v>3580</v>
      </c>
      <c r="AE1462" s="336" t="s">
        <v>2855</v>
      </c>
    </row>
    <row r="1463" spans="29:31" ht="13.5" customHeight="1">
      <c r="AC1463" s="336" t="s">
        <v>1252</v>
      </c>
      <c r="AD1463" s="336" t="s">
        <v>3580</v>
      </c>
      <c r="AE1463" s="336" t="s">
        <v>2856</v>
      </c>
    </row>
    <row r="1464" spans="29:31" ht="13.5" customHeight="1">
      <c r="AC1464" s="336" t="s">
        <v>1253</v>
      </c>
      <c r="AD1464" s="336" t="s">
        <v>3580</v>
      </c>
      <c r="AE1464" s="336" t="s">
        <v>2857</v>
      </c>
    </row>
    <row r="1465" spans="29:31" ht="13.5" customHeight="1">
      <c r="AC1465" s="336" t="s">
        <v>1254</v>
      </c>
      <c r="AD1465" s="336" t="s">
        <v>3580</v>
      </c>
      <c r="AE1465" s="336" t="s">
        <v>2858</v>
      </c>
    </row>
    <row r="1466" spans="29:31" ht="13.5" customHeight="1">
      <c r="AC1466" s="336" t="s">
        <v>1255</v>
      </c>
      <c r="AD1466" s="336" t="s">
        <v>3580</v>
      </c>
      <c r="AE1466" s="336" t="s">
        <v>2859</v>
      </c>
    </row>
    <row r="1467" spans="29:31" ht="13.5" customHeight="1">
      <c r="AC1467" s="336" t="s">
        <v>1256</v>
      </c>
      <c r="AD1467" s="336" t="s">
        <v>3580</v>
      </c>
      <c r="AE1467" s="336" t="s">
        <v>2860</v>
      </c>
    </row>
    <row r="1468" spans="29:31" ht="13.5" customHeight="1">
      <c r="AC1468" s="336" t="s">
        <v>3392</v>
      </c>
      <c r="AD1468" s="336" t="s">
        <v>3580</v>
      </c>
      <c r="AE1468" s="336" t="s">
        <v>3423</v>
      </c>
    </row>
    <row r="1469" spans="29:31" ht="13.5" customHeight="1">
      <c r="AC1469" s="336" t="s">
        <v>3393</v>
      </c>
      <c r="AD1469" s="336" t="s">
        <v>3580</v>
      </c>
      <c r="AE1469" s="336" t="s">
        <v>3425</v>
      </c>
    </row>
    <row r="1470" spans="29:31" ht="13.5" customHeight="1">
      <c r="AC1470" s="336" t="s">
        <v>3394</v>
      </c>
      <c r="AD1470" s="336" t="s">
        <v>3580</v>
      </c>
      <c r="AE1470" s="336" t="s">
        <v>3424</v>
      </c>
    </row>
    <row r="1471" spans="29:31" ht="13.5" customHeight="1">
      <c r="AC1471" s="336" t="s">
        <v>3395</v>
      </c>
      <c r="AD1471" s="336" t="s">
        <v>3580</v>
      </c>
      <c r="AE1471" s="336" t="s">
        <v>3426</v>
      </c>
    </row>
    <row r="1472" spans="29:31" ht="13.5" customHeight="1">
      <c r="AC1472" s="336" t="s">
        <v>1257</v>
      </c>
      <c r="AD1472" s="336" t="s">
        <v>3581</v>
      </c>
      <c r="AE1472" s="336" t="s">
        <v>2861</v>
      </c>
    </row>
    <row r="1473" spans="29:31" ht="13.5" customHeight="1">
      <c r="AC1473" s="336" t="s">
        <v>1258</v>
      </c>
      <c r="AD1473" s="336" t="s">
        <v>3581</v>
      </c>
      <c r="AE1473" s="336" t="s">
        <v>2862</v>
      </c>
    </row>
    <row r="1474" spans="29:31" ht="13.5" customHeight="1">
      <c r="AC1474" s="336" t="s">
        <v>1259</v>
      </c>
      <c r="AD1474" s="336" t="s">
        <v>3581</v>
      </c>
      <c r="AE1474" s="336" t="s">
        <v>2863</v>
      </c>
    </row>
    <row r="1475" spans="29:31" ht="13.5" customHeight="1">
      <c r="AC1475" s="336" t="s">
        <v>1260</v>
      </c>
      <c r="AD1475" s="336" t="s">
        <v>3581</v>
      </c>
      <c r="AE1475" s="336" t="s">
        <v>2864</v>
      </c>
    </row>
    <row r="1476" spans="29:31" ht="13.5" customHeight="1">
      <c r="AC1476" s="336" t="s">
        <v>1261</v>
      </c>
      <c r="AD1476" s="336" t="s">
        <v>3581</v>
      </c>
      <c r="AE1476" s="336" t="s">
        <v>2865</v>
      </c>
    </row>
    <row r="1477" spans="29:31" ht="13.5" customHeight="1">
      <c r="AC1477" s="336" t="s">
        <v>1262</v>
      </c>
      <c r="AD1477" s="336" t="s">
        <v>3581</v>
      </c>
      <c r="AE1477" s="336" t="s">
        <v>2866</v>
      </c>
    </row>
    <row r="1478" spans="29:31" ht="13.5" customHeight="1">
      <c r="AC1478" s="336" t="s">
        <v>1263</v>
      </c>
      <c r="AD1478" s="336" t="s">
        <v>3581</v>
      </c>
      <c r="AE1478" s="336" t="s">
        <v>2867</v>
      </c>
    </row>
    <row r="1479" spans="29:31" ht="13.5" customHeight="1">
      <c r="AC1479" s="336" t="s">
        <v>1264</v>
      </c>
      <c r="AD1479" s="336" t="s">
        <v>3581</v>
      </c>
      <c r="AE1479" s="336" t="s">
        <v>2868</v>
      </c>
    </row>
    <row r="1480" spans="29:31" ht="13.5" customHeight="1">
      <c r="AC1480" s="336" t="s">
        <v>1265</v>
      </c>
      <c r="AD1480" s="336" t="s">
        <v>3581</v>
      </c>
      <c r="AE1480" s="336" t="s">
        <v>2869</v>
      </c>
    </row>
    <row r="1481" spans="29:31" ht="13.5" customHeight="1">
      <c r="AC1481" s="336" t="s">
        <v>1266</v>
      </c>
      <c r="AD1481" s="336" t="s">
        <v>3581</v>
      </c>
      <c r="AE1481" s="336" t="s">
        <v>2870</v>
      </c>
    </row>
    <row r="1482" spans="29:31" ht="13.5" customHeight="1">
      <c r="AC1482" s="336" t="s">
        <v>1267</v>
      </c>
      <c r="AD1482" s="336" t="s">
        <v>3581</v>
      </c>
      <c r="AE1482" s="336" t="s">
        <v>2871</v>
      </c>
    </row>
    <row r="1483" spans="29:31" ht="13.5" customHeight="1">
      <c r="AC1483" s="336" t="s">
        <v>1268</v>
      </c>
      <c r="AD1483" s="336" t="s">
        <v>3581</v>
      </c>
      <c r="AE1483" s="336" t="s">
        <v>2872</v>
      </c>
    </row>
    <row r="1484" spans="29:31" ht="13.5" customHeight="1">
      <c r="AC1484" s="336" t="s">
        <v>1269</v>
      </c>
      <c r="AD1484" s="336" t="s">
        <v>3581</v>
      </c>
      <c r="AE1484" s="336" t="s">
        <v>2873</v>
      </c>
    </row>
    <row r="1485" spans="29:31" ht="13.5" customHeight="1">
      <c r="AC1485" s="336" t="s">
        <v>1270</v>
      </c>
      <c r="AD1485" s="336" t="s">
        <v>3581</v>
      </c>
      <c r="AE1485" s="336" t="s">
        <v>2874</v>
      </c>
    </row>
    <row r="1486" spans="29:31" ht="13.5" customHeight="1">
      <c r="AC1486" s="336" t="s">
        <v>1271</v>
      </c>
      <c r="AD1486" s="336" t="s">
        <v>3581</v>
      </c>
      <c r="AE1486" s="336" t="s">
        <v>2875</v>
      </c>
    </row>
    <row r="1487" spans="29:31" ht="13.5" customHeight="1">
      <c r="AC1487" s="336" t="s">
        <v>1272</v>
      </c>
      <c r="AD1487" s="336" t="s">
        <v>3581</v>
      </c>
      <c r="AE1487" s="336" t="s">
        <v>2876</v>
      </c>
    </row>
    <row r="1488" spans="29:31" ht="13.5" customHeight="1">
      <c r="AC1488" s="336" t="s">
        <v>1273</v>
      </c>
      <c r="AD1488" s="336" t="s">
        <v>3581</v>
      </c>
      <c r="AE1488" s="336" t="s">
        <v>2877</v>
      </c>
    </row>
    <row r="1489" spans="29:31" ht="13.5" customHeight="1">
      <c r="AC1489" s="336" t="s">
        <v>1274</v>
      </c>
      <c r="AD1489" s="336" t="s">
        <v>3581</v>
      </c>
      <c r="AE1489" s="336" t="s">
        <v>2878</v>
      </c>
    </row>
    <row r="1490" spans="29:31" ht="13.5" customHeight="1">
      <c r="AC1490" s="336" t="s">
        <v>1275</v>
      </c>
      <c r="AD1490" s="336" t="s">
        <v>3581</v>
      </c>
      <c r="AE1490" s="336" t="s">
        <v>2879</v>
      </c>
    </row>
    <row r="1491" spans="29:31" ht="13.5" customHeight="1">
      <c r="AC1491" s="336" t="s">
        <v>3396</v>
      </c>
      <c r="AD1491" s="336" t="s">
        <v>3581</v>
      </c>
      <c r="AE1491" s="336" t="s">
        <v>3425</v>
      </c>
    </row>
    <row r="1492" spans="29:31" ht="13.5" customHeight="1">
      <c r="AC1492" s="336" t="s">
        <v>1276</v>
      </c>
      <c r="AD1492" s="336" t="s">
        <v>3582</v>
      </c>
      <c r="AE1492" s="336" t="s">
        <v>2880</v>
      </c>
    </row>
    <row r="1493" spans="29:31" ht="13.5" customHeight="1">
      <c r="AC1493" s="336" t="s">
        <v>1277</v>
      </c>
      <c r="AD1493" s="336" t="s">
        <v>3582</v>
      </c>
      <c r="AE1493" s="336" t="s">
        <v>2881</v>
      </c>
    </row>
    <row r="1494" spans="29:31" ht="13.5" customHeight="1">
      <c r="AC1494" s="336" t="s">
        <v>1278</v>
      </c>
      <c r="AD1494" s="336" t="s">
        <v>3582</v>
      </c>
      <c r="AE1494" s="336" t="s">
        <v>2882</v>
      </c>
    </row>
    <row r="1495" spans="29:31" ht="13.5" customHeight="1">
      <c r="AC1495" s="336" t="s">
        <v>1279</v>
      </c>
      <c r="AD1495" s="336" t="s">
        <v>3582</v>
      </c>
      <c r="AE1495" s="336" t="s">
        <v>2883</v>
      </c>
    </row>
    <row r="1496" spans="29:31" ht="13.5" customHeight="1">
      <c r="AC1496" s="336" t="s">
        <v>1280</v>
      </c>
      <c r="AD1496" s="336" t="s">
        <v>3582</v>
      </c>
      <c r="AE1496" s="336" t="s">
        <v>2884</v>
      </c>
    </row>
    <row r="1497" spans="29:31" ht="13.5" customHeight="1">
      <c r="AC1497" s="336" t="s">
        <v>1281</v>
      </c>
      <c r="AD1497" s="336" t="s">
        <v>3582</v>
      </c>
      <c r="AE1497" s="336" t="s">
        <v>2885</v>
      </c>
    </row>
    <row r="1498" spans="29:31" ht="13.5" customHeight="1">
      <c r="AC1498" s="336" t="s">
        <v>1282</v>
      </c>
      <c r="AD1498" s="336" t="s">
        <v>3582</v>
      </c>
      <c r="AE1498" s="336" t="s">
        <v>2886</v>
      </c>
    </row>
    <row r="1499" spans="29:31" ht="13.5" customHeight="1">
      <c r="AC1499" s="336" t="s">
        <v>1283</v>
      </c>
      <c r="AD1499" s="336" t="s">
        <v>3582</v>
      </c>
      <c r="AE1499" s="336" t="s">
        <v>2887</v>
      </c>
    </row>
    <row r="1500" spans="29:31" ht="13.5" customHeight="1">
      <c r="AC1500" s="336" t="s">
        <v>1284</v>
      </c>
      <c r="AD1500" s="336" t="s">
        <v>3582</v>
      </c>
      <c r="AE1500" s="336" t="s">
        <v>2888</v>
      </c>
    </row>
    <row r="1501" spans="29:31" ht="13.5" customHeight="1">
      <c r="AC1501" s="336" t="s">
        <v>1285</v>
      </c>
      <c r="AD1501" s="336" t="s">
        <v>3582</v>
      </c>
      <c r="AE1501" s="336" t="s">
        <v>2889</v>
      </c>
    </row>
    <row r="1502" spans="29:31" ht="13.5" customHeight="1">
      <c r="AC1502" s="336" t="s">
        <v>1286</v>
      </c>
      <c r="AD1502" s="336" t="s">
        <v>3582</v>
      </c>
      <c r="AE1502" s="336" t="s">
        <v>2890</v>
      </c>
    </row>
    <row r="1503" spans="29:31" ht="13.5" customHeight="1">
      <c r="AC1503" s="336" t="s">
        <v>1287</v>
      </c>
      <c r="AD1503" s="336" t="s">
        <v>3582</v>
      </c>
      <c r="AE1503" s="336" t="s">
        <v>2891</v>
      </c>
    </row>
    <row r="1504" spans="29:31" ht="13.5" customHeight="1">
      <c r="AC1504" s="336" t="s">
        <v>1288</v>
      </c>
      <c r="AD1504" s="336" t="s">
        <v>3582</v>
      </c>
      <c r="AE1504" s="336" t="s">
        <v>2892</v>
      </c>
    </row>
    <row r="1505" spans="29:31" ht="13.5" customHeight="1">
      <c r="AC1505" s="336" t="s">
        <v>1289</v>
      </c>
      <c r="AD1505" s="336" t="s">
        <v>3582</v>
      </c>
      <c r="AE1505" s="336" t="s">
        <v>2893</v>
      </c>
    </row>
    <row r="1506" spans="29:31" ht="13.5" customHeight="1">
      <c r="AC1506" s="336" t="s">
        <v>1290</v>
      </c>
      <c r="AD1506" s="336" t="s">
        <v>3582</v>
      </c>
      <c r="AE1506" s="336" t="s">
        <v>2894</v>
      </c>
    </row>
    <row r="1507" spans="29:31" ht="13.5" customHeight="1">
      <c r="AC1507" s="336" t="s">
        <v>1291</v>
      </c>
      <c r="AD1507" s="336" t="s">
        <v>3582</v>
      </c>
      <c r="AE1507" s="336" t="s">
        <v>2895</v>
      </c>
    </row>
    <row r="1508" spans="29:31" ht="13.5" customHeight="1">
      <c r="AC1508" s="336" t="s">
        <v>1292</v>
      </c>
      <c r="AD1508" s="336" t="s">
        <v>3582</v>
      </c>
      <c r="AE1508" s="336" t="s">
        <v>2896</v>
      </c>
    </row>
    <row r="1509" spans="29:31" ht="13.5" customHeight="1">
      <c r="AC1509" s="336" t="s">
        <v>1293</v>
      </c>
      <c r="AD1509" s="336" t="s">
        <v>3582</v>
      </c>
      <c r="AE1509" s="336" t="s">
        <v>2897</v>
      </c>
    </row>
    <row r="1510" spans="29:31" ht="13.5" customHeight="1">
      <c r="AC1510" s="336" t="s">
        <v>1294</v>
      </c>
      <c r="AD1510" s="336" t="s">
        <v>3582</v>
      </c>
      <c r="AE1510" s="336" t="s">
        <v>2898</v>
      </c>
    </row>
    <row r="1511" spans="29:31" ht="13.5" customHeight="1">
      <c r="AC1511" s="336" t="s">
        <v>1295</v>
      </c>
      <c r="AD1511" s="336" t="s">
        <v>3582</v>
      </c>
      <c r="AE1511" s="336" t="s">
        <v>2899</v>
      </c>
    </row>
    <row r="1512" spans="29:31" ht="13.5" customHeight="1">
      <c r="AC1512" s="336" t="s">
        <v>1296</v>
      </c>
      <c r="AD1512" s="336" t="s">
        <v>3582</v>
      </c>
      <c r="AE1512" s="336" t="s">
        <v>2900</v>
      </c>
    </row>
    <row r="1513" spans="29:31" ht="13.5" customHeight="1">
      <c r="AC1513" s="336" t="s">
        <v>1297</v>
      </c>
      <c r="AD1513" s="336" t="s">
        <v>3582</v>
      </c>
      <c r="AE1513" s="336" t="s">
        <v>2901</v>
      </c>
    </row>
    <row r="1514" spans="29:31" ht="13.5" customHeight="1">
      <c r="AC1514" s="336" t="s">
        <v>1298</v>
      </c>
      <c r="AD1514" s="336" t="s">
        <v>3582</v>
      </c>
      <c r="AE1514" s="336" t="s">
        <v>2902</v>
      </c>
    </row>
    <row r="1515" spans="29:31" ht="13.5" customHeight="1">
      <c r="AC1515" s="336" t="s">
        <v>1299</v>
      </c>
      <c r="AD1515" s="336" t="s">
        <v>3582</v>
      </c>
      <c r="AE1515" s="336" t="s">
        <v>2903</v>
      </c>
    </row>
    <row r="1516" spans="29:31" ht="13.5" customHeight="1">
      <c r="AC1516" s="336" t="s">
        <v>3397</v>
      </c>
      <c r="AD1516" s="336" t="s">
        <v>3582</v>
      </c>
      <c r="AE1516" s="336" t="s">
        <v>3425</v>
      </c>
    </row>
    <row r="1517" spans="29:31" ht="13.5" customHeight="1">
      <c r="AC1517" s="336" t="s">
        <v>3398</v>
      </c>
      <c r="AD1517" s="336" t="s">
        <v>3582</v>
      </c>
      <c r="AE1517" s="336" t="s">
        <v>3455</v>
      </c>
    </row>
    <row r="1518" spans="29:31" ht="13.5" customHeight="1">
      <c r="AC1518" s="336" t="s">
        <v>1300</v>
      </c>
      <c r="AD1518" s="336" t="s">
        <v>3583</v>
      </c>
      <c r="AE1518" s="336" t="s">
        <v>2904</v>
      </c>
    </row>
    <row r="1519" spans="29:31" ht="13.5" customHeight="1">
      <c r="AC1519" s="336" t="s">
        <v>1301</v>
      </c>
      <c r="AD1519" s="336" t="s">
        <v>3583</v>
      </c>
      <c r="AE1519" s="336" t="s">
        <v>2905</v>
      </c>
    </row>
    <row r="1520" spans="29:31" ht="13.5" customHeight="1">
      <c r="AC1520" s="336" t="s">
        <v>1302</v>
      </c>
      <c r="AD1520" s="336" t="s">
        <v>3583</v>
      </c>
      <c r="AE1520" s="336" t="s">
        <v>2906</v>
      </c>
    </row>
    <row r="1521" spans="29:31" ht="13.5" customHeight="1">
      <c r="AC1521" s="336" t="s">
        <v>1303</v>
      </c>
      <c r="AD1521" s="336" t="s">
        <v>3583</v>
      </c>
      <c r="AE1521" s="336" t="s">
        <v>2907</v>
      </c>
    </row>
    <row r="1522" spans="29:31" ht="13.5" customHeight="1">
      <c r="AC1522" s="336" t="s">
        <v>1304</v>
      </c>
      <c r="AD1522" s="336" t="s">
        <v>3583</v>
      </c>
      <c r="AE1522" s="336" t="s">
        <v>2908</v>
      </c>
    </row>
    <row r="1523" spans="29:31" ht="13.5" customHeight="1">
      <c r="AC1523" s="336" t="s">
        <v>1305</v>
      </c>
      <c r="AD1523" s="336" t="s">
        <v>3583</v>
      </c>
      <c r="AE1523" s="336" t="s">
        <v>2909</v>
      </c>
    </row>
    <row r="1524" spans="29:31" ht="13.5" customHeight="1">
      <c r="AC1524" s="336" t="s">
        <v>1306</v>
      </c>
      <c r="AD1524" s="336" t="s">
        <v>3583</v>
      </c>
      <c r="AE1524" s="336" t="s">
        <v>2910</v>
      </c>
    </row>
    <row r="1525" spans="29:31" ht="13.5" customHeight="1">
      <c r="AC1525" s="336" t="s">
        <v>1307</v>
      </c>
      <c r="AD1525" s="336" t="s">
        <v>3583</v>
      </c>
      <c r="AE1525" s="336" t="s">
        <v>2911</v>
      </c>
    </row>
    <row r="1526" spans="29:31" ht="13.5" customHeight="1">
      <c r="AC1526" s="336" t="s">
        <v>1308</v>
      </c>
      <c r="AD1526" s="336" t="s">
        <v>3583</v>
      </c>
      <c r="AE1526" s="336" t="s">
        <v>2912</v>
      </c>
    </row>
    <row r="1527" spans="29:31" ht="13.5" customHeight="1">
      <c r="AC1527" s="336" t="s">
        <v>1309</v>
      </c>
      <c r="AD1527" s="336" t="s">
        <v>3583</v>
      </c>
      <c r="AE1527" s="336" t="s">
        <v>2913</v>
      </c>
    </row>
    <row r="1528" spans="29:31" ht="13.5" customHeight="1">
      <c r="AC1528" s="336" t="s">
        <v>1310</v>
      </c>
      <c r="AD1528" s="336" t="s">
        <v>3583</v>
      </c>
      <c r="AE1528" s="336" t="s">
        <v>2914</v>
      </c>
    </row>
    <row r="1529" spans="29:31" ht="13.5" customHeight="1">
      <c r="AC1529" s="336" t="s">
        <v>1311</v>
      </c>
      <c r="AD1529" s="336" t="s">
        <v>3583</v>
      </c>
      <c r="AE1529" s="336" t="s">
        <v>2915</v>
      </c>
    </row>
    <row r="1530" spans="29:31" ht="13.5" customHeight="1">
      <c r="AC1530" s="336" t="s">
        <v>1312</v>
      </c>
      <c r="AD1530" s="336" t="s">
        <v>3583</v>
      </c>
      <c r="AE1530" s="336" t="s">
        <v>2916</v>
      </c>
    </row>
    <row r="1531" spans="29:31" ht="13.5" customHeight="1">
      <c r="AC1531" s="336" t="s">
        <v>1313</v>
      </c>
      <c r="AD1531" s="336" t="s">
        <v>3583</v>
      </c>
      <c r="AE1531" s="336" t="s">
        <v>2917</v>
      </c>
    </row>
    <row r="1532" spans="29:31" ht="13.5" customHeight="1">
      <c r="AC1532" s="336" t="s">
        <v>1314</v>
      </c>
      <c r="AD1532" s="336" t="s">
        <v>3583</v>
      </c>
      <c r="AE1532" s="336" t="s">
        <v>2918</v>
      </c>
    </row>
    <row r="1533" spans="29:31" ht="13.5" customHeight="1">
      <c r="AC1533" s="336" t="s">
        <v>1315</v>
      </c>
      <c r="AD1533" s="336" t="s">
        <v>3583</v>
      </c>
      <c r="AE1533" s="336" t="s">
        <v>2919</v>
      </c>
    </row>
    <row r="1534" spans="29:31" ht="13.5" customHeight="1">
      <c r="AC1534" s="336" t="s">
        <v>1316</v>
      </c>
      <c r="AD1534" s="336" t="s">
        <v>3583</v>
      </c>
      <c r="AE1534" s="336" t="s">
        <v>2920</v>
      </c>
    </row>
    <row r="1535" spans="29:31" ht="13.5" customHeight="1">
      <c r="AC1535" s="336" t="s">
        <v>3399</v>
      </c>
      <c r="AD1535" s="336" t="s">
        <v>3583</v>
      </c>
      <c r="AE1535" s="336" t="s">
        <v>3425</v>
      </c>
    </row>
    <row r="1536" spans="29:31" ht="13.5" customHeight="1">
      <c r="AC1536" s="336" t="s">
        <v>3400</v>
      </c>
      <c r="AD1536" s="336" t="s">
        <v>3583</v>
      </c>
      <c r="AE1536" s="336" t="s">
        <v>3426</v>
      </c>
    </row>
    <row r="1537" spans="29:31" ht="13.5" customHeight="1">
      <c r="AC1537" s="336" t="s">
        <v>1317</v>
      </c>
      <c r="AD1537" s="336" t="s">
        <v>3584</v>
      </c>
      <c r="AE1537" s="336" t="s">
        <v>2921</v>
      </c>
    </row>
    <row r="1538" spans="29:31" ht="13.5" customHeight="1">
      <c r="AC1538" s="336" t="s">
        <v>1318</v>
      </c>
      <c r="AD1538" s="336" t="s">
        <v>3584</v>
      </c>
      <c r="AE1538" s="336" t="s">
        <v>2922</v>
      </c>
    </row>
    <row r="1539" spans="29:31" ht="13.5" customHeight="1">
      <c r="AC1539" s="336" t="s">
        <v>1319</v>
      </c>
      <c r="AD1539" s="336" t="s">
        <v>3584</v>
      </c>
      <c r="AE1539" s="336" t="s">
        <v>2923</v>
      </c>
    </row>
    <row r="1540" spans="29:31" ht="13.5" customHeight="1">
      <c r="AC1540" s="336" t="s">
        <v>1320</v>
      </c>
      <c r="AD1540" s="336" t="s">
        <v>3584</v>
      </c>
      <c r="AE1540" s="336" t="s">
        <v>2924</v>
      </c>
    </row>
    <row r="1541" spans="29:31" ht="13.5" customHeight="1">
      <c r="AC1541" s="336" t="s">
        <v>1321</v>
      </c>
      <c r="AD1541" s="336" t="s">
        <v>3584</v>
      </c>
      <c r="AE1541" s="336" t="s">
        <v>2925</v>
      </c>
    </row>
    <row r="1542" spans="29:31" ht="13.5" customHeight="1">
      <c r="AC1542" s="336" t="s">
        <v>1322</v>
      </c>
      <c r="AD1542" s="336" t="s">
        <v>3584</v>
      </c>
      <c r="AE1542" s="336" t="s">
        <v>2926</v>
      </c>
    </row>
    <row r="1543" spans="29:31" ht="13.5" customHeight="1">
      <c r="AC1543" s="336" t="s">
        <v>1323</v>
      </c>
      <c r="AD1543" s="336" t="s">
        <v>3584</v>
      </c>
      <c r="AE1543" s="336" t="s">
        <v>2927</v>
      </c>
    </row>
    <row r="1544" spans="29:31" ht="13.5" customHeight="1">
      <c r="AC1544" s="336" t="s">
        <v>1324</v>
      </c>
      <c r="AD1544" s="336" t="s">
        <v>3584</v>
      </c>
      <c r="AE1544" s="336" t="s">
        <v>2928</v>
      </c>
    </row>
    <row r="1545" spans="29:31" ht="13.5" customHeight="1">
      <c r="AC1545" s="336" t="s">
        <v>1325</v>
      </c>
      <c r="AD1545" s="336" t="s">
        <v>3584</v>
      </c>
      <c r="AE1545" s="336" t="s">
        <v>2929</v>
      </c>
    </row>
    <row r="1546" spans="29:31" ht="13.5" customHeight="1">
      <c r="AC1546" s="336" t="s">
        <v>1326</v>
      </c>
      <c r="AD1546" s="336" t="s">
        <v>3584</v>
      </c>
      <c r="AE1546" s="336" t="s">
        <v>2930</v>
      </c>
    </row>
    <row r="1547" spans="29:31" ht="13.5" customHeight="1">
      <c r="AC1547" s="336" t="s">
        <v>1327</v>
      </c>
      <c r="AD1547" s="336" t="s">
        <v>3584</v>
      </c>
      <c r="AE1547" s="336" t="s">
        <v>2931</v>
      </c>
    </row>
    <row r="1548" spans="29:31" ht="13.5" customHeight="1">
      <c r="AC1548" s="336" t="s">
        <v>1328</v>
      </c>
      <c r="AD1548" s="336" t="s">
        <v>3584</v>
      </c>
      <c r="AE1548" s="336" t="s">
        <v>2932</v>
      </c>
    </row>
    <row r="1549" spans="29:31" ht="13.5" customHeight="1">
      <c r="AC1549" s="336" t="s">
        <v>1329</v>
      </c>
      <c r="AD1549" s="336" t="s">
        <v>3584</v>
      </c>
      <c r="AE1549" s="336" t="s">
        <v>1648</v>
      </c>
    </row>
    <row r="1550" spans="29:31" ht="13.5" customHeight="1">
      <c r="AC1550" s="336" t="s">
        <v>1330</v>
      </c>
      <c r="AD1550" s="336" t="s">
        <v>3584</v>
      </c>
      <c r="AE1550" s="336" t="s">
        <v>2933</v>
      </c>
    </row>
    <row r="1551" spans="29:31" ht="13.5" customHeight="1">
      <c r="AC1551" s="336" t="s">
        <v>1331</v>
      </c>
      <c r="AD1551" s="336" t="s">
        <v>3584</v>
      </c>
      <c r="AE1551" s="336" t="s">
        <v>2934</v>
      </c>
    </row>
    <row r="1552" spans="29:31" ht="13.5" customHeight="1">
      <c r="AC1552" s="336" t="s">
        <v>1332</v>
      </c>
      <c r="AD1552" s="336" t="s">
        <v>3584</v>
      </c>
      <c r="AE1552" s="336" t="s">
        <v>2935</v>
      </c>
    </row>
    <row r="1553" spans="29:31" ht="13.5" customHeight="1">
      <c r="AC1553" s="336" t="s">
        <v>1333</v>
      </c>
      <c r="AD1553" s="336" t="s">
        <v>3584</v>
      </c>
      <c r="AE1553" s="336" t="s">
        <v>2936</v>
      </c>
    </row>
    <row r="1554" spans="29:31" ht="13.5" customHeight="1">
      <c r="AC1554" s="336" t="s">
        <v>1334</v>
      </c>
      <c r="AD1554" s="336" t="s">
        <v>3584</v>
      </c>
      <c r="AE1554" s="336" t="s">
        <v>2937</v>
      </c>
    </row>
    <row r="1555" spans="29:31" ht="13.5" customHeight="1">
      <c r="AC1555" s="336" t="s">
        <v>1335</v>
      </c>
      <c r="AD1555" s="336" t="s">
        <v>3584</v>
      </c>
      <c r="AE1555" s="336" t="s">
        <v>2938</v>
      </c>
    </row>
    <row r="1556" spans="29:31" ht="13.5" customHeight="1">
      <c r="AC1556" s="336" t="s">
        <v>1336</v>
      </c>
      <c r="AD1556" s="336" t="s">
        <v>3584</v>
      </c>
      <c r="AE1556" s="336" t="s">
        <v>2939</v>
      </c>
    </row>
    <row r="1557" spans="29:31" ht="13.5" customHeight="1">
      <c r="AC1557" s="336" t="s">
        <v>3401</v>
      </c>
      <c r="AD1557" s="336" t="s">
        <v>3584</v>
      </c>
      <c r="AE1557" s="336" t="s">
        <v>3425</v>
      </c>
    </row>
    <row r="1558" spans="29:31" ht="13.5" customHeight="1">
      <c r="AC1558" s="336" t="s">
        <v>3402</v>
      </c>
      <c r="AD1558" s="336" t="s">
        <v>3584</v>
      </c>
      <c r="AE1558" s="336" t="s">
        <v>3423</v>
      </c>
    </row>
    <row r="1559" spans="29:31" ht="13.5" customHeight="1">
      <c r="AC1559" s="336" t="s">
        <v>1337</v>
      </c>
      <c r="AD1559" s="336" t="s">
        <v>3585</v>
      </c>
      <c r="AE1559" s="336" t="s">
        <v>2940</v>
      </c>
    </row>
    <row r="1560" spans="29:31" ht="13.5" customHeight="1">
      <c r="AC1560" s="336" t="s">
        <v>1338</v>
      </c>
      <c r="AD1560" s="336" t="s">
        <v>3585</v>
      </c>
      <c r="AE1560" s="336" t="s">
        <v>2941</v>
      </c>
    </row>
    <row r="1561" spans="29:31" ht="13.5" customHeight="1">
      <c r="AC1561" s="336" t="s">
        <v>1339</v>
      </c>
      <c r="AD1561" s="336" t="s">
        <v>3585</v>
      </c>
      <c r="AE1561" s="336" t="s">
        <v>2942</v>
      </c>
    </row>
    <row r="1562" spans="29:31" ht="13.5" customHeight="1">
      <c r="AC1562" s="336" t="s">
        <v>1340</v>
      </c>
      <c r="AD1562" s="336" t="s">
        <v>3585</v>
      </c>
      <c r="AE1562" s="336" t="s">
        <v>2943</v>
      </c>
    </row>
    <row r="1563" spans="29:31" ht="13.5" customHeight="1">
      <c r="AC1563" s="336" t="s">
        <v>1341</v>
      </c>
      <c r="AD1563" s="336" t="s">
        <v>3585</v>
      </c>
      <c r="AE1563" s="336" t="s">
        <v>2944</v>
      </c>
    </row>
    <row r="1564" spans="29:31" ht="13.5" customHeight="1">
      <c r="AC1564" s="336" t="s">
        <v>1342</v>
      </c>
      <c r="AD1564" s="336" t="s">
        <v>3585</v>
      </c>
      <c r="AE1564" s="336" t="s">
        <v>2945</v>
      </c>
    </row>
    <row r="1565" spans="29:31" ht="13.5" customHeight="1">
      <c r="AC1565" s="336" t="s">
        <v>1343</v>
      </c>
      <c r="AD1565" s="336" t="s">
        <v>3585</v>
      </c>
      <c r="AE1565" s="336" t="s">
        <v>2946</v>
      </c>
    </row>
    <row r="1566" spans="29:31" ht="13.5" customHeight="1">
      <c r="AC1566" s="336" t="s">
        <v>1344</v>
      </c>
      <c r="AD1566" s="336" t="s">
        <v>3585</v>
      </c>
      <c r="AE1566" s="336" t="s">
        <v>2947</v>
      </c>
    </row>
    <row r="1567" spans="29:31" ht="13.5" customHeight="1">
      <c r="AC1567" s="336" t="s">
        <v>1345</v>
      </c>
      <c r="AD1567" s="336" t="s">
        <v>3585</v>
      </c>
      <c r="AE1567" s="336" t="s">
        <v>2948</v>
      </c>
    </row>
    <row r="1568" spans="29:31" ht="13.5" customHeight="1">
      <c r="AC1568" s="336" t="s">
        <v>1346</v>
      </c>
      <c r="AD1568" s="336" t="s">
        <v>3585</v>
      </c>
      <c r="AE1568" s="336" t="s">
        <v>2949</v>
      </c>
    </row>
    <row r="1569" spans="29:31" ht="13.5" customHeight="1">
      <c r="AC1569" s="336" t="s">
        <v>1347</v>
      </c>
      <c r="AD1569" s="336" t="s">
        <v>3585</v>
      </c>
      <c r="AE1569" s="336" t="s">
        <v>2950</v>
      </c>
    </row>
    <row r="1570" spans="29:31" ht="13.5" customHeight="1">
      <c r="AC1570" s="336" t="s">
        <v>1348</v>
      </c>
      <c r="AD1570" s="336" t="s">
        <v>3585</v>
      </c>
      <c r="AE1570" s="336" t="s">
        <v>2951</v>
      </c>
    </row>
    <row r="1571" spans="29:31" ht="13.5" customHeight="1">
      <c r="AC1571" s="336" t="s">
        <v>1349</v>
      </c>
      <c r="AD1571" s="336" t="s">
        <v>3585</v>
      </c>
      <c r="AE1571" s="336" t="s">
        <v>2952</v>
      </c>
    </row>
    <row r="1572" spans="29:31" ht="13.5" customHeight="1">
      <c r="AC1572" s="336" t="s">
        <v>1350</v>
      </c>
      <c r="AD1572" s="336" t="s">
        <v>3585</v>
      </c>
      <c r="AE1572" s="336" t="s">
        <v>2953</v>
      </c>
    </row>
    <row r="1573" spans="29:31" ht="13.5" customHeight="1">
      <c r="AC1573" s="336" t="s">
        <v>1351</v>
      </c>
      <c r="AD1573" s="336" t="s">
        <v>3585</v>
      </c>
      <c r="AE1573" s="336" t="s">
        <v>2954</v>
      </c>
    </row>
    <row r="1574" spans="29:31" ht="13.5" customHeight="1">
      <c r="AC1574" s="336" t="s">
        <v>1352</v>
      </c>
      <c r="AD1574" s="336" t="s">
        <v>3585</v>
      </c>
      <c r="AE1574" s="336" t="s">
        <v>2955</v>
      </c>
    </row>
    <row r="1575" spans="29:31" ht="13.5" customHeight="1">
      <c r="AC1575" s="336" t="s">
        <v>1353</v>
      </c>
      <c r="AD1575" s="336" t="s">
        <v>3585</v>
      </c>
      <c r="AE1575" s="336" t="s">
        <v>2956</v>
      </c>
    </row>
    <row r="1576" spans="29:31" ht="13.5" customHeight="1">
      <c r="AC1576" s="336" t="s">
        <v>1354</v>
      </c>
      <c r="AD1576" s="336" t="s">
        <v>3585</v>
      </c>
      <c r="AE1576" s="336" t="s">
        <v>2957</v>
      </c>
    </row>
    <row r="1577" spans="29:31" ht="13.5" customHeight="1">
      <c r="AC1577" s="336" t="s">
        <v>1355</v>
      </c>
      <c r="AD1577" s="336" t="s">
        <v>3585</v>
      </c>
      <c r="AE1577" s="336" t="s">
        <v>2958</v>
      </c>
    </row>
    <row r="1578" spans="29:31" ht="13.5" customHeight="1">
      <c r="AC1578" s="336" t="s">
        <v>1356</v>
      </c>
      <c r="AD1578" s="336" t="s">
        <v>3585</v>
      </c>
      <c r="AE1578" s="336" t="s">
        <v>2959</v>
      </c>
    </row>
    <row r="1579" spans="29:31" ht="13.5" customHeight="1">
      <c r="AC1579" s="336" t="s">
        <v>1357</v>
      </c>
      <c r="AD1579" s="336" t="s">
        <v>3585</v>
      </c>
      <c r="AE1579" s="336" t="s">
        <v>2960</v>
      </c>
    </row>
    <row r="1580" spans="29:31" ht="13.5" customHeight="1">
      <c r="AC1580" s="336" t="s">
        <v>1358</v>
      </c>
      <c r="AD1580" s="336" t="s">
        <v>3585</v>
      </c>
      <c r="AE1580" s="336" t="s">
        <v>2961</v>
      </c>
    </row>
    <row r="1581" spans="29:31" ht="13.5" customHeight="1">
      <c r="AC1581" s="336" t="s">
        <v>1359</v>
      </c>
      <c r="AD1581" s="336" t="s">
        <v>3585</v>
      </c>
      <c r="AE1581" s="336" t="s">
        <v>2962</v>
      </c>
    </row>
    <row r="1582" spans="29:31" ht="13.5" customHeight="1">
      <c r="AC1582" s="336" t="s">
        <v>1360</v>
      </c>
      <c r="AD1582" s="336" t="s">
        <v>3585</v>
      </c>
      <c r="AE1582" s="336" t="s">
        <v>2963</v>
      </c>
    </row>
    <row r="1583" spans="29:31" ht="13.5" customHeight="1">
      <c r="AC1583" s="336" t="s">
        <v>1361</v>
      </c>
      <c r="AD1583" s="336" t="s">
        <v>3585</v>
      </c>
      <c r="AE1583" s="336" t="s">
        <v>2964</v>
      </c>
    </row>
    <row r="1584" spans="29:31" ht="13.5" customHeight="1">
      <c r="AC1584" s="336" t="s">
        <v>1362</v>
      </c>
      <c r="AD1584" s="336" t="s">
        <v>3585</v>
      </c>
      <c r="AE1584" s="336" t="s">
        <v>2965</v>
      </c>
    </row>
    <row r="1585" spans="29:31" ht="13.5" customHeight="1">
      <c r="AC1585" s="336" t="s">
        <v>1363</v>
      </c>
      <c r="AD1585" s="336" t="s">
        <v>3585</v>
      </c>
      <c r="AE1585" s="336" t="s">
        <v>2966</v>
      </c>
    </row>
    <row r="1586" spans="29:31" ht="13.5" customHeight="1">
      <c r="AC1586" s="336" t="s">
        <v>1364</v>
      </c>
      <c r="AD1586" s="336" t="s">
        <v>3585</v>
      </c>
      <c r="AE1586" s="336" t="s">
        <v>2967</v>
      </c>
    </row>
    <row r="1587" spans="29:31" ht="13.5" customHeight="1">
      <c r="AC1587" s="336" t="s">
        <v>1365</v>
      </c>
      <c r="AD1587" s="336" t="s">
        <v>3585</v>
      </c>
      <c r="AE1587" s="336" t="s">
        <v>2968</v>
      </c>
    </row>
    <row r="1588" spans="29:31" ht="13.5" customHeight="1">
      <c r="AC1588" s="336" t="s">
        <v>1366</v>
      </c>
      <c r="AD1588" s="336" t="s">
        <v>3585</v>
      </c>
      <c r="AE1588" s="336" t="s">
        <v>2969</v>
      </c>
    </row>
    <row r="1589" spans="29:31" ht="13.5" customHeight="1">
      <c r="AC1589" s="336" t="s">
        <v>1367</v>
      </c>
      <c r="AD1589" s="336" t="s">
        <v>3585</v>
      </c>
      <c r="AE1589" s="336" t="s">
        <v>2970</v>
      </c>
    </row>
    <row r="1590" spans="29:31" ht="13.5" customHeight="1">
      <c r="AC1590" s="336" t="s">
        <v>1368</v>
      </c>
      <c r="AD1590" s="336" t="s">
        <v>3585</v>
      </c>
      <c r="AE1590" s="336" t="s">
        <v>2971</v>
      </c>
    </row>
    <row r="1591" spans="29:31" ht="13.5" customHeight="1">
      <c r="AC1591" s="336" t="s">
        <v>1369</v>
      </c>
      <c r="AD1591" s="336" t="s">
        <v>3585</v>
      </c>
      <c r="AE1591" s="336" t="s">
        <v>2972</v>
      </c>
    </row>
    <row r="1592" spans="29:31" ht="13.5" customHeight="1">
      <c r="AC1592" s="336" t="s">
        <v>1370</v>
      </c>
      <c r="AD1592" s="336" t="s">
        <v>3585</v>
      </c>
      <c r="AE1592" s="336" t="s">
        <v>2973</v>
      </c>
    </row>
    <row r="1593" spans="29:31" ht="13.5" customHeight="1">
      <c r="AC1593" s="336" t="s">
        <v>3403</v>
      </c>
      <c r="AD1593" s="336" t="s">
        <v>3585</v>
      </c>
      <c r="AE1593" s="336" t="s">
        <v>3425</v>
      </c>
    </row>
    <row r="1594" spans="29:31" ht="13.5" customHeight="1">
      <c r="AC1594" s="336" t="s">
        <v>1371</v>
      </c>
      <c r="AD1594" s="336" t="s">
        <v>3586</v>
      </c>
      <c r="AE1594" s="336" t="s">
        <v>2974</v>
      </c>
    </row>
    <row r="1595" spans="29:31" ht="13.5" customHeight="1">
      <c r="AC1595" s="336" t="s">
        <v>1372</v>
      </c>
      <c r="AD1595" s="336" t="s">
        <v>3586</v>
      </c>
      <c r="AE1595" s="336" t="s">
        <v>2975</v>
      </c>
    </row>
    <row r="1596" spans="29:31" ht="13.5" customHeight="1">
      <c r="AC1596" s="336" t="s">
        <v>1373</v>
      </c>
      <c r="AD1596" s="336" t="s">
        <v>3586</v>
      </c>
      <c r="AE1596" s="336" t="s">
        <v>2976</v>
      </c>
    </row>
    <row r="1597" spans="29:31" ht="13.5" customHeight="1">
      <c r="AC1597" s="336" t="s">
        <v>1374</v>
      </c>
      <c r="AD1597" s="336" t="s">
        <v>3586</v>
      </c>
      <c r="AE1597" s="336" t="s">
        <v>2977</v>
      </c>
    </row>
    <row r="1598" spans="29:31" ht="13.5" customHeight="1">
      <c r="AC1598" s="336" t="s">
        <v>1375</v>
      </c>
      <c r="AD1598" s="336" t="s">
        <v>3586</v>
      </c>
      <c r="AE1598" s="336" t="s">
        <v>2978</v>
      </c>
    </row>
    <row r="1599" spans="29:31" ht="13.5" customHeight="1">
      <c r="AC1599" s="336" t="s">
        <v>1376</v>
      </c>
      <c r="AD1599" s="336" t="s">
        <v>3586</v>
      </c>
      <c r="AE1599" s="336" t="s">
        <v>2979</v>
      </c>
    </row>
    <row r="1600" spans="29:31" ht="13.5" customHeight="1">
      <c r="AC1600" s="336" t="s">
        <v>1377</v>
      </c>
      <c r="AD1600" s="336" t="s">
        <v>3586</v>
      </c>
      <c r="AE1600" s="336" t="s">
        <v>2980</v>
      </c>
    </row>
    <row r="1601" spans="29:31" ht="13.5" customHeight="1">
      <c r="AC1601" s="336" t="s">
        <v>1378</v>
      </c>
      <c r="AD1601" s="336" t="s">
        <v>3586</v>
      </c>
      <c r="AE1601" s="336" t="s">
        <v>2981</v>
      </c>
    </row>
    <row r="1602" spans="29:31" ht="13.5" customHeight="1">
      <c r="AC1602" s="336" t="s">
        <v>1379</v>
      </c>
      <c r="AD1602" s="336" t="s">
        <v>3586</v>
      </c>
      <c r="AE1602" s="336" t="s">
        <v>2982</v>
      </c>
    </row>
    <row r="1603" spans="29:31" ht="13.5" customHeight="1">
      <c r="AC1603" s="336" t="s">
        <v>1380</v>
      </c>
      <c r="AD1603" s="336" t="s">
        <v>3586</v>
      </c>
      <c r="AE1603" s="336" t="s">
        <v>2983</v>
      </c>
    </row>
    <row r="1604" spans="29:31" ht="13.5" customHeight="1">
      <c r="AC1604" s="336" t="s">
        <v>1381</v>
      </c>
      <c r="AD1604" s="336" t="s">
        <v>3586</v>
      </c>
      <c r="AE1604" s="336" t="s">
        <v>2984</v>
      </c>
    </row>
    <row r="1605" spans="29:31" ht="13.5" customHeight="1">
      <c r="AC1605" s="336" t="s">
        <v>1382</v>
      </c>
      <c r="AD1605" s="336" t="s">
        <v>3586</v>
      </c>
      <c r="AE1605" s="336" t="s">
        <v>2985</v>
      </c>
    </row>
    <row r="1606" spans="29:31" ht="13.5" customHeight="1">
      <c r="AC1606" s="336" t="s">
        <v>1383</v>
      </c>
      <c r="AD1606" s="336" t="s">
        <v>3586</v>
      </c>
      <c r="AE1606" s="336" t="s">
        <v>2986</v>
      </c>
    </row>
    <row r="1607" spans="29:31" ht="13.5" customHeight="1">
      <c r="AC1607" s="336" t="s">
        <v>1384</v>
      </c>
      <c r="AD1607" s="336" t="s">
        <v>3586</v>
      </c>
      <c r="AE1607" s="336" t="s">
        <v>2987</v>
      </c>
    </row>
    <row r="1608" spans="29:31" ht="13.5" customHeight="1">
      <c r="AC1608" s="336" t="s">
        <v>1385</v>
      </c>
      <c r="AD1608" s="336" t="s">
        <v>3586</v>
      </c>
      <c r="AE1608" s="336" t="s">
        <v>2988</v>
      </c>
    </row>
    <row r="1609" spans="29:31" ht="13.5" customHeight="1">
      <c r="AC1609" s="336" t="s">
        <v>1386</v>
      </c>
      <c r="AD1609" s="336" t="s">
        <v>3586</v>
      </c>
      <c r="AE1609" s="336" t="s">
        <v>2989</v>
      </c>
    </row>
    <row r="1610" spans="29:31" ht="13.5" customHeight="1">
      <c r="AC1610" s="336" t="s">
        <v>1387</v>
      </c>
      <c r="AD1610" s="336" t="s">
        <v>3586</v>
      </c>
      <c r="AE1610" s="336" t="s">
        <v>2990</v>
      </c>
    </row>
    <row r="1611" spans="29:31" ht="13.5" customHeight="1">
      <c r="AC1611" s="336" t="s">
        <v>1388</v>
      </c>
      <c r="AD1611" s="336" t="s">
        <v>3586</v>
      </c>
      <c r="AE1611" s="336" t="s">
        <v>2991</v>
      </c>
    </row>
    <row r="1612" spans="29:31" ht="13.5" customHeight="1">
      <c r="AC1612" s="336" t="s">
        <v>1389</v>
      </c>
      <c r="AD1612" s="336" t="s">
        <v>3586</v>
      </c>
      <c r="AE1612" s="336" t="s">
        <v>2992</v>
      </c>
    </row>
    <row r="1613" spans="29:31" ht="13.5" customHeight="1">
      <c r="AC1613" s="336" t="s">
        <v>1390</v>
      </c>
      <c r="AD1613" s="336" t="s">
        <v>3586</v>
      </c>
      <c r="AE1613" s="336" t="s">
        <v>2993</v>
      </c>
    </row>
    <row r="1614" spans="29:31" ht="13.5" customHeight="1">
      <c r="AC1614" s="336" t="s">
        <v>1391</v>
      </c>
      <c r="AD1614" s="336" t="s">
        <v>3586</v>
      </c>
      <c r="AE1614" s="336" t="s">
        <v>2994</v>
      </c>
    </row>
    <row r="1615" spans="29:31" ht="13.5" customHeight="1">
      <c r="AC1615" s="336" t="s">
        <v>1392</v>
      </c>
      <c r="AD1615" s="336" t="s">
        <v>3586</v>
      </c>
      <c r="AE1615" s="336" t="s">
        <v>2008</v>
      </c>
    </row>
    <row r="1616" spans="29:31" ht="13.5" customHeight="1">
      <c r="AC1616" s="336" t="s">
        <v>1393</v>
      </c>
      <c r="AD1616" s="336" t="s">
        <v>3586</v>
      </c>
      <c r="AE1616" s="336" t="s">
        <v>2995</v>
      </c>
    </row>
    <row r="1617" spans="29:31" ht="13.5" customHeight="1">
      <c r="AC1617" s="336" t="s">
        <v>1394</v>
      </c>
      <c r="AD1617" s="336" t="s">
        <v>3586</v>
      </c>
      <c r="AE1617" s="336" t="s">
        <v>2996</v>
      </c>
    </row>
    <row r="1618" spans="29:31" ht="13.5" customHeight="1">
      <c r="AC1618" s="336" t="s">
        <v>1395</v>
      </c>
      <c r="AD1618" s="336" t="s">
        <v>3586</v>
      </c>
      <c r="AE1618" s="336" t="s">
        <v>2997</v>
      </c>
    </row>
    <row r="1619" spans="29:31" ht="13.5" customHeight="1">
      <c r="AC1619" s="336" t="s">
        <v>1396</v>
      </c>
      <c r="AD1619" s="336" t="s">
        <v>3586</v>
      </c>
      <c r="AE1619" s="336" t="s">
        <v>2998</v>
      </c>
    </row>
    <row r="1620" spans="29:31" ht="13.5" customHeight="1">
      <c r="AC1620" s="336" t="s">
        <v>1397</v>
      </c>
      <c r="AD1620" s="336" t="s">
        <v>3586</v>
      </c>
      <c r="AE1620" s="336" t="s">
        <v>2999</v>
      </c>
    </row>
    <row r="1621" spans="29:31" ht="13.5" customHeight="1">
      <c r="AC1621" s="336" t="s">
        <v>1398</v>
      </c>
      <c r="AD1621" s="336" t="s">
        <v>3586</v>
      </c>
      <c r="AE1621" s="336" t="s">
        <v>3000</v>
      </c>
    </row>
    <row r="1622" spans="29:31" ht="13.5" customHeight="1">
      <c r="AC1622" s="336" t="s">
        <v>1399</v>
      </c>
      <c r="AD1622" s="336" t="s">
        <v>3586</v>
      </c>
      <c r="AE1622" s="336" t="s">
        <v>3001</v>
      </c>
    </row>
    <row r="1623" spans="29:31" ht="13.5" customHeight="1">
      <c r="AC1623" s="336" t="s">
        <v>1400</v>
      </c>
      <c r="AD1623" s="336" t="s">
        <v>3586</v>
      </c>
      <c r="AE1623" s="336" t="s">
        <v>3002</v>
      </c>
    </row>
    <row r="1624" spans="29:31" ht="13.5" customHeight="1">
      <c r="AC1624" s="336" t="s">
        <v>1401</v>
      </c>
      <c r="AD1624" s="336" t="s">
        <v>3586</v>
      </c>
      <c r="AE1624" s="336" t="s">
        <v>3003</v>
      </c>
    </row>
    <row r="1625" spans="29:31" ht="13.5" customHeight="1">
      <c r="AC1625" s="336" t="s">
        <v>1402</v>
      </c>
      <c r="AD1625" s="336" t="s">
        <v>3586</v>
      </c>
      <c r="AE1625" s="336" t="s">
        <v>3004</v>
      </c>
    </row>
    <row r="1626" spans="29:31" ht="13.5" customHeight="1">
      <c r="AC1626" s="336" t="s">
        <v>1403</v>
      </c>
      <c r="AD1626" s="336" t="s">
        <v>3586</v>
      </c>
      <c r="AE1626" s="336" t="s">
        <v>3005</v>
      </c>
    </row>
    <row r="1627" spans="29:31" ht="13.5" customHeight="1">
      <c r="AC1627" s="336" t="s">
        <v>1404</v>
      </c>
      <c r="AD1627" s="336" t="s">
        <v>3586</v>
      </c>
      <c r="AE1627" s="336" t="s">
        <v>3006</v>
      </c>
    </row>
    <row r="1628" spans="29:31" ht="13.5" customHeight="1">
      <c r="AC1628" s="336" t="s">
        <v>1405</v>
      </c>
      <c r="AD1628" s="336" t="s">
        <v>3586</v>
      </c>
      <c r="AE1628" s="336" t="s">
        <v>3007</v>
      </c>
    </row>
    <row r="1629" spans="29:31" ht="13.5" customHeight="1">
      <c r="AC1629" s="336" t="s">
        <v>1406</v>
      </c>
      <c r="AD1629" s="336" t="s">
        <v>3586</v>
      </c>
      <c r="AE1629" s="336" t="s">
        <v>3008</v>
      </c>
    </row>
    <row r="1630" spans="29:31" ht="13.5" customHeight="1">
      <c r="AC1630" s="336" t="s">
        <v>1407</v>
      </c>
      <c r="AD1630" s="336" t="s">
        <v>3586</v>
      </c>
      <c r="AE1630" s="336" t="s">
        <v>3009</v>
      </c>
    </row>
    <row r="1631" spans="29:31" ht="13.5" customHeight="1">
      <c r="AC1631" s="336" t="s">
        <v>1408</v>
      </c>
      <c r="AD1631" s="336" t="s">
        <v>3586</v>
      </c>
      <c r="AE1631" s="336" t="s">
        <v>3010</v>
      </c>
    </row>
    <row r="1632" spans="29:31" ht="13.5" customHeight="1">
      <c r="AC1632" s="336" t="s">
        <v>1409</v>
      </c>
      <c r="AD1632" s="336" t="s">
        <v>3586</v>
      </c>
      <c r="AE1632" s="336" t="s">
        <v>3011</v>
      </c>
    </row>
    <row r="1633" spans="29:31" ht="13.5" customHeight="1">
      <c r="AC1633" s="336" t="s">
        <v>1410</v>
      </c>
      <c r="AD1633" s="336" t="s">
        <v>3586</v>
      </c>
      <c r="AE1633" s="336" t="s">
        <v>3012</v>
      </c>
    </row>
    <row r="1634" spans="29:31" ht="13.5" customHeight="1">
      <c r="AC1634" s="336" t="s">
        <v>1411</v>
      </c>
      <c r="AD1634" s="336" t="s">
        <v>3586</v>
      </c>
      <c r="AE1634" s="336" t="s">
        <v>3013</v>
      </c>
    </row>
    <row r="1635" spans="29:31" ht="13.5" customHeight="1">
      <c r="AC1635" s="336" t="s">
        <v>1412</v>
      </c>
      <c r="AD1635" s="336" t="s">
        <v>3586</v>
      </c>
      <c r="AE1635" s="336" t="s">
        <v>3014</v>
      </c>
    </row>
    <row r="1636" spans="29:31" ht="13.5" customHeight="1">
      <c r="AC1636" s="336" t="s">
        <v>1413</v>
      </c>
      <c r="AD1636" s="336" t="s">
        <v>3586</v>
      </c>
      <c r="AE1636" s="336" t="s">
        <v>3015</v>
      </c>
    </row>
    <row r="1637" spans="29:31" ht="13.5" customHeight="1">
      <c r="AC1637" s="336" t="s">
        <v>1414</v>
      </c>
      <c r="AD1637" s="336" t="s">
        <v>3586</v>
      </c>
      <c r="AE1637" s="336" t="s">
        <v>3016</v>
      </c>
    </row>
    <row r="1638" spans="29:31" ht="13.5" customHeight="1">
      <c r="AC1638" s="336" t="s">
        <v>1415</v>
      </c>
      <c r="AD1638" s="336" t="s">
        <v>3586</v>
      </c>
      <c r="AE1638" s="336" t="s">
        <v>3017</v>
      </c>
    </row>
    <row r="1639" spans="29:31" ht="13.5" customHeight="1">
      <c r="AC1639" s="336" t="s">
        <v>1416</v>
      </c>
      <c r="AD1639" s="336" t="s">
        <v>3586</v>
      </c>
      <c r="AE1639" s="336" t="s">
        <v>3018</v>
      </c>
    </row>
    <row r="1640" spans="29:31" ht="13.5" customHeight="1">
      <c r="AC1640" s="336" t="s">
        <v>1417</v>
      </c>
      <c r="AD1640" s="336" t="s">
        <v>3586</v>
      </c>
      <c r="AE1640" s="336" t="s">
        <v>2763</v>
      </c>
    </row>
    <row r="1641" spans="29:31" ht="13.5" customHeight="1">
      <c r="AC1641" s="336" t="s">
        <v>1418</v>
      </c>
      <c r="AD1641" s="336" t="s">
        <v>3586</v>
      </c>
      <c r="AE1641" s="336" t="s">
        <v>3019</v>
      </c>
    </row>
    <row r="1642" spans="29:31" ht="13.5" customHeight="1">
      <c r="AC1642" s="336" t="s">
        <v>1419</v>
      </c>
      <c r="AD1642" s="336" t="s">
        <v>3586</v>
      </c>
      <c r="AE1642" s="336" t="s">
        <v>3020</v>
      </c>
    </row>
    <row r="1643" spans="29:31" ht="13.5" customHeight="1">
      <c r="AC1643" s="336" t="s">
        <v>1420</v>
      </c>
      <c r="AD1643" s="336" t="s">
        <v>3586</v>
      </c>
      <c r="AE1643" s="336" t="s">
        <v>3021</v>
      </c>
    </row>
    <row r="1644" spans="29:31" ht="13.5" customHeight="1">
      <c r="AC1644" s="336" t="s">
        <v>1421</v>
      </c>
      <c r="AD1644" s="336" t="s">
        <v>3586</v>
      </c>
      <c r="AE1644" s="336" t="s">
        <v>3022</v>
      </c>
    </row>
    <row r="1645" spans="29:31" ht="13.5" customHeight="1">
      <c r="AC1645" s="336" t="s">
        <v>1422</v>
      </c>
      <c r="AD1645" s="336" t="s">
        <v>3586</v>
      </c>
      <c r="AE1645" s="336" t="s">
        <v>3023</v>
      </c>
    </row>
    <row r="1646" spans="29:31" ht="13.5" customHeight="1">
      <c r="AC1646" s="336" t="s">
        <v>1423</v>
      </c>
      <c r="AD1646" s="336" t="s">
        <v>3586</v>
      </c>
      <c r="AE1646" s="336" t="s">
        <v>1805</v>
      </c>
    </row>
    <row r="1647" spans="29:31" ht="13.5" customHeight="1">
      <c r="AC1647" s="336" t="s">
        <v>1424</v>
      </c>
      <c r="AD1647" s="336" t="s">
        <v>3586</v>
      </c>
      <c r="AE1647" s="336" t="s">
        <v>3024</v>
      </c>
    </row>
    <row r="1648" spans="29:31" ht="13.5" customHeight="1">
      <c r="AC1648" s="336" t="s">
        <v>1425</v>
      </c>
      <c r="AD1648" s="336" t="s">
        <v>3586</v>
      </c>
      <c r="AE1648" s="336" t="s">
        <v>3025</v>
      </c>
    </row>
    <row r="1649" spans="29:31" ht="13.5" customHeight="1">
      <c r="AC1649" s="336" t="s">
        <v>1426</v>
      </c>
      <c r="AD1649" s="336" t="s">
        <v>3586</v>
      </c>
      <c r="AE1649" s="336" t="s">
        <v>3026</v>
      </c>
    </row>
    <row r="1650" spans="29:31" ht="13.5" customHeight="1">
      <c r="AC1650" s="336" t="s">
        <v>1427</v>
      </c>
      <c r="AD1650" s="336" t="s">
        <v>3586</v>
      </c>
      <c r="AE1650" s="336" t="s">
        <v>3027</v>
      </c>
    </row>
    <row r="1651" spans="29:31" ht="13.5" customHeight="1">
      <c r="AC1651" s="336" t="s">
        <v>1428</v>
      </c>
      <c r="AD1651" s="336" t="s">
        <v>3586</v>
      </c>
      <c r="AE1651" s="336" t="s">
        <v>3028</v>
      </c>
    </row>
    <row r="1652" spans="29:31" ht="13.5" customHeight="1">
      <c r="AC1652" s="336" t="s">
        <v>1429</v>
      </c>
      <c r="AD1652" s="336" t="s">
        <v>3586</v>
      </c>
      <c r="AE1652" s="336" t="s">
        <v>3029</v>
      </c>
    </row>
    <row r="1653" spans="29:31" ht="13.5" customHeight="1">
      <c r="AC1653" s="336" t="s">
        <v>1430</v>
      </c>
      <c r="AD1653" s="336" t="s">
        <v>3586</v>
      </c>
      <c r="AE1653" s="336" t="s">
        <v>3030</v>
      </c>
    </row>
    <row r="1654" spans="29:31" ht="13.5" customHeight="1">
      <c r="AC1654" s="336" t="s">
        <v>3404</v>
      </c>
      <c r="AD1654" s="336" t="s">
        <v>3586</v>
      </c>
      <c r="AE1654" s="336" t="s">
        <v>3423</v>
      </c>
    </row>
    <row r="1655" spans="29:31" ht="13.5" customHeight="1">
      <c r="AC1655" s="336" t="s">
        <v>3405</v>
      </c>
      <c r="AD1655" s="336" t="s">
        <v>3586</v>
      </c>
      <c r="AE1655" s="336" t="s">
        <v>3425</v>
      </c>
    </row>
    <row r="1656" spans="29:31" ht="13.5" customHeight="1">
      <c r="AC1656" s="336" t="s">
        <v>3406</v>
      </c>
      <c r="AD1656" s="336" t="s">
        <v>3586</v>
      </c>
      <c r="AE1656" s="336" t="s">
        <v>3424</v>
      </c>
    </row>
    <row r="1657" spans="29:31" ht="13.5" customHeight="1">
      <c r="AC1657" s="336" t="s">
        <v>1431</v>
      </c>
      <c r="AD1657" s="336" t="s">
        <v>3587</v>
      </c>
      <c r="AE1657" s="336" t="s">
        <v>3031</v>
      </c>
    </row>
    <row r="1658" spans="29:31" ht="13.5" customHeight="1">
      <c r="AC1658" s="336" t="s">
        <v>1432</v>
      </c>
      <c r="AD1658" s="336" t="s">
        <v>3587</v>
      </c>
      <c r="AE1658" s="336" t="s">
        <v>3032</v>
      </c>
    </row>
    <row r="1659" spans="29:31" ht="13.5" customHeight="1">
      <c r="AC1659" s="336" t="s">
        <v>1433</v>
      </c>
      <c r="AD1659" s="336" t="s">
        <v>3587</v>
      </c>
      <c r="AE1659" s="336" t="s">
        <v>3033</v>
      </c>
    </row>
    <row r="1660" spans="29:31" ht="13.5" customHeight="1">
      <c r="AC1660" s="336" t="s">
        <v>1434</v>
      </c>
      <c r="AD1660" s="336" t="s">
        <v>3587</v>
      </c>
      <c r="AE1660" s="336" t="s">
        <v>3034</v>
      </c>
    </row>
    <row r="1661" spans="29:31" ht="13.5" customHeight="1">
      <c r="AC1661" s="336" t="s">
        <v>1435</v>
      </c>
      <c r="AD1661" s="336" t="s">
        <v>3587</v>
      </c>
      <c r="AE1661" s="336" t="s">
        <v>3035</v>
      </c>
    </row>
    <row r="1662" spans="29:31" ht="13.5" customHeight="1">
      <c r="AC1662" s="336" t="s">
        <v>1436</v>
      </c>
      <c r="AD1662" s="336" t="s">
        <v>3587</v>
      </c>
      <c r="AE1662" s="336" t="s">
        <v>3036</v>
      </c>
    </row>
    <row r="1663" spans="29:31" ht="13.5" customHeight="1">
      <c r="AC1663" s="336" t="s">
        <v>1437</v>
      </c>
      <c r="AD1663" s="336" t="s">
        <v>3587</v>
      </c>
      <c r="AE1663" s="336" t="s">
        <v>3037</v>
      </c>
    </row>
    <row r="1664" spans="29:31" ht="13.5" customHeight="1">
      <c r="AC1664" s="336" t="s">
        <v>1438</v>
      </c>
      <c r="AD1664" s="336" t="s">
        <v>3587</v>
      </c>
      <c r="AE1664" s="336" t="s">
        <v>3038</v>
      </c>
    </row>
    <row r="1665" spans="29:31" ht="13.5" customHeight="1">
      <c r="AC1665" s="336" t="s">
        <v>1439</v>
      </c>
      <c r="AD1665" s="336" t="s">
        <v>3587</v>
      </c>
      <c r="AE1665" s="336" t="s">
        <v>3039</v>
      </c>
    </row>
    <row r="1666" spans="29:31" ht="13.5" customHeight="1">
      <c r="AC1666" s="336" t="s">
        <v>1440</v>
      </c>
      <c r="AD1666" s="336" t="s">
        <v>3587</v>
      </c>
      <c r="AE1666" s="336" t="s">
        <v>3040</v>
      </c>
    </row>
    <row r="1667" spans="29:31" ht="13.5" customHeight="1">
      <c r="AC1667" s="336" t="s">
        <v>1441</v>
      </c>
      <c r="AD1667" s="336" t="s">
        <v>3587</v>
      </c>
      <c r="AE1667" s="336" t="s">
        <v>3041</v>
      </c>
    </row>
    <row r="1668" spans="29:31" ht="13.5" customHeight="1">
      <c r="AC1668" s="336" t="s">
        <v>1442</v>
      </c>
      <c r="AD1668" s="336" t="s">
        <v>3587</v>
      </c>
      <c r="AE1668" s="336" t="s">
        <v>3042</v>
      </c>
    </row>
    <row r="1669" spans="29:31" ht="13.5" customHeight="1">
      <c r="AC1669" s="336" t="s">
        <v>1443</v>
      </c>
      <c r="AD1669" s="336" t="s">
        <v>3587</v>
      </c>
      <c r="AE1669" s="336" t="s">
        <v>3043</v>
      </c>
    </row>
    <row r="1670" spans="29:31" ht="13.5" customHeight="1">
      <c r="AC1670" s="336" t="s">
        <v>1444</v>
      </c>
      <c r="AD1670" s="336" t="s">
        <v>3587</v>
      </c>
      <c r="AE1670" s="336" t="s">
        <v>3044</v>
      </c>
    </row>
    <row r="1671" spans="29:31" ht="13.5" customHeight="1">
      <c r="AC1671" s="336" t="s">
        <v>1445</v>
      </c>
      <c r="AD1671" s="336" t="s">
        <v>3587</v>
      </c>
      <c r="AE1671" s="336" t="s">
        <v>3045</v>
      </c>
    </row>
    <row r="1672" spans="29:31" ht="13.5" customHeight="1">
      <c r="AC1672" s="336" t="s">
        <v>1446</v>
      </c>
      <c r="AD1672" s="336" t="s">
        <v>3587</v>
      </c>
      <c r="AE1672" s="336" t="s">
        <v>3046</v>
      </c>
    </row>
    <row r="1673" spans="29:31" ht="13.5" customHeight="1">
      <c r="AC1673" s="336" t="s">
        <v>1447</v>
      </c>
      <c r="AD1673" s="336" t="s">
        <v>3587</v>
      </c>
      <c r="AE1673" s="336" t="s">
        <v>3047</v>
      </c>
    </row>
    <row r="1674" spans="29:31" ht="13.5" customHeight="1">
      <c r="AC1674" s="336" t="s">
        <v>1448</v>
      </c>
      <c r="AD1674" s="336" t="s">
        <v>3587</v>
      </c>
      <c r="AE1674" s="336" t="s">
        <v>3048</v>
      </c>
    </row>
    <row r="1675" spans="29:31" ht="13.5" customHeight="1">
      <c r="AC1675" s="336" t="s">
        <v>1449</v>
      </c>
      <c r="AD1675" s="336" t="s">
        <v>3587</v>
      </c>
      <c r="AE1675" s="336" t="s">
        <v>3049</v>
      </c>
    </row>
    <row r="1676" spans="29:31" ht="13.5" customHeight="1">
      <c r="AC1676" s="336" t="s">
        <v>1450</v>
      </c>
      <c r="AD1676" s="336" t="s">
        <v>3587</v>
      </c>
      <c r="AE1676" s="336" t="s">
        <v>3050</v>
      </c>
    </row>
    <row r="1677" spans="29:31" ht="13.5" customHeight="1">
      <c r="AC1677" s="336" t="s">
        <v>3407</v>
      </c>
      <c r="AD1677" s="336" t="s">
        <v>3587</v>
      </c>
      <c r="AE1677" s="336" t="s">
        <v>3425</v>
      </c>
    </row>
    <row r="1678" spans="29:31" ht="13.5" customHeight="1">
      <c r="AC1678" s="336" t="s">
        <v>3408</v>
      </c>
      <c r="AD1678" s="336" t="s">
        <v>3587</v>
      </c>
      <c r="AE1678" s="336" t="s">
        <v>3423</v>
      </c>
    </row>
    <row r="1679" spans="29:31" ht="13.5" customHeight="1">
      <c r="AC1679" s="336" t="s">
        <v>3409</v>
      </c>
      <c r="AD1679" s="336" t="s">
        <v>3587</v>
      </c>
      <c r="AE1679" s="336" t="s">
        <v>3426</v>
      </c>
    </row>
    <row r="1680" spans="29:31" ht="13.5" customHeight="1">
      <c r="AC1680" s="336" t="s">
        <v>1451</v>
      </c>
      <c r="AD1680" s="336" t="s">
        <v>3588</v>
      </c>
      <c r="AE1680" s="336" t="s">
        <v>3051</v>
      </c>
    </row>
    <row r="1681" spans="29:31" ht="13.5" customHeight="1">
      <c r="AC1681" s="336" t="s">
        <v>1452</v>
      </c>
      <c r="AD1681" s="336" t="s">
        <v>3588</v>
      </c>
      <c r="AE1681" s="336" t="s">
        <v>3052</v>
      </c>
    </row>
    <row r="1682" spans="29:31" ht="13.5" customHeight="1">
      <c r="AC1682" s="336" t="s">
        <v>1453</v>
      </c>
      <c r="AD1682" s="336" t="s">
        <v>3588</v>
      </c>
      <c r="AE1682" s="336" t="s">
        <v>3053</v>
      </c>
    </row>
    <row r="1683" spans="29:31" ht="13.5" customHeight="1">
      <c r="AC1683" s="336" t="s">
        <v>1454</v>
      </c>
      <c r="AD1683" s="336" t="s">
        <v>3588</v>
      </c>
      <c r="AE1683" s="336" t="s">
        <v>3054</v>
      </c>
    </row>
    <row r="1684" spans="29:31" ht="13.5" customHeight="1">
      <c r="AC1684" s="336" t="s">
        <v>1455</v>
      </c>
      <c r="AD1684" s="336" t="s">
        <v>3588</v>
      </c>
      <c r="AE1684" s="336" t="s">
        <v>3055</v>
      </c>
    </row>
    <row r="1685" spans="29:31" ht="13.5" customHeight="1">
      <c r="AC1685" s="336" t="s">
        <v>1456</v>
      </c>
      <c r="AD1685" s="336" t="s">
        <v>3588</v>
      </c>
      <c r="AE1685" s="336" t="s">
        <v>3056</v>
      </c>
    </row>
    <row r="1686" spans="29:31" ht="13.5" customHeight="1">
      <c r="AC1686" s="336" t="s">
        <v>1457</v>
      </c>
      <c r="AD1686" s="336" t="s">
        <v>3588</v>
      </c>
      <c r="AE1686" s="336" t="s">
        <v>3057</v>
      </c>
    </row>
    <row r="1687" spans="29:31" ht="13.5" customHeight="1">
      <c r="AC1687" s="336" t="s">
        <v>1458</v>
      </c>
      <c r="AD1687" s="336" t="s">
        <v>3588</v>
      </c>
      <c r="AE1687" s="336" t="s">
        <v>3058</v>
      </c>
    </row>
    <row r="1688" spans="29:31" ht="13.5" customHeight="1">
      <c r="AC1688" s="336" t="s">
        <v>1459</v>
      </c>
      <c r="AD1688" s="336" t="s">
        <v>3588</v>
      </c>
      <c r="AE1688" s="336" t="s">
        <v>3059</v>
      </c>
    </row>
    <row r="1689" spans="29:31" ht="13.5" customHeight="1">
      <c r="AC1689" s="336" t="s">
        <v>1460</v>
      </c>
      <c r="AD1689" s="336" t="s">
        <v>3588</v>
      </c>
      <c r="AE1689" s="336" t="s">
        <v>3060</v>
      </c>
    </row>
    <row r="1690" spans="29:31" ht="13.5" customHeight="1">
      <c r="AC1690" s="336" t="s">
        <v>1461</v>
      </c>
      <c r="AD1690" s="336" t="s">
        <v>3588</v>
      </c>
      <c r="AE1690" s="336" t="s">
        <v>3061</v>
      </c>
    </row>
    <row r="1691" spans="29:31" ht="13.5" customHeight="1">
      <c r="AC1691" s="336" t="s">
        <v>1462</v>
      </c>
      <c r="AD1691" s="336" t="s">
        <v>3588</v>
      </c>
      <c r="AE1691" s="336" t="s">
        <v>3062</v>
      </c>
    </row>
    <row r="1692" spans="29:31" ht="13.5" customHeight="1">
      <c r="AC1692" s="336" t="s">
        <v>1463</v>
      </c>
      <c r="AD1692" s="336" t="s">
        <v>3588</v>
      </c>
      <c r="AE1692" s="336" t="s">
        <v>3063</v>
      </c>
    </row>
    <row r="1693" spans="29:31" ht="13.5" customHeight="1">
      <c r="AC1693" s="336" t="s">
        <v>1464</v>
      </c>
      <c r="AD1693" s="336" t="s">
        <v>3588</v>
      </c>
      <c r="AE1693" s="336" t="s">
        <v>3064</v>
      </c>
    </row>
    <row r="1694" spans="29:31" ht="13.5" customHeight="1">
      <c r="AC1694" s="336" t="s">
        <v>1465</v>
      </c>
      <c r="AD1694" s="336" t="s">
        <v>3588</v>
      </c>
      <c r="AE1694" s="336" t="s">
        <v>3065</v>
      </c>
    </row>
    <row r="1695" spans="29:31" ht="13.5" customHeight="1">
      <c r="AC1695" s="336" t="s">
        <v>1466</v>
      </c>
      <c r="AD1695" s="336" t="s">
        <v>3588</v>
      </c>
      <c r="AE1695" s="336" t="s">
        <v>3066</v>
      </c>
    </row>
    <row r="1696" spans="29:31" ht="13.5" customHeight="1">
      <c r="AC1696" s="336" t="s">
        <v>1467</v>
      </c>
      <c r="AD1696" s="336" t="s">
        <v>3588</v>
      </c>
      <c r="AE1696" s="336" t="s">
        <v>3067</v>
      </c>
    </row>
    <row r="1697" spans="29:31" ht="13.5" customHeight="1">
      <c r="AC1697" s="336" t="s">
        <v>1468</v>
      </c>
      <c r="AD1697" s="336" t="s">
        <v>3588</v>
      </c>
      <c r="AE1697" s="336" t="s">
        <v>3068</v>
      </c>
    </row>
    <row r="1698" spans="29:31" ht="13.5" customHeight="1">
      <c r="AC1698" s="336" t="s">
        <v>1469</v>
      </c>
      <c r="AD1698" s="336" t="s">
        <v>3588</v>
      </c>
      <c r="AE1698" s="336" t="s">
        <v>3069</v>
      </c>
    </row>
    <row r="1699" spans="29:31" ht="13.5" customHeight="1">
      <c r="AC1699" s="336" t="s">
        <v>1470</v>
      </c>
      <c r="AD1699" s="336" t="s">
        <v>3588</v>
      </c>
      <c r="AE1699" s="336" t="s">
        <v>3070</v>
      </c>
    </row>
    <row r="1700" spans="29:31" ht="13.5" customHeight="1">
      <c r="AC1700" s="336" t="s">
        <v>1471</v>
      </c>
      <c r="AD1700" s="336" t="s">
        <v>3588</v>
      </c>
      <c r="AE1700" s="336" t="s">
        <v>3071</v>
      </c>
    </row>
    <row r="1701" spans="29:31" ht="13.5" customHeight="1">
      <c r="AC1701" s="336" t="s">
        <v>3410</v>
      </c>
      <c r="AD1701" s="336" t="s">
        <v>3588</v>
      </c>
      <c r="AE1701" s="336" t="s">
        <v>3423</v>
      </c>
    </row>
    <row r="1702" spans="29:31" ht="13.5" customHeight="1">
      <c r="AC1702" s="336" t="s">
        <v>3411</v>
      </c>
      <c r="AD1702" s="336" t="s">
        <v>3588</v>
      </c>
      <c r="AE1702" s="336" t="s">
        <v>3425</v>
      </c>
    </row>
    <row r="1703" spans="29:31" ht="13.5" customHeight="1">
      <c r="AC1703" s="336" t="s">
        <v>3412</v>
      </c>
      <c r="AD1703" s="336" t="s">
        <v>3588</v>
      </c>
      <c r="AE1703" s="336" t="s">
        <v>3424</v>
      </c>
    </row>
    <row r="1704" spans="29:31" ht="13.5" customHeight="1">
      <c r="AC1704" s="336" t="s">
        <v>3413</v>
      </c>
      <c r="AD1704" s="336" t="s">
        <v>3588</v>
      </c>
      <c r="AE1704" s="336" t="s">
        <v>3482</v>
      </c>
    </row>
    <row r="1705" spans="29:31" ht="13.5" customHeight="1">
      <c r="AC1705" s="336" t="s">
        <v>1472</v>
      </c>
      <c r="AD1705" s="336" t="s">
        <v>3589</v>
      </c>
      <c r="AE1705" s="336" t="s">
        <v>3072</v>
      </c>
    </row>
    <row r="1706" spans="29:31" ht="13.5" customHeight="1">
      <c r="AC1706" s="336" t="s">
        <v>1473</v>
      </c>
      <c r="AD1706" s="336" t="s">
        <v>3589</v>
      </c>
      <c r="AE1706" s="336" t="s">
        <v>3073</v>
      </c>
    </row>
    <row r="1707" spans="29:31" ht="13.5" customHeight="1">
      <c r="AC1707" s="336" t="s">
        <v>1474</v>
      </c>
      <c r="AD1707" s="336" t="s">
        <v>3589</v>
      </c>
      <c r="AE1707" s="336" t="s">
        <v>3074</v>
      </c>
    </row>
    <row r="1708" spans="29:31" ht="13.5" customHeight="1">
      <c r="AC1708" s="336" t="s">
        <v>1475</v>
      </c>
      <c r="AD1708" s="336" t="s">
        <v>3589</v>
      </c>
      <c r="AE1708" s="336" t="s">
        <v>3075</v>
      </c>
    </row>
    <row r="1709" spans="29:31" ht="13.5" customHeight="1">
      <c r="AC1709" s="336" t="s">
        <v>1476</v>
      </c>
      <c r="AD1709" s="336" t="s">
        <v>3589</v>
      </c>
      <c r="AE1709" s="336" t="s">
        <v>3076</v>
      </c>
    </row>
    <row r="1710" spans="29:31" ht="13.5" customHeight="1">
      <c r="AC1710" s="336" t="s">
        <v>1477</v>
      </c>
      <c r="AD1710" s="336" t="s">
        <v>3589</v>
      </c>
      <c r="AE1710" s="336" t="s">
        <v>3077</v>
      </c>
    </row>
    <row r="1711" spans="29:31" ht="13.5" customHeight="1">
      <c r="AC1711" s="336" t="s">
        <v>1478</v>
      </c>
      <c r="AD1711" s="336" t="s">
        <v>3589</v>
      </c>
      <c r="AE1711" s="336" t="s">
        <v>3078</v>
      </c>
    </row>
    <row r="1712" spans="29:31" ht="13.5" customHeight="1">
      <c r="AC1712" s="336" t="s">
        <v>1479</v>
      </c>
      <c r="AD1712" s="336" t="s">
        <v>3589</v>
      </c>
      <c r="AE1712" s="336" t="s">
        <v>3079</v>
      </c>
    </row>
    <row r="1713" spans="29:31" ht="13.5" customHeight="1">
      <c r="AC1713" s="336" t="s">
        <v>1480</v>
      </c>
      <c r="AD1713" s="336" t="s">
        <v>3589</v>
      </c>
      <c r="AE1713" s="336" t="s">
        <v>3080</v>
      </c>
    </row>
    <row r="1714" spans="29:31" ht="13.5" customHeight="1">
      <c r="AC1714" s="336" t="s">
        <v>1481</v>
      </c>
      <c r="AD1714" s="336" t="s">
        <v>3589</v>
      </c>
      <c r="AE1714" s="336" t="s">
        <v>3081</v>
      </c>
    </row>
    <row r="1715" spans="29:31" ht="13.5" customHeight="1">
      <c r="AC1715" s="336" t="s">
        <v>1482</v>
      </c>
      <c r="AD1715" s="336" t="s">
        <v>3589</v>
      </c>
      <c r="AE1715" s="336" t="s">
        <v>3082</v>
      </c>
    </row>
    <row r="1716" spans="29:31" ht="13.5" customHeight="1">
      <c r="AC1716" s="336" t="s">
        <v>1483</v>
      </c>
      <c r="AD1716" s="336" t="s">
        <v>3589</v>
      </c>
      <c r="AE1716" s="336" t="s">
        <v>1878</v>
      </c>
    </row>
    <row r="1717" spans="29:31" ht="13.5" customHeight="1">
      <c r="AC1717" s="336" t="s">
        <v>1484</v>
      </c>
      <c r="AD1717" s="336" t="s">
        <v>3589</v>
      </c>
      <c r="AE1717" s="336" t="s">
        <v>3083</v>
      </c>
    </row>
    <row r="1718" spans="29:31" ht="13.5" customHeight="1">
      <c r="AC1718" s="336" t="s">
        <v>1485</v>
      </c>
      <c r="AD1718" s="336" t="s">
        <v>3589</v>
      </c>
      <c r="AE1718" s="336" t="s">
        <v>2411</v>
      </c>
    </row>
    <row r="1719" spans="29:31" ht="13.5" customHeight="1">
      <c r="AC1719" s="336" t="s">
        <v>1486</v>
      </c>
      <c r="AD1719" s="336" t="s">
        <v>3589</v>
      </c>
      <c r="AE1719" s="336" t="s">
        <v>3084</v>
      </c>
    </row>
    <row r="1720" spans="29:31" ht="13.5" customHeight="1">
      <c r="AC1720" s="336" t="s">
        <v>1487</v>
      </c>
      <c r="AD1720" s="336" t="s">
        <v>3589</v>
      </c>
      <c r="AE1720" s="336" t="s">
        <v>3085</v>
      </c>
    </row>
    <row r="1721" spans="29:31" ht="13.5" customHeight="1">
      <c r="AC1721" s="336" t="s">
        <v>1488</v>
      </c>
      <c r="AD1721" s="336" t="s">
        <v>3589</v>
      </c>
      <c r="AE1721" s="336" t="s">
        <v>3086</v>
      </c>
    </row>
    <row r="1722" spans="29:31" ht="13.5" customHeight="1">
      <c r="AC1722" s="336" t="s">
        <v>1489</v>
      </c>
      <c r="AD1722" s="336" t="s">
        <v>3589</v>
      </c>
      <c r="AE1722" s="336" t="s">
        <v>3087</v>
      </c>
    </row>
    <row r="1723" spans="29:31" ht="13.5" customHeight="1">
      <c r="AC1723" s="336" t="s">
        <v>1490</v>
      </c>
      <c r="AD1723" s="336" t="s">
        <v>3589</v>
      </c>
      <c r="AE1723" s="336" t="s">
        <v>3088</v>
      </c>
    </row>
    <row r="1724" spans="29:31" ht="13.5" customHeight="1">
      <c r="AC1724" s="336" t="s">
        <v>1491</v>
      </c>
      <c r="AD1724" s="336" t="s">
        <v>3589</v>
      </c>
      <c r="AE1724" s="336" t="s">
        <v>3089</v>
      </c>
    </row>
    <row r="1725" spans="29:31" ht="13.5" customHeight="1">
      <c r="AC1725" s="336" t="s">
        <v>1492</v>
      </c>
      <c r="AD1725" s="336" t="s">
        <v>3589</v>
      </c>
      <c r="AE1725" s="336" t="s">
        <v>3090</v>
      </c>
    </row>
    <row r="1726" spans="29:31" ht="13.5" customHeight="1">
      <c r="AC1726" s="336" t="s">
        <v>1493</v>
      </c>
      <c r="AD1726" s="336" t="s">
        <v>3589</v>
      </c>
      <c r="AE1726" s="336" t="s">
        <v>3091</v>
      </c>
    </row>
    <row r="1727" spans="29:31" ht="13.5" customHeight="1">
      <c r="AC1727" s="336" t="s">
        <v>1494</v>
      </c>
      <c r="AD1727" s="336" t="s">
        <v>3589</v>
      </c>
      <c r="AE1727" s="336" t="s">
        <v>3092</v>
      </c>
    </row>
    <row r="1728" spans="29:31" ht="13.5" customHeight="1">
      <c r="AC1728" s="336" t="s">
        <v>1495</v>
      </c>
      <c r="AD1728" s="336" t="s">
        <v>3589</v>
      </c>
      <c r="AE1728" s="336" t="s">
        <v>3093</v>
      </c>
    </row>
    <row r="1729" spans="29:31" ht="13.5" customHeight="1">
      <c r="AC1729" s="336" t="s">
        <v>1496</v>
      </c>
      <c r="AD1729" s="336" t="s">
        <v>3589</v>
      </c>
      <c r="AE1729" s="336" t="s">
        <v>3094</v>
      </c>
    </row>
    <row r="1730" spans="29:31" ht="13.5" customHeight="1">
      <c r="AC1730" s="336" t="s">
        <v>1497</v>
      </c>
      <c r="AD1730" s="336" t="s">
        <v>3589</v>
      </c>
      <c r="AE1730" s="336" t="s">
        <v>3095</v>
      </c>
    </row>
    <row r="1731" spans="29:31" ht="13.5" customHeight="1">
      <c r="AC1731" s="336" t="s">
        <v>1498</v>
      </c>
      <c r="AD1731" s="336" t="s">
        <v>3589</v>
      </c>
      <c r="AE1731" s="336" t="s">
        <v>3096</v>
      </c>
    </row>
    <row r="1732" spans="29:31" ht="13.5" customHeight="1">
      <c r="AC1732" s="336" t="s">
        <v>1499</v>
      </c>
      <c r="AD1732" s="336" t="s">
        <v>3589</v>
      </c>
      <c r="AE1732" s="336" t="s">
        <v>3097</v>
      </c>
    </row>
    <row r="1733" spans="29:31" ht="13.5" customHeight="1">
      <c r="AC1733" s="336" t="s">
        <v>1500</v>
      </c>
      <c r="AD1733" s="336" t="s">
        <v>3589</v>
      </c>
      <c r="AE1733" s="336" t="s">
        <v>3098</v>
      </c>
    </row>
    <row r="1734" spans="29:31" ht="13.5" customHeight="1">
      <c r="AC1734" s="336" t="s">
        <v>1501</v>
      </c>
      <c r="AD1734" s="336" t="s">
        <v>3589</v>
      </c>
      <c r="AE1734" s="336" t="s">
        <v>3099</v>
      </c>
    </row>
    <row r="1735" spans="29:31" ht="13.5" customHeight="1">
      <c r="AC1735" s="336" t="s">
        <v>1502</v>
      </c>
      <c r="AD1735" s="336" t="s">
        <v>3589</v>
      </c>
      <c r="AE1735" s="336" t="s">
        <v>3100</v>
      </c>
    </row>
    <row r="1736" spans="29:31" ht="13.5" customHeight="1">
      <c r="AC1736" s="336" t="s">
        <v>1503</v>
      </c>
      <c r="AD1736" s="336" t="s">
        <v>3589</v>
      </c>
      <c r="AE1736" s="336" t="s">
        <v>3101</v>
      </c>
    </row>
    <row r="1737" spans="29:31" ht="13.5" customHeight="1">
      <c r="AC1737" s="336" t="s">
        <v>1504</v>
      </c>
      <c r="AD1737" s="336" t="s">
        <v>3589</v>
      </c>
      <c r="AE1737" s="336" t="s">
        <v>3102</v>
      </c>
    </row>
    <row r="1738" spans="29:31" ht="13.5" customHeight="1">
      <c r="AC1738" s="336" t="s">
        <v>1505</v>
      </c>
      <c r="AD1738" s="336" t="s">
        <v>3589</v>
      </c>
      <c r="AE1738" s="336" t="s">
        <v>3103</v>
      </c>
    </row>
    <row r="1739" spans="29:31" ht="13.5" customHeight="1">
      <c r="AC1739" s="336" t="s">
        <v>1506</v>
      </c>
      <c r="AD1739" s="336" t="s">
        <v>3589</v>
      </c>
      <c r="AE1739" s="336" t="s">
        <v>3104</v>
      </c>
    </row>
    <row r="1740" spans="29:31" ht="13.5" customHeight="1">
      <c r="AC1740" s="336" t="s">
        <v>1507</v>
      </c>
      <c r="AD1740" s="336" t="s">
        <v>3589</v>
      </c>
      <c r="AE1740" s="336" t="s">
        <v>3105</v>
      </c>
    </row>
    <row r="1741" spans="29:31" ht="13.5" customHeight="1">
      <c r="AC1741" s="336" t="s">
        <v>1508</v>
      </c>
      <c r="AD1741" s="336" t="s">
        <v>3589</v>
      </c>
      <c r="AE1741" s="336" t="s">
        <v>3106</v>
      </c>
    </row>
    <row r="1742" spans="29:31" ht="13.5" customHeight="1">
      <c r="AC1742" s="336" t="s">
        <v>1509</v>
      </c>
      <c r="AD1742" s="336" t="s">
        <v>3589</v>
      </c>
      <c r="AE1742" s="336" t="s">
        <v>3107</v>
      </c>
    </row>
    <row r="1743" spans="29:31" ht="13.5" customHeight="1">
      <c r="AC1743" s="336" t="s">
        <v>1510</v>
      </c>
      <c r="AD1743" s="336" t="s">
        <v>3589</v>
      </c>
      <c r="AE1743" s="336" t="s">
        <v>3108</v>
      </c>
    </row>
    <row r="1744" spans="29:31" ht="13.5" customHeight="1">
      <c r="AC1744" s="336" t="s">
        <v>1511</v>
      </c>
      <c r="AD1744" s="336" t="s">
        <v>3589</v>
      </c>
      <c r="AE1744" s="336" t="s">
        <v>1823</v>
      </c>
    </row>
    <row r="1745" spans="29:31" ht="13.5" customHeight="1">
      <c r="AC1745" s="336" t="s">
        <v>1512</v>
      </c>
      <c r="AD1745" s="336" t="s">
        <v>3589</v>
      </c>
      <c r="AE1745" s="336" t="s">
        <v>3109</v>
      </c>
    </row>
    <row r="1746" spans="29:31" ht="13.5" customHeight="1">
      <c r="AC1746" s="336" t="s">
        <v>1513</v>
      </c>
      <c r="AD1746" s="336" t="s">
        <v>3589</v>
      </c>
      <c r="AE1746" s="336" t="s">
        <v>3110</v>
      </c>
    </row>
    <row r="1747" spans="29:31" ht="13.5" customHeight="1">
      <c r="AC1747" s="336" t="s">
        <v>1514</v>
      </c>
      <c r="AD1747" s="336" t="s">
        <v>3589</v>
      </c>
      <c r="AE1747" s="336" t="s">
        <v>3111</v>
      </c>
    </row>
    <row r="1748" spans="29:31" ht="13.5" customHeight="1">
      <c r="AC1748" s="336" t="s">
        <v>1515</v>
      </c>
      <c r="AD1748" s="336" t="s">
        <v>3589</v>
      </c>
      <c r="AE1748" s="336" t="s">
        <v>3112</v>
      </c>
    </row>
    <row r="1749" spans="29:31" ht="13.5" customHeight="1">
      <c r="AC1749" s="336" t="s">
        <v>1516</v>
      </c>
      <c r="AD1749" s="336" t="s">
        <v>3589</v>
      </c>
      <c r="AE1749" s="336" t="s">
        <v>3113</v>
      </c>
    </row>
    <row r="1750" spans="29:31" ht="13.5" customHeight="1">
      <c r="AC1750" s="336" t="s">
        <v>3414</v>
      </c>
      <c r="AD1750" s="336" t="s">
        <v>3589</v>
      </c>
      <c r="AE1750" s="336" t="s">
        <v>3425</v>
      </c>
    </row>
    <row r="1751" spans="29:31" ht="13.5" customHeight="1">
      <c r="AC1751" s="336" t="s">
        <v>3415</v>
      </c>
      <c r="AD1751" s="336" t="s">
        <v>3589</v>
      </c>
      <c r="AE1751" s="336" t="s">
        <v>3423</v>
      </c>
    </row>
    <row r="1752" spans="29:31" ht="13.5" customHeight="1">
      <c r="AC1752" s="336" t="s">
        <v>1517</v>
      </c>
      <c r="AD1752" s="336" t="s">
        <v>3590</v>
      </c>
      <c r="AE1752" s="336" t="s">
        <v>3114</v>
      </c>
    </row>
    <row r="1753" spans="29:31" ht="13.5" customHeight="1">
      <c r="AC1753" s="336" t="s">
        <v>1518</v>
      </c>
      <c r="AD1753" s="336" t="s">
        <v>3590</v>
      </c>
      <c r="AE1753" s="336" t="s">
        <v>3115</v>
      </c>
    </row>
    <row r="1754" spans="29:31" ht="13.5" customHeight="1">
      <c r="AC1754" s="336" t="s">
        <v>1519</v>
      </c>
      <c r="AD1754" s="336" t="s">
        <v>3590</v>
      </c>
      <c r="AE1754" s="336" t="s">
        <v>3116</v>
      </c>
    </row>
    <row r="1755" spans="29:31" ht="13.5" customHeight="1">
      <c r="AC1755" s="336" t="s">
        <v>1520</v>
      </c>
      <c r="AD1755" s="336" t="s">
        <v>3590</v>
      </c>
      <c r="AE1755" s="336" t="s">
        <v>3117</v>
      </c>
    </row>
    <row r="1756" spans="29:31" ht="13.5" customHeight="1">
      <c r="AC1756" s="336" t="s">
        <v>1521</v>
      </c>
      <c r="AD1756" s="336" t="s">
        <v>3590</v>
      </c>
      <c r="AE1756" s="336" t="s">
        <v>3118</v>
      </c>
    </row>
    <row r="1757" spans="29:31" ht="13.5" customHeight="1">
      <c r="AC1757" s="336" t="s">
        <v>1522</v>
      </c>
      <c r="AD1757" s="336" t="s">
        <v>3590</v>
      </c>
      <c r="AE1757" s="336" t="s">
        <v>3119</v>
      </c>
    </row>
    <row r="1758" spans="29:31" ht="13.5" customHeight="1">
      <c r="AC1758" s="336" t="s">
        <v>1523</v>
      </c>
      <c r="AD1758" s="336" t="s">
        <v>3590</v>
      </c>
      <c r="AE1758" s="336" t="s">
        <v>3120</v>
      </c>
    </row>
    <row r="1759" spans="29:31" ht="13.5" customHeight="1">
      <c r="AC1759" s="336" t="s">
        <v>1524</v>
      </c>
      <c r="AD1759" s="336" t="s">
        <v>3590</v>
      </c>
      <c r="AE1759" s="336" t="s">
        <v>3121</v>
      </c>
    </row>
    <row r="1760" spans="29:31" ht="13.5" customHeight="1">
      <c r="AC1760" s="336" t="s">
        <v>1525</v>
      </c>
      <c r="AD1760" s="336" t="s">
        <v>3590</v>
      </c>
      <c r="AE1760" s="336" t="s">
        <v>3122</v>
      </c>
    </row>
    <row r="1761" spans="29:31" ht="13.5" customHeight="1">
      <c r="AC1761" s="336" t="s">
        <v>1526</v>
      </c>
      <c r="AD1761" s="336" t="s">
        <v>3590</v>
      </c>
      <c r="AE1761" s="336" t="s">
        <v>3123</v>
      </c>
    </row>
    <row r="1762" spans="29:31" ht="13.5" customHeight="1">
      <c r="AC1762" s="336" t="s">
        <v>1527</v>
      </c>
      <c r="AD1762" s="336" t="s">
        <v>3590</v>
      </c>
      <c r="AE1762" s="336" t="s">
        <v>3124</v>
      </c>
    </row>
    <row r="1763" spans="29:31" ht="13.5" customHeight="1">
      <c r="AC1763" s="336" t="s">
        <v>1528</v>
      </c>
      <c r="AD1763" s="336" t="s">
        <v>3590</v>
      </c>
      <c r="AE1763" s="336" t="s">
        <v>3125</v>
      </c>
    </row>
    <row r="1764" spans="29:31" ht="13.5" customHeight="1">
      <c r="AC1764" s="336" t="s">
        <v>1529</v>
      </c>
      <c r="AD1764" s="336" t="s">
        <v>3590</v>
      </c>
      <c r="AE1764" s="336" t="s">
        <v>3126</v>
      </c>
    </row>
    <row r="1765" spans="29:31" ht="13.5" customHeight="1">
      <c r="AC1765" s="336" t="s">
        <v>1530</v>
      </c>
      <c r="AD1765" s="336" t="s">
        <v>3590</v>
      </c>
      <c r="AE1765" s="336" t="s">
        <v>3127</v>
      </c>
    </row>
    <row r="1766" spans="29:31" ht="13.5" customHeight="1">
      <c r="AC1766" s="336" t="s">
        <v>1531</v>
      </c>
      <c r="AD1766" s="336" t="s">
        <v>3590</v>
      </c>
      <c r="AE1766" s="336" t="s">
        <v>3128</v>
      </c>
    </row>
    <row r="1767" spans="29:31" ht="13.5" customHeight="1">
      <c r="AC1767" s="336" t="s">
        <v>1532</v>
      </c>
      <c r="AD1767" s="336" t="s">
        <v>3590</v>
      </c>
      <c r="AE1767" s="336" t="s">
        <v>3129</v>
      </c>
    </row>
    <row r="1768" spans="29:31" ht="13.5" customHeight="1">
      <c r="AC1768" s="336" t="s">
        <v>1533</v>
      </c>
      <c r="AD1768" s="336" t="s">
        <v>3590</v>
      </c>
      <c r="AE1768" s="336" t="s">
        <v>3130</v>
      </c>
    </row>
    <row r="1769" spans="29:31" ht="13.5" customHeight="1">
      <c r="AC1769" s="336" t="s">
        <v>1534</v>
      </c>
      <c r="AD1769" s="336" t="s">
        <v>3590</v>
      </c>
      <c r="AE1769" s="336" t="s">
        <v>3131</v>
      </c>
    </row>
    <row r="1770" spans="29:31" ht="13.5" customHeight="1">
      <c r="AC1770" s="336" t="s">
        <v>3416</v>
      </c>
      <c r="AD1770" s="336" t="s">
        <v>3590</v>
      </c>
      <c r="AE1770" s="336" t="s">
        <v>3423</v>
      </c>
    </row>
    <row r="1771" spans="29:31" ht="13.5" customHeight="1">
      <c r="AC1771" s="336" t="s">
        <v>3417</v>
      </c>
      <c r="AD1771" s="336" t="s">
        <v>3590</v>
      </c>
      <c r="AE1771" s="336" t="s">
        <v>3425</v>
      </c>
    </row>
    <row r="1772" spans="29:31" ht="13.5" customHeight="1">
      <c r="AC1772" s="336" t="s">
        <v>1535</v>
      </c>
      <c r="AD1772" s="336" t="s">
        <v>3591</v>
      </c>
      <c r="AE1772" s="336" t="s">
        <v>3132</v>
      </c>
    </row>
    <row r="1773" spans="29:31" ht="13.5" customHeight="1">
      <c r="AC1773" s="336" t="s">
        <v>1536</v>
      </c>
      <c r="AD1773" s="336" t="s">
        <v>3591</v>
      </c>
      <c r="AE1773" s="336" t="s">
        <v>3133</v>
      </c>
    </row>
    <row r="1774" spans="29:31" ht="13.5" customHeight="1">
      <c r="AC1774" s="336" t="s">
        <v>1537</v>
      </c>
      <c r="AD1774" s="336" t="s">
        <v>3591</v>
      </c>
      <c r="AE1774" s="336" t="s">
        <v>3134</v>
      </c>
    </row>
    <row r="1775" spans="29:31" ht="13.5" customHeight="1">
      <c r="AC1775" s="336" t="s">
        <v>1538</v>
      </c>
      <c r="AD1775" s="336" t="s">
        <v>3591</v>
      </c>
      <c r="AE1775" s="336" t="s">
        <v>3135</v>
      </c>
    </row>
    <row r="1776" spans="29:31" ht="13.5" customHeight="1">
      <c r="AC1776" s="336" t="s">
        <v>1539</v>
      </c>
      <c r="AD1776" s="336" t="s">
        <v>3591</v>
      </c>
      <c r="AE1776" s="336" t="s">
        <v>3136</v>
      </c>
    </row>
    <row r="1777" spans="29:31" ht="13.5" customHeight="1">
      <c r="AC1777" s="336" t="s">
        <v>1540</v>
      </c>
      <c r="AD1777" s="336" t="s">
        <v>3591</v>
      </c>
      <c r="AE1777" s="336" t="s">
        <v>3137</v>
      </c>
    </row>
    <row r="1778" spans="29:31" ht="13.5" customHeight="1">
      <c r="AC1778" s="336" t="s">
        <v>1541</v>
      </c>
      <c r="AD1778" s="336" t="s">
        <v>3591</v>
      </c>
      <c r="AE1778" s="336" t="s">
        <v>3138</v>
      </c>
    </row>
    <row r="1779" spans="29:31" ht="13.5" customHeight="1">
      <c r="AC1779" s="336" t="s">
        <v>1542</v>
      </c>
      <c r="AD1779" s="336" t="s">
        <v>3591</v>
      </c>
      <c r="AE1779" s="336" t="s">
        <v>3139</v>
      </c>
    </row>
    <row r="1780" spans="29:31" ht="13.5" customHeight="1">
      <c r="AC1780" s="336" t="s">
        <v>1543</v>
      </c>
      <c r="AD1780" s="336" t="s">
        <v>3591</v>
      </c>
      <c r="AE1780" s="336" t="s">
        <v>3140</v>
      </c>
    </row>
    <row r="1781" spans="29:31" ht="13.5" customHeight="1">
      <c r="AC1781" s="336" t="s">
        <v>1544</v>
      </c>
      <c r="AD1781" s="336" t="s">
        <v>3591</v>
      </c>
      <c r="AE1781" s="336" t="s">
        <v>3141</v>
      </c>
    </row>
    <row r="1782" spans="29:31" ht="13.5" customHeight="1">
      <c r="AC1782" s="336" t="s">
        <v>1545</v>
      </c>
      <c r="AD1782" s="336" t="s">
        <v>3591</v>
      </c>
      <c r="AE1782" s="336" t="s">
        <v>3142</v>
      </c>
    </row>
    <row r="1783" spans="29:31" ht="13.5" customHeight="1">
      <c r="AC1783" s="336" t="s">
        <v>1546</v>
      </c>
      <c r="AD1783" s="336" t="s">
        <v>3591</v>
      </c>
      <c r="AE1783" s="336" t="s">
        <v>3143</v>
      </c>
    </row>
    <row r="1784" spans="29:31" ht="13.5" customHeight="1">
      <c r="AC1784" s="336" t="s">
        <v>1547</v>
      </c>
      <c r="AD1784" s="336" t="s">
        <v>3591</v>
      </c>
      <c r="AE1784" s="336" t="s">
        <v>3144</v>
      </c>
    </row>
    <row r="1785" spans="29:31" ht="13.5" customHeight="1">
      <c r="AC1785" s="336" t="s">
        <v>1548</v>
      </c>
      <c r="AD1785" s="336" t="s">
        <v>3591</v>
      </c>
      <c r="AE1785" s="336" t="s">
        <v>3145</v>
      </c>
    </row>
    <row r="1786" spans="29:31" ht="13.5" customHeight="1">
      <c r="AC1786" s="336" t="s">
        <v>1549</v>
      </c>
      <c r="AD1786" s="336" t="s">
        <v>3591</v>
      </c>
      <c r="AE1786" s="336" t="s">
        <v>3146</v>
      </c>
    </row>
    <row r="1787" spans="29:31" ht="13.5" customHeight="1">
      <c r="AC1787" s="336" t="s">
        <v>1550</v>
      </c>
      <c r="AD1787" s="336" t="s">
        <v>3591</v>
      </c>
      <c r="AE1787" s="336" t="s">
        <v>3147</v>
      </c>
    </row>
    <row r="1788" spans="29:31" ht="13.5" customHeight="1">
      <c r="AC1788" s="336" t="s">
        <v>1551</v>
      </c>
      <c r="AD1788" s="336" t="s">
        <v>3591</v>
      </c>
      <c r="AE1788" s="336" t="s">
        <v>3148</v>
      </c>
    </row>
    <row r="1789" spans="29:31" ht="13.5" customHeight="1">
      <c r="AC1789" s="336" t="s">
        <v>1552</v>
      </c>
      <c r="AD1789" s="336" t="s">
        <v>3591</v>
      </c>
      <c r="AE1789" s="336" t="s">
        <v>3149</v>
      </c>
    </row>
    <row r="1790" spans="29:31" ht="13.5" customHeight="1">
      <c r="AC1790" s="336" t="s">
        <v>1553</v>
      </c>
      <c r="AD1790" s="336" t="s">
        <v>3591</v>
      </c>
      <c r="AE1790" s="336" t="s">
        <v>3150</v>
      </c>
    </row>
    <row r="1791" spans="29:31" ht="13.5" customHeight="1">
      <c r="AC1791" s="336" t="s">
        <v>1554</v>
      </c>
      <c r="AD1791" s="336" t="s">
        <v>3591</v>
      </c>
      <c r="AE1791" s="336" t="s">
        <v>3151</v>
      </c>
    </row>
    <row r="1792" spans="29:31" ht="13.5" customHeight="1">
      <c r="AC1792" s="336" t="s">
        <v>1555</v>
      </c>
      <c r="AD1792" s="336" t="s">
        <v>3591</v>
      </c>
      <c r="AE1792" s="336" t="s">
        <v>3152</v>
      </c>
    </row>
    <row r="1793" spans="29:31" ht="13.5" customHeight="1">
      <c r="AC1793" s="336" t="s">
        <v>1556</v>
      </c>
      <c r="AD1793" s="336" t="s">
        <v>3591</v>
      </c>
      <c r="AE1793" s="336" t="s">
        <v>3153</v>
      </c>
    </row>
    <row r="1794" spans="29:31" ht="13.5" customHeight="1">
      <c r="AC1794" s="336" t="s">
        <v>1557</v>
      </c>
      <c r="AD1794" s="336" t="s">
        <v>3591</v>
      </c>
      <c r="AE1794" s="336" t="s">
        <v>3154</v>
      </c>
    </row>
    <row r="1795" spans="29:31" ht="13.5" customHeight="1">
      <c r="AC1795" s="336" t="s">
        <v>1558</v>
      </c>
      <c r="AD1795" s="336" t="s">
        <v>3591</v>
      </c>
      <c r="AE1795" s="336" t="s">
        <v>3155</v>
      </c>
    </row>
    <row r="1796" spans="29:31" ht="13.5" customHeight="1">
      <c r="AC1796" s="336" t="s">
        <v>1559</v>
      </c>
      <c r="AD1796" s="336" t="s">
        <v>3591</v>
      </c>
      <c r="AE1796" s="336" t="s">
        <v>3156</v>
      </c>
    </row>
    <row r="1797" spans="29:31" ht="13.5" customHeight="1">
      <c r="AC1797" s="336" t="s">
        <v>1560</v>
      </c>
      <c r="AD1797" s="336" t="s">
        <v>3591</v>
      </c>
      <c r="AE1797" s="336" t="s">
        <v>1848</v>
      </c>
    </row>
    <row r="1798" spans="29:31" ht="13.5" customHeight="1">
      <c r="AC1798" s="336" t="s">
        <v>3418</v>
      </c>
      <c r="AD1798" s="336" t="s">
        <v>3591</v>
      </c>
      <c r="AE1798" s="336" t="s">
        <v>3425</v>
      </c>
    </row>
    <row r="1799" spans="29:31" ht="13.5" customHeight="1">
      <c r="AC1799" s="336" t="s">
        <v>3419</v>
      </c>
      <c r="AD1799" s="336" t="s">
        <v>3591</v>
      </c>
      <c r="AE1799" s="336" t="s">
        <v>3423</v>
      </c>
    </row>
    <row r="1800" spans="29:31" ht="13.5" customHeight="1">
      <c r="AC1800" s="336" t="s">
        <v>1561</v>
      </c>
      <c r="AD1800" s="336" t="s">
        <v>3592</v>
      </c>
      <c r="AE1800" s="336" t="s">
        <v>3157</v>
      </c>
    </row>
    <row r="1801" spans="29:31" ht="13.5" customHeight="1">
      <c r="AC1801" s="336" t="s">
        <v>1562</v>
      </c>
      <c r="AD1801" s="336" t="s">
        <v>3592</v>
      </c>
      <c r="AE1801" s="336" t="s">
        <v>3158</v>
      </c>
    </row>
    <row r="1802" spans="29:31" ht="13.5" customHeight="1">
      <c r="AC1802" s="336" t="s">
        <v>1563</v>
      </c>
      <c r="AD1802" s="336" t="s">
        <v>3592</v>
      </c>
      <c r="AE1802" s="336" t="s">
        <v>3159</v>
      </c>
    </row>
    <row r="1803" spans="29:31" ht="13.5" customHeight="1">
      <c r="AC1803" s="336" t="s">
        <v>1564</v>
      </c>
      <c r="AD1803" s="336" t="s">
        <v>3592</v>
      </c>
      <c r="AE1803" s="336" t="s">
        <v>3160</v>
      </c>
    </row>
    <row r="1804" spans="29:31" ht="13.5" customHeight="1">
      <c r="AC1804" s="336" t="s">
        <v>1565</v>
      </c>
      <c r="AD1804" s="336" t="s">
        <v>3592</v>
      </c>
      <c r="AE1804" s="336" t="s">
        <v>3161</v>
      </c>
    </row>
    <row r="1805" spans="29:31" ht="13.5" customHeight="1">
      <c r="AC1805" s="336" t="s">
        <v>1566</v>
      </c>
      <c r="AD1805" s="336" t="s">
        <v>3592</v>
      </c>
      <c r="AE1805" s="336" t="s">
        <v>3162</v>
      </c>
    </row>
    <row r="1806" spans="29:31" ht="13.5" customHeight="1">
      <c r="AC1806" s="336" t="s">
        <v>1567</v>
      </c>
      <c r="AD1806" s="336" t="s">
        <v>3592</v>
      </c>
      <c r="AE1806" s="336" t="s">
        <v>3163</v>
      </c>
    </row>
    <row r="1807" spans="29:31" ht="13.5" customHeight="1">
      <c r="AC1807" s="336" t="s">
        <v>1568</v>
      </c>
      <c r="AD1807" s="336" t="s">
        <v>3592</v>
      </c>
      <c r="AE1807" s="336" t="s">
        <v>3164</v>
      </c>
    </row>
    <row r="1808" spans="29:31" ht="13.5" customHeight="1">
      <c r="AC1808" s="336" t="s">
        <v>1569</v>
      </c>
      <c r="AD1808" s="336" t="s">
        <v>3592</v>
      </c>
      <c r="AE1808" s="336" t="s">
        <v>3165</v>
      </c>
    </row>
    <row r="1809" spans="29:31" ht="13.5" customHeight="1">
      <c r="AC1809" s="336" t="s">
        <v>1570</v>
      </c>
      <c r="AD1809" s="336" t="s">
        <v>3592</v>
      </c>
      <c r="AE1809" s="336" t="s">
        <v>3166</v>
      </c>
    </row>
    <row r="1810" spans="29:31" ht="13.5" customHeight="1">
      <c r="AC1810" s="336" t="s">
        <v>1571</v>
      </c>
      <c r="AD1810" s="336" t="s">
        <v>3592</v>
      </c>
      <c r="AE1810" s="336" t="s">
        <v>3167</v>
      </c>
    </row>
    <row r="1811" spans="29:31" ht="13.5" customHeight="1">
      <c r="AC1811" s="336" t="s">
        <v>1572</v>
      </c>
      <c r="AD1811" s="336" t="s">
        <v>3592</v>
      </c>
      <c r="AE1811" s="336" t="s">
        <v>3168</v>
      </c>
    </row>
    <row r="1812" spans="29:31" ht="13.5" customHeight="1">
      <c r="AC1812" s="336" t="s">
        <v>1573</v>
      </c>
      <c r="AD1812" s="336" t="s">
        <v>3592</v>
      </c>
      <c r="AE1812" s="336" t="s">
        <v>3169</v>
      </c>
    </row>
    <row r="1813" spans="29:31" ht="13.5" customHeight="1">
      <c r="AC1813" s="336" t="s">
        <v>1574</v>
      </c>
      <c r="AD1813" s="336" t="s">
        <v>3592</v>
      </c>
      <c r="AE1813" s="336" t="s">
        <v>3170</v>
      </c>
    </row>
    <row r="1814" spans="29:31" ht="13.5" customHeight="1">
      <c r="AC1814" s="336" t="s">
        <v>1575</v>
      </c>
      <c r="AD1814" s="336" t="s">
        <v>3592</v>
      </c>
      <c r="AE1814" s="336" t="s">
        <v>3171</v>
      </c>
    </row>
    <row r="1815" spans="29:31" ht="13.5" customHeight="1">
      <c r="AC1815" s="336" t="s">
        <v>1576</v>
      </c>
      <c r="AD1815" s="336" t="s">
        <v>3592</v>
      </c>
      <c r="AE1815" s="336" t="s">
        <v>3172</v>
      </c>
    </row>
    <row r="1816" spans="29:31" ht="13.5" customHeight="1">
      <c r="AC1816" s="336" t="s">
        <v>1577</v>
      </c>
      <c r="AD1816" s="336" t="s">
        <v>3592</v>
      </c>
      <c r="AE1816" s="336" t="s">
        <v>3173</v>
      </c>
    </row>
    <row r="1817" spans="29:31" ht="13.5" customHeight="1">
      <c r="AC1817" s="336" t="s">
        <v>1578</v>
      </c>
      <c r="AD1817" s="336" t="s">
        <v>3592</v>
      </c>
      <c r="AE1817" s="336" t="s">
        <v>3174</v>
      </c>
    </row>
    <row r="1818" spans="29:31" ht="13.5" customHeight="1">
      <c r="AC1818" s="336" t="s">
        <v>1579</v>
      </c>
      <c r="AD1818" s="336" t="s">
        <v>3592</v>
      </c>
      <c r="AE1818" s="336" t="s">
        <v>3175</v>
      </c>
    </row>
    <row r="1819" spans="29:31" ht="13.5" customHeight="1">
      <c r="AC1819" s="336" t="s">
        <v>1580</v>
      </c>
      <c r="AD1819" s="336" t="s">
        <v>3592</v>
      </c>
      <c r="AE1819" s="336" t="s">
        <v>3176</v>
      </c>
    </row>
    <row r="1820" spans="29:31" ht="13.5" customHeight="1">
      <c r="AC1820" s="336" t="s">
        <v>1581</v>
      </c>
      <c r="AD1820" s="336" t="s">
        <v>3592</v>
      </c>
      <c r="AE1820" s="336" t="s">
        <v>3177</v>
      </c>
    </row>
    <row r="1821" spans="29:31" ht="13.5" customHeight="1">
      <c r="AC1821" s="336" t="s">
        <v>1582</v>
      </c>
      <c r="AD1821" s="336" t="s">
        <v>3592</v>
      </c>
      <c r="AE1821" s="336" t="s">
        <v>3178</v>
      </c>
    </row>
    <row r="1822" spans="29:31" ht="13.5" customHeight="1">
      <c r="AC1822" s="336" t="s">
        <v>1583</v>
      </c>
      <c r="AD1822" s="336" t="s">
        <v>3592</v>
      </c>
      <c r="AE1822" s="336" t="s">
        <v>3179</v>
      </c>
    </row>
    <row r="1823" spans="29:31" ht="13.5" customHeight="1">
      <c r="AC1823" s="336" t="s">
        <v>1584</v>
      </c>
      <c r="AD1823" s="336" t="s">
        <v>3592</v>
      </c>
      <c r="AE1823" s="336" t="s">
        <v>3180</v>
      </c>
    </row>
    <row r="1824" spans="29:31" ht="13.5" customHeight="1">
      <c r="AC1824" s="336" t="s">
        <v>1585</v>
      </c>
      <c r="AD1824" s="336" t="s">
        <v>3592</v>
      </c>
      <c r="AE1824" s="336" t="s">
        <v>3181</v>
      </c>
    </row>
    <row r="1825" spans="29:31" ht="13.5" customHeight="1">
      <c r="AC1825" s="336" t="s">
        <v>1586</v>
      </c>
      <c r="AD1825" s="336" t="s">
        <v>3592</v>
      </c>
      <c r="AE1825" s="336" t="s">
        <v>3182</v>
      </c>
    </row>
    <row r="1826" spans="29:31" ht="13.5" customHeight="1">
      <c r="AC1826" s="336" t="s">
        <v>1587</v>
      </c>
      <c r="AD1826" s="336" t="s">
        <v>3592</v>
      </c>
      <c r="AE1826" s="336" t="s">
        <v>3183</v>
      </c>
    </row>
    <row r="1827" spans="29:31" ht="13.5" customHeight="1">
      <c r="AC1827" s="336" t="s">
        <v>1588</v>
      </c>
      <c r="AD1827" s="336" t="s">
        <v>3592</v>
      </c>
      <c r="AE1827" s="336" t="s">
        <v>3184</v>
      </c>
    </row>
    <row r="1828" spans="29:31" ht="13.5" customHeight="1">
      <c r="AC1828" s="336" t="s">
        <v>1589</v>
      </c>
      <c r="AD1828" s="336" t="s">
        <v>3592</v>
      </c>
      <c r="AE1828" s="336" t="s">
        <v>3185</v>
      </c>
    </row>
    <row r="1829" spans="29:31" ht="13.5" customHeight="1">
      <c r="AC1829" s="336" t="s">
        <v>1590</v>
      </c>
      <c r="AD1829" s="336" t="s">
        <v>3592</v>
      </c>
      <c r="AE1829" s="336" t="s">
        <v>3186</v>
      </c>
    </row>
    <row r="1830" spans="29:31" ht="13.5" customHeight="1">
      <c r="AC1830" s="336" t="s">
        <v>1591</v>
      </c>
      <c r="AD1830" s="336" t="s">
        <v>3592</v>
      </c>
      <c r="AE1830" s="336" t="s">
        <v>3187</v>
      </c>
    </row>
    <row r="1831" spans="29:31" ht="13.5" customHeight="1">
      <c r="AC1831" s="336" t="s">
        <v>1592</v>
      </c>
      <c r="AD1831" s="336" t="s">
        <v>3592</v>
      </c>
      <c r="AE1831" s="336" t="s">
        <v>3188</v>
      </c>
    </row>
    <row r="1832" spans="29:31" ht="13.5" customHeight="1">
      <c r="AC1832" s="336" t="s">
        <v>1593</v>
      </c>
      <c r="AD1832" s="336" t="s">
        <v>3592</v>
      </c>
      <c r="AE1832" s="336" t="s">
        <v>3189</v>
      </c>
    </row>
    <row r="1833" spans="29:31" ht="13.5" customHeight="1">
      <c r="AC1833" s="336" t="s">
        <v>1594</v>
      </c>
      <c r="AD1833" s="336" t="s">
        <v>3592</v>
      </c>
      <c r="AE1833" s="336" t="s">
        <v>3190</v>
      </c>
    </row>
    <row r="1834" spans="29:31" ht="13.5" customHeight="1">
      <c r="AC1834" s="336" t="s">
        <v>1595</v>
      </c>
      <c r="AD1834" s="336" t="s">
        <v>3592</v>
      </c>
      <c r="AE1834" s="336" t="s">
        <v>3191</v>
      </c>
    </row>
    <row r="1835" spans="29:31" ht="13.5" customHeight="1">
      <c r="AC1835" s="336" t="s">
        <v>1596</v>
      </c>
      <c r="AD1835" s="336" t="s">
        <v>3592</v>
      </c>
      <c r="AE1835" s="336" t="s">
        <v>3192</v>
      </c>
    </row>
    <row r="1836" spans="29:31" ht="13.5" customHeight="1">
      <c r="AC1836" s="336" t="s">
        <v>1597</v>
      </c>
      <c r="AD1836" s="336" t="s">
        <v>3592</v>
      </c>
      <c r="AE1836" s="336" t="s">
        <v>3193</v>
      </c>
    </row>
    <row r="1837" spans="29:31" ht="13.5" customHeight="1">
      <c r="AC1837" s="336" t="s">
        <v>1598</v>
      </c>
      <c r="AD1837" s="336" t="s">
        <v>3592</v>
      </c>
      <c r="AE1837" s="336" t="s">
        <v>3194</v>
      </c>
    </row>
    <row r="1838" spans="29:31" ht="13.5" customHeight="1">
      <c r="AC1838" s="336" t="s">
        <v>1599</v>
      </c>
      <c r="AD1838" s="336" t="s">
        <v>3592</v>
      </c>
      <c r="AE1838" s="336" t="s">
        <v>3195</v>
      </c>
    </row>
    <row r="1839" spans="29:31" ht="13.5" customHeight="1">
      <c r="AC1839" s="336" t="s">
        <v>1600</v>
      </c>
      <c r="AD1839" s="336" t="s">
        <v>3592</v>
      </c>
      <c r="AE1839" s="336" t="s">
        <v>3196</v>
      </c>
    </row>
    <row r="1840" spans="29:31" ht="13.5" customHeight="1">
      <c r="AC1840" s="336" t="s">
        <v>1601</v>
      </c>
      <c r="AD1840" s="336" t="s">
        <v>3592</v>
      </c>
      <c r="AE1840" s="336" t="s">
        <v>3197</v>
      </c>
    </row>
    <row r="1841" spans="29:31" ht="13.5" customHeight="1">
      <c r="AC1841" s="336" t="s">
        <v>1602</v>
      </c>
      <c r="AD1841" s="336" t="s">
        <v>3592</v>
      </c>
      <c r="AE1841" s="336" t="s">
        <v>3198</v>
      </c>
    </row>
    <row r="1842" spans="29:31" ht="13.5" customHeight="1">
      <c r="AC1842" s="336" t="s">
        <v>1603</v>
      </c>
      <c r="AD1842" s="336" t="s">
        <v>3592</v>
      </c>
      <c r="AE1842" s="336" t="s">
        <v>3199</v>
      </c>
    </row>
    <row r="1843" spans="29:31" ht="13.5" customHeight="1">
      <c r="AC1843" s="336" t="s">
        <v>3420</v>
      </c>
      <c r="AD1843" s="336" t="s">
        <v>3592</v>
      </c>
      <c r="AE1843" s="336" t="s">
        <v>3425</v>
      </c>
    </row>
    <row r="1844" spans="29:31" ht="13.5" customHeight="1">
      <c r="AC1844" s="336" t="s">
        <v>3421</v>
      </c>
      <c r="AD1844" s="336" t="s">
        <v>3592</v>
      </c>
      <c r="AE1844" s="336" t="s">
        <v>3423</v>
      </c>
    </row>
    <row r="1845" spans="29:31" ht="13.5" customHeight="1">
      <c r="AC1845" s="336" t="s">
        <v>1604</v>
      </c>
      <c r="AD1845" s="336" t="s">
        <v>3593</v>
      </c>
      <c r="AE1845" s="336" t="s">
        <v>3200</v>
      </c>
    </row>
    <row r="1846" spans="29:31" ht="13.5" customHeight="1">
      <c r="AC1846" s="336" t="s">
        <v>1605</v>
      </c>
      <c r="AD1846" s="336" t="s">
        <v>3593</v>
      </c>
      <c r="AE1846" s="336" t="s">
        <v>3201</v>
      </c>
    </row>
    <row r="1847" spans="29:31" ht="13.5" customHeight="1">
      <c r="AC1847" s="336" t="s">
        <v>1606</v>
      </c>
      <c r="AD1847" s="336" t="s">
        <v>3593</v>
      </c>
      <c r="AE1847" s="336" t="s">
        <v>3202</v>
      </c>
    </row>
    <row r="1848" spans="29:31" ht="13.5" customHeight="1">
      <c r="AC1848" s="336" t="s">
        <v>1607</v>
      </c>
      <c r="AD1848" s="336" t="s">
        <v>3593</v>
      </c>
      <c r="AE1848" s="336" t="s">
        <v>3203</v>
      </c>
    </row>
    <row r="1849" spans="29:31" ht="13.5" customHeight="1">
      <c r="AC1849" s="336" t="s">
        <v>1608</v>
      </c>
      <c r="AD1849" s="336" t="s">
        <v>3593</v>
      </c>
      <c r="AE1849" s="336" t="s">
        <v>3204</v>
      </c>
    </row>
    <row r="1850" spans="29:31" ht="13.5" customHeight="1">
      <c r="AC1850" s="336" t="s">
        <v>1609</v>
      </c>
      <c r="AD1850" s="336" t="s">
        <v>3593</v>
      </c>
      <c r="AE1850" s="336" t="s">
        <v>3205</v>
      </c>
    </row>
    <row r="1851" spans="29:31" ht="13.5" customHeight="1">
      <c r="AC1851" s="336" t="s">
        <v>1610</v>
      </c>
      <c r="AD1851" s="336" t="s">
        <v>3593</v>
      </c>
      <c r="AE1851" s="336" t="s">
        <v>3206</v>
      </c>
    </row>
    <row r="1852" spans="29:31" ht="13.5" customHeight="1">
      <c r="AC1852" s="336" t="s">
        <v>1611</v>
      </c>
      <c r="AD1852" s="336" t="s">
        <v>3593</v>
      </c>
      <c r="AE1852" s="336" t="s">
        <v>3207</v>
      </c>
    </row>
    <row r="1853" spans="29:31" ht="13.5" customHeight="1">
      <c r="AC1853" s="336" t="s">
        <v>1612</v>
      </c>
      <c r="AD1853" s="336" t="s">
        <v>3593</v>
      </c>
      <c r="AE1853" s="336" t="s">
        <v>3208</v>
      </c>
    </row>
    <row r="1854" spans="29:31" ht="13.5" customHeight="1">
      <c r="AC1854" s="336" t="s">
        <v>1613</v>
      </c>
      <c r="AD1854" s="336" t="s">
        <v>3593</v>
      </c>
      <c r="AE1854" s="336" t="s">
        <v>3209</v>
      </c>
    </row>
    <row r="1855" spans="29:31" ht="13.5" customHeight="1">
      <c r="AC1855" s="336" t="s">
        <v>1614</v>
      </c>
      <c r="AD1855" s="336" t="s">
        <v>3593</v>
      </c>
      <c r="AE1855" s="336" t="s">
        <v>3210</v>
      </c>
    </row>
    <row r="1856" spans="29:31" ht="13.5" customHeight="1">
      <c r="AC1856" s="336" t="s">
        <v>1615</v>
      </c>
      <c r="AD1856" s="336" t="s">
        <v>3593</v>
      </c>
      <c r="AE1856" s="336" t="s">
        <v>3211</v>
      </c>
    </row>
    <row r="1857" spans="29:31" ht="13.5" customHeight="1">
      <c r="AC1857" s="336" t="s">
        <v>1616</v>
      </c>
      <c r="AD1857" s="336" t="s">
        <v>3593</v>
      </c>
      <c r="AE1857" s="336" t="s">
        <v>3212</v>
      </c>
    </row>
    <row r="1858" spans="29:31" ht="13.5" customHeight="1">
      <c r="AC1858" s="336" t="s">
        <v>1617</v>
      </c>
      <c r="AD1858" s="336" t="s">
        <v>3593</v>
      </c>
      <c r="AE1858" s="336" t="s">
        <v>3213</v>
      </c>
    </row>
    <row r="1859" spans="29:31" ht="13.5" customHeight="1">
      <c r="AC1859" s="336" t="s">
        <v>1618</v>
      </c>
      <c r="AD1859" s="336" t="s">
        <v>3593</v>
      </c>
      <c r="AE1859" s="336" t="s">
        <v>3214</v>
      </c>
    </row>
    <row r="1860" spans="29:31" ht="13.5" customHeight="1">
      <c r="AC1860" s="336" t="s">
        <v>1619</v>
      </c>
      <c r="AD1860" s="336" t="s">
        <v>3593</v>
      </c>
      <c r="AE1860" s="336" t="s">
        <v>3215</v>
      </c>
    </row>
    <row r="1861" spans="29:31" ht="13.5" customHeight="1">
      <c r="AC1861" s="336" t="s">
        <v>1620</v>
      </c>
      <c r="AD1861" s="336" t="s">
        <v>3593</v>
      </c>
      <c r="AE1861" s="336" t="s">
        <v>3216</v>
      </c>
    </row>
    <row r="1862" spans="29:31" ht="13.5" customHeight="1">
      <c r="AC1862" s="336" t="s">
        <v>1621</v>
      </c>
      <c r="AD1862" s="336" t="s">
        <v>3593</v>
      </c>
      <c r="AE1862" s="336" t="s">
        <v>3217</v>
      </c>
    </row>
    <row r="1863" spans="29:31" ht="13.5" customHeight="1">
      <c r="AC1863" s="336" t="s">
        <v>1622</v>
      </c>
      <c r="AD1863" s="336" t="s">
        <v>3593</v>
      </c>
      <c r="AE1863" s="336" t="s">
        <v>3218</v>
      </c>
    </row>
    <row r="1864" spans="29:31" ht="13.5" customHeight="1">
      <c r="AC1864" s="336" t="s">
        <v>1623</v>
      </c>
      <c r="AD1864" s="336" t="s">
        <v>3593</v>
      </c>
      <c r="AE1864" s="336" t="s">
        <v>3219</v>
      </c>
    </row>
    <row r="1865" spans="29:31" ht="13.5" customHeight="1">
      <c r="AC1865" s="336" t="s">
        <v>1624</v>
      </c>
      <c r="AD1865" s="336" t="s">
        <v>3593</v>
      </c>
      <c r="AE1865" s="336" t="s">
        <v>3220</v>
      </c>
    </row>
    <row r="1866" spans="29:31" ht="13.5" customHeight="1">
      <c r="AC1866" s="336" t="s">
        <v>1625</v>
      </c>
      <c r="AD1866" s="336" t="s">
        <v>3593</v>
      </c>
      <c r="AE1866" s="336" t="s">
        <v>3221</v>
      </c>
    </row>
    <row r="1867" spans="29:31" ht="13.5" customHeight="1">
      <c r="AC1867" s="336" t="s">
        <v>1626</v>
      </c>
      <c r="AD1867" s="336" t="s">
        <v>3593</v>
      </c>
      <c r="AE1867" s="336" t="s">
        <v>3222</v>
      </c>
    </row>
    <row r="1868" spans="29:31" ht="13.5" customHeight="1">
      <c r="AC1868" s="336" t="s">
        <v>1627</v>
      </c>
      <c r="AD1868" s="336" t="s">
        <v>3593</v>
      </c>
      <c r="AE1868" s="336" t="s">
        <v>3223</v>
      </c>
    </row>
    <row r="1869" spans="29:31" ht="13.5" customHeight="1">
      <c r="AC1869" s="336" t="s">
        <v>1628</v>
      </c>
      <c r="AD1869" s="336" t="s">
        <v>3593</v>
      </c>
      <c r="AE1869" s="336" t="s">
        <v>3224</v>
      </c>
    </row>
    <row r="1870" spans="29:31" ht="13.5" customHeight="1">
      <c r="AC1870" s="336" t="s">
        <v>1629</v>
      </c>
      <c r="AD1870" s="336" t="s">
        <v>3593</v>
      </c>
      <c r="AE1870" s="336" t="s">
        <v>3225</v>
      </c>
    </row>
    <row r="1871" spans="29:31" ht="13.5" customHeight="1">
      <c r="AC1871" s="336" t="s">
        <v>1630</v>
      </c>
      <c r="AD1871" s="336" t="s">
        <v>3593</v>
      </c>
      <c r="AE1871" s="336" t="s">
        <v>3226</v>
      </c>
    </row>
    <row r="1872" spans="29:31" ht="13.5" customHeight="1">
      <c r="AC1872" s="336" t="s">
        <v>1631</v>
      </c>
      <c r="AD1872" s="336" t="s">
        <v>3593</v>
      </c>
      <c r="AE1872" s="336" t="s">
        <v>3227</v>
      </c>
    </row>
    <row r="1873" spans="29:31" ht="13.5" customHeight="1">
      <c r="AC1873" s="336" t="s">
        <v>1632</v>
      </c>
      <c r="AD1873" s="336" t="s">
        <v>3593</v>
      </c>
      <c r="AE1873" s="336" t="s">
        <v>3228</v>
      </c>
    </row>
    <row r="1874" spans="29:31" ht="13.5" customHeight="1">
      <c r="AC1874" s="336" t="s">
        <v>1633</v>
      </c>
      <c r="AD1874" s="336" t="s">
        <v>3593</v>
      </c>
      <c r="AE1874" s="336" t="s">
        <v>3229</v>
      </c>
    </row>
    <row r="1875" spans="29:31" ht="13.5" customHeight="1">
      <c r="AC1875" s="336" t="s">
        <v>1634</v>
      </c>
      <c r="AD1875" s="336" t="s">
        <v>3593</v>
      </c>
      <c r="AE1875" s="336" t="s">
        <v>3230</v>
      </c>
    </row>
    <row r="1876" spans="29:31" ht="13.5" customHeight="1">
      <c r="AC1876" s="336" t="s">
        <v>1635</v>
      </c>
      <c r="AD1876" s="336" t="s">
        <v>3593</v>
      </c>
      <c r="AE1876" s="336" t="s">
        <v>3231</v>
      </c>
    </row>
    <row r="1877" spans="29:31" ht="13.5" customHeight="1">
      <c r="AC1877" s="336" t="s">
        <v>1636</v>
      </c>
      <c r="AD1877" s="336" t="s">
        <v>3593</v>
      </c>
      <c r="AE1877" s="336" t="s">
        <v>3232</v>
      </c>
    </row>
    <row r="1878" spans="29:31" ht="13.5" customHeight="1">
      <c r="AC1878" s="336" t="s">
        <v>1637</v>
      </c>
      <c r="AD1878" s="336" t="s">
        <v>3593</v>
      </c>
      <c r="AE1878" s="336" t="s">
        <v>3233</v>
      </c>
    </row>
    <row r="1879" spans="29:31" ht="13.5" customHeight="1">
      <c r="AC1879" s="336" t="s">
        <v>1638</v>
      </c>
      <c r="AD1879" s="336" t="s">
        <v>3593</v>
      </c>
      <c r="AE1879" s="336" t="s">
        <v>3234</v>
      </c>
    </row>
    <row r="1880" spans="29:31" ht="13.5" customHeight="1">
      <c r="AC1880" s="336" t="s">
        <v>1639</v>
      </c>
      <c r="AD1880" s="336" t="s">
        <v>3593</v>
      </c>
      <c r="AE1880" s="336" t="s">
        <v>3235</v>
      </c>
    </row>
    <row r="1881" spans="29:31" ht="13.5" customHeight="1">
      <c r="AC1881" s="336" t="s">
        <v>1640</v>
      </c>
      <c r="AD1881" s="336" t="s">
        <v>3593</v>
      </c>
      <c r="AE1881" s="336" t="s">
        <v>3236</v>
      </c>
    </row>
    <row r="1882" spans="29:31" ht="13.5" customHeight="1">
      <c r="AC1882" s="336" t="s">
        <v>1641</v>
      </c>
      <c r="AD1882" s="336" t="s">
        <v>3593</v>
      </c>
      <c r="AE1882" s="336" t="s">
        <v>3237</v>
      </c>
    </row>
    <row r="1883" spans="29:31" ht="13.5" customHeight="1">
      <c r="AC1883" s="336" t="s">
        <v>1642</v>
      </c>
      <c r="AD1883" s="336" t="s">
        <v>3593</v>
      </c>
      <c r="AE1883" s="336" t="s">
        <v>3238</v>
      </c>
    </row>
    <row r="1884" spans="29:31" ht="13.5" customHeight="1">
      <c r="AC1884" s="336" t="s">
        <v>1643</v>
      </c>
      <c r="AD1884" s="336" t="s">
        <v>3593</v>
      </c>
      <c r="AE1884" s="336" t="s">
        <v>3239</v>
      </c>
    </row>
    <row r="1885" spans="29:31" ht="13.5" customHeight="1">
      <c r="AC1885" s="336" t="s">
        <v>1644</v>
      </c>
      <c r="AD1885" s="336" t="s">
        <v>3593</v>
      </c>
      <c r="AE1885" s="336" t="s">
        <v>3240</v>
      </c>
    </row>
    <row r="1886" spans="29:31" ht="13.5" customHeight="1">
      <c r="AC1886" s="336" t="s">
        <v>3422</v>
      </c>
      <c r="AD1886" s="336" t="s">
        <v>3593</v>
      </c>
      <c r="AE1886" s="336" t="s">
        <v>3425</v>
      </c>
    </row>
    <row r="1887" spans="29:31" ht="13.5" customHeight="1">
      <c r="AC1887" s="336" t="s">
        <v>1639</v>
      </c>
      <c r="AD1887" s="336" t="s">
        <v>4601</v>
      </c>
      <c r="AE1887" s="336" t="s">
        <v>3235</v>
      </c>
    </row>
    <row r="1888" spans="29:31" ht="13.5" customHeight="1">
      <c r="AC1888" s="336" t="s">
        <v>1640</v>
      </c>
      <c r="AD1888" s="336" t="s">
        <v>4601</v>
      </c>
      <c r="AE1888" s="336" t="s">
        <v>3236</v>
      </c>
    </row>
    <row r="1889" spans="29:31" ht="13.5" customHeight="1">
      <c r="AC1889" s="336" t="s">
        <v>1641</v>
      </c>
      <c r="AD1889" s="336" t="s">
        <v>4601</v>
      </c>
      <c r="AE1889" s="336" t="s">
        <v>3237</v>
      </c>
    </row>
    <row r="1890" spans="29:31" ht="13.5" customHeight="1">
      <c r="AC1890" s="336" t="s">
        <v>1642</v>
      </c>
      <c r="AD1890" s="336" t="s">
        <v>4601</v>
      </c>
      <c r="AE1890" s="336" t="s">
        <v>3238</v>
      </c>
    </row>
    <row r="1891" spans="29:31" ht="13.5" customHeight="1">
      <c r="AC1891" s="336" t="s">
        <v>1643</v>
      </c>
      <c r="AD1891" s="336" t="s">
        <v>4601</v>
      </c>
      <c r="AE1891" s="336" t="s">
        <v>3239</v>
      </c>
    </row>
    <row r="1892" spans="29:31" ht="13.5" customHeight="1">
      <c r="AC1892" s="336" t="s">
        <v>1644</v>
      </c>
      <c r="AD1892" s="336" t="s">
        <v>4601</v>
      </c>
      <c r="AE1892" s="336" t="s">
        <v>3240</v>
      </c>
    </row>
    <row r="1893" spans="29:31" ht="13.5" customHeight="1">
      <c r="AC1893" s="336" t="s">
        <v>3422</v>
      </c>
      <c r="AD1893" s="336" t="s">
        <v>4601</v>
      </c>
      <c r="AE1893" s="336" t="s">
        <v>3425</v>
      </c>
    </row>
    <row r="1894" spans="29:31" ht="13.5" customHeight="1"/>
    <row r="1895" spans="29:31" ht="13.5" customHeight="1"/>
    <row r="1896" spans="29:31" ht="13.5" customHeight="1"/>
    <row r="1897" spans="29:31" ht="13.5" customHeight="1"/>
    <row r="1898" spans="29:31" ht="13.5" customHeight="1"/>
    <row r="1899" spans="29:31" ht="13.5" customHeight="1"/>
    <row r="1900" spans="29:31" ht="13.5" customHeight="1"/>
    <row r="1901" spans="29:31" ht="13.5" customHeight="1"/>
    <row r="1902" spans="29:31" ht="13.5" customHeight="1"/>
    <row r="1903" spans="29:31" ht="13.5" customHeight="1"/>
    <row r="1904" spans="29:31" ht="13.5" customHeight="1"/>
    <row r="1905" ht="13.5" customHeight="1"/>
    <row r="1906" ht="13.5" customHeight="1"/>
    <row r="1907" ht="13.5" customHeight="1"/>
    <row r="1908" ht="13.5" customHeight="1"/>
    <row r="1909" ht="13.5" customHeight="1"/>
    <row r="1910" ht="13.5" customHeight="1"/>
    <row r="1911" ht="13.5" customHeight="1"/>
    <row r="1912" ht="13.5" customHeight="1"/>
    <row r="1913" ht="13.5" customHeight="1"/>
    <row r="1914" ht="13.5" customHeight="1"/>
    <row r="1915" ht="13.5" customHeight="1"/>
    <row r="1916" ht="13.5" customHeight="1"/>
    <row r="1917" ht="13.5" customHeight="1"/>
    <row r="1918" ht="13.5" customHeight="1"/>
    <row r="1919" ht="13.5" customHeight="1"/>
    <row r="1920" ht="13.5" customHeight="1"/>
    <row r="1921" ht="13.5" customHeight="1"/>
    <row r="1922" ht="13.5" customHeight="1"/>
    <row r="1923" ht="13.5" customHeight="1"/>
    <row r="1924" ht="13.5" customHeight="1"/>
    <row r="1925" ht="13.5" customHeight="1"/>
    <row r="1926" ht="13.5" customHeight="1"/>
    <row r="1927" ht="13.5" customHeight="1"/>
    <row r="1928" ht="13.5" customHeight="1"/>
    <row r="1929" ht="13.5" customHeight="1"/>
    <row r="1930" ht="13.5" customHeight="1"/>
  </sheetData>
  <sheetProtection password="CDAE" sheet="1" objects="1" scenarios="1" selectLockedCells="1"/>
  <mergeCells count="14">
    <mergeCell ref="L25:N27"/>
    <mergeCell ref="A43:A44"/>
    <mergeCell ref="L10:L11"/>
    <mergeCell ref="M10:M11"/>
    <mergeCell ref="L19:L20"/>
    <mergeCell ref="M19:M20"/>
    <mergeCell ref="L28:L29"/>
    <mergeCell ref="M28:M29"/>
    <mergeCell ref="B10:B11"/>
    <mergeCell ref="C10:C11"/>
    <mergeCell ref="B19:B20"/>
    <mergeCell ref="C19:C20"/>
    <mergeCell ref="B28:B29"/>
    <mergeCell ref="C28:C29"/>
  </mergeCells>
  <phoneticPr fontId="30"/>
  <conditionalFormatting sqref="X56:X58 V12:X14 B45:D46">
    <cfRule type="cellIs" dxfId="111" priority="124" stopIfTrue="1" operator="lessThan">
      <formula>0</formula>
    </cfRule>
  </conditionalFormatting>
  <conditionalFormatting sqref="P43">
    <cfRule type="cellIs" dxfId="110" priority="127" stopIfTrue="1" operator="notBetween">
      <formula>$T$41</formula>
      <formula>$T$44</formula>
    </cfRule>
  </conditionalFormatting>
  <conditionalFormatting sqref="H5">
    <cfRule type="expression" dxfId="109" priority="69" stopIfTrue="1">
      <formula>#REF!=0</formula>
    </cfRule>
    <cfRule type="expression" dxfId="108" priority="70" stopIfTrue="1">
      <formula>ISBLANK(#REF!)</formula>
    </cfRule>
    <cfRule type="cellIs" dxfId="107" priority="71" stopIfTrue="1" operator="greaterThan">
      <formula>100</formula>
    </cfRule>
  </conditionalFormatting>
  <conditionalFormatting sqref="R38">
    <cfRule type="cellIs" dxfId="106" priority="1" operator="greaterThan">
      <formula>$P$38</formula>
    </cfRule>
    <cfRule type="cellIs" dxfId="105" priority="66" stopIfTrue="1" operator="greaterThan">
      <formula>$P$37</formula>
    </cfRule>
  </conditionalFormatting>
  <conditionalFormatting sqref="G37:G38">
    <cfRule type="cellIs" dxfId="104" priority="65" stopIfTrue="1" operator="lessThan">
      <formula>0</formula>
    </cfRule>
  </conditionalFormatting>
  <conditionalFormatting sqref="J37:J38">
    <cfRule type="cellIs" dxfId="103" priority="64" stopIfTrue="1" operator="lessThan">
      <formula>0</formula>
    </cfRule>
  </conditionalFormatting>
  <conditionalFormatting sqref="D37:D38">
    <cfRule type="cellIs" dxfId="102" priority="63" stopIfTrue="1" operator="lessThan">
      <formula>0</formula>
    </cfRule>
  </conditionalFormatting>
  <conditionalFormatting sqref="M37:M38">
    <cfRule type="cellIs" dxfId="101" priority="60" stopIfTrue="1" operator="lessThan">
      <formula>0</formula>
    </cfRule>
  </conditionalFormatting>
  <conditionalFormatting sqref="H31">
    <cfRule type="expression" dxfId="100" priority="4">
      <formula>H31&lt;&gt;I31+J31+K31</formula>
    </cfRule>
  </conditionalFormatting>
  <conditionalFormatting sqref="H31">
    <cfRule type="expression" dxfId="99" priority="3">
      <formula>H31&lt;&gt;I31+J31+K31</formula>
    </cfRule>
  </conditionalFormatting>
  <conditionalFormatting sqref="H12:K13">
    <cfRule type="cellIs" dxfId="98" priority="34" stopIfTrue="1" operator="lessThan">
      <formula>0</formula>
    </cfRule>
  </conditionalFormatting>
  <conditionalFormatting sqref="B12">
    <cfRule type="expression" dxfId="97" priority="33">
      <formula>B12+C12&lt;&gt;D12+E12+F12</formula>
    </cfRule>
  </conditionalFormatting>
  <conditionalFormatting sqref="B13">
    <cfRule type="expression" dxfId="96" priority="32">
      <formula>B13+C13&lt;&gt;D13+E13+F13</formula>
    </cfRule>
  </conditionalFormatting>
  <conditionalFormatting sqref="H12">
    <cfRule type="expression" dxfId="95" priority="31">
      <formula>H12&lt;&gt;I12+J12+K12</formula>
    </cfRule>
  </conditionalFormatting>
  <conditionalFormatting sqref="H13">
    <cfRule type="expression" dxfId="94" priority="30">
      <formula>H13&lt;&gt;I13+J13+K13</formula>
    </cfRule>
  </conditionalFormatting>
  <conditionalFormatting sqref="L14:P14 M12:P13 R14:U14">
    <cfRule type="cellIs" dxfId="93" priority="29" stopIfTrue="1" operator="lessThan">
      <formula>0</formula>
    </cfRule>
  </conditionalFormatting>
  <conditionalFormatting sqref="S12:U13">
    <cfRule type="cellIs" dxfId="92" priority="28" stopIfTrue="1" operator="lessThan">
      <formula>0</formula>
    </cfRule>
  </conditionalFormatting>
  <conditionalFormatting sqref="L12">
    <cfRule type="expression" dxfId="91" priority="27">
      <formula>L12+M12&lt;&gt;N12+O12+P12</formula>
    </cfRule>
  </conditionalFormatting>
  <conditionalFormatting sqref="L13">
    <cfRule type="expression" dxfId="90" priority="26">
      <formula>L13+M13&lt;&gt;N13+O13+P13</formula>
    </cfRule>
  </conditionalFormatting>
  <conditionalFormatting sqref="R12:R13">
    <cfRule type="cellIs" dxfId="89" priority="25" stopIfTrue="1" operator="lessThan">
      <formula>0</formula>
    </cfRule>
  </conditionalFormatting>
  <conditionalFormatting sqref="R12:R13">
    <cfRule type="expression" dxfId="88" priority="24">
      <formula>R12&lt;&gt;S12+T12+U12</formula>
    </cfRule>
  </conditionalFormatting>
  <conditionalFormatting sqref="I21:K22">
    <cfRule type="cellIs" dxfId="87" priority="23" stopIfTrue="1" operator="lessThan">
      <formula>0</formula>
    </cfRule>
  </conditionalFormatting>
  <conditionalFormatting sqref="B21">
    <cfRule type="expression" dxfId="86" priority="22">
      <formula>B21+C21&lt;&gt;D21+E21+F21</formula>
    </cfRule>
  </conditionalFormatting>
  <conditionalFormatting sqref="B22">
    <cfRule type="expression" dxfId="85" priority="21">
      <formula>B22+C22&lt;&gt;D22+E22+F22</formula>
    </cfRule>
  </conditionalFormatting>
  <conditionalFormatting sqref="H21:H22">
    <cfRule type="cellIs" dxfId="84" priority="20" stopIfTrue="1" operator="lessThan">
      <formula>0</formula>
    </cfRule>
  </conditionalFormatting>
  <conditionalFormatting sqref="H21">
    <cfRule type="expression" dxfId="83" priority="19">
      <formula>H21&lt;&gt;I21+J21+K21</formula>
    </cfRule>
  </conditionalFormatting>
  <conditionalFormatting sqref="H22">
    <cfRule type="expression" dxfId="82" priority="18">
      <formula>H22&lt;&gt;I22+J22+K22</formula>
    </cfRule>
  </conditionalFormatting>
  <conditionalFormatting sqref="H22">
    <cfRule type="expression" dxfId="81" priority="17">
      <formula>H22&lt;&gt;I22+J22+K22</formula>
    </cfRule>
  </conditionalFormatting>
  <conditionalFormatting sqref="S21:U22">
    <cfRule type="cellIs" dxfId="80" priority="16" stopIfTrue="1" operator="lessThan">
      <formula>0</formula>
    </cfRule>
  </conditionalFormatting>
  <conditionalFormatting sqref="L21">
    <cfRule type="expression" dxfId="79" priority="15">
      <formula>L21+M21&lt;&gt;N21+O21+P21</formula>
    </cfRule>
  </conditionalFormatting>
  <conditionalFormatting sqref="L22">
    <cfRule type="expression" dxfId="78" priority="14">
      <formula>L22+M22&lt;&gt;N22+O22+P22</formula>
    </cfRule>
  </conditionalFormatting>
  <conditionalFormatting sqref="R21:R22">
    <cfRule type="cellIs" dxfId="77" priority="13" stopIfTrue="1" operator="lessThan">
      <formula>0</formula>
    </cfRule>
  </conditionalFormatting>
  <conditionalFormatting sqref="R21">
    <cfRule type="expression" dxfId="76" priority="12">
      <formula>R21&lt;&gt;S21+T21+U21</formula>
    </cfRule>
  </conditionalFormatting>
  <conditionalFormatting sqref="R22">
    <cfRule type="expression" dxfId="75" priority="11">
      <formula>R22&lt;&gt;S22+T22+U22</formula>
    </cfRule>
  </conditionalFormatting>
  <conditionalFormatting sqref="R22">
    <cfRule type="expression" dxfId="74" priority="10">
      <formula>R22&lt;&gt;S22+T22+U22</formula>
    </cfRule>
  </conditionalFormatting>
  <conditionalFormatting sqref="I30:K31">
    <cfRule type="cellIs" dxfId="73" priority="9" stopIfTrue="1" operator="lessThan">
      <formula>0</formula>
    </cfRule>
  </conditionalFormatting>
  <conditionalFormatting sqref="B30">
    <cfRule type="expression" dxfId="72" priority="8">
      <formula>B30+C30&lt;&gt;D30+E30+F30</formula>
    </cfRule>
  </conditionalFormatting>
  <conditionalFormatting sqref="B31">
    <cfRule type="expression" dxfId="71" priority="7">
      <formula>B31+C31&lt;&gt;D31+E31+F31</formula>
    </cfRule>
  </conditionalFormatting>
  <conditionalFormatting sqref="H30:H31">
    <cfRule type="cellIs" dxfId="70" priority="6" stopIfTrue="1" operator="lessThan">
      <formula>0</formula>
    </cfRule>
  </conditionalFormatting>
  <conditionalFormatting sqref="H30">
    <cfRule type="expression" dxfId="69" priority="5">
      <formula>H30&lt;&gt;I30+J30+K30</formula>
    </cfRule>
  </conditionalFormatting>
  <conditionalFormatting sqref="R37">
    <cfRule type="cellIs" dxfId="68" priority="2" operator="greaterThan">
      <formula>$P$37</formula>
    </cfRule>
  </conditionalFormatting>
  <dataValidations count="4">
    <dataValidation type="whole" operator="greaterThanOrEqual" allowBlank="1" showInputMessage="1" showErrorMessage="1" sqref="JC13:JE14 AMQ13:AMS14 AMT15:AMV15 ACU13:ACW14 ACX15:ACZ15 SY13:TA14 TB15:TD15 WWD31:WWI31 KB31 TX31 ADT31 ANP31 AXL31 BHH31 BRD31 CAZ31 CKV31 CUR31 DEN31 DOJ31 DYF31 EIB31 ERX31 FBT31 FLP31 FVL31 GFH31 GPD31 GYZ31 HIV31 HSR31 ICN31 IMJ31 IWF31 JGB31 JPX31 JZT31 KJP31 KTL31 LDH31 LND31 LWZ31 MGV31 MQR31 NAN31 NKJ31 NUF31 OEB31 ONX31 OXT31 PHP31 PRL31 QBH31 QLD31 QUZ31 REV31 ROR31 RYN31 SIJ31 SSF31 TCB31 TLX31 TVT31 UFP31 UPL31 UZH31 VJD31 VSZ31 WCV31 WMR31 WWN31 JR31:JW31 TN31:TS31 ADJ31:ADO31 ANF31:ANK31 AXB31:AXG31 BGX31:BHC31 BQT31:BQY31 CAP31:CAU31 CKL31:CKQ31 CUH31:CUM31 DED31:DEI31 DNZ31:DOE31 DXV31:DYA31 EHR31:EHW31 ERN31:ERS31 FBJ31:FBO31 FLF31:FLK31 FVB31:FVG31 GEX31:GFC31 GOT31:GOY31 GYP31:GYU31 HIL31:HIQ31 HSH31:HSM31 ICD31:ICI31 ILZ31:IME31 IVV31:IWA31 JFR31:JFW31 JPN31:JPS31 JZJ31:JZO31 KJF31:KJK31 KTB31:KTG31 LCX31:LDC31 LMT31:LMY31 LWP31:LWU31 MGL31:MGQ31 MQH31:MQM31 NAD31:NAI31 NJZ31:NKE31 NTV31:NUA31 ODR31:ODW31 ONN31:ONS31 OXJ31:OXO31 PHF31:PHK31 PRB31:PRG31 QAX31:QBC31 QKT31:QKY31 QUP31:QUU31 REL31:REQ31 ROH31:ROM31 RYD31:RYI31 SHZ31:SIE31 SRV31:SSA31 TBR31:TBW31 TLN31:TLS31 TVJ31:TVO31 UFF31:UFK31 UPB31:UPG31 UYX31:UZC31 VIT31:VIY31 VSP31:VSU31 WCL31:WCQ31 WMH31:WMM31 JF15:JH15 WVO13:WVQ14 WVR15:WVT15 WLS13:WLU14 WLV15:WLX15 WBW13:WBY14 WBZ15:WCB15 VSA13:VSC14 VSD15:VSF15 VIE13:VIG14 VIH15:VIJ15 UYI13:UYK14 UYL15:UYN15 UOM13:UOO14 UOP15:UOR15 UEQ13:UES14 UET15:UEV15 TUU13:TUW14 TUX15:TUZ15 TKY13:TLA14 TLB15:TLD15 TBC13:TBE14 TBF15:TBH15 SRG13:SRI14 SRJ15:SRL15 SHK13:SHM14 SHN15:SHP15 RXO13:RXQ14 RXR15:RXT15 RNS13:RNU14 RNV15:RNX15 RDW13:RDY14 RDZ15:REB15 QUA13:QUC14 QUD15:QUF15 QKE13:QKG14 QKH15:QKJ15 QAI13:QAK14 QAL15:QAN15 PQM13:PQO14 PQP15:PQR15 PGQ13:PGS14 PGT15:PGV15 OWU13:OWW14 OWX15:OWZ15 OMY13:ONA14 ONB15:OND15 ODC13:ODE14 ODF15:ODH15 NTG13:NTI14 NTJ15:NTL15 NJK13:NJM14 NJN15:NJP15 MZO13:MZQ14 MZR15:MZT15 MPS13:MPU14 MPV15:MPX15 MFW13:MFY14 MFZ15:MGB15 LWA13:LWC14 LWD15:LWF15 LME13:LMG14 LMH15:LMJ15 LCI13:LCK14 LCL15:LCN15 KSM13:KSO14 KSP15:KSR15 KIQ13:KIS14 KIT15:KIV15 JYU13:JYW14 JYX15:JYZ15 JOY13:JPA14 JPB15:JPD15 JFC13:JFE14 JFF15:JFH15 IVG13:IVI14 IVJ15:IVL15 ILK13:ILM14 ILN15:ILP15 IBO13:IBQ14 IBR15:IBT15 HRS13:HRU14 HRV15:HRX15 HHW13:HHY14 HHZ15:HIB15 GYA13:GYC14 GYD15:GYF15 GOE13:GOG14 GOH15:GOJ15 GEI13:GEK14 GEL15:GEN15 FUM13:FUO14 FUP15:FUR15 FKQ13:FKS14 FKT15:FKV15 FAU13:FAW14 FAX15:FAZ15 EQY13:ERA14 ERB15:ERD15 EHC13:EHE14 EHF15:EHH15 DXG13:DXI14 DXJ15:DXL15 DNK13:DNM14 DNN15:DNP15 DDO13:DDQ14 DDR15:DDT15 CTS13:CTU14 CTV15:CTX15 CJW13:CJY14 CJZ15:CKB15 CAA13:CAC14 CAD15:CAF15 BQE13:BQG14 BQH15:BQJ15 BGI13:BGK14 BGL15:BGN15 AWM13:AWO14 AWP15:AWR15 JC57:JE58 AMQ57:AMS58 AMT59:AMV59 ACU57:ACW58 ACX59:ACZ59 SY57:TA58 TB59:TD59 WWD75:WWI75 KB75 TX75 ADT75 ANP75 AXL75 BHH75 BRD75 CAZ75 CKV75 CUR75 DEN75 DOJ75 DYF75 EIB75 ERX75 FBT75 FLP75 FVL75 GFH75 GPD75 GYZ75 HIV75 HSR75 ICN75 IMJ75 IWF75 JGB75 JPX75 JZT75 KJP75 KTL75 LDH75 LND75 LWZ75 MGV75 MQR75 NAN75 NKJ75 NUF75 OEB75 ONX75 OXT75 PHP75 PRL75 QBH75 QLD75 QUZ75 REV75 ROR75 RYN75 SIJ75 SSF75 TCB75 TLX75 TVT75 UFP75 UPL75 UZH75 VJD75 VSZ75 WCV75 WMR75 WWN75 G12 JR75:JW75 TN75:TS75 ADJ75:ADO75 ANF75:ANK75 AXB75:AXG75 BGX75:BHC75 BQT75:BQY75 CAP75:CAU75 CKL75:CKQ75 CUH75:CUM75 DED75:DEI75 DNZ75:DOE75 DXV75:DYA75 EHR75:EHW75 ERN75:ERS75 FBJ75:FBO75 FLF75:FLK75 FVB75:FVG75 GEX75:GFC75 GOT75:GOY75 GYP75:GYU75 HIL75:HIQ75 HSH75:HSM75 ICD75:ICI75 ILZ75:IME75 IVV75:IWA75 JFR75:JFW75 JPN75:JPS75 JZJ75:JZO75 KJF75:KJK75 KTB75:KTG75 LCX75:LDC75 LMT75:LMY75 LWP75:LWU75 MGL75:MGQ75 MQH75:MQM75 NAD75:NAI75 NJZ75:NKE75 NTV75:NUA75 ODR75:ODW75 ONN75:ONS75 OXJ75:OXO75 PHF75:PHK75 PRB75:PRG75 QAX75:QBC75 QKT75:QKY75 QUP75:QUU75 REL75:REQ75 ROH75:ROM75 RYD75:RYI75 SHZ75:SIE75 SRV75:SSA75 TBR75:TBW75 TLN75:TLS75 TVJ75:TVO75 UFF75:UFK75 UPB75:UPG75 UYX75:UZC75 VIT75:VIY75 VSP75:VSU75 WCL75:WCQ75 WMH75:WMM75 G30 JF59:JH59 I37 L37 F37 Q21 X56:X58 WVO57:WVQ58 WVR59:WVT59 WLS57:WLU58 WLV59:WLX59 WBW57:WBY58 WBZ59:WCB59 VSA57:VSC58 VSD59:VSF59 VIE57:VIG58 VIH59:VIJ59 UYI57:UYK58 UYL59:UYN59 UOM57:UOO58 UOP59:UOR59 UEQ57:UES58 UET59:UEV59 TUU57:TUW58 TUX59:TUZ59 TKY57:TLA58 TLB59:TLD59 TBC57:TBE58 TBF59:TBH59 SRG57:SRI58 SRJ59:SRL59 SHK57:SHM58 SHN59:SHP59 RXO57:RXQ58 RXR59:RXT59 RNS57:RNU58 RNV59:RNX59 RDW57:RDY58 RDZ59:REB59 QUA57:QUC58 QUD59:QUF59 QKE57:QKG58 QKH59:QKJ59 QAI57:QAK58 QAL59:QAN59 PQM57:PQO58 PQP59:PQR59 PGQ57:PGS58 PGT59:PGV59 OWU57:OWW58 OWX59:OWZ59 OMY57:ONA58 ONB59:OND59 ODC57:ODE58 ODF59:ODH59 NTG57:NTI58 NTJ59:NTL59 NJK57:NJM58 NJN59:NJP59 MZO57:MZQ58 MZR59:MZT59 MPS57:MPU58 MPV59:MPX59 MFW57:MFY58 MFZ59:MGB59 LWA57:LWC58 LWD59:LWF59 LME57:LMG58 LMH59:LMJ59 LCI57:LCK58 LCL59:LCN59 KSM57:KSO58 KSP59:KSR59 KIQ57:KIS58 KIT59:KIV59 JYU57:JYW58 JYX59:JYZ59 JOY57:JPA58 JPB59:JPD59 JFC57:JFE58 JFF59:JFH59 IVG57:IVI58 IVJ59:IVL59 ILK57:ILM58 ILN59:ILP59 IBO57:IBQ58 IBR59:IBT59 HRS57:HRU58 HRV59:HRX59 HHW57:HHY58 HHZ59:HIB59 GYA57:GYC58 GYD59:GYF59 GOE57:GOG58 GOH59:GOJ59 GEI57:GEK58 GEL59:GEN59 FUM57:FUO58 FUP59:FUR59 FKQ57:FKS58 FKT59:FKV59 FAU57:FAW58 FAX59:FAZ59 EQY57:ERA58 ERB59:ERD59 EHC57:EHE58 EHF59:EHH59 DXG57:DXI58 DXJ59:DXL59 DNK57:DNM58 DNN59:DNP59 DDO57:DDQ58 DDR59:DDT59 CTS57:CTU58 CTV59:CTX59 CJW57:CJY58 CJZ59:CKB59 CAA57:CAC58 CAD59:CAF59 BQE57:BQG58 BQH59:BQJ59 BGI57:BGK58 BGL59:BGN59 AWM57:AWO58 AWP59:AWR59 B45:B46 Q12 V12:X14 R14:U14 B14:F14 G21 B23:F23 H23:K23 H14:P14 C37">
      <formula1>0</formula1>
    </dataValidation>
    <dataValidation imeMode="off" allowBlank="1" showInputMessage="1" showErrorMessage="1" sqref="H3 J3 R21:U22 R12:U13 B12:F13 B21:F22 H12:P13 H21:P22 B30:F31 H30:K31"/>
    <dataValidation type="list" allowBlank="1" showInputMessage="1" showErrorMessage="1" sqref="P43">
      <formula1>$T$44:$T$47</formula1>
    </dataValidation>
    <dataValidation type="whole" imeMode="off" operator="greaterThanOrEqual" allowBlank="1" showInputMessage="1" showErrorMessage="1" sqref="C45:D46 B37 B38 D37:E38 G37:H38 J37:K38 M37:M38 R37:R38">
      <formula1>0</formula1>
    </dataValidation>
  </dataValidations>
  <pageMargins left="0.23622047244094491" right="0.23622047244094491" top="0.55118110236220474" bottom="0.55118110236220474" header="0.31496062992125984" footer="0.31496062992125984"/>
  <pageSetup paperSize="8" scale="72" orientation="landscape" r:id="rId1"/>
  <headerFooter alignWithMargins="0">
    <oddFooter>&amp;C&amp;P/&amp;N&amp;R&amp;"ＭＳ ゴシック,標準"&amp;14&amp;A</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AL1967"/>
  <sheetViews>
    <sheetView view="pageBreakPreview" zoomScale="85" zoomScaleNormal="75" zoomScaleSheetLayoutView="85" workbookViewId="0">
      <pane xSplit="1" topLeftCell="B1" activePane="topRight" state="frozen"/>
      <selection activeCell="B2" sqref="B2:B9"/>
      <selection pane="topRight" activeCell="B2" sqref="B2:B9"/>
    </sheetView>
  </sheetViews>
  <sheetFormatPr defaultColWidth="0" defaultRowHeight="13.5" customHeight="1" zeroHeight="1"/>
  <cols>
    <col min="1" max="1" width="12.125" style="112" customWidth="1"/>
    <col min="2" max="24" width="12.625" style="112" customWidth="1"/>
    <col min="25" max="28" width="12.75" style="112" hidden="1" customWidth="1"/>
    <col min="29" max="31" width="10.625" style="112" hidden="1" customWidth="1"/>
    <col min="32" max="16384" width="20.125" style="112" hidden="1"/>
  </cols>
  <sheetData>
    <row r="1" spans="1:31" ht="14.25" thickBot="1"/>
    <row r="2" spans="1:31" ht="21" customHeight="1" thickBot="1">
      <c r="A2" s="113" t="s">
        <v>4673</v>
      </c>
      <c r="B2" s="114" t="s">
        <v>4711</v>
      </c>
      <c r="C2" s="114"/>
      <c r="D2" s="114"/>
      <c r="E2" s="114"/>
      <c r="F2" s="114"/>
      <c r="G2" s="114"/>
      <c r="H2" s="114"/>
      <c r="I2" s="114"/>
      <c r="J2" s="114"/>
      <c r="AC2" s="115" t="str">
        <f>H3&amp;J3</f>
        <v>00000</v>
      </c>
    </row>
    <row r="3" spans="1:31" ht="18" customHeight="1" thickBot="1">
      <c r="G3" s="116" t="s">
        <v>4674</v>
      </c>
      <c r="H3" s="454" t="s">
        <v>4675</v>
      </c>
      <c r="I3" s="118" t="s">
        <v>3500</v>
      </c>
      <c r="J3" s="454" t="s">
        <v>4676</v>
      </c>
      <c r="AC3" s="119" t="str">
        <f>O3&amp;Q3</f>
        <v/>
      </c>
    </row>
    <row r="4" spans="1:31" ht="18" customHeight="1">
      <c r="G4" s="120" t="s">
        <v>14</v>
      </c>
      <c r="H4" s="121" t="s">
        <v>4615</v>
      </c>
      <c r="I4" s="120" t="s">
        <v>13</v>
      </c>
      <c r="J4" s="121" t="s">
        <v>4616</v>
      </c>
    </row>
    <row r="5" spans="1:31" ht="14.25" thickBot="1">
      <c r="A5" s="455" t="s">
        <v>4534</v>
      </c>
      <c r="B5" s="456"/>
      <c r="C5" s="456"/>
      <c r="D5" s="456"/>
      <c r="E5" s="456"/>
      <c r="F5" s="456"/>
      <c r="G5" s="456"/>
      <c r="H5" s="456"/>
      <c r="I5" s="456"/>
      <c r="J5" s="456"/>
      <c r="K5" s="343"/>
      <c r="L5" s="343"/>
      <c r="M5" s="343"/>
      <c r="N5" s="343"/>
      <c r="O5" s="343"/>
      <c r="P5" s="343"/>
      <c r="Q5" s="343"/>
      <c r="R5" s="343"/>
      <c r="S5" s="343"/>
      <c r="T5" s="343"/>
      <c r="U5" s="343"/>
      <c r="V5" s="343"/>
      <c r="W5" s="343"/>
      <c r="X5" s="343"/>
      <c r="Y5" s="343"/>
      <c r="Z5" s="343"/>
      <c r="AA5" s="343"/>
      <c r="AB5" s="343"/>
      <c r="AC5" s="336" t="s">
        <v>3707</v>
      </c>
      <c r="AD5" s="336" t="s">
        <v>1645</v>
      </c>
      <c r="AE5" s="336" t="s">
        <v>3708</v>
      </c>
    </row>
    <row r="6" spans="1:31" s="343" customFormat="1" ht="20.100000000000001" customHeight="1">
      <c r="A6" s="125" t="s">
        <v>3</v>
      </c>
      <c r="B6" s="109" t="s">
        <v>4508</v>
      </c>
      <c r="C6" s="111"/>
      <c r="D6" s="111"/>
      <c r="E6" s="111"/>
      <c r="F6" s="111"/>
      <c r="G6" s="111"/>
      <c r="H6" s="111"/>
      <c r="I6" s="111"/>
      <c r="J6" s="111"/>
      <c r="K6" s="111"/>
      <c r="L6" s="111"/>
      <c r="M6" s="111"/>
      <c r="N6" s="111"/>
      <c r="O6" s="111"/>
      <c r="P6" s="111"/>
      <c r="Q6" s="111"/>
      <c r="R6" s="111"/>
      <c r="S6" s="111"/>
      <c r="T6" s="111"/>
      <c r="U6" s="110"/>
      <c r="V6" s="126"/>
      <c r="W6" s="126"/>
      <c r="X6" s="126"/>
      <c r="Y6" s="127"/>
      <c r="AC6" s="336" t="s">
        <v>3711</v>
      </c>
      <c r="AD6" s="336" t="s">
        <v>1645</v>
      </c>
      <c r="AE6" s="336" t="s">
        <v>3712</v>
      </c>
    </row>
    <row r="7" spans="1:31" s="127" customFormat="1" ht="21" customHeight="1">
      <c r="A7" s="128"/>
      <c r="B7" s="129" t="s">
        <v>4677</v>
      </c>
      <c r="C7" s="130"/>
      <c r="D7" s="130"/>
      <c r="E7" s="130"/>
      <c r="F7" s="130"/>
      <c r="G7" s="130"/>
      <c r="H7" s="130"/>
      <c r="I7" s="130"/>
      <c r="J7" s="130"/>
      <c r="K7" s="130"/>
      <c r="L7" s="130"/>
      <c r="M7" s="130"/>
      <c r="N7" s="130"/>
      <c r="O7" s="130"/>
      <c r="P7" s="130"/>
      <c r="Q7" s="130"/>
      <c r="R7" s="130"/>
      <c r="S7" s="130"/>
      <c r="T7" s="130"/>
      <c r="U7" s="131"/>
      <c r="V7" s="126"/>
      <c r="W7" s="126"/>
      <c r="X7" s="126"/>
      <c r="AC7" s="336" t="s">
        <v>3715</v>
      </c>
      <c r="AD7" s="336" t="s">
        <v>1645</v>
      </c>
      <c r="AE7" s="336" t="s">
        <v>3716</v>
      </c>
    </row>
    <row r="8" spans="1:31" s="127" customFormat="1" ht="16.5" customHeight="1">
      <c r="A8" s="128"/>
      <c r="B8" s="107" t="s">
        <v>4535</v>
      </c>
      <c r="C8" s="132"/>
      <c r="D8" s="132"/>
      <c r="E8" s="132"/>
      <c r="F8" s="132"/>
      <c r="G8" s="132"/>
      <c r="H8" s="132"/>
      <c r="I8" s="132"/>
      <c r="J8" s="132"/>
      <c r="K8" s="132"/>
      <c r="L8" s="132"/>
      <c r="M8" s="132"/>
      <c r="N8" s="132"/>
      <c r="O8" s="132"/>
      <c r="P8" s="132"/>
      <c r="Q8" s="132"/>
      <c r="R8" s="132"/>
      <c r="S8" s="132"/>
      <c r="T8" s="132"/>
      <c r="U8" s="108"/>
      <c r="V8" s="126"/>
      <c r="W8" s="126"/>
      <c r="X8" s="126"/>
      <c r="AC8" s="336" t="s">
        <v>3719</v>
      </c>
      <c r="AD8" s="336" t="s">
        <v>1645</v>
      </c>
      <c r="AE8" s="336" t="s">
        <v>3720</v>
      </c>
    </row>
    <row r="9" spans="1:31" s="127" customFormat="1" ht="16.5" customHeight="1">
      <c r="A9" s="128"/>
      <c r="B9" s="133" t="s">
        <v>3605</v>
      </c>
      <c r="C9" s="134"/>
      <c r="D9" s="134"/>
      <c r="E9" s="134"/>
      <c r="F9" s="134"/>
      <c r="G9" s="134"/>
      <c r="H9" s="134"/>
      <c r="I9" s="134"/>
      <c r="J9" s="134"/>
      <c r="K9" s="134"/>
      <c r="L9" s="133" t="s">
        <v>3595</v>
      </c>
      <c r="M9" s="134"/>
      <c r="N9" s="134"/>
      <c r="O9" s="134"/>
      <c r="P9" s="134"/>
      <c r="Q9" s="134"/>
      <c r="R9" s="134"/>
      <c r="S9" s="134"/>
      <c r="T9" s="134"/>
      <c r="U9" s="135"/>
      <c r="V9" s="136"/>
      <c r="W9" s="136"/>
      <c r="X9" s="136"/>
      <c r="AC9" s="336" t="s">
        <v>3723</v>
      </c>
      <c r="AD9" s="336" t="s">
        <v>1645</v>
      </c>
      <c r="AE9" s="336" t="s">
        <v>3724</v>
      </c>
    </row>
    <row r="10" spans="1:31" s="127" customFormat="1" ht="13.5" customHeight="1">
      <c r="A10" s="128"/>
      <c r="B10" s="1349" t="s">
        <v>4497</v>
      </c>
      <c r="C10" s="1349" t="s">
        <v>4714</v>
      </c>
      <c r="D10" s="56" t="s">
        <v>3602</v>
      </c>
      <c r="E10" s="57"/>
      <c r="F10" s="56" t="s">
        <v>3515</v>
      </c>
      <c r="G10" s="134"/>
      <c r="H10" s="134"/>
      <c r="I10" s="134"/>
      <c r="J10" s="134"/>
      <c r="K10" s="138"/>
      <c r="L10" s="1349" t="s">
        <v>4497</v>
      </c>
      <c r="M10" s="1349" t="s">
        <v>4714</v>
      </c>
      <c r="N10" s="56" t="s">
        <v>3602</v>
      </c>
      <c r="O10" s="57"/>
      <c r="P10" s="56" t="s">
        <v>3515</v>
      </c>
      <c r="Q10" s="134"/>
      <c r="R10" s="134"/>
      <c r="S10" s="134"/>
      <c r="T10" s="134"/>
      <c r="U10" s="135"/>
      <c r="V10" s="136"/>
      <c r="W10" s="136"/>
      <c r="X10" s="136"/>
      <c r="AC10" s="337" t="s">
        <v>3727</v>
      </c>
      <c r="AD10" s="337" t="s">
        <v>1645</v>
      </c>
      <c r="AE10" s="337" t="s">
        <v>3728</v>
      </c>
    </row>
    <row r="11" spans="1:31" s="127" customFormat="1">
      <c r="A11" s="139"/>
      <c r="B11" s="1350"/>
      <c r="C11" s="1350"/>
      <c r="D11" s="313" t="s">
        <v>4499</v>
      </c>
      <c r="E11" s="313" t="s">
        <v>4500</v>
      </c>
      <c r="F11" s="312" t="s">
        <v>4501</v>
      </c>
      <c r="G11" s="16" t="s">
        <v>12</v>
      </c>
      <c r="H11" s="116" t="s">
        <v>3514</v>
      </c>
      <c r="I11" s="116" t="s">
        <v>3510</v>
      </c>
      <c r="J11" s="116" t="s">
        <v>3511</v>
      </c>
      <c r="K11" s="140" t="s">
        <v>3512</v>
      </c>
      <c r="L11" s="1350"/>
      <c r="M11" s="1350"/>
      <c r="N11" s="82" t="s">
        <v>4499</v>
      </c>
      <c r="O11" s="82" t="s">
        <v>4500</v>
      </c>
      <c r="P11" s="85" t="s">
        <v>4501</v>
      </c>
      <c r="Q11" s="116" t="s">
        <v>12</v>
      </c>
      <c r="R11" s="116" t="s">
        <v>3514</v>
      </c>
      <c r="S11" s="116" t="s">
        <v>3510</v>
      </c>
      <c r="T11" s="116" t="s">
        <v>3511</v>
      </c>
      <c r="U11" s="141" t="s">
        <v>3512</v>
      </c>
      <c r="V11" s="142"/>
      <c r="W11" s="142"/>
      <c r="X11" s="142"/>
      <c r="AC11" s="336" t="s">
        <v>3731</v>
      </c>
      <c r="AD11" s="336" t="s">
        <v>1645</v>
      </c>
      <c r="AE11" s="336" t="s">
        <v>3732</v>
      </c>
    </row>
    <row r="12" spans="1:31" s="127" customFormat="1" ht="18.75" customHeight="1">
      <c r="A12" s="143" t="s">
        <v>3495</v>
      </c>
      <c r="B12" s="457">
        <v>100</v>
      </c>
      <c r="C12" s="457">
        <v>10</v>
      </c>
      <c r="D12" s="457">
        <v>30</v>
      </c>
      <c r="E12" s="457">
        <v>5</v>
      </c>
      <c r="F12" s="457">
        <v>75</v>
      </c>
      <c r="G12" s="458"/>
      <c r="H12" s="459">
        <v>37500</v>
      </c>
      <c r="I12" s="459">
        <v>30000</v>
      </c>
      <c r="J12" s="459">
        <v>7000</v>
      </c>
      <c r="K12" s="459">
        <v>500</v>
      </c>
      <c r="L12" s="460">
        <v>50</v>
      </c>
      <c r="M12" s="460">
        <v>5</v>
      </c>
      <c r="N12" s="460">
        <v>5</v>
      </c>
      <c r="O12" s="460">
        <v>5</v>
      </c>
      <c r="P12" s="461">
        <v>45</v>
      </c>
      <c r="Q12" s="458"/>
      <c r="R12" s="459">
        <v>22500</v>
      </c>
      <c r="S12" s="459">
        <v>20000</v>
      </c>
      <c r="T12" s="459">
        <v>2000</v>
      </c>
      <c r="U12" s="462">
        <v>500</v>
      </c>
      <c r="V12" s="146"/>
      <c r="W12" s="146"/>
      <c r="X12" s="146"/>
      <c r="AC12" s="336" t="s">
        <v>3735</v>
      </c>
      <c r="AD12" s="336" t="s">
        <v>1645</v>
      </c>
      <c r="AE12" s="336" t="s">
        <v>3736</v>
      </c>
    </row>
    <row r="13" spans="1:31" s="127" customFormat="1" ht="18.75" customHeight="1">
      <c r="A13" s="144" t="s">
        <v>10</v>
      </c>
      <c r="B13" s="460">
        <v>50</v>
      </c>
      <c r="C13" s="457">
        <v>5</v>
      </c>
      <c r="D13" s="457">
        <v>15</v>
      </c>
      <c r="E13" s="457">
        <v>3</v>
      </c>
      <c r="F13" s="457">
        <v>37</v>
      </c>
      <c r="G13" s="341"/>
      <c r="H13" s="459">
        <v>18500</v>
      </c>
      <c r="I13" s="459">
        <v>17000</v>
      </c>
      <c r="J13" s="459">
        <v>1500</v>
      </c>
      <c r="K13" s="463">
        <v>0</v>
      </c>
      <c r="L13" s="460">
        <v>25</v>
      </c>
      <c r="M13" s="460">
        <v>3</v>
      </c>
      <c r="N13" s="457">
        <v>2</v>
      </c>
      <c r="O13" s="457">
        <v>1</v>
      </c>
      <c r="P13" s="461">
        <v>25</v>
      </c>
      <c r="Q13" s="341"/>
      <c r="R13" s="459">
        <v>12500</v>
      </c>
      <c r="S13" s="459">
        <v>10000</v>
      </c>
      <c r="T13" s="459">
        <v>2500</v>
      </c>
      <c r="U13" s="464">
        <v>0</v>
      </c>
      <c r="V13" s="146"/>
      <c r="W13" s="146"/>
      <c r="X13" s="146"/>
      <c r="AC13" s="336" t="s">
        <v>4233</v>
      </c>
      <c r="AD13" s="336" t="s">
        <v>1645</v>
      </c>
      <c r="AE13" s="336" t="s">
        <v>4234</v>
      </c>
    </row>
    <row r="14" spans="1:31" s="127" customFormat="1" ht="18.75" customHeight="1" thickBot="1">
      <c r="A14" s="145" t="s">
        <v>1</v>
      </c>
      <c r="B14" s="350">
        <f t="shared" ref="B14:U14" si="0">SUM(B12:B13)</f>
        <v>150</v>
      </c>
      <c r="C14" s="351">
        <f t="shared" si="0"/>
        <v>15</v>
      </c>
      <c r="D14" s="351">
        <f t="shared" si="0"/>
        <v>45</v>
      </c>
      <c r="E14" s="351">
        <f t="shared" si="0"/>
        <v>8</v>
      </c>
      <c r="F14" s="350">
        <f t="shared" si="0"/>
        <v>112</v>
      </c>
      <c r="G14" s="191"/>
      <c r="H14" s="350">
        <f t="shared" si="0"/>
        <v>56000</v>
      </c>
      <c r="I14" s="350">
        <f t="shared" si="0"/>
        <v>47000</v>
      </c>
      <c r="J14" s="350">
        <f t="shared" si="0"/>
        <v>8500</v>
      </c>
      <c r="K14" s="352">
        <f t="shared" si="0"/>
        <v>500</v>
      </c>
      <c r="L14" s="350">
        <f t="shared" si="0"/>
        <v>75</v>
      </c>
      <c r="M14" s="350">
        <f t="shared" si="0"/>
        <v>8</v>
      </c>
      <c r="N14" s="350">
        <f t="shared" si="0"/>
        <v>7</v>
      </c>
      <c r="O14" s="351">
        <f t="shared" si="0"/>
        <v>6</v>
      </c>
      <c r="P14" s="350">
        <f t="shared" si="0"/>
        <v>70</v>
      </c>
      <c r="Q14" s="191"/>
      <c r="R14" s="350">
        <f t="shared" si="0"/>
        <v>35000</v>
      </c>
      <c r="S14" s="22">
        <f t="shared" si="0"/>
        <v>30000</v>
      </c>
      <c r="T14" s="355">
        <f t="shared" si="0"/>
        <v>4500</v>
      </c>
      <c r="U14" s="356">
        <f t="shared" si="0"/>
        <v>500</v>
      </c>
      <c r="V14" s="146"/>
      <c r="W14" s="146"/>
      <c r="X14" s="146"/>
      <c r="AC14" s="336" t="s">
        <v>4237</v>
      </c>
      <c r="AD14" s="336" t="s">
        <v>1645</v>
      </c>
      <c r="AE14" s="336" t="s">
        <v>4238</v>
      </c>
    </row>
    <row r="15" spans="1:31" s="127" customFormat="1" ht="24" customHeight="1" thickTop="1">
      <c r="A15" s="147" t="s">
        <v>3</v>
      </c>
      <c r="B15" s="465" t="s">
        <v>4508</v>
      </c>
      <c r="C15" s="466"/>
      <c r="D15" s="466"/>
      <c r="E15" s="466"/>
      <c r="F15" s="466"/>
      <c r="G15" s="466"/>
      <c r="H15" s="466"/>
      <c r="I15" s="466"/>
      <c r="J15" s="466"/>
      <c r="K15" s="466"/>
      <c r="L15" s="466"/>
      <c r="M15" s="466"/>
      <c r="N15" s="466"/>
      <c r="O15" s="466"/>
      <c r="P15" s="466"/>
      <c r="Q15" s="466"/>
      <c r="R15" s="466"/>
      <c r="S15" s="466"/>
      <c r="T15" s="466"/>
      <c r="U15" s="467"/>
      <c r="AC15" s="336" t="s">
        <v>4241</v>
      </c>
      <c r="AD15" s="336" t="s">
        <v>1645</v>
      </c>
      <c r="AE15" s="336" t="s">
        <v>4242</v>
      </c>
    </row>
    <row r="16" spans="1:31" s="127" customFormat="1" ht="20.100000000000001" customHeight="1">
      <c r="A16" s="128"/>
      <c r="B16" s="361" t="s">
        <v>4678</v>
      </c>
      <c r="C16" s="130"/>
      <c r="D16" s="130"/>
      <c r="E16" s="130"/>
      <c r="F16" s="130"/>
      <c r="G16" s="130"/>
      <c r="H16" s="130"/>
      <c r="I16" s="130"/>
      <c r="J16" s="130"/>
      <c r="K16" s="130"/>
      <c r="L16" s="130"/>
      <c r="M16" s="130"/>
      <c r="N16" s="130"/>
      <c r="O16" s="130"/>
      <c r="P16" s="130"/>
      <c r="Q16" s="130"/>
      <c r="R16" s="130"/>
      <c r="S16" s="130"/>
      <c r="T16" s="130"/>
      <c r="U16" s="131"/>
      <c r="AC16" s="336" t="s">
        <v>4245</v>
      </c>
      <c r="AD16" s="336" t="s">
        <v>1645</v>
      </c>
      <c r="AE16" s="336" t="s">
        <v>4246</v>
      </c>
    </row>
    <row r="17" spans="1:38" s="127" customFormat="1" ht="16.5" customHeight="1">
      <c r="A17" s="128"/>
      <c r="B17" s="107" t="s">
        <v>4535</v>
      </c>
      <c r="C17" s="132"/>
      <c r="D17" s="132"/>
      <c r="E17" s="132"/>
      <c r="F17" s="132"/>
      <c r="G17" s="132"/>
      <c r="H17" s="132"/>
      <c r="I17" s="132"/>
      <c r="J17" s="132"/>
      <c r="K17" s="132"/>
      <c r="L17" s="468" t="s">
        <v>4536</v>
      </c>
      <c r="M17" s="469"/>
      <c r="N17" s="469"/>
      <c r="O17" s="469"/>
      <c r="P17" s="469"/>
      <c r="Q17" s="469"/>
      <c r="R17" s="469"/>
      <c r="S17" s="469"/>
      <c r="T17" s="469"/>
      <c r="U17" s="470"/>
      <c r="AC17" s="336" t="s">
        <v>4249</v>
      </c>
      <c r="AD17" s="336" t="s">
        <v>1645</v>
      </c>
      <c r="AE17" s="336" t="s">
        <v>4250</v>
      </c>
    </row>
    <row r="18" spans="1:38" s="127" customFormat="1" ht="16.5" customHeight="1">
      <c r="A18" s="128"/>
      <c r="B18" s="133" t="s">
        <v>3596</v>
      </c>
      <c r="C18" s="134"/>
      <c r="D18" s="134"/>
      <c r="E18" s="134"/>
      <c r="F18" s="134"/>
      <c r="G18" s="134"/>
      <c r="H18" s="134"/>
      <c r="I18" s="134"/>
      <c r="J18" s="134"/>
      <c r="K18" s="134"/>
      <c r="L18" s="471" t="s">
        <v>4537</v>
      </c>
      <c r="M18" s="472"/>
      <c r="N18" s="472"/>
      <c r="O18" s="472"/>
      <c r="P18" s="472"/>
      <c r="Q18" s="472"/>
      <c r="R18" s="472"/>
      <c r="S18" s="472"/>
      <c r="T18" s="472"/>
      <c r="U18" s="473"/>
      <c r="AC18" s="337" t="s">
        <v>4253</v>
      </c>
      <c r="AD18" s="337" t="s">
        <v>1645</v>
      </c>
      <c r="AE18" s="337" t="s">
        <v>4254</v>
      </c>
    </row>
    <row r="19" spans="1:38" s="127" customFormat="1" ht="13.5" customHeight="1">
      <c r="A19" s="128"/>
      <c r="B19" s="1349" t="s">
        <v>4497</v>
      </c>
      <c r="C19" s="1349" t="s">
        <v>4714</v>
      </c>
      <c r="D19" s="56" t="s">
        <v>3602</v>
      </c>
      <c r="E19" s="57"/>
      <c r="F19" s="56" t="s">
        <v>3515</v>
      </c>
      <c r="G19" s="134"/>
      <c r="H19" s="134"/>
      <c r="I19" s="134"/>
      <c r="J19" s="134"/>
      <c r="K19" s="138"/>
      <c r="L19" s="1349" t="s">
        <v>4497</v>
      </c>
      <c r="M19" s="1349" t="s">
        <v>4714</v>
      </c>
      <c r="N19" s="56" t="s">
        <v>3602</v>
      </c>
      <c r="O19" s="57"/>
      <c r="P19" s="56" t="s">
        <v>3515</v>
      </c>
      <c r="Q19" s="134"/>
      <c r="R19" s="134"/>
      <c r="S19" s="134"/>
      <c r="T19" s="134"/>
      <c r="U19" s="135"/>
      <c r="AC19" s="336" t="s">
        <v>4257</v>
      </c>
      <c r="AD19" s="336" t="s">
        <v>1645</v>
      </c>
      <c r="AE19" s="336" t="s">
        <v>4258</v>
      </c>
    </row>
    <row r="20" spans="1:38" s="127" customFormat="1">
      <c r="A20" s="139"/>
      <c r="B20" s="1350"/>
      <c r="C20" s="1350"/>
      <c r="D20" s="313" t="s">
        <v>4499</v>
      </c>
      <c r="E20" s="313" t="s">
        <v>4500</v>
      </c>
      <c r="F20" s="312" t="s">
        <v>4501</v>
      </c>
      <c r="G20" s="116" t="s">
        <v>12</v>
      </c>
      <c r="H20" s="116" t="s">
        <v>3514</v>
      </c>
      <c r="I20" s="116" t="s">
        <v>3510</v>
      </c>
      <c r="J20" s="116" t="s">
        <v>3511</v>
      </c>
      <c r="K20" s="140" t="s">
        <v>3512</v>
      </c>
      <c r="L20" s="1350"/>
      <c r="M20" s="1350"/>
      <c r="N20" s="313" t="s">
        <v>4499</v>
      </c>
      <c r="O20" s="313" t="s">
        <v>4500</v>
      </c>
      <c r="P20" s="312" t="s">
        <v>4501</v>
      </c>
      <c r="Q20" s="116" t="s">
        <v>12</v>
      </c>
      <c r="R20" s="116" t="s">
        <v>3514</v>
      </c>
      <c r="S20" s="116" t="s">
        <v>3510</v>
      </c>
      <c r="T20" s="116" t="s">
        <v>3511</v>
      </c>
      <c r="U20" s="141" t="s">
        <v>3512</v>
      </c>
      <c r="AC20" s="336" t="s">
        <v>4261</v>
      </c>
      <c r="AD20" s="336" t="s">
        <v>1645</v>
      </c>
      <c r="AE20" s="336" t="s">
        <v>4262</v>
      </c>
    </row>
    <row r="21" spans="1:38" s="127" customFormat="1" ht="18.75" customHeight="1">
      <c r="A21" s="157" t="s">
        <v>3495</v>
      </c>
      <c r="B21" s="457">
        <v>10</v>
      </c>
      <c r="C21" s="457">
        <v>3</v>
      </c>
      <c r="D21" s="457">
        <v>1</v>
      </c>
      <c r="E21" s="457">
        <v>1</v>
      </c>
      <c r="F21" s="457">
        <v>11</v>
      </c>
      <c r="G21" s="458"/>
      <c r="H21" s="459">
        <v>5000</v>
      </c>
      <c r="I21" s="459">
        <v>4500</v>
      </c>
      <c r="J21" s="459">
        <v>500</v>
      </c>
      <c r="K21" s="459">
        <v>0</v>
      </c>
      <c r="L21" s="457">
        <v>50</v>
      </c>
      <c r="M21" s="474">
        <v>0</v>
      </c>
      <c r="N21" s="474">
        <v>0</v>
      </c>
      <c r="O21" s="474">
        <v>0</v>
      </c>
      <c r="P21" s="475">
        <v>50</v>
      </c>
      <c r="Q21" s="458"/>
      <c r="R21" s="459">
        <v>2500</v>
      </c>
      <c r="S21" s="459">
        <v>2500</v>
      </c>
      <c r="T21" s="459">
        <v>0</v>
      </c>
      <c r="U21" s="462">
        <v>0</v>
      </c>
      <c r="AC21" s="336" t="s">
        <v>4265</v>
      </c>
      <c r="AD21" s="336" t="s">
        <v>1645</v>
      </c>
      <c r="AE21" s="336" t="s">
        <v>4266</v>
      </c>
    </row>
    <row r="22" spans="1:38" s="127" customFormat="1" ht="18.75" customHeight="1">
      <c r="A22" s="144" t="s">
        <v>10</v>
      </c>
      <c r="B22" s="457">
        <v>0</v>
      </c>
      <c r="C22" s="457">
        <v>0</v>
      </c>
      <c r="D22" s="457">
        <v>0</v>
      </c>
      <c r="E22" s="457">
        <v>0</v>
      </c>
      <c r="F22" s="457">
        <v>0</v>
      </c>
      <c r="G22" s="341"/>
      <c r="H22" s="459">
        <v>0</v>
      </c>
      <c r="I22" s="459">
        <v>0</v>
      </c>
      <c r="J22" s="459">
        <v>0</v>
      </c>
      <c r="K22" s="463">
        <v>0</v>
      </c>
      <c r="L22" s="457">
        <v>0</v>
      </c>
      <c r="M22" s="474">
        <v>0</v>
      </c>
      <c r="N22" s="474">
        <v>0</v>
      </c>
      <c r="O22" s="474">
        <v>0</v>
      </c>
      <c r="P22" s="475">
        <v>0</v>
      </c>
      <c r="Q22" s="341"/>
      <c r="R22" s="459">
        <v>0</v>
      </c>
      <c r="S22" s="459">
        <v>0</v>
      </c>
      <c r="T22" s="459">
        <v>0</v>
      </c>
      <c r="U22" s="462">
        <v>0</v>
      </c>
      <c r="AC22" s="336" t="s">
        <v>4269</v>
      </c>
      <c r="AD22" s="336" t="s">
        <v>1645</v>
      </c>
      <c r="AE22" s="336" t="s">
        <v>4270</v>
      </c>
    </row>
    <row r="23" spans="1:38" s="127" customFormat="1" ht="18.75" customHeight="1" thickBot="1">
      <c r="A23" s="145" t="s">
        <v>1</v>
      </c>
      <c r="B23" s="350">
        <f t="shared" ref="B23:J23" si="1">SUM(B21:B22)</f>
        <v>10</v>
      </c>
      <c r="C23" s="350">
        <f>SUM(C21:C22)</f>
        <v>3</v>
      </c>
      <c r="D23" s="350">
        <f t="shared" ref="D23:E23" si="2">SUM(D21:D22)</f>
        <v>1</v>
      </c>
      <c r="E23" s="350">
        <f t="shared" si="2"/>
        <v>1</v>
      </c>
      <c r="F23" s="350">
        <f t="shared" si="1"/>
        <v>11</v>
      </c>
      <c r="G23" s="191"/>
      <c r="H23" s="350">
        <f t="shared" si="1"/>
        <v>5000</v>
      </c>
      <c r="I23" s="350">
        <f t="shared" si="1"/>
        <v>4500</v>
      </c>
      <c r="J23" s="350">
        <f t="shared" si="1"/>
        <v>500</v>
      </c>
      <c r="K23" s="352">
        <f>SUM(K21:K22)</f>
        <v>0</v>
      </c>
      <c r="L23" s="476">
        <f t="shared" ref="L23:U23" si="3">SUM(L21:L22)</f>
        <v>50</v>
      </c>
      <c r="M23" s="476">
        <f t="shared" si="3"/>
        <v>0</v>
      </c>
      <c r="N23" s="476">
        <f t="shared" si="3"/>
        <v>0</v>
      </c>
      <c r="O23" s="476">
        <f t="shared" si="3"/>
        <v>0</v>
      </c>
      <c r="P23" s="476">
        <f t="shared" si="3"/>
        <v>50</v>
      </c>
      <c r="Q23" s="191"/>
      <c r="R23" s="476">
        <f t="shared" si="3"/>
        <v>2500</v>
      </c>
      <c r="S23" s="477">
        <f t="shared" si="3"/>
        <v>2500</v>
      </c>
      <c r="T23" s="477">
        <f t="shared" si="3"/>
        <v>0</v>
      </c>
      <c r="U23" s="478">
        <f t="shared" si="3"/>
        <v>0</v>
      </c>
      <c r="AC23" s="336" t="s">
        <v>4273</v>
      </c>
      <c r="AD23" s="336" t="s">
        <v>1645</v>
      </c>
      <c r="AE23" s="336" t="s">
        <v>4274</v>
      </c>
    </row>
    <row r="24" spans="1:38" s="127" customFormat="1" ht="24" customHeight="1" thickTop="1">
      <c r="A24" s="147" t="s">
        <v>3</v>
      </c>
      <c r="B24" s="158" t="s">
        <v>4508</v>
      </c>
      <c r="C24" s="159"/>
      <c r="D24" s="159"/>
      <c r="E24" s="159"/>
      <c r="F24" s="159"/>
      <c r="G24" s="159"/>
      <c r="H24" s="159"/>
      <c r="I24" s="159"/>
      <c r="J24" s="159"/>
      <c r="K24" s="159"/>
      <c r="L24" s="159"/>
      <c r="M24" s="159"/>
      <c r="N24" s="159"/>
      <c r="O24" s="159"/>
      <c r="P24" s="159"/>
      <c r="Q24" s="159"/>
      <c r="R24" s="159"/>
      <c r="S24" s="159"/>
      <c r="T24" s="159"/>
      <c r="U24" s="323"/>
      <c r="AC24" s="337" t="s">
        <v>4277</v>
      </c>
      <c r="AD24" s="337" t="s">
        <v>1645</v>
      </c>
      <c r="AE24" s="337" t="s">
        <v>4278</v>
      </c>
    </row>
    <row r="25" spans="1:38" s="127" customFormat="1" ht="18.75" customHeight="1">
      <c r="A25" s="128"/>
      <c r="B25" s="129" t="s">
        <v>4678</v>
      </c>
      <c r="C25" s="130"/>
      <c r="D25" s="130"/>
      <c r="E25" s="130"/>
      <c r="F25" s="130"/>
      <c r="G25" s="130"/>
      <c r="H25" s="130"/>
      <c r="I25" s="130"/>
      <c r="J25" s="130"/>
      <c r="K25" s="130"/>
      <c r="L25" s="1351" t="s">
        <v>3597</v>
      </c>
      <c r="M25" s="1352"/>
      <c r="N25" s="1352"/>
      <c r="O25" s="479"/>
      <c r="P25" s="479"/>
      <c r="Q25" s="479"/>
      <c r="R25" s="479"/>
      <c r="S25" s="479"/>
      <c r="T25" s="479"/>
      <c r="U25" s="480"/>
      <c r="AC25" s="336" t="s">
        <v>4281</v>
      </c>
      <c r="AD25" s="336" t="s">
        <v>1645</v>
      </c>
      <c r="AE25" s="336" t="s">
        <v>4282</v>
      </c>
      <c r="AI25" s="481"/>
      <c r="AJ25" s="481"/>
      <c r="AK25" s="481"/>
      <c r="AL25" s="481"/>
    </row>
    <row r="26" spans="1:38" s="127" customFormat="1" ht="17.25" customHeight="1">
      <c r="A26" s="128"/>
      <c r="B26" s="468" t="s">
        <v>4536</v>
      </c>
      <c r="C26" s="469"/>
      <c r="D26" s="469"/>
      <c r="E26" s="469"/>
      <c r="F26" s="469"/>
      <c r="G26" s="469"/>
      <c r="H26" s="469"/>
      <c r="I26" s="469"/>
      <c r="J26" s="469"/>
      <c r="K26" s="469"/>
      <c r="L26" s="1353"/>
      <c r="M26" s="1354"/>
      <c r="N26" s="1354"/>
      <c r="O26" s="482"/>
      <c r="P26" s="482"/>
      <c r="Q26" s="482"/>
      <c r="R26" s="482"/>
      <c r="S26" s="482"/>
      <c r="T26" s="482"/>
      <c r="U26" s="483"/>
      <c r="AC26" s="336" t="s">
        <v>4285</v>
      </c>
      <c r="AD26" s="336" t="s">
        <v>1645</v>
      </c>
      <c r="AE26" s="336" t="s">
        <v>4286</v>
      </c>
    </row>
    <row r="27" spans="1:38" s="127" customFormat="1" ht="17.25" customHeight="1">
      <c r="A27" s="128"/>
      <c r="B27" s="471" t="s">
        <v>4538</v>
      </c>
      <c r="C27" s="472"/>
      <c r="D27" s="472"/>
      <c r="E27" s="472"/>
      <c r="F27" s="472"/>
      <c r="G27" s="472"/>
      <c r="H27" s="472"/>
      <c r="I27" s="472"/>
      <c r="J27" s="472"/>
      <c r="K27" s="472"/>
      <c r="L27" s="1355"/>
      <c r="M27" s="1356"/>
      <c r="N27" s="1356"/>
      <c r="O27" s="484"/>
      <c r="P27" s="484"/>
      <c r="Q27" s="484"/>
      <c r="R27" s="484"/>
      <c r="S27" s="484"/>
      <c r="T27" s="484"/>
      <c r="U27" s="485"/>
      <c r="AC27" s="336" t="s">
        <v>4289</v>
      </c>
      <c r="AD27" s="336" t="s">
        <v>1645</v>
      </c>
      <c r="AE27" s="336" t="s">
        <v>4290</v>
      </c>
    </row>
    <row r="28" spans="1:38" s="127" customFormat="1" ht="13.5" customHeight="1">
      <c r="A28" s="128"/>
      <c r="B28" s="1349" t="s">
        <v>4497</v>
      </c>
      <c r="C28" s="1349" t="s">
        <v>4714</v>
      </c>
      <c r="D28" s="56" t="s">
        <v>3602</v>
      </c>
      <c r="E28" s="57"/>
      <c r="F28" s="56" t="s">
        <v>3515</v>
      </c>
      <c r="G28" s="134"/>
      <c r="H28" s="134"/>
      <c r="I28" s="134"/>
      <c r="J28" s="134"/>
      <c r="K28" s="138"/>
      <c r="L28" s="1349" t="s">
        <v>4497</v>
      </c>
      <c r="M28" s="1349" t="s">
        <v>4714</v>
      </c>
      <c r="N28" s="56" t="s">
        <v>3602</v>
      </c>
      <c r="O28" s="57"/>
      <c r="P28" s="56" t="s">
        <v>3515</v>
      </c>
      <c r="Q28" s="134"/>
      <c r="R28" s="134"/>
      <c r="S28" s="134"/>
      <c r="T28" s="134"/>
      <c r="U28" s="135"/>
      <c r="AC28" s="336" t="s">
        <v>4293</v>
      </c>
      <c r="AD28" s="336" t="s">
        <v>1645</v>
      </c>
      <c r="AE28" s="336" t="s">
        <v>4294</v>
      </c>
    </row>
    <row r="29" spans="1:38" s="127" customFormat="1">
      <c r="A29" s="139"/>
      <c r="B29" s="1350"/>
      <c r="C29" s="1350"/>
      <c r="D29" s="313" t="s">
        <v>4499</v>
      </c>
      <c r="E29" s="313" t="s">
        <v>4500</v>
      </c>
      <c r="F29" s="312" t="s">
        <v>4501</v>
      </c>
      <c r="G29" s="116" t="s">
        <v>12</v>
      </c>
      <c r="H29" s="116" t="s">
        <v>3514</v>
      </c>
      <c r="I29" s="116" t="s">
        <v>3510</v>
      </c>
      <c r="J29" s="116" t="s">
        <v>3511</v>
      </c>
      <c r="K29" s="140" t="s">
        <v>3512</v>
      </c>
      <c r="L29" s="1350"/>
      <c r="M29" s="1350"/>
      <c r="N29" s="313" t="s">
        <v>4499</v>
      </c>
      <c r="O29" s="313" t="s">
        <v>4500</v>
      </c>
      <c r="P29" s="312" t="s">
        <v>4501</v>
      </c>
      <c r="Q29" s="116" t="s">
        <v>12</v>
      </c>
      <c r="R29" s="116" t="s">
        <v>3514</v>
      </c>
      <c r="S29" s="116" t="s">
        <v>3510</v>
      </c>
      <c r="T29" s="116" t="s">
        <v>3511</v>
      </c>
      <c r="U29" s="141" t="s">
        <v>3512</v>
      </c>
      <c r="AC29" s="336" t="s">
        <v>4297</v>
      </c>
      <c r="AD29" s="336" t="s">
        <v>1645</v>
      </c>
      <c r="AE29" s="336" t="s">
        <v>4298</v>
      </c>
    </row>
    <row r="30" spans="1:38" s="127" customFormat="1" ht="18.75" customHeight="1">
      <c r="A30" s="144" t="s">
        <v>3495</v>
      </c>
      <c r="B30" s="457">
        <v>0</v>
      </c>
      <c r="C30" s="474">
        <v>0</v>
      </c>
      <c r="D30" s="474">
        <v>0</v>
      </c>
      <c r="E30" s="474">
        <v>0</v>
      </c>
      <c r="F30" s="474">
        <v>0</v>
      </c>
      <c r="G30" s="458"/>
      <c r="H30" s="459">
        <v>0</v>
      </c>
      <c r="I30" s="459">
        <v>0</v>
      </c>
      <c r="J30" s="459">
        <v>0</v>
      </c>
      <c r="K30" s="459">
        <v>0</v>
      </c>
      <c r="L30" s="486">
        <f>B12+L12+B21+L21+B30</f>
        <v>210</v>
      </c>
      <c r="M30" s="486">
        <f t="shared" ref="M30:P32" si="4">C12+M12+C21+M21+C30</f>
        <v>18</v>
      </c>
      <c r="N30" s="486">
        <f t="shared" si="4"/>
        <v>36</v>
      </c>
      <c r="O30" s="486">
        <f t="shared" si="4"/>
        <v>11</v>
      </c>
      <c r="P30" s="486">
        <f t="shared" si="4"/>
        <v>181</v>
      </c>
      <c r="Q30" s="487"/>
      <c r="R30" s="486">
        <f t="shared" ref="R30:U32" si="5">H12+R12+H21+R21+H30</f>
        <v>67500</v>
      </c>
      <c r="S30" s="486">
        <f t="shared" si="5"/>
        <v>57000</v>
      </c>
      <c r="T30" s="486">
        <f t="shared" si="5"/>
        <v>9500</v>
      </c>
      <c r="U30" s="488">
        <f t="shared" si="5"/>
        <v>1000</v>
      </c>
      <c r="AC30" s="336" t="s">
        <v>4301</v>
      </c>
      <c r="AD30" s="336" t="s">
        <v>1645</v>
      </c>
      <c r="AE30" s="336" t="s">
        <v>4302</v>
      </c>
    </row>
    <row r="31" spans="1:38" s="127" customFormat="1" ht="18.75" customHeight="1">
      <c r="A31" s="157" t="s">
        <v>10</v>
      </c>
      <c r="B31" s="457">
        <v>0</v>
      </c>
      <c r="C31" s="474">
        <v>0</v>
      </c>
      <c r="D31" s="474">
        <v>0</v>
      </c>
      <c r="E31" s="474">
        <v>0</v>
      </c>
      <c r="F31" s="475">
        <v>0</v>
      </c>
      <c r="G31" s="341"/>
      <c r="H31" s="459">
        <v>0</v>
      </c>
      <c r="I31" s="459">
        <v>0</v>
      </c>
      <c r="J31" s="459">
        <v>0</v>
      </c>
      <c r="K31" s="459">
        <v>0</v>
      </c>
      <c r="L31" s="486">
        <f>B13+L13+B22+L22+B31</f>
        <v>75</v>
      </c>
      <c r="M31" s="486">
        <f>C13+M13+C22+M22+C31</f>
        <v>8</v>
      </c>
      <c r="N31" s="486">
        <f>D13+N13+D22+N22+D31</f>
        <v>17</v>
      </c>
      <c r="O31" s="486">
        <f>E13+O13+E22+O22+E31</f>
        <v>4</v>
      </c>
      <c r="P31" s="486">
        <f>F13+P13+F22+P22+F31</f>
        <v>62</v>
      </c>
      <c r="Q31" s="189"/>
      <c r="R31" s="486">
        <f>H13+R13+H22+R22+H31</f>
        <v>31000</v>
      </c>
      <c r="S31" s="486">
        <f>I13+S13+I22+S22+I31</f>
        <v>27000</v>
      </c>
      <c r="T31" s="486">
        <f>J13+T13+J22+T22+J31</f>
        <v>4000</v>
      </c>
      <c r="U31" s="488">
        <f>K13+U13+K22+U22+K31</f>
        <v>0</v>
      </c>
      <c r="V31" s="112"/>
      <c r="W31" s="112"/>
      <c r="X31" s="112"/>
      <c r="Y31" s="112"/>
      <c r="Z31" s="112"/>
      <c r="AA31" s="112"/>
      <c r="AB31" s="112"/>
      <c r="AC31" s="336" t="s">
        <v>4305</v>
      </c>
      <c r="AD31" s="336" t="s">
        <v>1645</v>
      </c>
      <c r="AE31" s="336" t="s">
        <v>4306</v>
      </c>
    </row>
    <row r="32" spans="1:38" ht="18.75" customHeight="1" thickBot="1">
      <c r="A32" s="167" t="s">
        <v>1</v>
      </c>
      <c r="B32" s="476">
        <f>SUM(B30:B31)</f>
        <v>0</v>
      </c>
      <c r="C32" s="476">
        <f t="shared" ref="C32:K32" si="6">SUM(C30:C31)</f>
        <v>0</v>
      </c>
      <c r="D32" s="476">
        <f t="shared" si="6"/>
        <v>0</v>
      </c>
      <c r="E32" s="476">
        <f t="shared" si="6"/>
        <v>0</v>
      </c>
      <c r="F32" s="477">
        <f t="shared" si="6"/>
        <v>0</v>
      </c>
      <c r="G32" s="191"/>
      <c r="H32" s="486">
        <f t="shared" si="6"/>
        <v>0</v>
      </c>
      <c r="I32" s="486">
        <f t="shared" si="6"/>
        <v>0</v>
      </c>
      <c r="J32" s="486">
        <f t="shared" si="6"/>
        <v>0</v>
      </c>
      <c r="K32" s="489">
        <f t="shared" si="6"/>
        <v>0</v>
      </c>
      <c r="L32" s="476">
        <f t="shared" ref="L32" si="7">B14+L14+B23+L23+B32</f>
        <v>285</v>
      </c>
      <c r="M32" s="476">
        <f t="shared" si="4"/>
        <v>26</v>
      </c>
      <c r="N32" s="476">
        <f t="shared" si="4"/>
        <v>53</v>
      </c>
      <c r="O32" s="476">
        <f t="shared" si="4"/>
        <v>15</v>
      </c>
      <c r="P32" s="476">
        <f t="shared" si="4"/>
        <v>243</v>
      </c>
      <c r="Q32" s="191"/>
      <c r="R32" s="476">
        <f t="shared" si="5"/>
        <v>98500</v>
      </c>
      <c r="S32" s="476">
        <f t="shared" si="5"/>
        <v>84000</v>
      </c>
      <c r="T32" s="477">
        <f t="shared" si="5"/>
        <v>13500</v>
      </c>
      <c r="U32" s="478">
        <f t="shared" si="5"/>
        <v>1000</v>
      </c>
      <c r="AC32" s="336" t="s">
        <v>4309</v>
      </c>
      <c r="AD32" s="336" t="s">
        <v>1645</v>
      </c>
      <c r="AE32" s="336" t="s">
        <v>4310</v>
      </c>
    </row>
    <row r="33" spans="1:32" ht="24" customHeight="1" thickTop="1">
      <c r="A33" s="147" t="s">
        <v>3</v>
      </c>
      <c r="B33" s="158" t="s">
        <v>4508</v>
      </c>
      <c r="C33" s="169"/>
      <c r="D33" s="169"/>
      <c r="F33" s="159"/>
      <c r="G33" s="159"/>
      <c r="H33" s="170"/>
      <c r="I33" s="170"/>
      <c r="J33" s="170"/>
      <c r="K33" s="171"/>
      <c r="L33" s="171"/>
      <c r="M33" s="171"/>
      <c r="N33" s="159"/>
      <c r="O33" s="159"/>
      <c r="P33" s="159"/>
      <c r="Q33" s="159"/>
      <c r="R33" s="169"/>
      <c r="S33" s="110"/>
      <c r="AC33" s="336" t="s">
        <v>4313</v>
      </c>
      <c r="AD33" s="336" t="s">
        <v>1645</v>
      </c>
      <c r="AE33" s="336" t="s">
        <v>4314</v>
      </c>
    </row>
    <row r="34" spans="1:32" ht="19.5" customHeight="1">
      <c r="A34" s="128"/>
      <c r="B34" s="172" t="s">
        <v>3598</v>
      </c>
      <c r="C34" s="173"/>
      <c r="D34" s="173"/>
      <c r="E34" s="172" t="s">
        <v>4679</v>
      </c>
      <c r="F34" s="173"/>
      <c r="G34" s="173"/>
      <c r="H34" s="133" t="s">
        <v>3494</v>
      </c>
      <c r="I34" s="134"/>
      <c r="J34" s="134"/>
      <c r="K34" s="134"/>
      <c r="L34" s="134"/>
      <c r="M34" s="134"/>
      <c r="N34" s="172" t="s">
        <v>4680</v>
      </c>
      <c r="O34" s="173"/>
      <c r="P34" s="174"/>
      <c r="Q34" s="137"/>
      <c r="R34" s="172" t="s">
        <v>4681</v>
      </c>
      <c r="S34" s="175"/>
      <c r="AC34" s="336" t="s">
        <v>4317</v>
      </c>
      <c r="AD34" s="336" t="s">
        <v>1645</v>
      </c>
      <c r="AE34" s="336" t="s">
        <v>4318</v>
      </c>
    </row>
    <row r="35" spans="1:32" ht="24" customHeight="1">
      <c r="A35" s="128"/>
      <c r="B35" s="176"/>
      <c r="C35" s="177"/>
      <c r="D35" s="177"/>
      <c r="E35" s="178"/>
      <c r="F35" s="136"/>
      <c r="G35" s="136"/>
      <c r="H35" s="490" t="s">
        <v>4539</v>
      </c>
      <c r="I35" s="491"/>
      <c r="J35" s="491"/>
      <c r="K35" s="490" t="s">
        <v>3600</v>
      </c>
      <c r="L35" s="492"/>
      <c r="M35" s="492"/>
      <c r="N35" s="176"/>
      <c r="O35" s="177"/>
      <c r="P35" s="182"/>
      <c r="Q35" s="183"/>
      <c r="R35" s="168"/>
      <c r="S35" s="184"/>
      <c r="AC35" s="336" t="s">
        <v>4321</v>
      </c>
      <c r="AD35" s="336" t="s">
        <v>1645</v>
      </c>
      <c r="AE35" s="336" t="s">
        <v>1646</v>
      </c>
    </row>
    <row r="36" spans="1:32" ht="24.75" customHeight="1">
      <c r="A36" s="139"/>
      <c r="B36" s="116" t="s">
        <v>3513</v>
      </c>
      <c r="C36" s="116" t="s">
        <v>4682</v>
      </c>
      <c r="D36" s="116" t="s">
        <v>3514</v>
      </c>
      <c r="E36" s="116" t="s">
        <v>3513</v>
      </c>
      <c r="F36" s="116" t="s">
        <v>4682</v>
      </c>
      <c r="G36" s="116" t="s">
        <v>3514</v>
      </c>
      <c r="H36" s="116" t="s">
        <v>3513</v>
      </c>
      <c r="I36" s="116" t="s">
        <v>4682</v>
      </c>
      <c r="J36" s="116" t="s">
        <v>3514</v>
      </c>
      <c r="K36" s="116" t="s">
        <v>3513</v>
      </c>
      <c r="L36" s="116" t="s">
        <v>4682</v>
      </c>
      <c r="M36" s="116" t="s">
        <v>3514</v>
      </c>
      <c r="N36" s="116" t="s">
        <v>3513</v>
      </c>
      <c r="O36" s="116" t="s">
        <v>4682</v>
      </c>
      <c r="P36" s="116" t="s">
        <v>3514</v>
      </c>
      <c r="Q36" s="120"/>
      <c r="R36" s="120" t="s">
        <v>3594</v>
      </c>
      <c r="S36" s="185" t="s">
        <v>4683</v>
      </c>
      <c r="AC36" s="336" t="s">
        <v>4323</v>
      </c>
      <c r="AD36" s="336" t="s">
        <v>1645</v>
      </c>
      <c r="AE36" s="336" t="s">
        <v>4324</v>
      </c>
    </row>
    <row r="37" spans="1:32" ht="18.75" customHeight="1">
      <c r="A37" s="144" t="s">
        <v>3495</v>
      </c>
      <c r="B37" s="499">
        <v>10</v>
      </c>
      <c r="C37" s="500"/>
      <c r="D37" s="498">
        <v>5000</v>
      </c>
      <c r="E37" s="499">
        <v>5</v>
      </c>
      <c r="F37" s="500"/>
      <c r="G37" s="498">
        <v>2500</v>
      </c>
      <c r="H37" s="501">
        <v>10</v>
      </c>
      <c r="I37" s="500"/>
      <c r="J37" s="498">
        <v>900</v>
      </c>
      <c r="K37" s="501">
        <v>5</v>
      </c>
      <c r="L37" s="500"/>
      <c r="M37" s="498">
        <v>2500</v>
      </c>
      <c r="N37" s="503">
        <f>P30+B37+E37+H37+K37</f>
        <v>211</v>
      </c>
      <c r="O37" s="504"/>
      <c r="P37" s="503">
        <f>R30+D37+G37+J37+M37</f>
        <v>78400</v>
      </c>
      <c r="Q37" s="374"/>
      <c r="R37" s="498">
        <v>70000</v>
      </c>
      <c r="S37" s="375">
        <f>IF(OR(R37=0,R37=" "),"",ROUND(R37/P37*100,2))</f>
        <v>89.29</v>
      </c>
      <c r="AC37" s="336" t="s">
        <v>4326</v>
      </c>
      <c r="AD37" s="336" t="s">
        <v>1645</v>
      </c>
      <c r="AE37" s="336" t="s">
        <v>4327</v>
      </c>
    </row>
    <row r="38" spans="1:32" ht="18.75" customHeight="1">
      <c r="A38" s="157" t="s">
        <v>10</v>
      </c>
      <c r="B38" s="502">
        <v>5</v>
      </c>
      <c r="C38" s="377"/>
      <c r="D38" s="498">
        <v>70</v>
      </c>
      <c r="E38" s="502">
        <v>8</v>
      </c>
      <c r="F38" s="377"/>
      <c r="G38" s="498">
        <v>100</v>
      </c>
      <c r="H38" s="502">
        <v>2</v>
      </c>
      <c r="I38" s="377"/>
      <c r="J38" s="498">
        <v>40</v>
      </c>
      <c r="K38" s="502">
        <v>1</v>
      </c>
      <c r="L38" s="377"/>
      <c r="M38" s="498">
        <v>500</v>
      </c>
      <c r="N38" s="503">
        <f>P31+B38+E38+H38+K38</f>
        <v>78</v>
      </c>
      <c r="O38" s="378"/>
      <c r="P38" s="379">
        <f>R31+D38+G38+J38+M38</f>
        <v>31710</v>
      </c>
      <c r="Q38" s="374"/>
      <c r="R38" s="498">
        <v>30000</v>
      </c>
      <c r="S38" s="375">
        <f>IF(OR(R38=0,R38=" "),"",ROUND(R38/P38*100,2))</f>
        <v>94.61</v>
      </c>
      <c r="AC38" s="336" t="s">
        <v>15</v>
      </c>
      <c r="AD38" s="336" t="s">
        <v>1645</v>
      </c>
      <c r="AE38" s="336" t="s">
        <v>1647</v>
      </c>
    </row>
    <row r="39" spans="1:32" ht="18.75" customHeight="1" thickBot="1">
      <c r="A39" s="190" t="s">
        <v>1</v>
      </c>
      <c r="B39" s="5">
        <f>SUM(B37:B38)</f>
        <v>15</v>
      </c>
      <c r="C39" s="380"/>
      <c r="D39" s="5">
        <f t="shared" ref="D39:M39" si="8">SUM(D37:D38)</f>
        <v>5070</v>
      </c>
      <c r="E39" s="5">
        <f t="shared" si="8"/>
        <v>13</v>
      </c>
      <c r="F39" s="380"/>
      <c r="G39" s="5">
        <f t="shared" si="8"/>
        <v>2600</v>
      </c>
      <c r="H39" s="5">
        <f t="shared" si="8"/>
        <v>12</v>
      </c>
      <c r="I39" s="380"/>
      <c r="J39" s="5">
        <f t="shared" si="8"/>
        <v>940</v>
      </c>
      <c r="K39" s="5">
        <f t="shared" si="8"/>
        <v>6</v>
      </c>
      <c r="L39" s="380"/>
      <c r="M39" s="5">
        <f t="shared" si="8"/>
        <v>3000</v>
      </c>
      <c r="N39" s="5">
        <f>SUM(N37:N38)</f>
        <v>289</v>
      </c>
      <c r="O39" s="380"/>
      <c r="P39" s="5">
        <f>SUM(P37:P38)</f>
        <v>110110</v>
      </c>
      <c r="Q39" s="381"/>
      <c r="R39" s="5">
        <v>90000</v>
      </c>
      <c r="S39" s="382">
        <f>IF(OR(R39=0,R39=" "),"",ROUND(R39/P39*100,2))</f>
        <v>81.739999999999995</v>
      </c>
      <c r="AC39" s="493" t="s">
        <v>3516</v>
      </c>
      <c r="AD39" s="493" t="s">
        <v>1645</v>
      </c>
      <c r="AE39" s="493" t="s">
        <v>3517</v>
      </c>
    </row>
    <row r="40" spans="1:32" ht="18.75" customHeight="1">
      <c r="A40" s="186"/>
      <c r="B40" s="186"/>
      <c r="C40" s="186"/>
      <c r="D40" s="186"/>
      <c r="E40" s="186"/>
      <c r="F40" s="186"/>
      <c r="G40" s="187"/>
      <c r="H40" s="186"/>
      <c r="I40" s="186"/>
      <c r="J40" s="186"/>
      <c r="K40" s="186"/>
      <c r="L40" s="186"/>
      <c r="M40" s="186"/>
      <c r="N40" s="186"/>
      <c r="O40" s="186"/>
      <c r="P40" s="186"/>
      <c r="Q40" s="186"/>
      <c r="R40" s="186"/>
      <c r="S40" s="186"/>
      <c r="T40" s="186"/>
      <c r="U40" s="186"/>
      <c r="V40" s="186"/>
      <c r="W40" s="186"/>
      <c r="AC40" s="1" t="s">
        <v>3518</v>
      </c>
      <c r="AD40" s="1" t="s">
        <v>1645</v>
      </c>
      <c r="AE40" s="1" t="s">
        <v>1648</v>
      </c>
    </row>
    <row r="41" spans="1:32" ht="18.75" customHeight="1">
      <c r="A41" s="230" t="s">
        <v>4703</v>
      </c>
      <c r="B41" s="227"/>
      <c r="C41" s="227"/>
      <c r="D41" s="227"/>
      <c r="E41" s="227"/>
      <c r="F41" s="192"/>
      <c r="G41" s="126"/>
      <c r="H41" s="126"/>
      <c r="I41" s="126"/>
      <c r="J41" s="126"/>
      <c r="K41" s="126"/>
      <c r="L41" s="126"/>
      <c r="M41" s="126"/>
      <c r="N41" s="126"/>
      <c r="O41" s="126"/>
      <c r="P41" s="126"/>
      <c r="Q41" s="126"/>
      <c r="R41" s="126"/>
      <c r="S41" s="186"/>
      <c r="T41" s="186"/>
      <c r="U41" s="186"/>
      <c r="V41" s="186"/>
      <c r="W41" s="186"/>
      <c r="AC41" s="1" t="s">
        <v>3519</v>
      </c>
      <c r="AD41" s="1" t="s">
        <v>1645</v>
      </c>
      <c r="AE41" s="1" t="s">
        <v>3520</v>
      </c>
    </row>
    <row r="42" spans="1:32" ht="8.25" customHeight="1" thickBot="1">
      <c r="A42" s="230"/>
      <c r="B42" s="227"/>
      <c r="C42" s="227"/>
      <c r="D42" s="227"/>
      <c r="E42" s="227"/>
      <c r="F42" s="192"/>
      <c r="G42" s="126"/>
      <c r="H42" s="126"/>
      <c r="I42" s="126"/>
      <c r="J42" s="126"/>
      <c r="K42" s="126"/>
      <c r="L42" s="126"/>
      <c r="M42" s="126"/>
      <c r="N42" s="126"/>
      <c r="O42" s="126"/>
      <c r="P42" s="126"/>
      <c r="Q42" s="126"/>
      <c r="R42" s="126"/>
      <c r="S42" s="186"/>
      <c r="T42" s="186"/>
      <c r="U42" s="186"/>
      <c r="V42" s="186"/>
      <c r="W42" s="186"/>
      <c r="AC42" s="1" t="s">
        <v>3521</v>
      </c>
      <c r="AD42" s="1" t="s">
        <v>1645</v>
      </c>
      <c r="AE42" s="1" t="s">
        <v>3522</v>
      </c>
    </row>
    <row r="43" spans="1:32" ht="18.75" customHeight="1">
      <c r="A43" s="1347" t="s">
        <v>4684</v>
      </c>
      <c r="B43" s="64" t="s">
        <v>4451</v>
      </c>
      <c r="C43" s="66"/>
      <c r="D43" s="67"/>
      <c r="E43" s="146"/>
      <c r="F43" s="192"/>
      <c r="G43" s="126"/>
      <c r="H43" s="126"/>
      <c r="I43" s="126"/>
      <c r="J43" s="126"/>
      <c r="K43" s="126"/>
      <c r="L43" s="126"/>
      <c r="M43" s="126"/>
      <c r="N43" s="126"/>
      <c r="O43" s="126"/>
      <c r="P43" s="342"/>
      <c r="Q43" s="126"/>
      <c r="R43" s="126"/>
      <c r="S43" s="186"/>
      <c r="T43" s="186"/>
      <c r="U43" s="186"/>
      <c r="V43" s="186"/>
      <c r="W43" s="186"/>
      <c r="X43" s="186"/>
      <c r="AD43" s="1" t="s">
        <v>3523</v>
      </c>
      <c r="AE43" s="1" t="s">
        <v>1645</v>
      </c>
      <c r="AF43" s="1" t="s">
        <v>3524</v>
      </c>
    </row>
    <row r="44" spans="1:32" ht="18.75" customHeight="1">
      <c r="A44" s="1348"/>
      <c r="B44" s="236" t="s">
        <v>4685</v>
      </c>
      <c r="C44" s="495" t="s">
        <v>4694</v>
      </c>
      <c r="D44" s="231" t="s">
        <v>4686</v>
      </c>
      <c r="E44" s="146"/>
      <c r="F44" s="192"/>
      <c r="G44" s="126"/>
      <c r="H44" s="126"/>
      <c r="I44" s="126"/>
      <c r="J44" s="126"/>
      <c r="K44" s="126"/>
      <c r="L44" s="126"/>
      <c r="M44" s="126"/>
      <c r="N44" s="126"/>
      <c r="O44" s="126"/>
      <c r="Q44" s="126"/>
      <c r="R44" s="126"/>
      <c r="AD44" s="1" t="s">
        <v>3525</v>
      </c>
      <c r="AE44" s="1" t="s">
        <v>1645</v>
      </c>
      <c r="AF44" s="1" t="s">
        <v>3526</v>
      </c>
    </row>
    <row r="45" spans="1:32" ht="18.75" customHeight="1">
      <c r="A45" s="228" t="s">
        <v>4687</v>
      </c>
      <c r="B45" s="344"/>
      <c r="C45" s="496">
        <v>1</v>
      </c>
      <c r="D45" s="494">
        <v>300</v>
      </c>
      <c r="E45" s="146"/>
      <c r="F45" s="192"/>
      <c r="G45" s="126"/>
      <c r="H45" s="126"/>
      <c r="I45" s="126"/>
      <c r="J45" s="126"/>
      <c r="K45" s="126"/>
      <c r="L45" s="126"/>
      <c r="M45" s="126"/>
      <c r="N45" s="126"/>
      <c r="O45" s="126"/>
      <c r="Q45" s="126"/>
      <c r="R45" s="126"/>
      <c r="AD45" s="1" t="s">
        <v>3527</v>
      </c>
      <c r="AE45" s="1" t="s">
        <v>1645</v>
      </c>
      <c r="AF45" s="1" t="s">
        <v>3528</v>
      </c>
    </row>
    <row r="46" spans="1:32" ht="18.75" customHeight="1">
      <c r="A46" s="229" t="s">
        <v>10</v>
      </c>
      <c r="B46" s="345"/>
      <c r="C46" s="497">
        <v>3</v>
      </c>
      <c r="D46" s="494">
        <v>900</v>
      </c>
      <c r="E46" s="146"/>
      <c r="F46" s="192"/>
      <c r="G46" s="126"/>
      <c r="H46" s="126"/>
      <c r="I46" s="126"/>
      <c r="J46" s="126"/>
      <c r="K46" s="126"/>
      <c r="L46" s="126"/>
      <c r="M46" s="126"/>
      <c r="N46" s="126"/>
      <c r="O46" s="126"/>
      <c r="Q46" s="126"/>
      <c r="R46" s="126"/>
      <c r="AD46" s="1" t="s">
        <v>3529</v>
      </c>
      <c r="AE46" s="1" t="s">
        <v>1645</v>
      </c>
      <c r="AF46" s="1" t="s">
        <v>3530</v>
      </c>
    </row>
    <row r="47" spans="1:32" ht="18.75" customHeight="1" thickBot="1">
      <c r="A47" s="234" t="s">
        <v>1</v>
      </c>
      <c r="B47" s="237"/>
      <c r="C47" s="22">
        <f t="shared" ref="C47:D47" si="9">SUM(C45:C46)</f>
        <v>4</v>
      </c>
      <c r="D47" s="235">
        <f t="shared" si="9"/>
        <v>1200</v>
      </c>
      <c r="E47" s="186"/>
      <c r="F47" s="192"/>
      <c r="G47" s="126"/>
      <c r="H47" s="126"/>
      <c r="I47" s="126"/>
      <c r="J47" s="126"/>
      <c r="K47" s="126"/>
      <c r="L47" s="126"/>
      <c r="M47" s="126"/>
      <c r="N47" s="126"/>
      <c r="O47" s="126"/>
      <c r="Q47" s="126"/>
      <c r="AD47" s="1" t="s">
        <v>3531</v>
      </c>
      <c r="AE47" s="1" t="s">
        <v>1645</v>
      </c>
      <c r="AF47" s="1" t="s">
        <v>1649</v>
      </c>
    </row>
    <row r="48" spans="1:32">
      <c r="B48" s="192"/>
      <c r="C48" s="192"/>
      <c r="D48" s="192"/>
      <c r="E48" s="192"/>
      <c r="F48" s="192"/>
      <c r="G48" s="126"/>
      <c r="H48" s="126"/>
      <c r="I48" s="126"/>
      <c r="J48" s="126"/>
      <c r="K48" s="126"/>
      <c r="L48" s="126"/>
      <c r="M48" s="126"/>
      <c r="N48" s="126"/>
      <c r="O48" s="126"/>
      <c r="Q48" s="126"/>
      <c r="X48" s="186"/>
      <c r="AC48" s="1" t="s">
        <v>3532</v>
      </c>
      <c r="AD48" s="1" t="s">
        <v>1645</v>
      </c>
      <c r="AE48" s="1" t="s">
        <v>3533</v>
      </c>
    </row>
    <row r="49" spans="1:31" ht="14.25">
      <c r="D49" s="146"/>
      <c r="X49" s="343"/>
      <c r="Y49" s="343"/>
      <c r="Z49" s="343"/>
      <c r="AA49" s="343"/>
      <c r="AC49" s="1" t="s">
        <v>3534</v>
      </c>
      <c r="AD49" s="1" t="s">
        <v>1645</v>
      </c>
      <c r="AE49" s="1" t="s">
        <v>3535</v>
      </c>
    </row>
    <row r="50" spans="1:31" s="343" customFormat="1" ht="20.100000000000001" customHeight="1">
      <c r="A50" s="112"/>
      <c r="B50" s="112"/>
      <c r="C50" s="112"/>
      <c r="D50" s="227"/>
      <c r="E50" s="112"/>
      <c r="F50" s="112"/>
      <c r="G50" s="112"/>
      <c r="H50" s="112"/>
      <c r="I50" s="112"/>
      <c r="J50" s="112"/>
      <c r="K50" s="112"/>
      <c r="L50" s="112"/>
      <c r="M50" s="112"/>
      <c r="N50" s="112"/>
      <c r="O50" s="112"/>
      <c r="P50" s="112"/>
      <c r="Q50" s="112"/>
      <c r="R50" s="112"/>
      <c r="S50" s="112"/>
      <c r="T50" s="112"/>
      <c r="U50" s="112"/>
      <c r="V50" s="112"/>
      <c r="W50" s="112"/>
      <c r="X50" s="126"/>
      <c r="Y50" s="127"/>
      <c r="AC50" s="1" t="s">
        <v>3536</v>
      </c>
      <c r="AD50" s="1" t="s">
        <v>1645</v>
      </c>
      <c r="AE50" s="1" t="s">
        <v>3537</v>
      </c>
    </row>
    <row r="51" spans="1:31" s="127" customFormat="1" ht="21" customHeight="1">
      <c r="A51" s="112"/>
      <c r="B51" s="112"/>
      <c r="C51" s="112"/>
      <c r="D51" s="227"/>
      <c r="E51" s="112"/>
      <c r="F51" s="112"/>
      <c r="G51" s="112"/>
      <c r="H51" s="112"/>
      <c r="I51" s="112"/>
      <c r="J51" s="112"/>
      <c r="K51" s="112"/>
      <c r="L51" s="112"/>
      <c r="M51" s="112"/>
      <c r="N51" s="112"/>
      <c r="O51" s="112"/>
      <c r="P51" s="112"/>
      <c r="Q51" s="112"/>
      <c r="R51" s="112"/>
      <c r="S51" s="112"/>
      <c r="T51" s="112"/>
      <c r="U51" s="112"/>
      <c r="V51" s="112"/>
      <c r="W51" s="112"/>
      <c r="X51" s="126"/>
      <c r="AC51" s="1" t="s">
        <v>3538</v>
      </c>
      <c r="AD51" s="1" t="s">
        <v>1645</v>
      </c>
      <c r="AE51" s="1" t="s">
        <v>3539</v>
      </c>
    </row>
    <row r="52" spans="1:31" s="127" customFormat="1" ht="16.5" customHeight="1">
      <c r="A52" s="112"/>
      <c r="B52" s="112"/>
      <c r="C52" s="112"/>
      <c r="D52" s="146"/>
      <c r="E52" s="112"/>
      <c r="F52" s="112"/>
      <c r="G52" s="112"/>
      <c r="H52" s="112"/>
      <c r="I52" s="112"/>
      <c r="J52" s="112"/>
      <c r="K52" s="112"/>
      <c r="L52" s="112"/>
      <c r="M52" s="112"/>
      <c r="N52" s="112"/>
      <c r="O52" s="112"/>
      <c r="P52" s="112"/>
      <c r="Q52" s="112"/>
      <c r="R52" s="112"/>
      <c r="S52" s="112"/>
      <c r="T52" s="112"/>
      <c r="U52" s="112"/>
      <c r="V52" s="112"/>
      <c r="W52" s="112"/>
      <c r="X52" s="126"/>
      <c r="AC52" s="1" t="s">
        <v>3540</v>
      </c>
      <c r="AD52" s="1" t="s">
        <v>1645</v>
      </c>
      <c r="AE52" s="1" t="s">
        <v>3541</v>
      </c>
    </row>
    <row r="53" spans="1:31" s="127" customFormat="1" ht="16.5" customHeight="1">
      <c r="A53" s="112"/>
      <c r="B53" s="112"/>
      <c r="C53" s="112"/>
      <c r="D53" s="146"/>
      <c r="E53" s="112"/>
      <c r="F53" s="112"/>
      <c r="G53" s="112"/>
      <c r="H53" s="112"/>
      <c r="I53" s="112"/>
      <c r="J53" s="112"/>
      <c r="K53" s="112"/>
      <c r="L53" s="112"/>
      <c r="M53" s="112"/>
      <c r="N53" s="112"/>
      <c r="O53" s="112"/>
      <c r="P53" s="112"/>
      <c r="Q53" s="112"/>
      <c r="R53" s="112"/>
      <c r="S53" s="112"/>
      <c r="T53" s="112"/>
      <c r="U53" s="112"/>
      <c r="V53" s="112"/>
      <c r="W53" s="112"/>
      <c r="X53" s="136"/>
      <c r="AC53" s="1" t="s">
        <v>3542</v>
      </c>
      <c r="AD53" s="1" t="s">
        <v>1645</v>
      </c>
      <c r="AE53" s="1" t="s">
        <v>3543</v>
      </c>
    </row>
    <row r="54" spans="1:31" s="127" customFormat="1" ht="14.25">
      <c r="A54" s="112"/>
      <c r="B54" s="112"/>
      <c r="C54" s="112"/>
      <c r="D54" s="146"/>
      <c r="E54" s="112"/>
      <c r="F54" s="112"/>
      <c r="G54" s="112"/>
      <c r="H54" s="112"/>
      <c r="I54" s="112"/>
      <c r="J54" s="112"/>
      <c r="K54" s="112"/>
      <c r="L54" s="112"/>
      <c r="M54" s="112"/>
      <c r="N54" s="112"/>
      <c r="O54" s="112"/>
      <c r="P54" s="112"/>
      <c r="Q54" s="112"/>
      <c r="R54" s="112"/>
      <c r="S54" s="112"/>
      <c r="T54" s="112"/>
      <c r="U54" s="112"/>
      <c r="V54" s="112"/>
      <c r="W54" s="112"/>
      <c r="X54" s="136"/>
      <c r="AC54" s="1" t="s">
        <v>3544</v>
      </c>
      <c r="AD54" s="1" t="s">
        <v>1645</v>
      </c>
      <c r="AE54" s="1" t="s">
        <v>3545</v>
      </c>
    </row>
    <row r="55" spans="1:31" s="127" customFormat="1" ht="14.25">
      <c r="A55" s="112"/>
      <c r="B55" s="112"/>
      <c r="C55" s="112"/>
      <c r="D55" s="146"/>
      <c r="E55" s="112"/>
      <c r="F55" s="112"/>
      <c r="G55" s="112"/>
      <c r="H55" s="112"/>
      <c r="I55" s="112"/>
      <c r="J55" s="112"/>
      <c r="K55" s="112"/>
      <c r="L55" s="112"/>
      <c r="M55" s="112"/>
      <c r="N55" s="112"/>
      <c r="O55" s="112"/>
      <c r="P55" s="112"/>
      <c r="Q55" s="112"/>
      <c r="R55" s="112"/>
      <c r="S55" s="112"/>
      <c r="T55" s="112"/>
      <c r="U55" s="112"/>
      <c r="V55" s="112"/>
      <c r="W55" s="112"/>
      <c r="X55" s="142"/>
      <c r="AC55" s="1" t="s">
        <v>3546</v>
      </c>
      <c r="AD55" s="1" t="s">
        <v>1645</v>
      </c>
      <c r="AE55" s="1" t="s">
        <v>3547</v>
      </c>
    </row>
    <row r="56" spans="1:31" s="127" customFormat="1" ht="18.75" customHeight="1">
      <c r="A56" s="112"/>
      <c r="B56" s="112"/>
      <c r="C56" s="112"/>
      <c r="D56" s="112"/>
      <c r="E56" s="112"/>
      <c r="F56" s="112"/>
      <c r="G56" s="112"/>
      <c r="H56" s="112"/>
      <c r="I56" s="112"/>
      <c r="J56" s="112"/>
      <c r="K56" s="112"/>
      <c r="L56" s="112"/>
      <c r="M56" s="112"/>
      <c r="N56" s="112"/>
      <c r="O56" s="112"/>
      <c r="P56" s="112"/>
      <c r="Q56" s="112"/>
      <c r="R56" s="112"/>
      <c r="S56" s="112"/>
      <c r="T56" s="112"/>
      <c r="U56" s="112"/>
      <c r="V56" s="112"/>
      <c r="W56" s="112"/>
      <c r="X56" s="146"/>
      <c r="AC56" s="1" t="s">
        <v>16</v>
      </c>
      <c r="AD56" s="1" t="s">
        <v>1645</v>
      </c>
      <c r="AE56" s="1" t="s">
        <v>1650</v>
      </c>
    </row>
    <row r="57" spans="1:31" s="127" customFormat="1" ht="18.75" hidden="1" customHeight="1">
      <c r="A57" s="112"/>
      <c r="B57" s="112"/>
      <c r="C57" s="112"/>
      <c r="D57" s="112"/>
      <c r="E57" s="112"/>
      <c r="F57" s="112"/>
      <c r="G57" s="112"/>
      <c r="H57" s="112"/>
      <c r="I57" s="112"/>
      <c r="J57" s="112"/>
      <c r="K57" s="112"/>
      <c r="L57" s="112"/>
      <c r="M57" s="112"/>
      <c r="N57" s="112"/>
      <c r="O57" s="112"/>
      <c r="P57" s="112"/>
      <c r="Q57" s="112"/>
      <c r="R57" s="112"/>
      <c r="S57" s="112"/>
      <c r="T57" s="112"/>
      <c r="U57" s="112"/>
      <c r="V57" s="112"/>
      <c r="W57" s="112"/>
      <c r="X57" s="146"/>
      <c r="AC57" s="1" t="s">
        <v>17</v>
      </c>
      <c r="AD57" s="1" t="s">
        <v>1645</v>
      </c>
      <c r="AE57" s="1" t="s">
        <v>1651</v>
      </c>
    </row>
    <row r="58" spans="1:31" s="127" customFormat="1" ht="18.75" hidden="1" customHeight="1">
      <c r="A58" s="112"/>
      <c r="B58" s="112"/>
      <c r="C58" s="112"/>
      <c r="D58" s="112"/>
      <c r="E58" s="112"/>
      <c r="F58" s="112"/>
      <c r="G58" s="112"/>
      <c r="H58" s="112"/>
      <c r="I58" s="112"/>
      <c r="J58" s="112"/>
      <c r="K58" s="112"/>
      <c r="L58" s="112"/>
      <c r="M58" s="112"/>
      <c r="N58" s="112"/>
      <c r="O58" s="112"/>
      <c r="P58" s="112"/>
      <c r="Q58" s="112"/>
      <c r="R58" s="112"/>
      <c r="S58" s="112"/>
      <c r="T58" s="112"/>
      <c r="U58" s="112"/>
      <c r="V58" s="112"/>
      <c r="W58" s="112"/>
      <c r="X58" s="146"/>
      <c r="AC58" s="1" t="s">
        <v>18</v>
      </c>
      <c r="AD58" s="1" t="s">
        <v>1645</v>
      </c>
      <c r="AE58" s="1" t="s">
        <v>1652</v>
      </c>
    </row>
    <row r="59" spans="1:31" s="127" customFormat="1" ht="24" hidden="1" customHeight="1">
      <c r="A59" s="112"/>
      <c r="B59" s="112"/>
      <c r="C59" s="112"/>
      <c r="D59" s="112"/>
      <c r="E59" s="112"/>
      <c r="F59" s="112"/>
      <c r="G59" s="112"/>
      <c r="H59" s="112"/>
      <c r="I59" s="112"/>
      <c r="J59" s="112"/>
      <c r="K59" s="112"/>
      <c r="L59" s="112"/>
      <c r="M59" s="112"/>
      <c r="N59" s="112"/>
      <c r="O59" s="112"/>
      <c r="P59" s="112"/>
      <c r="Q59" s="112"/>
      <c r="R59" s="112"/>
      <c r="S59" s="112"/>
      <c r="T59" s="112"/>
      <c r="U59" s="112"/>
      <c r="V59" s="112"/>
      <c r="W59" s="112"/>
      <c r="AC59" s="336" t="s">
        <v>19</v>
      </c>
      <c r="AD59" s="336" t="s">
        <v>1645</v>
      </c>
      <c r="AE59" s="336" t="s">
        <v>1653</v>
      </c>
    </row>
    <row r="60" spans="1:31" s="127" customFormat="1" ht="20.100000000000001" hidden="1" customHeight="1">
      <c r="A60" s="112"/>
      <c r="B60" s="112"/>
      <c r="C60" s="112"/>
      <c r="D60" s="112"/>
      <c r="E60" s="112"/>
      <c r="F60" s="112"/>
      <c r="G60" s="112"/>
      <c r="H60" s="112"/>
      <c r="I60" s="112"/>
      <c r="J60" s="112"/>
      <c r="K60" s="112"/>
      <c r="L60" s="112"/>
      <c r="M60" s="112"/>
      <c r="N60" s="112"/>
      <c r="O60" s="112"/>
      <c r="P60" s="112"/>
      <c r="Q60" s="112"/>
      <c r="R60" s="112"/>
      <c r="S60" s="112"/>
      <c r="T60" s="112"/>
      <c r="U60" s="112"/>
      <c r="V60" s="112"/>
      <c r="W60" s="112"/>
      <c r="AC60" s="336" t="s">
        <v>20</v>
      </c>
      <c r="AD60" s="336" t="s">
        <v>1645</v>
      </c>
      <c r="AE60" s="336" t="s">
        <v>1654</v>
      </c>
    </row>
    <row r="61" spans="1:31" s="127" customFormat="1" ht="16.5" hidden="1" customHeight="1">
      <c r="A61" s="112"/>
      <c r="B61" s="112"/>
      <c r="C61" s="112"/>
      <c r="D61" s="112"/>
      <c r="E61" s="112"/>
      <c r="F61" s="112"/>
      <c r="G61" s="112"/>
      <c r="H61" s="112"/>
      <c r="I61" s="112"/>
      <c r="J61" s="112"/>
      <c r="K61" s="112"/>
      <c r="L61" s="112"/>
      <c r="M61" s="112"/>
      <c r="N61" s="112"/>
      <c r="O61" s="112"/>
      <c r="P61" s="112"/>
      <c r="Q61" s="112"/>
      <c r="R61" s="112"/>
      <c r="S61" s="112"/>
      <c r="T61" s="112"/>
      <c r="U61" s="112"/>
      <c r="V61" s="112"/>
      <c r="W61" s="112"/>
      <c r="AC61" s="336" t="s">
        <v>21</v>
      </c>
      <c r="AD61" s="336" t="s">
        <v>1645</v>
      </c>
      <c r="AE61" s="336" t="s">
        <v>1655</v>
      </c>
    </row>
    <row r="62" spans="1:31" s="127" customFormat="1" ht="16.5" hidden="1" customHeight="1">
      <c r="A62" s="112"/>
      <c r="B62" s="112"/>
      <c r="C62" s="112"/>
      <c r="D62" s="112"/>
      <c r="E62" s="112"/>
      <c r="F62" s="112"/>
      <c r="G62" s="112"/>
      <c r="H62" s="112"/>
      <c r="I62" s="112"/>
      <c r="J62" s="112"/>
      <c r="K62" s="112"/>
      <c r="L62" s="112"/>
      <c r="M62" s="112"/>
      <c r="N62" s="112"/>
      <c r="O62" s="112"/>
      <c r="P62" s="112"/>
      <c r="Q62" s="112"/>
      <c r="R62" s="112"/>
      <c r="S62" s="112"/>
      <c r="T62" s="112"/>
      <c r="U62" s="112"/>
      <c r="V62" s="112"/>
      <c r="W62" s="112"/>
      <c r="AC62" s="336" t="s">
        <v>22</v>
      </c>
      <c r="AD62" s="336" t="s">
        <v>1645</v>
      </c>
      <c r="AE62" s="336" t="s">
        <v>1656</v>
      </c>
    </row>
    <row r="63" spans="1:31" s="127" customFormat="1" hidden="1">
      <c r="A63" s="112"/>
      <c r="B63" s="112"/>
      <c r="C63" s="112"/>
      <c r="D63" s="112"/>
      <c r="E63" s="112"/>
      <c r="F63" s="112"/>
      <c r="G63" s="112"/>
      <c r="H63" s="112"/>
      <c r="I63" s="112"/>
      <c r="J63" s="112"/>
      <c r="K63" s="112"/>
      <c r="L63" s="112"/>
      <c r="M63" s="112"/>
      <c r="N63" s="112"/>
      <c r="O63" s="112"/>
      <c r="P63" s="112"/>
      <c r="Q63" s="112"/>
      <c r="R63" s="112"/>
      <c r="S63" s="112"/>
      <c r="T63" s="112"/>
      <c r="U63" s="112"/>
      <c r="V63" s="112"/>
      <c r="W63" s="112"/>
      <c r="AC63" s="336" t="s">
        <v>23</v>
      </c>
      <c r="AD63" s="336" t="s">
        <v>1645</v>
      </c>
      <c r="AE63" s="336" t="s">
        <v>1657</v>
      </c>
    </row>
    <row r="64" spans="1:31" s="127" customFormat="1" hidden="1">
      <c r="A64" s="112"/>
      <c r="B64" s="112"/>
      <c r="C64" s="112"/>
      <c r="D64" s="112"/>
      <c r="E64" s="112"/>
      <c r="F64" s="112"/>
      <c r="G64" s="112"/>
      <c r="H64" s="112"/>
      <c r="I64" s="112"/>
      <c r="J64" s="112"/>
      <c r="K64" s="112"/>
      <c r="L64" s="112"/>
      <c r="M64" s="112"/>
      <c r="N64" s="112"/>
      <c r="O64" s="112"/>
      <c r="P64" s="112"/>
      <c r="Q64" s="112"/>
      <c r="R64" s="112"/>
      <c r="S64" s="112"/>
      <c r="T64" s="112"/>
      <c r="U64" s="112"/>
      <c r="V64" s="112"/>
      <c r="W64" s="112"/>
      <c r="AC64" s="336" t="s">
        <v>24</v>
      </c>
      <c r="AD64" s="336" t="s">
        <v>1645</v>
      </c>
      <c r="AE64" s="336" t="s">
        <v>1658</v>
      </c>
    </row>
    <row r="65" spans="1:38" s="127" customFormat="1" ht="18.75" hidden="1" customHeight="1">
      <c r="A65" s="112"/>
      <c r="B65" s="112"/>
      <c r="C65" s="112"/>
      <c r="D65" s="112"/>
      <c r="E65" s="112"/>
      <c r="F65" s="112"/>
      <c r="G65" s="112"/>
      <c r="H65" s="112"/>
      <c r="I65" s="112"/>
      <c r="J65" s="112"/>
      <c r="K65" s="112"/>
      <c r="L65" s="112"/>
      <c r="M65" s="112"/>
      <c r="N65" s="112"/>
      <c r="O65" s="112"/>
      <c r="P65" s="112"/>
      <c r="Q65" s="112"/>
      <c r="R65" s="112"/>
      <c r="S65" s="112"/>
      <c r="T65" s="112"/>
      <c r="U65" s="112"/>
      <c r="V65" s="112"/>
      <c r="W65" s="112"/>
      <c r="AC65" s="336" t="s">
        <v>25</v>
      </c>
      <c r="AD65" s="336" t="s">
        <v>1645</v>
      </c>
      <c r="AE65" s="336" t="s">
        <v>1659</v>
      </c>
    </row>
    <row r="66" spans="1:38" s="127" customFormat="1" ht="18.75" hidden="1" customHeight="1">
      <c r="A66" s="112"/>
      <c r="B66" s="112"/>
      <c r="C66" s="112"/>
      <c r="D66" s="112"/>
      <c r="E66" s="112"/>
      <c r="F66" s="112"/>
      <c r="G66" s="112"/>
      <c r="H66" s="112"/>
      <c r="I66" s="112"/>
      <c r="J66" s="112"/>
      <c r="K66" s="112"/>
      <c r="L66" s="112"/>
      <c r="M66" s="112"/>
      <c r="N66" s="112"/>
      <c r="O66" s="112"/>
      <c r="P66" s="112"/>
      <c r="Q66" s="112"/>
      <c r="R66" s="112"/>
      <c r="S66" s="112"/>
      <c r="T66" s="112"/>
      <c r="U66" s="112"/>
      <c r="V66" s="112"/>
      <c r="W66" s="112"/>
      <c r="AC66" s="336" t="s">
        <v>26</v>
      </c>
      <c r="AD66" s="336" t="s">
        <v>1645</v>
      </c>
      <c r="AE66" s="336" t="s">
        <v>1660</v>
      </c>
    </row>
    <row r="67" spans="1:38" s="127" customFormat="1" ht="18.75" hidden="1" customHeight="1">
      <c r="A67" s="112"/>
      <c r="B67" s="112"/>
      <c r="C67" s="112"/>
      <c r="D67" s="112"/>
      <c r="E67" s="112"/>
      <c r="F67" s="112"/>
      <c r="G67" s="112"/>
      <c r="H67" s="112"/>
      <c r="I67" s="112"/>
      <c r="J67" s="112"/>
      <c r="K67" s="112"/>
      <c r="L67" s="112"/>
      <c r="M67" s="112"/>
      <c r="N67" s="112"/>
      <c r="O67" s="112"/>
      <c r="P67" s="112"/>
      <c r="Q67" s="112"/>
      <c r="R67" s="112"/>
      <c r="S67" s="112"/>
      <c r="T67" s="112"/>
      <c r="U67" s="112"/>
      <c r="V67" s="112"/>
      <c r="W67" s="112"/>
      <c r="AC67" s="336" t="s">
        <v>27</v>
      </c>
      <c r="AD67" s="336" t="s">
        <v>1645</v>
      </c>
      <c r="AE67" s="336" t="s">
        <v>1661</v>
      </c>
    </row>
    <row r="68" spans="1:38" s="127" customFormat="1" ht="24" hidden="1" customHeight="1">
      <c r="A68" s="112"/>
      <c r="B68" s="112"/>
      <c r="C68" s="112"/>
      <c r="D68" s="112"/>
      <c r="E68" s="112"/>
      <c r="F68" s="112"/>
      <c r="G68" s="112"/>
      <c r="H68" s="112"/>
      <c r="I68" s="112"/>
      <c r="J68" s="112"/>
      <c r="K68" s="112"/>
      <c r="L68" s="112"/>
      <c r="M68" s="112"/>
      <c r="N68" s="112"/>
      <c r="O68" s="112"/>
      <c r="P68" s="112"/>
      <c r="Q68" s="112"/>
      <c r="R68" s="112"/>
      <c r="S68" s="112"/>
      <c r="T68" s="112"/>
      <c r="U68" s="112"/>
      <c r="V68" s="112"/>
      <c r="W68" s="112"/>
      <c r="AC68" s="336" t="s">
        <v>28</v>
      </c>
      <c r="AD68" s="336" t="s">
        <v>1645</v>
      </c>
      <c r="AE68" s="336" t="s">
        <v>1662</v>
      </c>
    </row>
    <row r="69" spans="1:38" s="127" customFormat="1" ht="18.75" hidden="1" customHeight="1">
      <c r="A69" s="112"/>
      <c r="B69" s="112"/>
      <c r="C69" s="112"/>
      <c r="D69" s="112"/>
      <c r="E69" s="112"/>
      <c r="F69" s="112"/>
      <c r="G69" s="112"/>
      <c r="H69" s="112"/>
      <c r="I69" s="112"/>
      <c r="J69" s="112"/>
      <c r="K69" s="112"/>
      <c r="L69" s="112"/>
      <c r="M69" s="112"/>
      <c r="N69" s="112"/>
      <c r="O69" s="112"/>
      <c r="P69" s="112"/>
      <c r="Q69" s="112"/>
      <c r="R69" s="112"/>
      <c r="S69" s="112"/>
      <c r="T69" s="112"/>
      <c r="U69" s="112"/>
      <c r="V69" s="112"/>
      <c r="W69" s="112"/>
      <c r="AC69" s="336" t="s">
        <v>29</v>
      </c>
      <c r="AD69" s="336" t="s">
        <v>1645</v>
      </c>
      <c r="AE69" s="336" t="s">
        <v>1663</v>
      </c>
      <c r="AI69" s="481"/>
      <c r="AJ69" s="481"/>
      <c r="AK69" s="481"/>
      <c r="AL69" s="481"/>
    </row>
    <row r="70" spans="1:38" s="127" customFormat="1" ht="17.25" hidden="1" customHeight="1">
      <c r="A70" s="112"/>
      <c r="B70" s="112"/>
      <c r="C70" s="112"/>
      <c r="D70" s="112"/>
      <c r="E70" s="112"/>
      <c r="F70" s="112"/>
      <c r="G70" s="112"/>
      <c r="H70" s="112"/>
      <c r="I70" s="112"/>
      <c r="J70" s="112"/>
      <c r="K70" s="112"/>
      <c r="L70" s="112"/>
      <c r="M70" s="112"/>
      <c r="N70" s="112"/>
      <c r="O70" s="112"/>
      <c r="P70" s="112"/>
      <c r="Q70" s="112"/>
      <c r="R70" s="112"/>
      <c r="S70" s="112"/>
      <c r="T70" s="112"/>
      <c r="U70" s="112"/>
      <c r="V70" s="112"/>
      <c r="W70" s="112"/>
      <c r="AC70" s="336" t="s">
        <v>30</v>
      </c>
      <c r="AD70" s="336" t="s">
        <v>1645</v>
      </c>
      <c r="AE70" s="336" t="s">
        <v>1664</v>
      </c>
    </row>
    <row r="71" spans="1:38" s="127" customFormat="1" ht="17.25" hidden="1" customHeight="1">
      <c r="A71" s="112"/>
      <c r="B71" s="112"/>
      <c r="C71" s="112"/>
      <c r="D71" s="112"/>
      <c r="E71" s="112"/>
      <c r="F71" s="112"/>
      <c r="G71" s="112"/>
      <c r="H71" s="112"/>
      <c r="I71" s="112"/>
      <c r="J71" s="112"/>
      <c r="K71" s="112"/>
      <c r="L71" s="112"/>
      <c r="M71" s="112"/>
      <c r="N71" s="112"/>
      <c r="O71" s="112"/>
      <c r="P71" s="112"/>
      <c r="Q71" s="112"/>
      <c r="R71" s="112"/>
      <c r="S71" s="112"/>
      <c r="T71" s="112"/>
      <c r="U71" s="112"/>
      <c r="V71" s="112"/>
      <c r="W71" s="112"/>
      <c r="AC71" s="336" t="s">
        <v>31</v>
      </c>
      <c r="AD71" s="336" t="s">
        <v>1645</v>
      </c>
      <c r="AE71" s="336" t="s">
        <v>1665</v>
      </c>
    </row>
    <row r="72" spans="1:38" s="127" customFormat="1" hidden="1">
      <c r="A72" s="112"/>
      <c r="B72" s="112"/>
      <c r="C72" s="112"/>
      <c r="D72" s="112"/>
      <c r="E72" s="112"/>
      <c r="F72" s="112"/>
      <c r="G72" s="112"/>
      <c r="H72" s="112"/>
      <c r="I72" s="112"/>
      <c r="J72" s="112"/>
      <c r="K72" s="112"/>
      <c r="L72" s="112"/>
      <c r="M72" s="112"/>
      <c r="N72" s="112"/>
      <c r="O72" s="112"/>
      <c r="P72" s="112"/>
      <c r="Q72" s="112"/>
      <c r="R72" s="112"/>
      <c r="S72" s="112"/>
      <c r="T72" s="112"/>
      <c r="U72" s="112"/>
      <c r="V72" s="112"/>
      <c r="W72" s="112"/>
      <c r="AC72" s="336" t="s">
        <v>32</v>
      </c>
      <c r="AD72" s="336" t="s">
        <v>1645</v>
      </c>
      <c r="AE72" s="336" t="s">
        <v>1666</v>
      </c>
    </row>
    <row r="73" spans="1:38" s="127" customFormat="1" hidden="1">
      <c r="A73" s="112"/>
      <c r="B73" s="112"/>
      <c r="C73" s="112"/>
      <c r="D73" s="112"/>
      <c r="E73" s="112"/>
      <c r="F73" s="112"/>
      <c r="G73" s="112"/>
      <c r="H73" s="112"/>
      <c r="I73" s="112"/>
      <c r="J73" s="112"/>
      <c r="K73" s="112"/>
      <c r="L73" s="112"/>
      <c r="M73" s="112"/>
      <c r="N73" s="112"/>
      <c r="O73" s="112"/>
      <c r="P73" s="112"/>
      <c r="Q73" s="112"/>
      <c r="R73" s="112"/>
      <c r="S73" s="112"/>
      <c r="T73" s="112"/>
      <c r="U73" s="112"/>
      <c r="V73" s="112"/>
      <c r="W73" s="112"/>
      <c r="AC73" s="336" t="s">
        <v>33</v>
      </c>
      <c r="AD73" s="336" t="s">
        <v>1645</v>
      </c>
      <c r="AE73" s="336" t="s">
        <v>1667</v>
      </c>
    </row>
    <row r="74" spans="1:38" s="127" customFormat="1" ht="18.75" hidden="1" customHeight="1">
      <c r="A74" s="112"/>
      <c r="B74" s="112"/>
      <c r="C74" s="112"/>
      <c r="D74" s="112"/>
      <c r="E74" s="112"/>
      <c r="F74" s="112"/>
      <c r="G74" s="112"/>
      <c r="H74" s="112"/>
      <c r="I74" s="112"/>
      <c r="J74" s="112"/>
      <c r="K74" s="112"/>
      <c r="L74" s="112"/>
      <c r="M74" s="112"/>
      <c r="N74" s="112"/>
      <c r="O74" s="112"/>
      <c r="P74" s="112"/>
      <c r="Q74" s="112"/>
      <c r="R74" s="112"/>
      <c r="S74" s="112"/>
      <c r="T74" s="112"/>
      <c r="U74" s="112"/>
      <c r="V74" s="112"/>
      <c r="W74" s="112"/>
      <c r="AC74" s="336" t="s">
        <v>4337</v>
      </c>
      <c r="AD74" s="336" t="s">
        <v>1645</v>
      </c>
      <c r="AE74" s="336" t="s">
        <v>4338</v>
      </c>
    </row>
    <row r="75" spans="1:38" s="127" customFormat="1" ht="18.75" hidden="1" customHeight="1">
      <c r="A75" s="112"/>
      <c r="B75" s="112"/>
      <c r="C75" s="112"/>
      <c r="D75" s="112"/>
      <c r="E75" s="112"/>
      <c r="F75" s="112"/>
      <c r="G75" s="112"/>
      <c r="H75" s="112"/>
      <c r="I75" s="112"/>
      <c r="J75" s="112"/>
      <c r="K75" s="112"/>
      <c r="L75" s="112"/>
      <c r="M75" s="112"/>
      <c r="N75" s="112"/>
      <c r="O75" s="112"/>
      <c r="P75" s="112"/>
      <c r="Q75" s="112"/>
      <c r="R75" s="112"/>
      <c r="S75" s="112"/>
      <c r="T75" s="112"/>
      <c r="U75" s="112"/>
      <c r="V75" s="112"/>
      <c r="W75" s="112"/>
      <c r="X75" s="112"/>
      <c r="Y75" s="112"/>
      <c r="Z75" s="112"/>
      <c r="AA75" s="112"/>
      <c r="AB75" s="112"/>
      <c r="AC75" s="336" t="s">
        <v>4339</v>
      </c>
      <c r="AD75" s="336" t="s">
        <v>1645</v>
      </c>
      <c r="AE75" s="336" t="s">
        <v>4340</v>
      </c>
    </row>
    <row r="76" spans="1:38" ht="18.75" hidden="1" customHeight="1">
      <c r="AC76" s="336" t="s">
        <v>4341</v>
      </c>
      <c r="AD76" s="336" t="s">
        <v>1645</v>
      </c>
      <c r="AE76" s="336" t="s">
        <v>4342</v>
      </c>
    </row>
    <row r="77" spans="1:38" ht="24" hidden="1" customHeight="1">
      <c r="AC77" s="336" t="s">
        <v>4343</v>
      </c>
      <c r="AD77" s="336" t="s">
        <v>1645</v>
      </c>
      <c r="AE77" s="336" t="s">
        <v>4344</v>
      </c>
    </row>
    <row r="78" spans="1:38" ht="19.5" hidden="1" customHeight="1">
      <c r="AC78" s="336" t="s">
        <v>3742</v>
      </c>
      <c r="AD78" s="336" t="s">
        <v>1645</v>
      </c>
      <c r="AE78" s="336" t="s">
        <v>3743</v>
      </c>
    </row>
    <row r="79" spans="1:38" ht="24" hidden="1" customHeight="1">
      <c r="AC79" s="336" t="s">
        <v>3744</v>
      </c>
      <c r="AD79" s="336" t="s">
        <v>1645</v>
      </c>
      <c r="AE79" s="336" t="s">
        <v>3745</v>
      </c>
    </row>
    <row r="80" spans="1:38" ht="24.75" hidden="1" customHeight="1">
      <c r="AC80" s="336" t="s">
        <v>3746</v>
      </c>
      <c r="AD80" s="336" t="s">
        <v>1645</v>
      </c>
      <c r="AE80" s="336" t="s">
        <v>3747</v>
      </c>
    </row>
    <row r="81" spans="24:31" ht="18.75" hidden="1" customHeight="1">
      <c r="AC81" s="336" t="s">
        <v>3748</v>
      </c>
      <c r="AD81" s="336" t="s">
        <v>1645</v>
      </c>
      <c r="AE81" s="336" t="s">
        <v>3749</v>
      </c>
    </row>
    <row r="82" spans="24:31" ht="18.75" hidden="1" customHeight="1">
      <c r="AC82" s="336" t="s">
        <v>3750</v>
      </c>
      <c r="AD82" s="336" t="s">
        <v>1645</v>
      </c>
      <c r="AE82" s="336" t="s">
        <v>3751</v>
      </c>
    </row>
    <row r="83" spans="24:31" ht="18.75" hidden="1" customHeight="1">
      <c r="AC83" s="336" t="s">
        <v>3752</v>
      </c>
      <c r="AD83" s="336" t="s">
        <v>1645</v>
      </c>
      <c r="AE83" s="336" t="s">
        <v>3753</v>
      </c>
    </row>
    <row r="84" spans="24:31" ht="17.25" hidden="1" customHeight="1">
      <c r="X84" s="186"/>
      <c r="AC84" s="336" t="s">
        <v>3754</v>
      </c>
      <c r="AD84" s="336" t="s">
        <v>1645</v>
      </c>
      <c r="AE84" s="336" t="s">
        <v>3755</v>
      </c>
    </row>
    <row r="85" spans="24:31" hidden="1">
      <c r="X85" s="186"/>
      <c r="AC85" s="336" t="s">
        <v>3756</v>
      </c>
      <c r="AD85" s="336" t="s">
        <v>1645</v>
      </c>
      <c r="AE85" s="336" t="s">
        <v>3757</v>
      </c>
    </row>
    <row r="86" spans="24:31" ht="9.75" hidden="1" customHeight="1">
      <c r="X86" s="186"/>
      <c r="AC86" s="336" t="s">
        <v>3758</v>
      </c>
      <c r="AD86" s="336" t="s">
        <v>1645</v>
      </c>
      <c r="AE86" s="336" t="s">
        <v>3759</v>
      </c>
    </row>
    <row r="87" spans="24:31" ht="18.75" hidden="1" customHeight="1">
      <c r="AC87" s="336" t="s">
        <v>3760</v>
      </c>
      <c r="AD87" s="336" t="s">
        <v>1645</v>
      </c>
      <c r="AE87" s="336" t="s">
        <v>3761</v>
      </c>
    </row>
    <row r="88" spans="24:31" ht="23.25" hidden="1" customHeight="1">
      <c r="AC88" s="336" t="s">
        <v>3762</v>
      </c>
      <c r="AD88" s="336" t="s">
        <v>1645</v>
      </c>
      <c r="AE88" s="336" t="s">
        <v>3763</v>
      </c>
    </row>
    <row r="89" spans="24:31" ht="18.75" hidden="1" customHeight="1">
      <c r="AC89" s="336" t="s">
        <v>3764</v>
      </c>
      <c r="AD89" s="336" t="s">
        <v>1645</v>
      </c>
      <c r="AE89" s="336" t="s">
        <v>3765</v>
      </c>
    </row>
    <row r="90" spans="24:31" ht="18.75" hidden="1" customHeight="1">
      <c r="AC90" s="336" t="s">
        <v>3766</v>
      </c>
      <c r="AD90" s="336" t="s">
        <v>1645</v>
      </c>
      <c r="AE90" s="336" t="s">
        <v>3767</v>
      </c>
    </row>
    <row r="91" spans="24:31" ht="18.75" hidden="1" customHeight="1">
      <c r="AC91" s="336" t="s">
        <v>3768</v>
      </c>
      <c r="AD91" s="336" t="s">
        <v>1645</v>
      </c>
      <c r="AE91" s="336" t="s">
        <v>3769</v>
      </c>
    </row>
    <row r="92" spans="24:31" ht="13.5" hidden="1" customHeight="1">
      <c r="AC92" s="336" t="s">
        <v>3770</v>
      </c>
      <c r="AD92" s="336" t="s">
        <v>1645</v>
      </c>
      <c r="AE92" s="336" t="s">
        <v>3771</v>
      </c>
    </row>
    <row r="93" spans="24:31" ht="13.5" hidden="1" customHeight="1">
      <c r="AC93" s="336" t="s">
        <v>3772</v>
      </c>
      <c r="AD93" s="336" t="s">
        <v>1645</v>
      </c>
      <c r="AE93" s="336" t="s">
        <v>3773</v>
      </c>
    </row>
    <row r="94" spans="24:31" ht="6.75" hidden="1" customHeight="1">
      <c r="AC94" s="336" t="s">
        <v>3774</v>
      </c>
      <c r="AD94" s="336" t="s">
        <v>1645</v>
      </c>
      <c r="AE94" s="336" t="s">
        <v>3775</v>
      </c>
    </row>
    <row r="95" spans="24:31" ht="13.5" hidden="1" customHeight="1">
      <c r="AC95" s="336" t="s">
        <v>3776</v>
      </c>
      <c r="AD95" s="336" t="s">
        <v>1645</v>
      </c>
      <c r="AE95" s="336" t="s">
        <v>3777</v>
      </c>
    </row>
    <row r="96" spans="24:31" ht="13.5" hidden="1" customHeight="1">
      <c r="AC96" s="336" t="s">
        <v>3778</v>
      </c>
      <c r="AD96" s="336" t="s">
        <v>1645</v>
      </c>
      <c r="AE96" s="336" t="s">
        <v>3779</v>
      </c>
    </row>
    <row r="97" spans="29:31" ht="18" hidden="1" customHeight="1">
      <c r="AC97" s="336" t="s">
        <v>3780</v>
      </c>
      <c r="AD97" s="336" t="s">
        <v>1645</v>
      </c>
      <c r="AE97" s="336" t="s">
        <v>3781</v>
      </c>
    </row>
    <row r="98" spans="29:31" ht="18" hidden="1" customHeight="1">
      <c r="AC98" s="336" t="s">
        <v>3782</v>
      </c>
      <c r="AD98" s="336" t="s">
        <v>1645</v>
      </c>
      <c r="AE98" s="336" t="s">
        <v>3783</v>
      </c>
    </row>
    <row r="99" spans="29:31" ht="18" hidden="1" customHeight="1">
      <c r="AC99" s="336" t="s">
        <v>3784</v>
      </c>
      <c r="AD99" s="336" t="s">
        <v>1645</v>
      </c>
      <c r="AE99" s="336" t="s">
        <v>3785</v>
      </c>
    </row>
    <row r="100" spans="29:31" ht="13.5" hidden="1" customHeight="1">
      <c r="AC100" s="336" t="s">
        <v>3786</v>
      </c>
      <c r="AD100" s="336" t="s">
        <v>1645</v>
      </c>
      <c r="AE100" s="336" t="s">
        <v>3787</v>
      </c>
    </row>
    <row r="101" spans="29:31" ht="13.5" hidden="1" customHeight="1">
      <c r="AC101" s="336" t="s">
        <v>3788</v>
      </c>
      <c r="AD101" s="336" t="s">
        <v>1645</v>
      </c>
      <c r="AE101" s="336" t="s">
        <v>3789</v>
      </c>
    </row>
    <row r="102" spans="29:31" ht="13.5" hidden="1" customHeight="1">
      <c r="AC102" s="336" t="s">
        <v>3790</v>
      </c>
      <c r="AD102" s="336" t="s">
        <v>1645</v>
      </c>
      <c r="AE102" s="336" t="s">
        <v>3791</v>
      </c>
    </row>
    <row r="103" spans="29:31" ht="13.5" hidden="1" customHeight="1">
      <c r="AC103" s="336" t="s">
        <v>3792</v>
      </c>
      <c r="AD103" s="336" t="s">
        <v>1645</v>
      </c>
      <c r="AE103" s="336" t="s">
        <v>3793</v>
      </c>
    </row>
    <row r="104" spans="29:31" ht="13.5" hidden="1" customHeight="1">
      <c r="AC104" s="336" t="s">
        <v>3794</v>
      </c>
      <c r="AD104" s="336" t="s">
        <v>1645</v>
      </c>
      <c r="AE104" s="336" t="s">
        <v>3795</v>
      </c>
    </row>
    <row r="105" spans="29:31" ht="13.5" hidden="1" customHeight="1">
      <c r="AC105" s="336" t="s">
        <v>3796</v>
      </c>
      <c r="AD105" s="336" t="s">
        <v>1645</v>
      </c>
      <c r="AE105" s="336" t="s">
        <v>3797</v>
      </c>
    </row>
    <row r="106" spans="29:31" ht="13.5" hidden="1" customHeight="1">
      <c r="AC106" s="336" t="s">
        <v>3798</v>
      </c>
      <c r="AD106" s="336" t="s">
        <v>1645</v>
      </c>
      <c r="AE106" s="336" t="s">
        <v>3799</v>
      </c>
    </row>
    <row r="107" spans="29:31" ht="13.5" hidden="1" customHeight="1">
      <c r="AC107" s="336" t="s">
        <v>3800</v>
      </c>
      <c r="AD107" s="336" t="s">
        <v>1645</v>
      </c>
      <c r="AE107" s="336" t="s">
        <v>3801</v>
      </c>
    </row>
    <row r="108" spans="29:31" ht="13.5" hidden="1" customHeight="1">
      <c r="AC108" s="336" t="s">
        <v>3802</v>
      </c>
      <c r="AD108" s="336" t="s">
        <v>1645</v>
      </c>
      <c r="AE108" s="336" t="s">
        <v>3803</v>
      </c>
    </row>
    <row r="109" spans="29:31" ht="13.5" hidden="1" customHeight="1">
      <c r="AC109" s="336" t="s">
        <v>3804</v>
      </c>
      <c r="AD109" s="336" t="s">
        <v>1645</v>
      </c>
      <c r="AE109" s="336" t="s">
        <v>3805</v>
      </c>
    </row>
    <row r="110" spans="29:31" ht="13.5" hidden="1" customHeight="1">
      <c r="AC110" s="336" t="s">
        <v>3806</v>
      </c>
      <c r="AD110" s="336" t="s">
        <v>1645</v>
      </c>
      <c r="AE110" s="336" t="s">
        <v>3807</v>
      </c>
    </row>
    <row r="111" spans="29:31" ht="13.5" hidden="1" customHeight="1">
      <c r="AC111" s="336" t="s">
        <v>34</v>
      </c>
      <c r="AD111" s="336" t="s">
        <v>1645</v>
      </c>
      <c r="AE111" s="336" t="s">
        <v>1668</v>
      </c>
    </row>
    <row r="112" spans="29:31" ht="13.5" hidden="1" customHeight="1">
      <c r="AC112" s="336" t="s">
        <v>35</v>
      </c>
      <c r="AD112" s="336" t="s">
        <v>1645</v>
      </c>
      <c r="AE112" s="336" t="s">
        <v>1669</v>
      </c>
    </row>
    <row r="113" spans="29:31" ht="13.5" hidden="1" customHeight="1">
      <c r="AC113" s="336" t="s">
        <v>36</v>
      </c>
      <c r="AD113" s="336" t="s">
        <v>1645</v>
      </c>
      <c r="AE113" s="336" t="s">
        <v>1670</v>
      </c>
    </row>
    <row r="114" spans="29:31" ht="13.5" hidden="1" customHeight="1">
      <c r="AC114" s="336" t="s">
        <v>37</v>
      </c>
      <c r="AD114" s="336" t="s">
        <v>1645</v>
      </c>
      <c r="AE114" s="336" t="s">
        <v>1671</v>
      </c>
    </row>
    <row r="115" spans="29:31" ht="13.5" hidden="1" customHeight="1">
      <c r="AC115" s="336" t="s">
        <v>38</v>
      </c>
      <c r="AD115" s="336" t="s">
        <v>1645</v>
      </c>
      <c r="AE115" s="336" t="s">
        <v>1672</v>
      </c>
    </row>
    <row r="116" spans="29:31" ht="13.5" hidden="1" customHeight="1">
      <c r="AC116" s="336" t="s">
        <v>39</v>
      </c>
      <c r="AD116" s="336" t="s">
        <v>1645</v>
      </c>
      <c r="AE116" s="336" t="s">
        <v>1673</v>
      </c>
    </row>
    <row r="117" spans="29:31" ht="13.5" hidden="1" customHeight="1">
      <c r="AC117" s="336" t="s">
        <v>40</v>
      </c>
      <c r="AD117" s="336" t="s">
        <v>1645</v>
      </c>
      <c r="AE117" s="336" t="s">
        <v>1674</v>
      </c>
    </row>
    <row r="118" spans="29:31" ht="13.5" hidden="1" customHeight="1">
      <c r="AC118" s="336" t="s">
        <v>41</v>
      </c>
      <c r="AD118" s="336" t="s">
        <v>1645</v>
      </c>
      <c r="AE118" s="336" t="s">
        <v>1675</v>
      </c>
    </row>
    <row r="119" spans="29:31" ht="13.5" hidden="1" customHeight="1">
      <c r="AC119" s="336" t="s">
        <v>42</v>
      </c>
      <c r="AD119" s="336" t="s">
        <v>1645</v>
      </c>
      <c r="AE119" s="336" t="s">
        <v>1676</v>
      </c>
    </row>
    <row r="120" spans="29:31" ht="13.5" hidden="1" customHeight="1">
      <c r="AC120" s="336" t="s">
        <v>43</v>
      </c>
      <c r="AD120" s="336" t="s">
        <v>1645</v>
      </c>
      <c r="AE120" s="336" t="s">
        <v>1677</v>
      </c>
    </row>
    <row r="121" spans="29:31" ht="13.5" hidden="1" customHeight="1">
      <c r="AC121" s="336" t="s">
        <v>44</v>
      </c>
      <c r="AD121" s="336" t="s">
        <v>1645</v>
      </c>
      <c r="AE121" s="336" t="s">
        <v>1678</v>
      </c>
    </row>
    <row r="122" spans="29:31" ht="13.5" hidden="1" customHeight="1">
      <c r="AC122" s="336" t="s">
        <v>45</v>
      </c>
      <c r="AD122" s="336" t="s">
        <v>1645</v>
      </c>
      <c r="AE122" s="336" t="s">
        <v>1679</v>
      </c>
    </row>
    <row r="123" spans="29:31" ht="13.5" hidden="1" customHeight="1">
      <c r="AC123" s="336" t="s">
        <v>46</v>
      </c>
      <c r="AD123" s="336" t="s">
        <v>1645</v>
      </c>
      <c r="AE123" s="336" t="s">
        <v>1680</v>
      </c>
    </row>
    <row r="124" spans="29:31" ht="13.5" hidden="1" customHeight="1">
      <c r="AC124" s="336" t="s">
        <v>47</v>
      </c>
      <c r="AD124" s="336" t="s">
        <v>1645</v>
      </c>
      <c r="AE124" s="336" t="s">
        <v>1681</v>
      </c>
    </row>
    <row r="125" spans="29:31" ht="13.5" hidden="1" customHeight="1">
      <c r="AC125" s="336" t="s">
        <v>48</v>
      </c>
      <c r="AD125" s="336" t="s">
        <v>1645</v>
      </c>
      <c r="AE125" s="336" t="s">
        <v>1682</v>
      </c>
    </row>
    <row r="126" spans="29:31" ht="13.5" hidden="1" customHeight="1">
      <c r="AC126" s="336" t="s">
        <v>49</v>
      </c>
      <c r="AD126" s="336" t="s">
        <v>1645</v>
      </c>
      <c r="AE126" s="336" t="s">
        <v>1683</v>
      </c>
    </row>
    <row r="127" spans="29:31" ht="13.5" hidden="1" customHeight="1">
      <c r="AC127" s="336" t="s">
        <v>50</v>
      </c>
      <c r="AD127" s="336" t="s">
        <v>1645</v>
      </c>
      <c r="AE127" s="336" t="s">
        <v>1684</v>
      </c>
    </row>
    <row r="128" spans="29:31" ht="13.5" hidden="1" customHeight="1">
      <c r="AC128" s="336" t="s">
        <v>51</v>
      </c>
      <c r="AD128" s="336" t="s">
        <v>1645</v>
      </c>
      <c r="AE128" s="336" t="s">
        <v>1685</v>
      </c>
    </row>
    <row r="129" spans="29:31" ht="13.5" hidden="1" customHeight="1">
      <c r="AC129" s="336" t="s">
        <v>52</v>
      </c>
      <c r="AD129" s="336" t="s">
        <v>1645</v>
      </c>
      <c r="AE129" s="336" t="s">
        <v>1686</v>
      </c>
    </row>
    <row r="130" spans="29:31" ht="13.5" hidden="1" customHeight="1">
      <c r="AC130" s="336" t="s">
        <v>53</v>
      </c>
      <c r="AD130" s="336" t="s">
        <v>1645</v>
      </c>
      <c r="AE130" s="336" t="s">
        <v>1687</v>
      </c>
    </row>
    <row r="131" spans="29:31" ht="13.5" hidden="1" customHeight="1">
      <c r="AC131" s="336" t="s">
        <v>54</v>
      </c>
      <c r="AD131" s="336" t="s">
        <v>1645</v>
      </c>
      <c r="AE131" s="336" t="s">
        <v>1688</v>
      </c>
    </row>
    <row r="132" spans="29:31" ht="13.5" hidden="1" customHeight="1">
      <c r="AC132" s="336" t="s">
        <v>55</v>
      </c>
      <c r="AD132" s="336" t="s">
        <v>1645</v>
      </c>
      <c r="AE132" s="336" t="s">
        <v>1689</v>
      </c>
    </row>
    <row r="133" spans="29:31" ht="13.5" hidden="1" customHeight="1">
      <c r="AC133" s="336" t="s">
        <v>56</v>
      </c>
      <c r="AD133" s="336" t="s">
        <v>1645</v>
      </c>
      <c r="AE133" s="336" t="s">
        <v>1690</v>
      </c>
    </row>
    <row r="134" spans="29:31" ht="13.5" hidden="1" customHeight="1">
      <c r="AC134" s="336" t="s">
        <v>57</v>
      </c>
      <c r="AD134" s="336" t="s">
        <v>1645</v>
      </c>
      <c r="AE134" s="336" t="s">
        <v>1691</v>
      </c>
    </row>
    <row r="135" spans="29:31" ht="13.5" hidden="1" customHeight="1">
      <c r="AC135" s="336" t="s">
        <v>58</v>
      </c>
      <c r="AD135" s="336" t="s">
        <v>1645</v>
      </c>
      <c r="AE135" s="336" t="s">
        <v>1692</v>
      </c>
    </row>
    <row r="136" spans="29:31" ht="13.5" hidden="1" customHeight="1">
      <c r="AC136" s="336" t="s">
        <v>59</v>
      </c>
      <c r="AD136" s="336" t="s">
        <v>1645</v>
      </c>
      <c r="AE136" s="336" t="s">
        <v>1693</v>
      </c>
    </row>
    <row r="137" spans="29:31" ht="13.5" hidden="1" customHeight="1">
      <c r="AC137" s="336" t="s">
        <v>60</v>
      </c>
      <c r="AD137" s="336" t="s">
        <v>1645</v>
      </c>
      <c r="AE137" s="336" t="s">
        <v>1694</v>
      </c>
    </row>
    <row r="138" spans="29:31" ht="13.5" hidden="1" customHeight="1">
      <c r="AC138" s="336" t="s">
        <v>61</v>
      </c>
      <c r="AD138" s="336" t="s">
        <v>1645</v>
      </c>
      <c r="AE138" s="336" t="s">
        <v>1695</v>
      </c>
    </row>
    <row r="139" spans="29:31" ht="13.5" hidden="1" customHeight="1">
      <c r="AC139" s="336" t="s">
        <v>62</v>
      </c>
      <c r="AD139" s="336" t="s">
        <v>1645</v>
      </c>
      <c r="AE139" s="336" t="s">
        <v>1696</v>
      </c>
    </row>
    <row r="140" spans="29:31" ht="13.5" hidden="1" customHeight="1">
      <c r="AC140" s="336" t="s">
        <v>63</v>
      </c>
      <c r="AD140" s="336" t="s">
        <v>1645</v>
      </c>
      <c r="AE140" s="336" t="s">
        <v>1697</v>
      </c>
    </row>
    <row r="141" spans="29:31" ht="13.5" hidden="1" customHeight="1">
      <c r="AC141" s="336" t="s">
        <v>64</v>
      </c>
      <c r="AD141" s="336" t="s">
        <v>1645</v>
      </c>
      <c r="AE141" s="336" t="s">
        <v>1698</v>
      </c>
    </row>
    <row r="142" spans="29:31" ht="13.5" hidden="1" customHeight="1">
      <c r="AC142" s="336" t="s">
        <v>65</v>
      </c>
      <c r="AD142" s="336" t="s">
        <v>1645</v>
      </c>
      <c r="AE142" s="336" t="s">
        <v>1699</v>
      </c>
    </row>
    <row r="143" spans="29:31" ht="13.5" hidden="1" customHeight="1">
      <c r="AC143" s="336" t="s">
        <v>66</v>
      </c>
      <c r="AD143" s="336" t="s">
        <v>1645</v>
      </c>
      <c r="AE143" s="336" t="s">
        <v>1700</v>
      </c>
    </row>
    <row r="144" spans="29:31" ht="13.5" hidden="1" customHeight="1">
      <c r="AC144" s="336" t="s">
        <v>67</v>
      </c>
      <c r="AD144" s="336" t="s">
        <v>1645</v>
      </c>
      <c r="AE144" s="336" t="s">
        <v>1701</v>
      </c>
    </row>
    <row r="145" spans="29:31" ht="13.5" hidden="1" customHeight="1">
      <c r="AC145" s="336" t="s">
        <v>68</v>
      </c>
      <c r="AD145" s="336" t="s">
        <v>1645</v>
      </c>
      <c r="AE145" s="336" t="s">
        <v>1702</v>
      </c>
    </row>
    <row r="146" spans="29:31" ht="13.5" hidden="1" customHeight="1">
      <c r="AC146" s="336" t="s">
        <v>69</v>
      </c>
      <c r="AD146" s="336" t="s">
        <v>1645</v>
      </c>
      <c r="AE146" s="336" t="s">
        <v>1703</v>
      </c>
    </row>
    <row r="147" spans="29:31" ht="13.5" hidden="1" customHeight="1">
      <c r="AC147" s="336" t="s">
        <v>70</v>
      </c>
      <c r="AD147" s="336" t="s">
        <v>1645</v>
      </c>
      <c r="AE147" s="336" t="s">
        <v>1704</v>
      </c>
    </row>
    <row r="148" spans="29:31" ht="13.5" hidden="1" customHeight="1">
      <c r="AC148" s="336" t="s">
        <v>71</v>
      </c>
      <c r="AD148" s="336" t="s">
        <v>1645</v>
      </c>
      <c r="AE148" s="336" t="s">
        <v>1705</v>
      </c>
    </row>
    <row r="149" spans="29:31" ht="13.5" hidden="1" customHeight="1">
      <c r="AC149" s="336" t="s">
        <v>72</v>
      </c>
      <c r="AD149" s="336" t="s">
        <v>1645</v>
      </c>
      <c r="AE149" s="336" t="s">
        <v>1706</v>
      </c>
    </row>
    <row r="150" spans="29:31" ht="13.5" hidden="1" customHeight="1">
      <c r="AC150" s="336" t="s">
        <v>73</v>
      </c>
      <c r="AD150" s="336" t="s">
        <v>1645</v>
      </c>
      <c r="AE150" s="336" t="s">
        <v>1707</v>
      </c>
    </row>
    <row r="151" spans="29:31" ht="13.5" hidden="1" customHeight="1">
      <c r="AC151" s="336" t="s">
        <v>74</v>
      </c>
      <c r="AD151" s="336" t="s">
        <v>1645</v>
      </c>
      <c r="AE151" s="336" t="s">
        <v>1708</v>
      </c>
    </row>
    <row r="152" spans="29:31" ht="13.5" hidden="1" customHeight="1">
      <c r="AC152" s="336" t="s">
        <v>75</v>
      </c>
      <c r="AD152" s="336" t="s">
        <v>1645</v>
      </c>
      <c r="AE152" s="336" t="s">
        <v>1709</v>
      </c>
    </row>
    <row r="153" spans="29:31" ht="13.5" hidden="1" customHeight="1">
      <c r="AC153" s="336" t="s">
        <v>76</v>
      </c>
      <c r="AD153" s="336" t="s">
        <v>1645</v>
      </c>
      <c r="AE153" s="336" t="s">
        <v>1710</v>
      </c>
    </row>
    <row r="154" spans="29:31" ht="13.5" hidden="1" customHeight="1">
      <c r="AC154" s="336" t="s">
        <v>77</v>
      </c>
      <c r="AD154" s="336" t="s">
        <v>1645</v>
      </c>
      <c r="AE154" s="336" t="s">
        <v>1711</v>
      </c>
    </row>
    <row r="155" spans="29:31" ht="13.5" hidden="1" customHeight="1">
      <c r="AC155" s="336" t="s">
        <v>78</v>
      </c>
      <c r="AD155" s="336" t="s">
        <v>1645</v>
      </c>
      <c r="AE155" s="336" t="s">
        <v>1712</v>
      </c>
    </row>
    <row r="156" spans="29:31" ht="13.5" hidden="1" customHeight="1">
      <c r="AC156" s="336" t="s">
        <v>79</v>
      </c>
      <c r="AD156" s="336" t="s">
        <v>1645</v>
      </c>
      <c r="AE156" s="336" t="s">
        <v>1713</v>
      </c>
    </row>
    <row r="157" spans="29:31" ht="13.5" hidden="1" customHeight="1">
      <c r="AC157" s="336" t="s">
        <v>80</v>
      </c>
      <c r="AD157" s="336" t="s">
        <v>1645</v>
      </c>
      <c r="AE157" s="336" t="s">
        <v>1714</v>
      </c>
    </row>
    <row r="158" spans="29:31" ht="13.5" hidden="1" customHeight="1">
      <c r="AC158" s="336" t="s">
        <v>81</v>
      </c>
      <c r="AD158" s="336" t="s">
        <v>1645</v>
      </c>
      <c r="AE158" s="336" t="s">
        <v>1715</v>
      </c>
    </row>
    <row r="159" spans="29:31" ht="13.5" hidden="1" customHeight="1">
      <c r="AC159" s="336" t="s">
        <v>82</v>
      </c>
      <c r="AD159" s="336" t="s">
        <v>1645</v>
      </c>
      <c r="AE159" s="336" t="s">
        <v>1716</v>
      </c>
    </row>
    <row r="160" spans="29:31" ht="13.5" hidden="1" customHeight="1">
      <c r="AC160" s="336" t="s">
        <v>83</v>
      </c>
      <c r="AD160" s="336" t="s">
        <v>1645</v>
      </c>
      <c r="AE160" s="336" t="s">
        <v>1717</v>
      </c>
    </row>
    <row r="161" spans="29:31" ht="13.5" hidden="1" customHeight="1">
      <c r="AC161" s="336" t="s">
        <v>84</v>
      </c>
      <c r="AD161" s="336" t="s">
        <v>1645</v>
      </c>
      <c r="AE161" s="336" t="s">
        <v>1718</v>
      </c>
    </row>
    <row r="162" spans="29:31" ht="13.5" hidden="1" customHeight="1">
      <c r="AC162" s="336" t="s">
        <v>3258</v>
      </c>
      <c r="AD162" s="336" t="s">
        <v>1645</v>
      </c>
      <c r="AE162" s="336" t="s">
        <v>3423</v>
      </c>
    </row>
    <row r="163" spans="29:31" ht="13.5" hidden="1" customHeight="1">
      <c r="AC163" s="336" t="s">
        <v>3259</v>
      </c>
      <c r="AD163" s="336" t="s">
        <v>1645</v>
      </c>
      <c r="AE163" s="336" t="s">
        <v>3424</v>
      </c>
    </row>
    <row r="164" spans="29:31" ht="13.5" hidden="1" customHeight="1">
      <c r="AC164" s="336" t="s">
        <v>3260</v>
      </c>
      <c r="AD164" s="336" t="s">
        <v>1645</v>
      </c>
      <c r="AE164" s="336" t="s">
        <v>3425</v>
      </c>
    </row>
    <row r="165" spans="29:31" ht="13.5" hidden="1" customHeight="1">
      <c r="AC165" s="336" t="s">
        <v>3261</v>
      </c>
      <c r="AD165" s="336" t="s">
        <v>1645</v>
      </c>
      <c r="AE165" s="336" t="s">
        <v>3426</v>
      </c>
    </row>
    <row r="166" spans="29:31" ht="13.5" hidden="1" customHeight="1">
      <c r="AC166" s="336" t="s">
        <v>85</v>
      </c>
      <c r="AD166" s="336" t="s">
        <v>3548</v>
      </c>
      <c r="AE166" s="336" t="s">
        <v>1719</v>
      </c>
    </row>
    <row r="167" spans="29:31" ht="13.5" hidden="1" customHeight="1">
      <c r="AC167" s="336" t="s">
        <v>86</v>
      </c>
      <c r="AD167" s="336" t="s">
        <v>3548</v>
      </c>
      <c r="AE167" s="336" t="s">
        <v>1720</v>
      </c>
    </row>
    <row r="168" spans="29:31" ht="13.5" hidden="1" customHeight="1">
      <c r="AC168" s="336" t="s">
        <v>87</v>
      </c>
      <c r="AD168" s="336" t="s">
        <v>3548</v>
      </c>
      <c r="AE168" s="336" t="s">
        <v>1721</v>
      </c>
    </row>
    <row r="169" spans="29:31" ht="13.5" hidden="1" customHeight="1">
      <c r="AC169" s="336" t="s">
        <v>88</v>
      </c>
      <c r="AD169" s="336" t="s">
        <v>3548</v>
      </c>
      <c r="AE169" s="336" t="s">
        <v>1722</v>
      </c>
    </row>
    <row r="170" spans="29:31" ht="13.5" hidden="1" customHeight="1">
      <c r="AC170" s="336" t="s">
        <v>89</v>
      </c>
      <c r="AD170" s="336" t="s">
        <v>3548</v>
      </c>
      <c r="AE170" s="336" t="s">
        <v>1723</v>
      </c>
    </row>
    <row r="171" spans="29:31" ht="13.5" hidden="1" customHeight="1">
      <c r="AC171" s="336" t="s">
        <v>90</v>
      </c>
      <c r="AD171" s="336" t="s">
        <v>3548</v>
      </c>
      <c r="AE171" s="336" t="s">
        <v>1724</v>
      </c>
    </row>
    <row r="172" spans="29:31" ht="13.5" hidden="1" customHeight="1">
      <c r="AC172" s="336" t="s">
        <v>91</v>
      </c>
      <c r="AD172" s="336" t="s">
        <v>3548</v>
      </c>
      <c r="AE172" s="336" t="s">
        <v>1725</v>
      </c>
    </row>
    <row r="173" spans="29:31" ht="13.5" hidden="1" customHeight="1">
      <c r="AC173" s="336" t="s">
        <v>92</v>
      </c>
      <c r="AD173" s="336" t="s">
        <v>3548</v>
      </c>
      <c r="AE173" s="336" t="s">
        <v>1726</v>
      </c>
    </row>
    <row r="174" spans="29:31" ht="13.5" hidden="1" customHeight="1">
      <c r="AC174" s="336" t="s">
        <v>93</v>
      </c>
      <c r="AD174" s="336" t="s">
        <v>3548</v>
      </c>
      <c r="AE174" s="336" t="s">
        <v>1727</v>
      </c>
    </row>
    <row r="175" spans="29:31" ht="13.5" hidden="1" customHeight="1">
      <c r="AC175" s="336" t="s">
        <v>94</v>
      </c>
      <c r="AD175" s="336" t="s">
        <v>3548</v>
      </c>
      <c r="AE175" s="336" t="s">
        <v>1728</v>
      </c>
    </row>
    <row r="176" spans="29:31" ht="13.5" hidden="1" customHeight="1">
      <c r="AC176" s="336" t="s">
        <v>95</v>
      </c>
      <c r="AD176" s="336" t="s">
        <v>3548</v>
      </c>
      <c r="AE176" s="336" t="s">
        <v>1729</v>
      </c>
    </row>
    <row r="177" spans="29:31" ht="13.5" hidden="1" customHeight="1">
      <c r="AC177" s="336" t="s">
        <v>96</v>
      </c>
      <c r="AD177" s="336" t="s">
        <v>3548</v>
      </c>
      <c r="AE177" s="336" t="s">
        <v>1730</v>
      </c>
    </row>
    <row r="178" spans="29:31" ht="13.5" hidden="1" customHeight="1">
      <c r="AC178" s="336" t="s">
        <v>97</v>
      </c>
      <c r="AD178" s="336" t="s">
        <v>3548</v>
      </c>
      <c r="AE178" s="336" t="s">
        <v>1731</v>
      </c>
    </row>
    <row r="179" spans="29:31" ht="13.5" hidden="1" customHeight="1">
      <c r="AC179" s="336" t="s">
        <v>98</v>
      </c>
      <c r="AD179" s="336" t="s">
        <v>3548</v>
      </c>
      <c r="AE179" s="336" t="s">
        <v>1732</v>
      </c>
    </row>
    <row r="180" spans="29:31" ht="13.5" hidden="1" customHeight="1">
      <c r="AC180" s="336" t="s">
        <v>99</v>
      </c>
      <c r="AD180" s="336" t="s">
        <v>3548</v>
      </c>
      <c r="AE180" s="336" t="s">
        <v>1733</v>
      </c>
    </row>
    <row r="181" spans="29:31" ht="13.5" hidden="1" customHeight="1">
      <c r="AC181" s="336" t="s">
        <v>100</v>
      </c>
      <c r="AD181" s="336" t="s">
        <v>3548</v>
      </c>
      <c r="AE181" s="336" t="s">
        <v>1734</v>
      </c>
    </row>
    <row r="182" spans="29:31" ht="13.5" hidden="1" customHeight="1">
      <c r="AC182" s="336" t="s">
        <v>101</v>
      </c>
      <c r="AD182" s="336" t="s">
        <v>3548</v>
      </c>
      <c r="AE182" s="336" t="s">
        <v>1735</v>
      </c>
    </row>
    <row r="183" spans="29:31" ht="13.5" hidden="1" customHeight="1">
      <c r="AC183" s="336" t="s">
        <v>102</v>
      </c>
      <c r="AD183" s="336" t="s">
        <v>3548</v>
      </c>
      <c r="AE183" s="336" t="s">
        <v>1736</v>
      </c>
    </row>
    <row r="184" spans="29:31" ht="13.5" hidden="1" customHeight="1">
      <c r="AC184" s="336" t="s">
        <v>103</v>
      </c>
      <c r="AD184" s="336" t="s">
        <v>3548</v>
      </c>
      <c r="AE184" s="336" t="s">
        <v>1737</v>
      </c>
    </row>
    <row r="185" spans="29:31" ht="13.5" hidden="1" customHeight="1">
      <c r="AC185" s="336" t="s">
        <v>104</v>
      </c>
      <c r="AD185" s="336" t="s">
        <v>3548</v>
      </c>
      <c r="AE185" s="336" t="s">
        <v>1738</v>
      </c>
    </row>
    <row r="186" spans="29:31" ht="13.5" hidden="1" customHeight="1">
      <c r="AC186" s="336" t="s">
        <v>105</v>
      </c>
      <c r="AD186" s="336" t="s">
        <v>3548</v>
      </c>
      <c r="AE186" s="336" t="s">
        <v>1739</v>
      </c>
    </row>
    <row r="187" spans="29:31" ht="13.5" hidden="1" customHeight="1">
      <c r="AC187" s="336" t="s">
        <v>106</v>
      </c>
      <c r="AD187" s="336" t="s">
        <v>3548</v>
      </c>
      <c r="AE187" s="336" t="s">
        <v>1740</v>
      </c>
    </row>
    <row r="188" spans="29:31" ht="13.5" hidden="1" customHeight="1">
      <c r="AC188" s="336" t="s">
        <v>107</v>
      </c>
      <c r="AD188" s="336" t="s">
        <v>3548</v>
      </c>
      <c r="AE188" s="336" t="s">
        <v>1741</v>
      </c>
    </row>
    <row r="189" spans="29:31" ht="13.5" hidden="1" customHeight="1">
      <c r="AC189" s="336" t="s">
        <v>108</v>
      </c>
      <c r="AD189" s="336" t="s">
        <v>3548</v>
      </c>
      <c r="AE189" s="336" t="s">
        <v>1742</v>
      </c>
    </row>
    <row r="190" spans="29:31" ht="13.5" hidden="1" customHeight="1">
      <c r="AC190" s="336" t="s">
        <v>109</v>
      </c>
      <c r="AD190" s="336" t="s">
        <v>3548</v>
      </c>
      <c r="AE190" s="336" t="s">
        <v>1743</v>
      </c>
    </row>
    <row r="191" spans="29:31" ht="13.5" hidden="1" customHeight="1">
      <c r="AC191" s="336" t="s">
        <v>110</v>
      </c>
      <c r="AD191" s="336" t="s">
        <v>3548</v>
      </c>
      <c r="AE191" s="336" t="s">
        <v>1744</v>
      </c>
    </row>
    <row r="192" spans="29:31" ht="13.5" hidden="1" customHeight="1">
      <c r="AC192" s="336" t="s">
        <v>111</v>
      </c>
      <c r="AD192" s="336" t="s">
        <v>3548</v>
      </c>
      <c r="AE192" s="336" t="s">
        <v>1745</v>
      </c>
    </row>
    <row r="193" spans="29:31" ht="13.5" hidden="1" customHeight="1">
      <c r="AC193" s="336" t="s">
        <v>112</v>
      </c>
      <c r="AD193" s="336" t="s">
        <v>3548</v>
      </c>
      <c r="AE193" s="336" t="s">
        <v>1746</v>
      </c>
    </row>
    <row r="194" spans="29:31" ht="13.5" hidden="1" customHeight="1">
      <c r="AC194" s="336" t="s">
        <v>113</v>
      </c>
      <c r="AD194" s="336" t="s">
        <v>3548</v>
      </c>
      <c r="AE194" s="336" t="s">
        <v>1747</v>
      </c>
    </row>
    <row r="195" spans="29:31" ht="13.5" hidden="1" customHeight="1">
      <c r="AC195" s="336" t="s">
        <v>114</v>
      </c>
      <c r="AD195" s="336" t="s">
        <v>3548</v>
      </c>
      <c r="AE195" s="336" t="s">
        <v>1748</v>
      </c>
    </row>
    <row r="196" spans="29:31" ht="13.5" hidden="1" customHeight="1">
      <c r="AC196" s="336" t="s">
        <v>115</v>
      </c>
      <c r="AD196" s="336" t="s">
        <v>3548</v>
      </c>
      <c r="AE196" s="336" t="s">
        <v>1749</v>
      </c>
    </row>
    <row r="197" spans="29:31" ht="13.5" hidden="1" customHeight="1">
      <c r="AC197" s="336" t="s">
        <v>116</v>
      </c>
      <c r="AD197" s="336" t="s">
        <v>3548</v>
      </c>
      <c r="AE197" s="336" t="s">
        <v>1750</v>
      </c>
    </row>
    <row r="198" spans="29:31" ht="13.5" hidden="1" customHeight="1">
      <c r="AC198" s="336" t="s">
        <v>117</v>
      </c>
      <c r="AD198" s="336" t="s">
        <v>3548</v>
      </c>
      <c r="AE198" s="336" t="s">
        <v>1751</v>
      </c>
    </row>
    <row r="199" spans="29:31" ht="13.5" hidden="1" customHeight="1">
      <c r="AC199" s="336" t="s">
        <v>118</v>
      </c>
      <c r="AD199" s="336" t="s">
        <v>3548</v>
      </c>
      <c r="AE199" s="336" t="s">
        <v>1752</v>
      </c>
    </row>
    <row r="200" spans="29:31" ht="13.5" hidden="1" customHeight="1">
      <c r="AC200" s="336" t="s">
        <v>119</v>
      </c>
      <c r="AD200" s="336" t="s">
        <v>3548</v>
      </c>
      <c r="AE200" s="336" t="s">
        <v>1753</v>
      </c>
    </row>
    <row r="201" spans="29:31" ht="13.5" hidden="1" customHeight="1">
      <c r="AC201" s="336" t="s">
        <v>120</v>
      </c>
      <c r="AD201" s="336" t="s">
        <v>3548</v>
      </c>
      <c r="AE201" s="336" t="s">
        <v>1754</v>
      </c>
    </row>
    <row r="202" spans="29:31" ht="13.5" hidden="1" customHeight="1">
      <c r="AC202" s="336" t="s">
        <v>121</v>
      </c>
      <c r="AD202" s="336" t="s">
        <v>3548</v>
      </c>
      <c r="AE202" s="336" t="s">
        <v>1755</v>
      </c>
    </row>
    <row r="203" spans="29:31" ht="13.5" hidden="1" customHeight="1">
      <c r="AC203" s="336" t="s">
        <v>122</v>
      </c>
      <c r="AD203" s="336" t="s">
        <v>3548</v>
      </c>
      <c r="AE203" s="336" t="s">
        <v>1756</v>
      </c>
    </row>
    <row r="204" spans="29:31" ht="13.5" hidden="1" customHeight="1">
      <c r="AC204" s="336" t="s">
        <v>123</v>
      </c>
      <c r="AD204" s="336" t="s">
        <v>3548</v>
      </c>
      <c r="AE204" s="336" t="s">
        <v>1757</v>
      </c>
    </row>
    <row r="205" spans="29:31" ht="13.5" hidden="1" customHeight="1">
      <c r="AC205" s="336" t="s">
        <v>124</v>
      </c>
      <c r="AD205" s="336" t="s">
        <v>3548</v>
      </c>
      <c r="AE205" s="336" t="s">
        <v>1758</v>
      </c>
    </row>
    <row r="206" spans="29:31" ht="13.5" hidden="1" customHeight="1">
      <c r="AC206" s="336" t="s">
        <v>3262</v>
      </c>
      <c r="AD206" s="336" t="s">
        <v>3548</v>
      </c>
      <c r="AE206" s="336" t="s">
        <v>3425</v>
      </c>
    </row>
    <row r="207" spans="29:31" ht="13.5" hidden="1" customHeight="1">
      <c r="AC207" s="336" t="s">
        <v>125</v>
      </c>
      <c r="AD207" s="336" t="s">
        <v>3549</v>
      </c>
      <c r="AE207" s="336" t="s">
        <v>1759</v>
      </c>
    </row>
    <row r="208" spans="29:31" ht="13.5" hidden="1" customHeight="1">
      <c r="AC208" s="336" t="s">
        <v>126</v>
      </c>
      <c r="AD208" s="336" t="s">
        <v>3549</v>
      </c>
      <c r="AE208" s="336" t="s">
        <v>1760</v>
      </c>
    </row>
    <row r="209" spans="29:31" ht="13.5" hidden="1" customHeight="1">
      <c r="AC209" s="336" t="s">
        <v>127</v>
      </c>
      <c r="AD209" s="336" t="s">
        <v>3549</v>
      </c>
      <c r="AE209" s="336" t="s">
        <v>1761</v>
      </c>
    </row>
    <row r="210" spans="29:31" ht="13.5" hidden="1" customHeight="1">
      <c r="AC210" s="336" t="s">
        <v>128</v>
      </c>
      <c r="AD210" s="336" t="s">
        <v>3549</v>
      </c>
      <c r="AE210" s="336" t="s">
        <v>1762</v>
      </c>
    </row>
    <row r="211" spans="29:31" ht="13.5" hidden="1" customHeight="1">
      <c r="AC211" s="336" t="s">
        <v>129</v>
      </c>
      <c r="AD211" s="336" t="s">
        <v>3549</v>
      </c>
      <c r="AE211" s="336" t="s">
        <v>1763</v>
      </c>
    </row>
    <row r="212" spans="29:31" ht="13.5" hidden="1" customHeight="1">
      <c r="AC212" s="336" t="s">
        <v>130</v>
      </c>
      <c r="AD212" s="336" t="s">
        <v>3549</v>
      </c>
      <c r="AE212" s="336" t="s">
        <v>1764</v>
      </c>
    </row>
    <row r="213" spans="29:31" ht="13.5" hidden="1" customHeight="1">
      <c r="AC213" s="336" t="s">
        <v>131</v>
      </c>
      <c r="AD213" s="336" t="s">
        <v>3549</v>
      </c>
      <c r="AE213" s="336" t="s">
        <v>1765</v>
      </c>
    </row>
    <row r="214" spans="29:31" ht="13.5" hidden="1" customHeight="1">
      <c r="AC214" s="336" t="s">
        <v>132</v>
      </c>
      <c r="AD214" s="336" t="s">
        <v>3549</v>
      </c>
      <c r="AE214" s="336" t="s">
        <v>1766</v>
      </c>
    </row>
    <row r="215" spans="29:31" ht="13.5" hidden="1" customHeight="1">
      <c r="AC215" s="336" t="s">
        <v>133</v>
      </c>
      <c r="AD215" s="336" t="s">
        <v>3549</v>
      </c>
      <c r="AE215" s="336" t="s">
        <v>1767</v>
      </c>
    </row>
    <row r="216" spans="29:31" ht="13.5" hidden="1" customHeight="1">
      <c r="AC216" s="336" t="s">
        <v>134</v>
      </c>
      <c r="AD216" s="336" t="s">
        <v>3549</v>
      </c>
      <c r="AE216" s="336" t="s">
        <v>1768</v>
      </c>
    </row>
    <row r="217" spans="29:31" ht="13.5" hidden="1" customHeight="1">
      <c r="AC217" s="336" t="s">
        <v>135</v>
      </c>
      <c r="AD217" s="336" t="s">
        <v>3549</v>
      </c>
      <c r="AE217" s="336" t="s">
        <v>1769</v>
      </c>
    </row>
    <row r="218" spans="29:31" ht="13.5" hidden="1" customHeight="1">
      <c r="AC218" s="336" t="s">
        <v>136</v>
      </c>
      <c r="AD218" s="336" t="s">
        <v>3549</v>
      </c>
      <c r="AE218" s="336" t="s">
        <v>1770</v>
      </c>
    </row>
    <row r="219" spans="29:31" ht="13.5" hidden="1" customHeight="1">
      <c r="AC219" s="336" t="s">
        <v>137</v>
      </c>
      <c r="AD219" s="336" t="s">
        <v>3549</v>
      </c>
      <c r="AE219" s="336" t="s">
        <v>1771</v>
      </c>
    </row>
    <row r="220" spans="29:31" ht="13.5" hidden="1" customHeight="1">
      <c r="AC220" s="336" t="s">
        <v>138</v>
      </c>
      <c r="AD220" s="336" t="s">
        <v>3549</v>
      </c>
      <c r="AE220" s="336" t="s">
        <v>1772</v>
      </c>
    </row>
    <row r="221" spans="29:31" ht="13.5" hidden="1" customHeight="1">
      <c r="AC221" s="336" t="s">
        <v>139</v>
      </c>
      <c r="AD221" s="336" t="s">
        <v>3549</v>
      </c>
      <c r="AE221" s="336" t="s">
        <v>1773</v>
      </c>
    </row>
    <row r="222" spans="29:31" ht="13.5" hidden="1" customHeight="1">
      <c r="AC222" s="336" t="s">
        <v>140</v>
      </c>
      <c r="AD222" s="336" t="s">
        <v>3549</v>
      </c>
      <c r="AE222" s="336" t="s">
        <v>1774</v>
      </c>
    </row>
    <row r="223" spans="29:31" ht="13.5" hidden="1" customHeight="1">
      <c r="AC223" s="336" t="s">
        <v>141</v>
      </c>
      <c r="AD223" s="336" t="s">
        <v>3549</v>
      </c>
      <c r="AE223" s="336" t="s">
        <v>4688</v>
      </c>
    </row>
    <row r="224" spans="29:31" ht="13.5" hidden="1" customHeight="1">
      <c r="AC224" s="336" t="s">
        <v>142</v>
      </c>
      <c r="AD224" s="336" t="s">
        <v>3549</v>
      </c>
      <c r="AE224" s="336" t="s">
        <v>1775</v>
      </c>
    </row>
    <row r="225" spans="29:31" ht="13.5" hidden="1" customHeight="1">
      <c r="AC225" s="336" t="s">
        <v>143</v>
      </c>
      <c r="AD225" s="336" t="s">
        <v>3549</v>
      </c>
      <c r="AE225" s="339" t="s">
        <v>1776</v>
      </c>
    </row>
    <row r="226" spans="29:31" ht="13.5" hidden="1" customHeight="1">
      <c r="AC226" s="336" t="s">
        <v>144</v>
      </c>
      <c r="AD226" s="336" t="s">
        <v>3549</v>
      </c>
      <c r="AE226" s="336" t="s">
        <v>1777</v>
      </c>
    </row>
    <row r="227" spans="29:31" ht="13.5" hidden="1" customHeight="1">
      <c r="AC227" s="336" t="s">
        <v>145</v>
      </c>
      <c r="AD227" s="336" t="s">
        <v>3549</v>
      </c>
      <c r="AE227" s="336" t="s">
        <v>1778</v>
      </c>
    </row>
    <row r="228" spans="29:31" ht="13.5" hidden="1" customHeight="1">
      <c r="AC228" s="336" t="s">
        <v>146</v>
      </c>
      <c r="AD228" s="336" t="s">
        <v>3549</v>
      </c>
      <c r="AE228" s="336" t="s">
        <v>1779</v>
      </c>
    </row>
    <row r="229" spans="29:31" ht="13.5" hidden="1" customHeight="1">
      <c r="AC229" s="336" t="s">
        <v>147</v>
      </c>
      <c r="AD229" s="336" t="s">
        <v>3549</v>
      </c>
      <c r="AE229" s="336" t="s">
        <v>1780</v>
      </c>
    </row>
    <row r="230" spans="29:31" ht="13.5" hidden="1" customHeight="1">
      <c r="AC230" s="336" t="s">
        <v>148</v>
      </c>
      <c r="AD230" s="336" t="s">
        <v>3549</v>
      </c>
      <c r="AE230" s="339" t="s">
        <v>1781</v>
      </c>
    </row>
    <row r="231" spans="29:31" ht="13.5" hidden="1" customHeight="1">
      <c r="AC231" s="336" t="s">
        <v>149</v>
      </c>
      <c r="AD231" s="336" t="s">
        <v>3549</v>
      </c>
      <c r="AE231" s="336" t="s">
        <v>1782</v>
      </c>
    </row>
    <row r="232" spans="29:31" ht="13.5" hidden="1" customHeight="1">
      <c r="AC232" s="336" t="s">
        <v>150</v>
      </c>
      <c r="AD232" s="336" t="s">
        <v>3549</v>
      </c>
      <c r="AE232" s="336" t="s">
        <v>1783</v>
      </c>
    </row>
    <row r="233" spans="29:31" ht="13.5" hidden="1" customHeight="1">
      <c r="AC233" s="336" t="s">
        <v>151</v>
      </c>
      <c r="AD233" s="336" t="s">
        <v>3549</v>
      </c>
      <c r="AE233" s="336" t="s">
        <v>1784</v>
      </c>
    </row>
    <row r="234" spans="29:31" ht="13.5" hidden="1" customHeight="1">
      <c r="AC234" s="336" t="s">
        <v>152</v>
      </c>
      <c r="AD234" s="336" t="s">
        <v>3549</v>
      </c>
      <c r="AE234" s="336" t="s">
        <v>1785</v>
      </c>
    </row>
    <row r="235" spans="29:31" ht="13.5" hidden="1" customHeight="1">
      <c r="AC235" s="336" t="s">
        <v>153</v>
      </c>
      <c r="AD235" s="336" t="s">
        <v>3549</v>
      </c>
      <c r="AE235" s="336" t="s">
        <v>1786</v>
      </c>
    </row>
    <row r="236" spans="29:31" ht="13.5" hidden="1" customHeight="1">
      <c r="AC236" s="336" t="s">
        <v>154</v>
      </c>
      <c r="AD236" s="336" t="s">
        <v>3549</v>
      </c>
      <c r="AE236" s="336" t="s">
        <v>1787</v>
      </c>
    </row>
    <row r="237" spans="29:31" ht="13.5" hidden="1" customHeight="1">
      <c r="AC237" s="336" t="s">
        <v>155</v>
      </c>
      <c r="AD237" s="336" t="s">
        <v>3549</v>
      </c>
      <c r="AE237" s="336" t="s">
        <v>1788</v>
      </c>
    </row>
    <row r="238" spans="29:31" ht="13.5" hidden="1" customHeight="1">
      <c r="AC238" s="336" t="s">
        <v>156</v>
      </c>
      <c r="AD238" s="336" t="s">
        <v>3549</v>
      </c>
      <c r="AE238" s="336" t="s">
        <v>1789</v>
      </c>
    </row>
    <row r="239" spans="29:31" ht="13.5" hidden="1" customHeight="1">
      <c r="AC239" s="336" t="s">
        <v>157</v>
      </c>
      <c r="AD239" s="336" t="s">
        <v>3549</v>
      </c>
      <c r="AE239" s="336" t="s">
        <v>1790</v>
      </c>
    </row>
    <row r="240" spans="29:31" ht="13.5" hidden="1" customHeight="1">
      <c r="AC240" s="336" t="s">
        <v>3263</v>
      </c>
      <c r="AD240" s="336" t="s">
        <v>3549</v>
      </c>
      <c r="AE240" s="336" t="s">
        <v>3425</v>
      </c>
    </row>
    <row r="241" spans="29:31" ht="13.5" hidden="1" customHeight="1">
      <c r="AC241" s="336" t="s">
        <v>158</v>
      </c>
      <c r="AD241" s="336" t="s">
        <v>3550</v>
      </c>
      <c r="AE241" s="336" t="s">
        <v>1791</v>
      </c>
    </row>
    <row r="242" spans="29:31" ht="13.5" hidden="1" customHeight="1">
      <c r="AC242" s="336" t="s">
        <v>159</v>
      </c>
      <c r="AD242" s="336" t="s">
        <v>3550</v>
      </c>
      <c r="AE242" s="336" t="s">
        <v>1792</v>
      </c>
    </row>
    <row r="243" spans="29:31" ht="13.5" hidden="1" customHeight="1">
      <c r="AC243" s="336" t="s">
        <v>160</v>
      </c>
      <c r="AD243" s="336" t="s">
        <v>3550</v>
      </c>
      <c r="AE243" s="336" t="s">
        <v>1793</v>
      </c>
    </row>
    <row r="244" spans="29:31" ht="13.5" hidden="1" customHeight="1">
      <c r="AC244" s="336" t="s">
        <v>161</v>
      </c>
      <c r="AD244" s="336" t="s">
        <v>3550</v>
      </c>
      <c r="AE244" s="336" t="s">
        <v>1794</v>
      </c>
    </row>
    <row r="245" spans="29:31" ht="13.5" hidden="1" customHeight="1">
      <c r="AC245" s="336" t="s">
        <v>162</v>
      </c>
      <c r="AD245" s="336" t="s">
        <v>3550</v>
      </c>
      <c r="AE245" s="336" t="s">
        <v>1795</v>
      </c>
    </row>
    <row r="246" spans="29:31" ht="13.5" hidden="1" customHeight="1">
      <c r="AC246" s="336" t="s">
        <v>163</v>
      </c>
      <c r="AD246" s="336" t="s">
        <v>3550</v>
      </c>
      <c r="AE246" s="336" t="s">
        <v>1796</v>
      </c>
    </row>
    <row r="247" spans="29:31" ht="13.5" hidden="1" customHeight="1">
      <c r="AC247" s="336" t="s">
        <v>164</v>
      </c>
      <c r="AD247" s="336" t="s">
        <v>3550</v>
      </c>
      <c r="AE247" s="336" t="s">
        <v>1797</v>
      </c>
    </row>
    <row r="248" spans="29:31" ht="13.5" hidden="1" customHeight="1">
      <c r="AC248" s="336" t="s">
        <v>165</v>
      </c>
      <c r="AD248" s="336" t="s">
        <v>3550</v>
      </c>
      <c r="AE248" s="336" t="s">
        <v>1798</v>
      </c>
    </row>
    <row r="249" spans="29:31" ht="13.5" hidden="1" customHeight="1">
      <c r="AC249" s="336" t="s">
        <v>166</v>
      </c>
      <c r="AD249" s="336" t="s">
        <v>3550</v>
      </c>
      <c r="AE249" s="336" t="s">
        <v>1799</v>
      </c>
    </row>
    <row r="250" spans="29:31" ht="13.5" hidden="1" customHeight="1">
      <c r="AC250" s="336" t="s">
        <v>167</v>
      </c>
      <c r="AD250" s="336" t="s">
        <v>3550</v>
      </c>
      <c r="AE250" s="336" t="s">
        <v>1800</v>
      </c>
    </row>
    <row r="251" spans="29:31" ht="13.5" hidden="1" customHeight="1">
      <c r="AC251" s="336" t="s">
        <v>168</v>
      </c>
      <c r="AD251" s="336" t="s">
        <v>3550</v>
      </c>
      <c r="AE251" s="336" t="s">
        <v>1801</v>
      </c>
    </row>
    <row r="252" spans="29:31" ht="13.5" hidden="1" customHeight="1">
      <c r="AC252" s="336" t="s">
        <v>169</v>
      </c>
      <c r="AD252" s="336" t="s">
        <v>3550</v>
      </c>
      <c r="AE252" s="336" t="s">
        <v>1802</v>
      </c>
    </row>
    <row r="253" spans="29:31" ht="13.5" hidden="1" customHeight="1">
      <c r="AC253" s="336" t="s">
        <v>170</v>
      </c>
      <c r="AD253" s="336" t="s">
        <v>3550</v>
      </c>
      <c r="AE253" s="336" t="s">
        <v>1803</v>
      </c>
    </row>
    <row r="254" spans="29:31" ht="13.5" hidden="1" customHeight="1">
      <c r="AC254" s="336" t="s">
        <v>171</v>
      </c>
      <c r="AD254" s="336" t="s">
        <v>3550</v>
      </c>
      <c r="AE254" s="336" t="s">
        <v>1804</v>
      </c>
    </row>
    <row r="255" spans="29:31" ht="13.5" hidden="1" customHeight="1">
      <c r="AC255" s="336" t="s">
        <v>172</v>
      </c>
      <c r="AD255" s="336" t="s">
        <v>3550</v>
      </c>
      <c r="AE255" s="336" t="s">
        <v>1805</v>
      </c>
    </row>
    <row r="256" spans="29:31" ht="13.5" hidden="1" customHeight="1">
      <c r="AC256" s="336" t="s">
        <v>173</v>
      </c>
      <c r="AD256" s="336" t="s">
        <v>3550</v>
      </c>
      <c r="AE256" s="336" t="s">
        <v>1806</v>
      </c>
    </row>
    <row r="257" spans="29:31" ht="13.5" hidden="1" customHeight="1">
      <c r="AC257" s="336" t="s">
        <v>174</v>
      </c>
      <c r="AD257" s="336" t="s">
        <v>3550</v>
      </c>
      <c r="AE257" s="336" t="s">
        <v>1807</v>
      </c>
    </row>
    <row r="258" spans="29:31" ht="13.5" hidden="1" customHeight="1">
      <c r="AC258" s="336" t="s">
        <v>175</v>
      </c>
      <c r="AD258" s="336" t="s">
        <v>3550</v>
      </c>
      <c r="AE258" s="336" t="s">
        <v>1808</v>
      </c>
    </row>
    <row r="259" spans="29:31" ht="13.5" hidden="1" customHeight="1">
      <c r="AC259" s="336" t="s">
        <v>176</v>
      </c>
      <c r="AD259" s="336" t="s">
        <v>3550</v>
      </c>
      <c r="AE259" s="336" t="s">
        <v>1809</v>
      </c>
    </row>
    <row r="260" spans="29:31" ht="13.5" hidden="1" customHeight="1">
      <c r="AC260" s="336" t="s">
        <v>177</v>
      </c>
      <c r="AD260" s="336" t="s">
        <v>3550</v>
      </c>
      <c r="AE260" s="336" t="s">
        <v>1810</v>
      </c>
    </row>
    <row r="261" spans="29:31" ht="13.5" hidden="1" customHeight="1">
      <c r="AC261" s="336" t="s">
        <v>178</v>
      </c>
      <c r="AD261" s="336" t="s">
        <v>3550</v>
      </c>
      <c r="AE261" s="336" t="s">
        <v>1811</v>
      </c>
    </row>
    <row r="262" spans="29:31" ht="13.5" hidden="1" customHeight="1">
      <c r="AC262" s="336" t="s">
        <v>179</v>
      </c>
      <c r="AD262" s="336" t="s">
        <v>3550</v>
      </c>
      <c r="AE262" s="336" t="s">
        <v>1812</v>
      </c>
    </row>
    <row r="263" spans="29:31" ht="13.5" hidden="1" customHeight="1">
      <c r="AC263" s="336" t="s">
        <v>180</v>
      </c>
      <c r="AD263" s="336" t="s">
        <v>3550</v>
      </c>
      <c r="AE263" s="336" t="s">
        <v>1813</v>
      </c>
    </row>
    <row r="264" spans="29:31" ht="13.5" hidden="1" customHeight="1">
      <c r="AC264" s="336" t="s">
        <v>181</v>
      </c>
      <c r="AD264" s="336" t="s">
        <v>3550</v>
      </c>
      <c r="AE264" s="336" t="s">
        <v>1814</v>
      </c>
    </row>
    <row r="265" spans="29:31" ht="13.5" hidden="1" customHeight="1">
      <c r="AC265" s="336" t="s">
        <v>182</v>
      </c>
      <c r="AD265" s="336" t="s">
        <v>3550</v>
      </c>
      <c r="AE265" s="336" t="s">
        <v>1815</v>
      </c>
    </row>
    <row r="266" spans="29:31" ht="13.5" hidden="1" customHeight="1">
      <c r="AC266" s="336" t="s">
        <v>183</v>
      </c>
      <c r="AD266" s="336" t="s">
        <v>3550</v>
      </c>
      <c r="AE266" s="336" t="s">
        <v>1816</v>
      </c>
    </row>
    <row r="267" spans="29:31" ht="13.5" hidden="1" customHeight="1">
      <c r="AC267" s="336" t="s">
        <v>184</v>
      </c>
      <c r="AD267" s="336" t="s">
        <v>3550</v>
      </c>
      <c r="AE267" s="336" t="s">
        <v>1817</v>
      </c>
    </row>
    <row r="268" spans="29:31" ht="13.5" hidden="1" customHeight="1">
      <c r="AC268" s="336" t="s">
        <v>185</v>
      </c>
      <c r="AD268" s="336" t="s">
        <v>3550</v>
      </c>
      <c r="AE268" s="336" t="s">
        <v>1818</v>
      </c>
    </row>
    <row r="269" spans="29:31" ht="13.5" hidden="1" customHeight="1">
      <c r="AC269" s="336" t="s">
        <v>186</v>
      </c>
      <c r="AD269" s="336" t="s">
        <v>3550</v>
      </c>
      <c r="AE269" s="336" t="s">
        <v>1819</v>
      </c>
    </row>
    <row r="270" spans="29:31" ht="13.5" hidden="1" customHeight="1">
      <c r="AC270" s="336" t="s">
        <v>187</v>
      </c>
      <c r="AD270" s="336" t="s">
        <v>3550</v>
      </c>
      <c r="AE270" s="336" t="s">
        <v>1820</v>
      </c>
    </row>
    <row r="271" spans="29:31" ht="13.5" hidden="1" customHeight="1">
      <c r="AC271" s="336" t="s">
        <v>188</v>
      </c>
      <c r="AD271" s="336" t="s">
        <v>3550</v>
      </c>
      <c r="AE271" s="336" t="s">
        <v>1821</v>
      </c>
    </row>
    <row r="272" spans="29:31" ht="13.5" hidden="1" customHeight="1">
      <c r="AC272" s="336" t="s">
        <v>189</v>
      </c>
      <c r="AD272" s="336" t="s">
        <v>3550</v>
      </c>
      <c r="AE272" s="336" t="s">
        <v>1822</v>
      </c>
    </row>
    <row r="273" spans="29:31" ht="13.5" hidden="1" customHeight="1">
      <c r="AC273" s="336" t="s">
        <v>190</v>
      </c>
      <c r="AD273" s="336" t="s">
        <v>3550</v>
      </c>
      <c r="AE273" s="336" t="s">
        <v>1823</v>
      </c>
    </row>
    <row r="274" spans="29:31" ht="13.5" hidden="1" customHeight="1">
      <c r="AC274" s="336" t="s">
        <v>191</v>
      </c>
      <c r="AD274" s="336" t="s">
        <v>3550</v>
      </c>
      <c r="AE274" s="336" t="s">
        <v>1824</v>
      </c>
    </row>
    <row r="275" spans="29:31" ht="13.5" hidden="1" customHeight="1">
      <c r="AC275" s="336" t="s">
        <v>192</v>
      </c>
      <c r="AD275" s="336" t="s">
        <v>3550</v>
      </c>
      <c r="AE275" s="336" t="s">
        <v>1825</v>
      </c>
    </row>
    <row r="276" spans="29:31" ht="13.5" hidden="1" customHeight="1">
      <c r="AC276" s="336" t="s">
        <v>3264</v>
      </c>
      <c r="AD276" s="336" t="s">
        <v>3550</v>
      </c>
      <c r="AE276" s="336" t="s">
        <v>3423</v>
      </c>
    </row>
    <row r="277" spans="29:31" ht="13.5" hidden="1" customHeight="1">
      <c r="AC277" s="336" t="s">
        <v>3265</v>
      </c>
      <c r="AD277" s="336" t="s">
        <v>3550</v>
      </c>
      <c r="AE277" s="336" t="s">
        <v>3425</v>
      </c>
    </row>
    <row r="278" spans="29:31" ht="13.5" hidden="1" customHeight="1">
      <c r="AC278" s="336" t="s">
        <v>3266</v>
      </c>
      <c r="AD278" s="336" t="s">
        <v>3550</v>
      </c>
      <c r="AE278" s="336" t="s">
        <v>3427</v>
      </c>
    </row>
    <row r="279" spans="29:31" ht="13.5" hidden="1" customHeight="1">
      <c r="AC279" s="336" t="s">
        <v>193</v>
      </c>
      <c r="AD279" s="336" t="s">
        <v>3551</v>
      </c>
      <c r="AE279" s="336" t="s">
        <v>1826</v>
      </c>
    </row>
    <row r="280" spans="29:31" ht="13.5" hidden="1" customHeight="1">
      <c r="AC280" s="336" t="s">
        <v>194</v>
      </c>
      <c r="AD280" s="336" t="s">
        <v>3551</v>
      </c>
      <c r="AE280" s="336" t="s">
        <v>1827</v>
      </c>
    </row>
    <row r="281" spans="29:31" ht="13.5" hidden="1" customHeight="1">
      <c r="AC281" s="336" t="s">
        <v>195</v>
      </c>
      <c r="AD281" s="336" t="s">
        <v>3551</v>
      </c>
      <c r="AE281" s="336" t="s">
        <v>1828</v>
      </c>
    </row>
    <row r="282" spans="29:31" ht="13.5" hidden="1" customHeight="1">
      <c r="AC282" s="336" t="s">
        <v>196</v>
      </c>
      <c r="AD282" s="336" t="s">
        <v>3551</v>
      </c>
      <c r="AE282" s="336" t="s">
        <v>1829</v>
      </c>
    </row>
    <row r="283" spans="29:31" ht="13.5" hidden="1" customHeight="1">
      <c r="AC283" s="336" t="s">
        <v>197</v>
      </c>
      <c r="AD283" s="336" t="s">
        <v>3551</v>
      </c>
      <c r="AE283" s="336" t="s">
        <v>1830</v>
      </c>
    </row>
    <row r="284" spans="29:31" ht="13.5" hidden="1" customHeight="1">
      <c r="AC284" s="336" t="s">
        <v>198</v>
      </c>
      <c r="AD284" s="336" t="s">
        <v>3551</v>
      </c>
      <c r="AE284" s="336" t="s">
        <v>1831</v>
      </c>
    </row>
    <row r="285" spans="29:31" ht="13.5" hidden="1" customHeight="1">
      <c r="AC285" s="336" t="s">
        <v>199</v>
      </c>
      <c r="AD285" s="336" t="s">
        <v>3551</v>
      </c>
      <c r="AE285" s="336" t="s">
        <v>1832</v>
      </c>
    </row>
    <row r="286" spans="29:31" ht="13.5" hidden="1" customHeight="1">
      <c r="AC286" s="336" t="s">
        <v>200</v>
      </c>
      <c r="AD286" s="336" t="s">
        <v>3551</v>
      </c>
      <c r="AE286" s="336" t="s">
        <v>1833</v>
      </c>
    </row>
    <row r="287" spans="29:31" ht="13.5" hidden="1" customHeight="1">
      <c r="AC287" s="336" t="s">
        <v>201</v>
      </c>
      <c r="AD287" s="336" t="s">
        <v>3551</v>
      </c>
      <c r="AE287" s="336" t="s">
        <v>1834</v>
      </c>
    </row>
    <row r="288" spans="29:31" ht="13.5" hidden="1" customHeight="1">
      <c r="AC288" s="336" t="s">
        <v>202</v>
      </c>
      <c r="AD288" s="336" t="s">
        <v>3551</v>
      </c>
      <c r="AE288" s="336" t="s">
        <v>1835</v>
      </c>
    </row>
    <row r="289" spans="29:31" ht="13.5" hidden="1" customHeight="1">
      <c r="AC289" s="336" t="s">
        <v>203</v>
      </c>
      <c r="AD289" s="336" t="s">
        <v>3551</v>
      </c>
      <c r="AE289" s="336" t="s">
        <v>1836</v>
      </c>
    </row>
    <row r="290" spans="29:31" ht="13.5" hidden="1" customHeight="1">
      <c r="AC290" s="336" t="s">
        <v>204</v>
      </c>
      <c r="AD290" s="336" t="s">
        <v>3551</v>
      </c>
      <c r="AE290" s="336" t="s">
        <v>1837</v>
      </c>
    </row>
    <row r="291" spans="29:31" ht="13.5" hidden="1" customHeight="1">
      <c r="AC291" s="336" t="s">
        <v>205</v>
      </c>
      <c r="AD291" s="336" t="s">
        <v>3551</v>
      </c>
      <c r="AE291" s="336" t="s">
        <v>1838</v>
      </c>
    </row>
    <row r="292" spans="29:31" ht="13.5" hidden="1" customHeight="1">
      <c r="AC292" s="336" t="s">
        <v>206</v>
      </c>
      <c r="AD292" s="336" t="s">
        <v>3551</v>
      </c>
      <c r="AE292" s="336" t="s">
        <v>1839</v>
      </c>
    </row>
    <row r="293" spans="29:31" ht="13.5" hidden="1" customHeight="1">
      <c r="AC293" s="336" t="s">
        <v>207</v>
      </c>
      <c r="AD293" s="336" t="s">
        <v>3551</v>
      </c>
      <c r="AE293" s="336" t="s">
        <v>1840</v>
      </c>
    </row>
    <row r="294" spans="29:31" ht="13.5" hidden="1" customHeight="1">
      <c r="AC294" s="336" t="s">
        <v>208</v>
      </c>
      <c r="AD294" s="336" t="s">
        <v>3551</v>
      </c>
      <c r="AE294" s="336" t="s">
        <v>1841</v>
      </c>
    </row>
    <row r="295" spans="29:31" ht="13.5" hidden="1" customHeight="1">
      <c r="AC295" s="336" t="s">
        <v>209</v>
      </c>
      <c r="AD295" s="336" t="s">
        <v>3551</v>
      </c>
      <c r="AE295" s="336" t="s">
        <v>1842</v>
      </c>
    </row>
    <row r="296" spans="29:31" ht="13.5" hidden="1" customHeight="1">
      <c r="AC296" s="336" t="s">
        <v>210</v>
      </c>
      <c r="AD296" s="336" t="s">
        <v>3551</v>
      </c>
      <c r="AE296" s="336" t="s">
        <v>1843</v>
      </c>
    </row>
    <row r="297" spans="29:31" ht="13.5" hidden="1" customHeight="1">
      <c r="AC297" s="336" t="s">
        <v>211</v>
      </c>
      <c r="AD297" s="336" t="s">
        <v>3551</v>
      </c>
      <c r="AE297" s="336" t="s">
        <v>1844</v>
      </c>
    </row>
    <row r="298" spans="29:31" ht="13.5" hidden="1" customHeight="1">
      <c r="AC298" s="336" t="s">
        <v>212</v>
      </c>
      <c r="AD298" s="336" t="s">
        <v>3551</v>
      </c>
      <c r="AE298" s="336" t="s">
        <v>1845</v>
      </c>
    </row>
    <row r="299" spans="29:31" ht="13.5" hidden="1" customHeight="1">
      <c r="AC299" s="336" t="s">
        <v>213</v>
      </c>
      <c r="AD299" s="336" t="s">
        <v>3551</v>
      </c>
      <c r="AE299" s="336" t="s">
        <v>1846</v>
      </c>
    </row>
    <row r="300" spans="29:31" ht="13.5" hidden="1" customHeight="1">
      <c r="AC300" s="336" t="s">
        <v>214</v>
      </c>
      <c r="AD300" s="336" t="s">
        <v>3551</v>
      </c>
      <c r="AE300" s="336" t="s">
        <v>1847</v>
      </c>
    </row>
    <row r="301" spans="29:31" ht="13.5" hidden="1" customHeight="1">
      <c r="AC301" s="336" t="s">
        <v>215</v>
      </c>
      <c r="AD301" s="336" t="s">
        <v>3551</v>
      </c>
      <c r="AE301" s="336" t="s">
        <v>1848</v>
      </c>
    </row>
    <row r="302" spans="29:31" ht="13.5" hidden="1" customHeight="1">
      <c r="AC302" s="336" t="s">
        <v>216</v>
      </c>
      <c r="AD302" s="336" t="s">
        <v>3551</v>
      </c>
      <c r="AE302" s="336" t="s">
        <v>1849</v>
      </c>
    </row>
    <row r="303" spans="29:31" ht="13.5" hidden="1" customHeight="1">
      <c r="AC303" s="336" t="s">
        <v>217</v>
      </c>
      <c r="AD303" s="336" t="s">
        <v>3551</v>
      </c>
      <c r="AE303" s="336" t="s">
        <v>1850</v>
      </c>
    </row>
    <row r="304" spans="29:31" ht="13.5" hidden="1" customHeight="1">
      <c r="AC304" s="336" t="s">
        <v>3267</v>
      </c>
      <c r="AD304" s="336" t="s">
        <v>3551</v>
      </c>
      <c r="AE304" s="336" t="s">
        <v>3425</v>
      </c>
    </row>
    <row r="305" spans="29:31" ht="13.5" hidden="1" customHeight="1">
      <c r="AC305" s="336" t="s">
        <v>3268</v>
      </c>
      <c r="AD305" s="336" t="s">
        <v>3551</v>
      </c>
      <c r="AE305" s="336" t="s">
        <v>3423</v>
      </c>
    </row>
    <row r="306" spans="29:31" ht="13.5" hidden="1" customHeight="1">
      <c r="AC306" s="336" t="s">
        <v>218</v>
      </c>
      <c r="AD306" s="336" t="s">
        <v>3552</v>
      </c>
      <c r="AE306" s="336" t="s">
        <v>1851</v>
      </c>
    </row>
    <row r="307" spans="29:31" ht="13.5" hidden="1" customHeight="1">
      <c r="AC307" s="336" t="s">
        <v>219</v>
      </c>
      <c r="AD307" s="336" t="s">
        <v>3552</v>
      </c>
      <c r="AE307" s="336" t="s">
        <v>1852</v>
      </c>
    </row>
    <row r="308" spans="29:31" ht="13.5" hidden="1" customHeight="1">
      <c r="AC308" s="336" t="s">
        <v>220</v>
      </c>
      <c r="AD308" s="336" t="s">
        <v>3552</v>
      </c>
      <c r="AE308" s="336" t="s">
        <v>1853</v>
      </c>
    </row>
    <row r="309" spans="29:31" ht="13.5" hidden="1" customHeight="1">
      <c r="AC309" s="336" t="s">
        <v>221</v>
      </c>
      <c r="AD309" s="336" t="s">
        <v>3552</v>
      </c>
      <c r="AE309" s="336" t="s">
        <v>1854</v>
      </c>
    </row>
    <row r="310" spans="29:31" ht="13.5" hidden="1" customHeight="1">
      <c r="AC310" s="336" t="s">
        <v>222</v>
      </c>
      <c r="AD310" s="336" t="s">
        <v>3552</v>
      </c>
      <c r="AE310" s="336" t="s">
        <v>1855</v>
      </c>
    </row>
    <row r="311" spans="29:31" ht="13.5" hidden="1" customHeight="1">
      <c r="AC311" s="336" t="s">
        <v>223</v>
      </c>
      <c r="AD311" s="336" t="s">
        <v>3552</v>
      </c>
      <c r="AE311" s="336" t="s">
        <v>1856</v>
      </c>
    </row>
    <row r="312" spans="29:31" ht="13.5" hidden="1" customHeight="1">
      <c r="AC312" s="336" t="s">
        <v>224</v>
      </c>
      <c r="AD312" s="336" t="s">
        <v>3552</v>
      </c>
      <c r="AE312" s="336" t="s">
        <v>1857</v>
      </c>
    </row>
    <row r="313" spans="29:31" ht="13.5" hidden="1" customHeight="1">
      <c r="AC313" s="336" t="s">
        <v>225</v>
      </c>
      <c r="AD313" s="336" t="s">
        <v>3552</v>
      </c>
      <c r="AE313" s="336" t="s">
        <v>1858</v>
      </c>
    </row>
    <row r="314" spans="29:31" ht="13.5" hidden="1" customHeight="1">
      <c r="AC314" s="336" t="s">
        <v>226</v>
      </c>
      <c r="AD314" s="336" t="s">
        <v>3552</v>
      </c>
      <c r="AE314" s="336" t="s">
        <v>1859</v>
      </c>
    </row>
    <row r="315" spans="29:31" ht="13.5" hidden="1" customHeight="1">
      <c r="AC315" s="336" t="s">
        <v>227</v>
      </c>
      <c r="AD315" s="336" t="s">
        <v>3552</v>
      </c>
      <c r="AE315" s="336" t="s">
        <v>1860</v>
      </c>
    </row>
    <row r="316" spans="29:31" ht="13.5" hidden="1" customHeight="1">
      <c r="AC316" s="336" t="s">
        <v>228</v>
      </c>
      <c r="AD316" s="336" t="s">
        <v>3552</v>
      </c>
      <c r="AE316" s="336" t="s">
        <v>1861</v>
      </c>
    </row>
    <row r="317" spans="29:31" ht="13.5" hidden="1" customHeight="1">
      <c r="AC317" s="336" t="s">
        <v>229</v>
      </c>
      <c r="AD317" s="336" t="s">
        <v>3552</v>
      </c>
      <c r="AE317" s="336" t="s">
        <v>1862</v>
      </c>
    </row>
    <row r="318" spans="29:31" ht="13.5" hidden="1" customHeight="1">
      <c r="AC318" s="336" t="s">
        <v>230</v>
      </c>
      <c r="AD318" s="336" t="s">
        <v>3552</v>
      </c>
      <c r="AE318" s="336" t="s">
        <v>1863</v>
      </c>
    </row>
    <row r="319" spans="29:31" ht="13.5" hidden="1" customHeight="1">
      <c r="AC319" s="336" t="s">
        <v>231</v>
      </c>
      <c r="AD319" s="336" t="s">
        <v>3552</v>
      </c>
      <c r="AE319" s="336" t="s">
        <v>1864</v>
      </c>
    </row>
    <row r="320" spans="29:31" ht="13.5" hidden="1" customHeight="1">
      <c r="AC320" s="336" t="s">
        <v>232</v>
      </c>
      <c r="AD320" s="336" t="s">
        <v>3552</v>
      </c>
      <c r="AE320" s="336" t="s">
        <v>1865</v>
      </c>
    </row>
    <row r="321" spans="29:31" ht="13.5" hidden="1" customHeight="1">
      <c r="AC321" s="336" t="s">
        <v>233</v>
      </c>
      <c r="AD321" s="336" t="s">
        <v>3552</v>
      </c>
      <c r="AE321" s="336" t="s">
        <v>1866</v>
      </c>
    </row>
    <row r="322" spans="29:31" ht="13.5" hidden="1" customHeight="1">
      <c r="AC322" s="336" t="s">
        <v>234</v>
      </c>
      <c r="AD322" s="336" t="s">
        <v>3552</v>
      </c>
      <c r="AE322" s="336" t="s">
        <v>1867</v>
      </c>
    </row>
    <row r="323" spans="29:31" ht="13.5" hidden="1" customHeight="1">
      <c r="AC323" s="336" t="s">
        <v>235</v>
      </c>
      <c r="AD323" s="336" t="s">
        <v>3552</v>
      </c>
      <c r="AE323" s="336" t="s">
        <v>1868</v>
      </c>
    </row>
    <row r="324" spans="29:31" ht="13.5" hidden="1" customHeight="1">
      <c r="AC324" s="336" t="s">
        <v>236</v>
      </c>
      <c r="AD324" s="336" t="s">
        <v>3552</v>
      </c>
      <c r="AE324" s="336" t="s">
        <v>1869</v>
      </c>
    </row>
    <row r="325" spans="29:31" ht="13.5" hidden="1" customHeight="1">
      <c r="AC325" s="336" t="s">
        <v>237</v>
      </c>
      <c r="AD325" s="336" t="s">
        <v>3552</v>
      </c>
      <c r="AE325" s="336" t="s">
        <v>1870</v>
      </c>
    </row>
    <row r="326" spans="29:31" ht="13.5" hidden="1" customHeight="1">
      <c r="AC326" s="336" t="s">
        <v>238</v>
      </c>
      <c r="AD326" s="336" t="s">
        <v>3552</v>
      </c>
      <c r="AE326" s="336" t="s">
        <v>1871</v>
      </c>
    </row>
    <row r="327" spans="29:31" ht="13.5" hidden="1" customHeight="1">
      <c r="AC327" s="336" t="s">
        <v>239</v>
      </c>
      <c r="AD327" s="336" t="s">
        <v>3552</v>
      </c>
      <c r="AE327" s="336" t="s">
        <v>1872</v>
      </c>
    </row>
    <row r="328" spans="29:31" ht="13.5" hidden="1" customHeight="1">
      <c r="AC328" s="336" t="s">
        <v>240</v>
      </c>
      <c r="AD328" s="336" t="s">
        <v>3552</v>
      </c>
      <c r="AE328" s="336" t="s">
        <v>1873</v>
      </c>
    </row>
    <row r="329" spans="29:31" ht="13.5" hidden="1" customHeight="1">
      <c r="AC329" s="336" t="s">
        <v>241</v>
      </c>
      <c r="AD329" s="336" t="s">
        <v>3552</v>
      </c>
      <c r="AE329" s="336" t="s">
        <v>1874</v>
      </c>
    </row>
    <row r="330" spans="29:31" ht="13.5" hidden="1" customHeight="1">
      <c r="AC330" s="336" t="s">
        <v>242</v>
      </c>
      <c r="AD330" s="336" t="s">
        <v>3552</v>
      </c>
      <c r="AE330" s="336" t="s">
        <v>1875</v>
      </c>
    </row>
    <row r="331" spans="29:31" ht="13.5" hidden="1" customHeight="1">
      <c r="AC331" s="336" t="s">
        <v>243</v>
      </c>
      <c r="AD331" s="336" t="s">
        <v>3552</v>
      </c>
      <c r="AE331" s="336" t="s">
        <v>1876</v>
      </c>
    </row>
    <row r="332" spans="29:31" ht="13.5" hidden="1" customHeight="1">
      <c r="AC332" s="336" t="s">
        <v>244</v>
      </c>
      <c r="AD332" s="336" t="s">
        <v>3552</v>
      </c>
      <c r="AE332" s="336" t="s">
        <v>1877</v>
      </c>
    </row>
    <row r="333" spans="29:31" ht="13.5" hidden="1" customHeight="1">
      <c r="AC333" s="336" t="s">
        <v>245</v>
      </c>
      <c r="AD333" s="336" t="s">
        <v>3552</v>
      </c>
      <c r="AE333" s="336" t="s">
        <v>1878</v>
      </c>
    </row>
    <row r="334" spans="29:31" ht="13.5" hidden="1" customHeight="1">
      <c r="AC334" s="336" t="s">
        <v>246</v>
      </c>
      <c r="AD334" s="336" t="s">
        <v>3552</v>
      </c>
      <c r="AE334" s="336" t="s">
        <v>1879</v>
      </c>
    </row>
    <row r="335" spans="29:31" ht="13.5" hidden="1" customHeight="1">
      <c r="AC335" s="336" t="s">
        <v>247</v>
      </c>
      <c r="AD335" s="336" t="s">
        <v>3552</v>
      </c>
      <c r="AE335" s="336" t="s">
        <v>1880</v>
      </c>
    </row>
    <row r="336" spans="29:31" ht="13.5" hidden="1" customHeight="1">
      <c r="AC336" s="336" t="s">
        <v>248</v>
      </c>
      <c r="AD336" s="336" t="s">
        <v>3552</v>
      </c>
      <c r="AE336" s="336" t="s">
        <v>1881</v>
      </c>
    </row>
    <row r="337" spans="29:31" ht="13.5" hidden="1" customHeight="1">
      <c r="AC337" s="336" t="s">
        <v>249</v>
      </c>
      <c r="AD337" s="336" t="s">
        <v>3552</v>
      </c>
      <c r="AE337" s="336" t="s">
        <v>1882</v>
      </c>
    </row>
    <row r="338" spans="29:31" ht="13.5" hidden="1" customHeight="1">
      <c r="AC338" s="336" t="s">
        <v>3269</v>
      </c>
      <c r="AD338" s="336" t="s">
        <v>3552</v>
      </c>
      <c r="AE338" s="336" t="s">
        <v>3425</v>
      </c>
    </row>
    <row r="339" spans="29:31" ht="13.5" hidden="1" customHeight="1">
      <c r="AC339" s="336" t="s">
        <v>3270</v>
      </c>
      <c r="AD339" s="336" t="s">
        <v>3552</v>
      </c>
      <c r="AE339" s="336" t="s">
        <v>3423</v>
      </c>
    </row>
    <row r="340" spans="29:31" ht="13.5" hidden="1" customHeight="1">
      <c r="AC340" s="336" t="s">
        <v>3271</v>
      </c>
      <c r="AD340" s="336" t="s">
        <v>3552</v>
      </c>
      <c r="AE340" s="336" t="s">
        <v>3426</v>
      </c>
    </row>
    <row r="341" spans="29:31" ht="13.5" hidden="1" customHeight="1">
      <c r="AC341" s="336" t="s">
        <v>250</v>
      </c>
      <c r="AD341" s="336" t="s">
        <v>3553</v>
      </c>
      <c r="AE341" s="336" t="s">
        <v>1883</v>
      </c>
    </row>
    <row r="342" spans="29:31" ht="13.5" hidden="1" customHeight="1">
      <c r="AC342" s="336" t="s">
        <v>251</v>
      </c>
      <c r="AD342" s="336" t="s">
        <v>3553</v>
      </c>
      <c r="AE342" s="336" t="s">
        <v>1884</v>
      </c>
    </row>
    <row r="343" spans="29:31" ht="13.5" hidden="1" customHeight="1">
      <c r="AC343" s="336" t="s">
        <v>252</v>
      </c>
      <c r="AD343" s="336" t="s">
        <v>3553</v>
      </c>
      <c r="AE343" s="336" t="s">
        <v>1885</v>
      </c>
    </row>
    <row r="344" spans="29:31" ht="13.5" hidden="1" customHeight="1">
      <c r="AC344" s="336" t="s">
        <v>253</v>
      </c>
      <c r="AD344" s="336" t="s">
        <v>3553</v>
      </c>
      <c r="AE344" s="336" t="s">
        <v>1886</v>
      </c>
    </row>
    <row r="345" spans="29:31" ht="13.5" hidden="1" customHeight="1">
      <c r="AC345" s="336" t="s">
        <v>254</v>
      </c>
      <c r="AD345" s="336" t="s">
        <v>3553</v>
      </c>
      <c r="AE345" s="336" t="s">
        <v>1887</v>
      </c>
    </row>
    <row r="346" spans="29:31" ht="13.5" hidden="1" customHeight="1">
      <c r="AC346" s="336" t="s">
        <v>255</v>
      </c>
      <c r="AD346" s="336" t="s">
        <v>3553</v>
      </c>
      <c r="AE346" s="336" t="s">
        <v>1888</v>
      </c>
    </row>
    <row r="347" spans="29:31" ht="13.5" hidden="1" customHeight="1">
      <c r="AC347" s="336" t="s">
        <v>256</v>
      </c>
      <c r="AD347" s="336" t="s">
        <v>3553</v>
      </c>
      <c r="AE347" s="336" t="s">
        <v>1889</v>
      </c>
    </row>
    <row r="348" spans="29:31" ht="13.5" hidden="1" customHeight="1">
      <c r="AC348" s="336" t="s">
        <v>257</v>
      </c>
      <c r="AD348" s="336" t="s">
        <v>3553</v>
      </c>
      <c r="AE348" s="336" t="s">
        <v>1890</v>
      </c>
    </row>
    <row r="349" spans="29:31" ht="13.5" hidden="1" customHeight="1">
      <c r="AC349" s="336" t="s">
        <v>258</v>
      </c>
      <c r="AD349" s="336" t="s">
        <v>3553</v>
      </c>
      <c r="AE349" s="336" t="s">
        <v>1891</v>
      </c>
    </row>
    <row r="350" spans="29:31" ht="13.5" hidden="1" customHeight="1">
      <c r="AC350" s="336" t="s">
        <v>259</v>
      </c>
      <c r="AD350" s="336" t="s">
        <v>3553</v>
      </c>
      <c r="AE350" s="336" t="s">
        <v>1892</v>
      </c>
    </row>
    <row r="351" spans="29:31" ht="13.5" hidden="1" customHeight="1">
      <c r="AC351" s="336" t="s">
        <v>260</v>
      </c>
      <c r="AD351" s="336" t="s">
        <v>3553</v>
      </c>
      <c r="AE351" s="336" t="s">
        <v>1893</v>
      </c>
    </row>
    <row r="352" spans="29:31" ht="13.5" hidden="1" customHeight="1">
      <c r="AC352" s="336" t="s">
        <v>261</v>
      </c>
      <c r="AD352" s="336" t="s">
        <v>3553</v>
      </c>
      <c r="AE352" s="336" t="s">
        <v>1894</v>
      </c>
    </row>
    <row r="353" spans="29:31" ht="13.5" hidden="1" customHeight="1">
      <c r="AC353" s="336" t="s">
        <v>262</v>
      </c>
      <c r="AD353" s="336" t="s">
        <v>3553</v>
      </c>
      <c r="AE353" s="336" t="s">
        <v>1895</v>
      </c>
    </row>
    <row r="354" spans="29:31" ht="13.5" hidden="1" customHeight="1">
      <c r="AC354" s="336" t="s">
        <v>263</v>
      </c>
      <c r="AD354" s="336" t="s">
        <v>3553</v>
      </c>
      <c r="AE354" s="336" t="s">
        <v>1896</v>
      </c>
    </row>
    <row r="355" spans="29:31" ht="13.5" hidden="1" customHeight="1">
      <c r="AC355" s="336" t="s">
        <v>264</v>
      </c>
      <c r="AD355" s="336" t="s">
        <v>3553</v>
      </c>
      <c r="AE355" s="336" t="s">
        <v>1897</v>
      </c>
    </row>
    <row r="356" spans="29:31" ht="13.5" hidden="1" customHeight="1">
      <c r="AC356" s="336" t="s">
        <v>265</v>
      </c>
      <c r="AD356" s="336" t="s">
        <v>3553</v>
      </c>
      <c r="AE356" s="336" t="s">
        <v>1898</v>
      </c>
    </row>
    <row r="357" spans="29:31" ht="13.5" hidden="1" customHeight="1">
      <c r="AC357" s="336" t="s">
        <v>266</v>
      </c>
      <c r="AD357" s="336" t="s">
        <v>3553</v>
      </c>
      <c r="AE357" s="336" t="s">
        <v>1899</v>
      </c>
    </row>
    <row r="358" spans="29:31" ht="13.5" hidden="1" customHeight="1">
      <c r="AC358" s="336" t="s">
        <v>267</v>
      </c>
      <c r="AD358" s="336" t="s">
        <v>3553</v>
      </c>
      <c r="AE358" s="336" t="s">
        <v>1900</v>
      </c>
    </row>
    <row r="359" spans="29:31" ht="13.5" hidden="1" customHeight="1">
      <c r="AC359" s="336" t="s">
        <v>268</v>
      </c>
      <c r="AD359" s="336" t="s">
        <v>3553</v>
      </c>
      <c r="AE359" s="336" t="s">
        <v>1901</v>
      </c>
    </row>
    <row r="360" spans="29:31" ht="13.5" hidden="1" customHeight="1">
      <c r="AC360" s="336" t="s">
        <v>269</v>
      </c>
      <c r="AD360" s="336" t="s">
        <v>3553</v>
      </c>
      <c r="AE360" s="336" t="s">
        <v>1902</v>
      </c>
    </row>
    <row r="361" spans="29:31" ht="13.5" hidden="1" customHeight="1">
      <c r="AC361" s="336" t="s">
        <v>270</v>
      </c>
      <c r="AD361" s="336" t="s">
        <v>3553</v>
      </c>
      <c r="AE361" s="336" t="s">
        <v>1903</v>
      </c>
    </row>
    <row r="362" spans="29:31" ht="13.5" hidden="1" customHeight="1">
      <c r="AC362" s="336" t="s">
        <v>271</v>
      </c>
      <c r="AD362" s="336" t="s">
        <v>3553</v>
      </c>
      <c r="AE362" s="336" t="s">
        <v>1904</v>
      </c>
    </row>
    <row r="363" spans="29:31" ht="13.5" hidden="1" customHeight="1">
      <c r="AC363" s="336" t="s">
        <v>272</v>
      </c>
      <c r="AD363" s="336" t="s">
        <v>3553</v>
      </c>
      <c r="AE363" s="336" t="s">
        <v>1905</v>
      </c>
    </row>
    <row r="364" spans="29:31" ht="13.5" hidden="1" customHeight="1">
      <c r="AC364" s="336" t="s">
        <v>273</v>
      </c>
      <c r="AD364" s="336" t="s">
        <v>3553</v>
      </c>
      <c r="AE364" s="336" t="s">
        <v>1906</v>
      </c>
    </row>
    <row r="365" spans="29:31" ht="13.5" hidden="1" customHeight="1">
      <c r="AC365" s="336" t="s">
        <v>274</v>
      </c>
      <c r="AD365" s="336" t="s">
        <v>3553</v>
      </c>
      <c r="AE365" s="336" t="s">
        <v>1907</v>
      </c>
    </row>
    <row r="366" spans="29:31" ht="13.5" hidden="1" customHeight="1">
      <c r="AC366" s="336" t="s">
        <v>275</v>
      </c>
      <c r="AD366" s="336" t="s">
        <v>3553</v>
      </c>
      <c r="AE366" s="336" t="s">
        <v>1908</v>
      </c>
    </row>
    <row r="367" spans="29:31" ht="13.5" hidden="1" customHeight="1">
      <c r="AC367" s="336" t="s">
        <v>276</v>
      </c>
      <c r="AD367" s="336" t="s">
        <v>3553</v>
      </c>
      <c r="AE367" s="336" t="s">
        <v>1909</v>
      </c>
    </row>
    <row r="368" spans="29:31" ht="13.5" hidden="1" customHeight="1">
      <c r="AC368" s="336" t="s">
        <v>277</v>
      </c>
      <c r="AD368" s="336" t="s">
        <v>3553</v>
      </c>
      <c r="AE368" s="336" t="s">
        <v>1910</v>
      </c>
    </row>
    <row r="369" spans="29:31" ht="13.5" hidden="1" customHeight="1">
      <c r="AC369" s="336" t="s">
        <v>278</v>
      </c>
      <c r="AD369" s="336" t="s">
        <v>3553</v>
      </c>
      <c r="AE369" s="336" t="s">
        <v>1911</v>
      </c>
    </row>
    <row r="370" spans="29:31" ht="13.5" hidden="1" customHeight="1">
      <c r="AC370" s="336" t="s">
        <v>279</v>
      </c>
      <c r="AD370" s="336" t="s">
        <v>3553</v>
      </c>
      <c r="AE370" s="336" t="s">
        <v>1912</v>
      </c>
    </row>
    <row r="371" spans="29:31" ht="13.5" hidden="1" customHeight="1">
      <c r="AC371" s="336" t="s">
        <v>280</v>
      </c>
      <c r="AD371" s="336" t="s">
        <v>3553</v>
      </c>
      <c r="AE371" s="336" t="s">
        <v>1913</v>
      </c>
    </row>
    <row r="372" spans="29:31" ht="13.5" hidden="1" customHeight="1">
      <c r="AC372" s="336" t="s">
        <v>281</v>
      </c>
      <c r="AD372" s="336" t="s">
        <v>3553</v>
      </c>
      <c r="AE372" s="336" t="s">
        <v>1914</v>
      </c>
    </row>
    <row r="373" spans="29:31" ht="13.5" hidden="1" customHeight="1">
      <c r="AC373" s="336" t="s">
        <v>282</v>
      </c>
      <c r="AD373" s="336" t="s">
        <v>3553</v>
      </c>
      <c r="AE373" s="336" t="s">
        <v>1915</v>
      </c>
    </row>
    <row r="374" spans="29:31" ht="13.5" hidden="1" customHeight="1">
      <c r="AC374" s="336" t="s">
        <v>283</v>
      </c>
      <c r="AD374" s="336" t="s">
        <v>3553</v>
      </c>
      <c r="AE374" s="336" t="s">
        <v>1916</v>
      </c>
    </row>
    <row r="375" spans="29:31" ht="13.5" hidden="1" customHeight="1">
      <c r="AC375" s="336" t="s">
        <v>284</v>
      </c>
      <c r="AD375" s="336" t="s">
        <v>3553</v>
      </c>
      <c r="AE375" s="336" t="s">
        <v>1917</v>
      </c>
    </row>
    <row r="376" spans="29:31" ht="13.5" hidden="1" customHeight="1">
      <c r="AC376" s="336" t="s">
        <v>285</v>
      </c>
      <c r="AD376" s="336" t="s">
        <v>3553</v>
      </c>
      <c r="AE376" s="336" t="s">
        <v>1918</v>
      </c>
    </row>
    <row r="377" spans="29:31" ht="13.5" hidden="1" customHeight="1">
      <c r="AC377" s="336" t="s">
        <v>286</v>
      </c>
      <c r="AD377" s="336" t="s">
        <v>3553</v>
      </c>
      <c r="AE377" s="336" t="s">
        <v>1919</v>
      </c>
    </row>
    <row r="378" spans="29:31" ht="13.5" hidden="1" customHeight="1">
      <c r="AC378" s="336" t="s">
        <v>287</v>
      </c>
      <c r="AD378" s="336" t="s">
        <v>3553</v>
      </c>
      <c r="AE378" s="336" t="s">
        <v>1920</v>
      </c>
    </row>
    <row r="379" spans="29:31" ht="13.5" hidden="1" customHeight="1">
      <c r="AC379" s="336" t="s">
        <v>288</v>
      </c>
      <c r="AD379" s="336" t="s">
        <v>3553</v>
      </c>
      <c r="AE379" s="336" t="s">
        <v>1921</v>
      </c>
    </row>
    <row r="380" spans="29:31" ht="13.5" hidden="1" customHeight="1">
      <c r="AC380" s="336" t="s">
        <v>289</v>
      </c>
      <c r="AD380" s="336" t="s">
        <v>3553</v>
      </c>
      <c r="AE380" s="336" t="s">
        <v>1922</v>
      </c>
    </row>
    <row r="381" spans="29:31" ht="13.5" hidden="1" customHeight="1">
      <c r="AC381" s="336" t="s">
        <v>290</v>
      </c>
      <c r="AD381" s="336" t="s">
        <v>3553</v>
      </c>
      <c r="AE381" s="336" t="s">
        <v>1923</v>
      </c>
    </row>
    <row r="382" spans="29:31" ht="13.5" hidden="1" customHeight="1">
      <c r="AC382" s="336" t="s">
        <v>291</v>
      </c>
      <c r="AD382" s="336" t="s">
        <v>3553</v>
      </c>
      <c r="AE382" s="336" t="s">
        <v>1924</v>
      </c>
    </row>
    <row r="383" spans="29:31" ht="13.5" hidden="1" customHeight="1">
      <c r="AC383" s="336" t="s">
        <v>292</v>
      </c>
      <c r="AD383" s="336" t="s">
        <v>3553</v>
      </c>
      <c r="AE383" s="336" t="s">
        <v>1925</v>
      </c>
    </row>
    <row r="384" spans="29:31" ht="13.5" hidden="1" customHeight="1">
      <c r="AC384" s="336" t="s">
        <v>293</v>
      </c>
      <c r="AD384" s="336" t="s">
        <v>3553</v>
      </c>
      <c r="AE384" s="336" t="s">
        <v>1926</v>
      </c>
    </row>
    <row r="385" spans="29:31" ht="13.5" hidden="1" customHeight="1">
      <c r="AC385" s="336" t="s">
        <v>294</v>
      </c>
      <c r="AD385" s="336" t="s">
        <v>3553</v>
      </c>
      <c r="AE385" s="336" t="s">
        <v>1927</v>
      </c>
    </row>
    <row r="386" spans="29:31" ht="13.5" hidden="1" customHeight="1">
      <c r="AC386" s="336" t="s">
        <v>295</v>
      </c>
      <c r="AD386" s="336" t="s">
        <v>3553</v>
      </c>
      <c r="AE386" s="336" t="s">
        <v>1928</v>
      </c>
    </row>
    <row r="387" spans="29:31" ht="13.5" hidden="1" customHeight="1">
      <c r="AC387" s="336" t="s">
        <v>296</v>
      </c>
      <c r="AD387" s="336" t="s">
        <v>3553</v>
      </c>
      <c r="AE387" s="336" t="s">
        <v>1929</v>
      </c>
    </row>
    <row r="388" spans="29:31" ht="13.5" hidden="1" customHeight="1">
      <c r="AC388" s="336" t="s">
        <v>297</v>
      </c>
      <c r="AD388" s="336" t="s">
        <v>3553</v>
      </c>
      <c r="AE388" s="336" t="s">
        <v>1930</v>
      </c>
    </row>
    <row r="389" spans="29:31" ht="13.5" hidden="1" customHeight="1">
      <c r="AC389" s="336" t="s">
        <v>298</v>
      </c>
      <c r="AD389" s="336" t="s">
        <v>3553</v>
      </c>
      <c r="AE389" s="336" t="s">
        <v>1931</v>
      </c>
    </row>
    <row r="390" spans="29:31" ht="13.5" hidden="1" customHeight="1">
      <c r="AC390" s="336" t="s">
        <v>299</v>
      </c>
      <c r="AD390" s="336" t="s">
        <v>3553</v>
      </c>
      <c r="AE390" s="336" t="s">
        <v>1932</v>
      </c>
    </row>
    <row r="391" spans="29:31" ht="13.5" hidden="1" customHeight="1">
      <c r="AC391" s="336" t="s">
        <v>300</v>
      </c>
      <c r="AD391" s="336" t="s">
        <v>3553</v>
      </c>
      <c r="AE391" s="336" t="s">
        <v>1933</v>
      </c>
    </row>
    <row r="392" spans="29:31" ht="13.5" hidden="1" customHeight="1">
      <c r="AC392" s="336" t="s">
        <v>301</v>
      </c>
      <c r="AD392" s="336" t="s">
        <v>3553</v>
      </c>
      <c r="AE392" s="336" t="s">
        <v>1934</v>
      </c>
    </row>
    <row r="393" spans="29:31" ht="13.5" hidden="1" customHeight="1">
      <c r="AC393" s="336" t="s">
        <v>302</v>
      </c>
      <c r="AD393" s="336" t="s">
        <v>3553</v>
      </c>
      <c r="AE393" s="336" t="s">
        <v>1935</v>
      </c>
    </row>
    <row r="394" spans="29:31" ht="13.5" hidden="1" customHeight="1">
      <c r="AC394" s="336" t="s">
        <v>303</v>
      </c>
      <c r="AD394" s="336" t="s">
        <v>3553</v>
      </c>
      <c r="AE394" s="336" t="s">
        <v>1936</v>
      </c>
    </row>
    <row r="395" spans="29:31" ht="13.5" hidden="1" customHeight="1">
      <c r="AC395" s="336" t="s">
        <v>304</v>
      </c>
      <c r="AD395" s="336" t="s">
        <v>3553</v>
      </c>
      <c r="AE395" s="336" t="s">
        <v>1937</v>
      </c>
    </row>
    <row r="396" spans="29:31" ht="13.5" hidden="1" customHeight="1">
      <c r="AC396" s="336" t="s">
        <v>305</v>
      </c>
      <c r="AD396" s="336" t="s">
        <v>3553</v>
      </c>
      <c r="AE396" s="336" t="s">
        <v>1938</v>
      </c>
    </row>
    <row r="397" spans="29:31" ht="13.5" hidden="1" customHeight="1">
      <c r="AC397" s="336" t="s">
        <v>306</v>
      </c>
      <c r="AD397" s="336" t="s">
        <v>3553</v>
      </c>
      <c r="AE397" s="336" t="s">
        <v>1939</v>
      </c>
    </row>
    <row r="398" spans="29:31" ht="13.5" hidden="1" customHeight="1">
      <c r="AC398" s="336" t="s">
        <v>307</v>
      </c>
      <c r="AD398" s="336" t="s">
        <v>3553</v>
      </c>
      <c r="AE398" s="336" t="s">
        <v>1646</v>
      </c>
    </row>
    <row r="399" spans="29:31" ht="13.5" hidden="1" customHeight="1">
      <c r="AC399" s="336" t="s">
        <v>308</v>
      </c>
      <c r="AD399" s="336" t="s">
        <v>3553</v>
      </c>
      <c r="AE399" s="336" t="s">
        <v>1940</v>
      </c>
    </row>
    <row r="400" spans="29:31" ht="13.5" hidden="1" customHeight="1">
      <c r="AC400" s="336" t="s">
        <v>3272</v>
      </c>
      <c r="AD400" s="336" t="s">
        <v>3553</v>
      </c>
      <c r="AE400" s="336" t="s">
        <v>3423</v>
      </c>
    </row>
    <row r="401" spans="29:31" ht="13.5" hidden="1" customHeight="1">
      <c r="AC401" s="336" t="s">
        <v>3273</v>
      </c>
      <c r="AD401" s="336" t="s">
        <v>3553</v>
      </c>
      <c r="AE401" s="336" t="s">
        <v>3425</v>
      </c>
    </row>
    <row r="402" spans="29:31" ht="13.5" hidden="1" customHeight="1">
      <c r="AC402" s="336" t="s">
        <v>309</v>
      </c>
      <c r="AD402" s="336" t="s">
        <v>3554</v>
      </c>
      <c r="AE402" s="336" t="s">
        <v>1941</v>
      </c>
    </row>
    <row r="403" spans="29:31" ht="13.5" hidden="1" customHeight="1">
      <c r="AC403" s="336" t="s">
        <v>310</v>
      </c>
      <c r="AD403" s="336" t="s">
        <v>3554</v>
      </c>
      <c r="AE403" s="336" t="s">
        <v>1942</v>
      </c>
    </row>
    <row r="404" spans="29:31" ht="13.5" hidden="1" customHeight="1">
      <c r="AC404" s="336" t="s">
        <v>311</v>
      </c>
      <c r="AD404" s="336" t="s">
        <v>3554</v>
      </c>
      <c r="AE404" s="336" t="s">
        <v>1943</v>
      </c>
    </row>
    <row r="405" spans="29:31" ht="13.5" hidden="1" customHeight="1">
      <c r="AC405" s="336" t="s">
        <v>312</v>
      </c>
      <c r="AD405" s="336" t="s">
        <v>3554</v>
      </c>
      <c r="AE405" s="336" t="s">
        <v>1944</v>
      </c>
    </row>
    <row r="406" spans="29:31" ht="13.5" hidden="1" customHeight="1">
      <c r="AC406" s="336" t="s">
        <v>313</v>
      </c>
      <c r="AD406" s="336" t="s">
        <v>3554</v>
      </c>
      <c r="AE406" s="336" t="s">
        <v>1945</v>
      </c>
    </row>
    <row r="407" spans="29:31" ht="13.5" hidden="1" customHeight="1">
      <c r="AC407" s="336" t="s">
        <v>314</v>
      </c>
      <c r="AD407" s="336" t="s">
        <v>3554</v>
      </c>
      <c r="AE407" s="336" t="s">
        <v>1946</v>
      </c>
    </row>
    <row r="408" spans="29:31" ht="13.5" hidden="1" customHeight="1">
      <c r="AC408" s="336" t="s">
        <v>315</v>
      </c>
      <c r="AD408" s="336" t="s">
        <v>3554</v>
      </c>
      <c r="AE408" s="336" t="s">
        <v>3428</v>
      </c>
    </row>
    <row r="409" spans="29:31" ht="13.5" hidden="1" customHeight="1">
      <c r="AC409" s="336" t="s">
        <v>316</v>
      </c>
      <c r="AD409" s="336" t="s">
        <v>3554</v>
      </c>
      <c r="AE409" s="336" t="s">
        <v>1947</v>
      </c>
    </row>
    <row r="410" spans="29:31" ht="13.5" hidden="1" customHeight="1">
      <c r="AC410" s="336" t="s">
        <v>317</v>
      </c>
      <c r="AD410" s="336" t="s">
        <v>3554</v>
      </c>
      <c r="AE410" s="336" t="s">
        <v>1948</v>
      </c>
    </row>
    <row r="411" spans="29:31" ht="13.5" hidden="1" customHeight="1">
      <c r="AC411" s="336" t="s">
        <v>318</v>
      </c>
      <c r="AD411" s="336" t="s">
        <v>3554</v>
      </c>
      <c r="AE411" s="336" t="s">
        <v>1949</v>
      </c>
    </row>
    <row r="412" spans="29:31" ht="13.5" hidden="1" customHeight="1">
      <c r="AC412" s="336" t="s">
        <v>319</v>
      </c>
      <c r="AD412" s="336" t="s">
        <v>3554</v>
      </c>
      <c r="AE412" s="336" t="s">
        <v>1950</v>
      </c>
    </row>
    <row r="413" spans="29:31" ht="13.5" hidden="1" customHeight="1">
      <c r="AC413" s="336" t="s">
        <v>320</v>
      </c>
      <c r="AD413" s="336" t="s">
        <v>3554</v>
      </c>
      <c r="AE413" s="336" t="s">
        <v>1951</v>
      </c>
    </row>
    <row r="414" spans="29:31" ht="13.5" hidden="1" customHeight="1">
      <c r="AC414" s="336" t="s">
        <v>321</v>
      </c>
      <c r="AD414" s="336" t="s">
        <v>3554</v>
      </c>
      <c r="AE414" s="336" t="s">
        <v>1952</v>
      </c>
    </row>
    <row r="415" spans="29:31" ht="13.5" hidden="1" customHeight="1">
      <c r="AC415" s="336" t="s">
        <v>322</v>
      </c>
      <c r="AD415" s="336" t="s">
        <v>3554</v>
      </c>
      <c r="AE415" s="336" t="s">
        <v>1953</v>
      </c>
    </row>
    <row r="416" spans="29:31" ht="13.5" hidden="1" customHeight="1">
      <c r="AC416" s="336" t="s">
        <v>323</v>
      </c>
      <c r="AD416" s="336" t="s">
        <v>3554</v>
      </c>
      <c r="AE416" s="336" t="s">
        <v>1954</v>
      </c>
    </row>
    <row r="417" spans="29:31" ht="13.5" hidden="1" customHeight="1">
      <c r="AC417" s="336" t="s">
        <v>324</v>
      </c>
      <c r="AD417" s="336" t="s">
        <v>3554</v>
      </c>
      <c r="AE417" s="336" t="s">
        <v>1955</v>
      </c>
    </row>
    <row r="418" spans="29:31" ht="13.5" hidden="1" customHeight="1">
      <c r="AC418" s="336" t="s">
        <v>325</v>
      </c>
      <c r="AD418" s="336" t="s">
        <v>3554</v>
      </c>
      <c r="AE418" s="336" t="s">
        <v>1956</v>
      </c>
    </row>
    <row r="419" spans="29:31" ht="13.5" hidden="1" customHeight="1">
      <c r="AC419" s="336" t="s">
        <v>326</v>
      </c>
      <c r="AD419" s="336" t="s">
        <v>3554</v>
      </c>
      <c r="AE419" s="336" t="s">
        <v>1957</v>
      </c>
    </row>
    <row r="420" spans="29:31" ht="13.5" hidden="1" customHeight="1">
      <c r="AC420" s="336" t="s">
        <v>327</v>
      </c>
      <c r="AD420" s="336" t="s">
        <v>3554</v>
      </c>
      <c r="AE420" s="336" t="s">
        <v>1958</v>
      </c>
    </row>
    <row r="421" spans="29:31" ht="13.5" hidden="1" customHeight="1">
      <c r="AC421" s="336" t="s">
        <v>328</v>
      </c>
      <c r="AD421" s="336" t="s">
        <v>3554</v>
      </c>
      <c r="AE421" s="336" t="s">
        <v>1959</v>
      </c>
    </row>
    <row r="422" spans="29:31" ht="13.5" hidden="1" customHeight="1">
      <c r="AC422" s="336" t="s">
        <v>329</v>
      </c>
      <c r="AD422" s="336" t="s">
        <v>3554</v>
      </c>
      <c r="AE422" s="336" t="s">
        <v>1960</v>
      </c>
    </row>
    <row r="423" spans="29:31" ht="13.5" hidden="1" customHeight="1">
      <c r="AC423" s="336" t="s">
        <v>330</v>
      </c>
      <c r="AD423" s="336" t="s">
        <v>3554</v>
      </c>
      <c r="AE423" s="336" t="s">
        <v>1961</v>
      </c>
    </row>
    <row r="424" spans="29:31" ht="13.5" hidden="1" customHeight="1">
      <c r="AC424" s="336" t="s">
        <v>331</v>
      </c>
      <c r="AD424" s="336" t="s">
        <v>3554</v>
      </c>
      <c r="AE424" s="336" t="s">
        <v>1962</v>
      </c>
    </row>
    <row r="425" spans="29:31" ht="13.5" hidden="1" customHeight="1">
      <c r="AC425" s="336" t="s">
        <v>332</v>
      </c>
      <c r="AD425" s="336" t="s">
        <v>3554</v>
      </c>
      <c r="AE425" s="336" t="s">
        <v>1963</v>
      </c>
    </row>
    <row r="426" spans="29:31" ht="13.5" hidden="1" customHeight="1">
      <c r="AC426" s="336" t="s">
        <v>333</v>
      </c>
      <c r="AD426" s="336" t="s">
        <v>3554</v>
      </c>
      <c r="AE426" s="336" t="s">
        <v>1964</v>
      </c>
    </row>
    <row r="427" spans="29:31" ht="13.5" hidden="1" customHeight="1">
      <c r="AC427" s="336" t="s">
        <v>334</v>
      </c>
      <c r="AD427" s="336" t="s">
        <v>3554</v>
      </c>
      <c r="AE427" s="336" t="s">
        <v>1965</v>
      </c>
    </row>
    <row r="428" spans="29:31" ht="13.5" hidden="1" customHeight="1">
      <c r="AC428" s="336" t="s">
        <v>335</v>
      </c>
      <c r="AD428" s="336" t="s">
        <v>3554</v>
      </c>
      <c r="AE428" s="336" t="s">
        <v>1966</v>
      </c>
    </row>
    <row r="429" spans="29:31" ht="13.5" hidden="1" customHeight="1">
      <c r="AC429" s="336" t="s">
        <v>336</v>
      </c>
      <c r="AD429" s="336" t="s">
        <v>3554</v>
      </c>
      <c r="AE429" s="336" t="s">
        <v>1967</v>
      </c>
    </row>
    <row r="430" spans="29:31" ht="13.5" hidden="1" customHeight="1">
      <c r="AC430" s="336" t="s">
        <v>337</v>
      </c>
      <c r="AD430" s="336" t="s">
        <v>3554</v>
      </c>
      <c r="AE430" s="336" t="s">
        <v>1968</v>
      </c>
    </row>
    <row r="431" spans="29:31" ht="13.5" hidden="1" customHeight="1">
      <c r="AC431" s="336" t="s">
        <v>338</v>
      </c>
      <c r="AD431" s="336" t="s">
        <v>3554</v>
      </c>
      <c r="AE431" s="336" t="s">
        <v>1969</v>
      </c>
    </row>
    <row r="432" spans="29:31" ht="13.5" hidden="1" customHeight="1">
      <c r="AC432" s="336" t="s">
        <v>339</v>
      </c>
      <c r="AD432" s="336" t="s">
        <v>3554</v>
      </c>
      <c r="AE432" s="336" t="s">
        <v>1970</v>
      </c>
    </row>
    <row r="433" spans="29:31" ht="13.5" hidden="1" customHeight="1">
      <c r="AC433" s="336" t="s">
        <v>340</v>
      </c>
      <c r="AD433" s="336" t="s">
        <v>3554</v>
      </c>
      <c r="AE433" s="336" t="s">
        <v>1971</v>
      </c>
    </row>
    <row r="434" spans="29:31" ht="13.5" hidden="1" customHeight="1">
      <c r="AC434" s="336" t="s">
        <v>341</v>
      </c>
      <c r="AD434" s="336" t="s">
        <v>3554</v>
      </c>
      <c r="AE434" s="336" t="s">
        <v>1972</v>
      </c>
    </row>
    <row r="435" spans="29:31" ht="13.5" hidden="1" customHeight="1">
      <c r="AC435" s="336" t="s">
        <v>342</v>
      </c>
      <c r="AD435" s="336" t="s">
        <v>3554</v>
      </c>
      <c r="AE435" s="336" t="s">
        <v>1973</v>
      </c>
    </row>
    <row r="436" spans="29:31" ht="13.5" hidden="1" customHeight="1">
      <c r="AC436" s="336" t="s">
        <v>343</v>
      </c>
      <c r="AD436" s="336" t="s">
        <v>3554</v>
      </c>
      <c r="AE436" s="336" t="s">
        <v>1974</v>
      </c>
    </row>
    <row r="437" spans="29:31" ht="13.5" hidden="1" customHeight="1">
      <c r="AC437" s="336" t="s">
        <v>344</v>
      </c>
      <c r="AD437" s="336" t="s">
        <v>3554</v>
      </c>
      <c r="AE437" s="336" t="s">
        <v>1975</v>
      </c>
    </row>
    <row r="438" spans="29:31" ht="13.5" hidden="1" customHeight="1">
      <c r="AC438" s="336" t="s">
        <v>345</v>
      </c>
      <c r="AD438" s="336" t="s">
        <v>3554</v>
      </c>
      <c r="AE438" s="336" t="s">
        <v>1976</v>
      </c>
    </row>
    <row r="439" spans="29:31" ht="13.5" hidden="1" customHeight="1">
      <c r="AC439" s="336" t="s">
        <v>346</v>
      </c>
      <c r="AD439" s="336" t="s">
        <v>3554</v>
      </c>
      <c r="AE439" s="336" t="s">
        <v>1977</v>
      </c>
    </row>
    <row r="440" spans="29:31" ht="13.5" hidden="1" customHeight="1">
      <c r="AC440" s="336" t="s">
        <v>347</v>
      </c>
      <c r="AD440" s="336" t="s">
        <v>3554</v>
      </c>
      <c r="AE440" s="336" t="s">
        <v>1978</v>
      </c>
    </row>
    <row r="441" spans="29:31" ht="13.5" hidden="1" customHeight="1">
      <c r="AC441" s="336" t="s">
        <v>348</v>
      </c>
      <c r="AD441" s="336" t="s">
        <v>3554</v>
      </c>
      <c r="AE441" s="336" t="s">
        <v>1979</v>
      </c>
    </row>
    <row r="442" spans="29:31" ht="13.5" hidden="1" customHeight="1">
      <c r="AC442" s="336" t="s">
        <v>349</v>
      </c>
      <c r="AD442" s="336" t="s">
        <v>3554</v>
      </c>
      <c r="AE442" s="336" t="s">
        <v>1980</v>
      </c>
    </row>
    <row r="443" spans="29:31" ht="13.5" hidden="1" customHeight="1">
      <c r="AC443" s="336" t="s">
        <v>350</v>
      </c>
      <c r="AD443" s="336" t="s">
        <v>3554</v>
      </c>
      <c r="AE443" s="336" t="s">
        <v>1981</v>
      </c>
    </row>
    <row r="444" spans="29:31" ht="13.5" hidden="1" customHeight="1">
      <c r="AC444" s="336" t="s">
        <v>351</v>
      </c>
      <c r="AD444" s="336" t="s">
        <v>3554</v>
      </c>
      <c r="AE444" s="336" t="s">
        <v>1982</v>
      </c>
    </row>
    <row r="445" spans="29:31" ht="13.5" hidden="1" customHeight="1">
      <c r="AC445" s="336" t="s">
        <v>352</v>
      </c>
      <c r="AD445" s="336" t="s">
        <v>3554</v>
      </c>
      <c r="AE445" s="336" t="s">
        <v>1983</v>
      </c>
    </row>
    <row r="446" spans="29:31" ht="13.5" hidden="1" customHeight="1">
      <c r="AC446" s="336" t="s">
        <v>3274</v>
      </c>
      <c r="AD446" s="336" t="s">
        <v>3554</v>
      </c>
      <c r="AE446" s="336" t="s">
        <v>3425</v>
      </c>
    </row>
    <row r="447" spans="29:31" ht="13.5" hidden="1" customHeight="1">
      <c r="AC447" s="336" t="s">
        <v>3275</v>
      </c>
      <c r="AD447" s="336" t="s">
        <v>3554</v>
      </c>
      <c r="AE447" s="336" t="s">
        <v>3423</v>
      </c>
    </row>
    <row r="448" spans="29:31" ht="13.5" hidden="1" customHeight="1">
      <c r="AC448" s="336" t="s">
        <v>353</v>
      </c>
      <c r="AD448" s="336" t="s">
        <v>3555</v>
      </c>
      <c r="AE448" s="336" t="s">
        <v>1984</v>
      </c>
    </row>
    <row r="449" spans="29:31" ht="13.5" hidden="1" customHeight="1">
      <c r="AC449" s="336" t="s">
        <v>354</v>
      </c>
      <c r="AD449" s="336" t="s">
        <v>3555</v>
      </c>
      <c r="AE449" s="336" t="s">
        <v>1985</v>
      </c>
    </row>
    <row r="450" spans="29:31" ht="13.5" hidden="1" customHeight="1">
      <c r="AC450" s="336" t="s">
        <v>355</v>
      </c>
      <c r="AD450" s="336" t="s">
        <v>3555</v>
      </c>
      <c r="AE450" s="336" t="s">
        <v>1986</v>
      </c>
    </row>
    <row r="451" spans="29:31" ht="13.5" hidden="1" customHeight="1">
      <c r="AC451" s="336" t="s">
        <v>356</v>
      </c>
      <c r="AD451" s="336" t="s">
        <v>3555</v>
      </c>
      <c r="AE451" s="336" t="s">
        <v>1987</v>
      </c>
    </row>
    <row r="452" spans="29:31" ht="13.5" hidden="1" customHeight="1">
      <c r="AC452" s="336" t="s">
        <v>357</v>
      </c>
      <c r="AD452" s="336" t="s">
        <v>3555</v>
      </c>
      <c r="AE452" s="336" t="s">
        <v>1988</v>
      </c>
    </row>
    <row r="453" spans="29:31" ht="13.5" hidden="1" customHeight="1">
      <c r="AC453" s="336" t="s">
        <v>358</v>
      </c>
      <c r="AD453" s="336" t="s">
        <v>3555</v>
      </c>
      <c r="AE453" s="336" t="s">
        <v>1989</v>
      </c>
    </row>
    <row r="454" spans="29:31" ht="13.5" hidden="1" customHeight="1">
      <c r="AC454" s="336" t="s">
        <v>359</v>
      </c>
      <c r="AD454" s="336" t="s">
        <v>3555</v>
      </c>
      <c r="AE454" s="336" t="s">
        <v>1990</v>
      </c>
    </row>
    <row r="455" spans="29:31" ht="13.5" hidden="1" customHeight="1">
      <c r="AC455" s="336" t="s">
        <v>360</v>
      </c>
      <c r="AD455" s="336" t="s">
        <v>3555</v>
      </c>
      <c r="AE455" s="336" t="s">
        <v>1991</v>
      </c>
    </row>
    <row r="456" spans="29:31" ht="13.5" hidden="1" customHeight="1">
      <c r="AC456" s="336" t="s">
        <v>361</v>
      </c>
      <c r="AD456" s="336" t="s">
        <v>3555</v>
      </c>
      <c r="AE456" s="336" t="s">
        <v>1992</v>
      </c>
    </row>
    <row r="457" spans="29:31" ht="13.5" hidden="1" customHeight="1">
      <c r="AC457" s="336" t="s">
        <v>362</v>
      </c>
      <c r="AD457" s="336" t="s">
        <v>3555</v>
      </c>
      <c r="AE457" s="336" t="s">
        <v>1993</v>
      </c>
    </row>
    <row r="458" spans="29:31" ht="13.5" hidden="1" customHeight="1">
      <c r="AC458" s="336" t="s">
        <v>363</v>
      </c>
      <c r="AD458" s="336" t="s">
        <v>3555</v>
      </c>
      <c r="AE458" s="336" t="s">
        <v>1994</v>
      </c>
    </row>
    <row r="459" spans="29:31" ht="13.5" hidden="1" customHeight="1">
      <c r="AC459" s="336" t="s">
        <v>364</v>
      </c>
      <c r="AD459" s="336" t="s">
        <v>3555</v>
      </c>
      <c r="AE459" s="336" t="s">
        <v>1995</v>
      </c>
    </row>
    <row r="460" spans="29:31" ht="13.5" hidden="1" customHeight="1">
      <c r="AC460" s="336" t="s">
        <v>365</v>
      </c>
      <c r="AD460" s="336" t="s">
        <v>3555</v>
      </c>
      <c r="AE460" s="336" t="s">
        <v>1996</v>
      </c>
    </row>
    <row r="461" spans="29:31" ht="13.5" hidden="1" customHeight="1">
      <c r="AC461" s="336" t="s">
        <v>366</v>
      </c>
      <c r="AD461" s="336" t="s">
        <v>3555</v>
      </c>
      <c r="AE461" s="336" t="s">
        <v>1997</v>
      </c>
    </row>
    <row r="462" spans="29:31" ht="13.5" hidden="1" customHeight="1">
      <c r="AC462" s="336" t="s">
        <v>367</v>
      </c>
      <c r="AD462" s="336" t="s">
        <v>3555</v>
      </c>
      <c r="AE462" s="336" t="s">
        <v>1998</v>
      </c>
    </row>
    <row r="463" spans="29:31" ht="13.5" hidden="1" customHeight="1">
      <c r="AC463" s="336" t="s">
        <v>368</v>
      </c>
      <c r="AD463" s="336" t="s">
        <v>3555</v>
      </c>
      <c r="AE463" s="336" t="s">
        <v>1999</v>
      </c>
    </row>
    <row r="464" spans="29:31" ht="13.5" hidden="1" customHeight="1">
      <c r="AC464" s="336" t="s">
        <v>369</v>
      </c>
      <c r="AD464" s="336" t="s">
        <v>3555</v>
      </c>
      <c r="AE464" s="336" t="s">
        <v>2000</v>
      </c>
    </row>
    <row r="465" spans="29:31" ht="13.5" hidden="1" customHeight="1">
      <c r="AC465" s="336" t="s">
        <v>370</v>
      </c>
      <c r="AD465" s="336" t="s">
        <v>3555</v>
      </c>
      <c r="AE465" s="336" t="s">
        <v>2001</v>
      </c>
    </row>
    <row r="466" spans="29:31" ht="13.5" hidden="1" customHeight="1">
      <c r="AC466" s="336" t="s">
        <v>371</v>
      </c>
      <c r="AD466" s="336" t="s">
        <v>3555</v>
      </c>
      <c r="AE466" s="336" t="s">
        <v>2002</v>
      </c>
    </row>
    <row r="467" spans="29:31" ht="13.5" hidden="1" customHeight="1">
      <c r="AC467" s="336" t="s">
        <v>372</v>
      </c>
      <c r="AD467" s="336" t="s">
        <v>3555</v>
      </c>
      <c r="AE467" s="336" t="s">
        <v>2003</v>
      </c>
    </row>
    <row r="468" spans="29:31" ht="13.5" hidden="1" customHeight="1">
      <c r="AC468" s="336" t="s">
        <v>373</v>
      </c>
      <c r="AD468" s="336" t="s">
        <v>3555</v>
      </c>
      <c r="AE468" s="336" t="s">
        <v>2004</v>
      </c>
    </row>
    <row r="469" spans="29:31" ht="13.5" hidden="1" customHeight="1">
      <c r="AC469" s="336" t="s">
        <v>374</v>
      </c>
      <c r="AD469" s="336" t="s">
        <v>3555</v>
      </c>
      <c r="AE469" s="336" t="s">
        <v>2005</v>
      </c>
    </row>
    <row r="470" spans="29:31" ht="13.5" hidden="1" customHeight="1">
      <c r="AC470" s="336" t="s">
        <v>375</v>
      </c>
      <c r="AD470" s="336" t="s">
        <v>3555</v>
      </c>
      <c r="AE470" s="336" t="s">
        <v>2006</v>
      </c>
    </row>
    <row r="471" spans="29:31" ht="13.5" hidden="1" customHeight="1">
      <c r="AC471" s="336" t="s">
        <v>376</v>
      </c>
      <c r="AD471" s="336" t="s">
        <v>3555</v>
      </c>
      <c r="AE471" s="336" t="s">
        <v>2007</v>
      </c>
    </row>
    <row r="472" spans="29:31" ht="13.5" hidden="1" customHeight="1">
      <c r="AC472" s="336" t="s">
        <v>377</v>
      </c>
      <c r="AD472" s="336" t="s">
        <v>3555</v>
      </c>
      <c r="AE472" s="336" t="s">
        <v>2008</v>
      </c>
    </row>
    <row r="473" spans="29:31" ht="13.5" hidden="1" customHeight="1">
      <c r="AC473" s="336" t="s">
        <v>378</v>
      </c>
      <c r="AD473" s="336" t="s">
        <v>3555</v>
      </c>
      <c r="AE473" s="336" t="s">
        <v>2009</v>
      </c>
    </row>
    <row r="474" spans="29:31" ht="13.5" hidden="1" customHeight="1">
      <c r="AC474" s="336" t="s">
        <v>3276</v>
      </c>
      <c r="AD474" s="336" t="s">
        <v>3555</v>
      </c>
      <c r="AE474" s="336" t="s">
        <v>3429</v>
      </c>
    </row>
    <row r="475" spans="29:31" ht="13.5" hidden="1" customHeight="1">
      <c r="AC475" s="336" t="s">
        <v>3277</v>
      </c>
      <c r="AD475" s="336" t="s">
        <v>3555</v>
      </c>
      <c r="AE475" s="336" t="s">
        <v>3425</v>
      </c>
    </row>
    <row r="476" spans="29:31" ht="13.5" hidden="1" customHeight="1">
      <c r="AC476" s="336" t="s">
        <v>379</v>
      </c>
      <c r="AD476" s="336" t="s">
        <v>3556</v>
      </c>
      <c r="AE476" s="336" t="s">
        <v>2010</v>
      </c>
    </row>
    <row r="477" spans="29:31" ht="13.5" hidden="1" customHeight="1">
      <c r="AC477" s="336" t="s">
        <v>380</v>
      </c>
      <c r="AD477" s="336" t="s">
        <v>3556</v>
      </c>
      <c r="AE477" s="336" t="s">
        <v>2011</v>
      </c>
    </row>
    <row r="478" spans="29:31" ht="13.5" hidden="1" customHeight="1">
      <c r="AC478" s="336" t="s">
        <v>381</v>
      </c>
      <c r="AD478" s="336" t="s">
        <v>3556</v>
      </c>
      <c r="AE478" s="336" t="s">
        <v>2012</v>
      </c>
    </row>
    <row r="479" spans="29:31" ht="13.5" hidden="1" customHeight="1">
      <c r="AC479" s="336" t="s">
        <v>382</v>
      </c>
      <c r="AD479" s="336" t="s">
        <v>3556</v>
      </c>
      <c r="AE479" s="336" t="s">
        <v>2013</v>
      </c>
    </row>
    <row r="480" spans="29:31" ht="13.5" hidden="1" customHeight="1">
      <c r="AC480" s="336" t="s">
        <v>383</v>
      </c>
      <c r="AD480" s="336" t="s">
        <v>3556</v>
      </c>
      <c r="AE480" s="336" t="s">
        <v>2014</v>
      </c>
    </row>
    <row r="481" spans="29:31" ht="13.5" hidden="1" customHeight="1">
      <c r="AC481" s="336" t="s">
        <v>384</v>
      </c>
      <c r="AD481" s="336" t="s">
        <v>3556</v>
      </c>
      <c r="AE481" s="336" t="s">
        <v>2015</v>
      </c>
    </row>
    <row r="482" spans="29:31" ht="13.5" hidden="1" customHeight="1">
      <c r="AC482" s="336" t="s">
        <v>385</v>
      </c>
      <c r="AD482" s="336" t="s">
        <v>3556</v>
      </c>
      <c r="AE482" s="336" t="s">
        <v>2016</v>
      </c>
    </row>
    <row r="483" spans="29:31" ht="13.5" hidden="1" customHeight="1">
      <c r="AC483" s="336" t="s">
        <v>386</v>
      </c>
      <c r="AD483" s="336" t="s">
        <v>3556</v>
      </c>
      <c r="AE483" s="336" t="s">
        <v>2017</v>
      </c>
    </row>
    <row r="484" spans="29:31" ht="13.5" hidden="1" customHeight="1">
      <c r="AC484" s="336" t="s">
        <v>387</v>
      </c>
      <c r="AD484" s="336" t="s">
        <v>3556</v>
      </c>
      <c r="AE484" s="336" t="s">
        <v>2018</v>
      </c>
    </row>
    <row r="485" spans="29:31" ht="13.5" hidden="1" customHeight="1">
      <c r="AC485" s="336" t="s">
        <v>388</v>
      </c>
      <c r="AD485" s="336" t="s">
        <v>3556</v>
      </c>
      <c r="AE485" s="336" t="s">
        <v>2019</v>
      </c>
    </row>
    <row r="486" spans="29:31" ht="13.5" hidden="1" customHeight="1">
      <c r="AC486" s="336" t="s">
        <v>389</v>
      </c>
      <c r="AD486" s="336" t="s">
        <v>3556</v>
      </c>
      <c r="AE486" s="336" t="s">
        <v>2020</v>
      </c>
    </row>
    <row r="487" spans="29:31" ht="13.5" hidden="1" customHeight="1">
      <c r="AC487" s="336" t="s">
        <v>390</v>
      </c>
      <c r="AD487" s="336" t="s">
        <v>3556</v>
      </c>
      <c r="AE487" s="336" t="s">
        <v>2021</v>
      </c>
    </row>
    <row r="488" spans="29:31" ht="13.5" hidden="1" customHeight="1">
      <c r="AC488" s="336" t="s">
        <v>391</v>
      </c>
      <c r="AD488" s="336" t="s">
        <v>3556</v>
      </c>
      <c r="AE488" s="336" t="s">
        <v>2022</v>
      </c>
    </row>
    <row r="489" spans="29:31" ht="13.5" hidden="1" customHeight="1">
      <c r="AC489" s="336" t="s">
        <v>392</v>
      </c>
      <c r="AD489" s="336" t="s">
        <v>3556</v>
      </c>
      <c r="AE489" s="336" t="s">
        <v>2023</v>
      </c>
    </row>
    <row r="490" spans="29:31" ht="13.5" hidden="1" customHeight="1">
      <c r="AC490" s="336" t="s">
        <v>393</v>
      </c>
      <c r="AD490" s="336" t="s">
        <v>3556</v>
      </c>
      <c r="AE490" s="336" t="s">
        <v>2024</v>
      </c>
    </row>
    <row r="491" spans="29:31" ht="13.5" hidden="1" customHeight="1">
      <c r="AC491" s="336" t="s">
        <v>394</v>
      </c>
      <c r="AD491" s="336" t="s">
        <v>3556</v>
      </c>
      <c r="AE491" s="336" t="s">
        <v>2025</v>
      </c>
    </row>
    <row r="492" spans="29:31" ht="13.5" hidden="1" customHeight="1">
      <c r="AC492" s="336" t="s">
        <v>395</v>
      </c>
      <c r="AD492" s="336" t="s">
        <v>3556</v>
      </c>
      <c r="AE492" s="336" t="s">
        <v>2026</v>
      </c>
    </row>
    <row r="493" spans="29:31" ht="13.5" hidden="1" customHeight="1">
      <c r="AC493" s="336" t="s">
        <v>396</v>
      </c>
      <c r="AD493" s="336" t="s">
        <v>3556</v>
      </c>
      <c r="AE493" s="336" t="s">
        <v>2027</v>
      </c>
    </row>
    <row r="494" spans="29:31" ht="13.5" hidden="1" customHeight="1">
      <c r="AC494" s="336" t="s">
        <v>397</v>
      </c>
      <c r="AD494" s="336" t="s">
        <v>3556</v>
      </c>
      <c r="AE494" s="336" t="s">
        <v>2028</v>
      </c>
    </row>
    <row r="495" spans="29:31" ht="13.5" hidden="1" customHeight="1">
      <c r="AC495" s="336" t="s">
        <v>398</v>
      </c>
      <c r="AD495" s="336" t="s">
        <v>3556</v>
      </c>
      <c r="AE495" s="336" t="s">
        <v>2029</v>
      </c>
    </row>
    <row r="496" spans="29:31" ht="13.5" hidden="1" customHeight="1">
      <c r="AC496" s="336" t="s">
        <v>399</v>
      </c>
      <c r="AD496" s="336" t="s">
        <v>3556</v>
      </c>
      <c r="AE496" s="336" t="s">
        <v>2030</v>
      </c>
    </row>
    <row r="497" spans="29:31" ht="13.5" hidden="1" customHeight="1">
      <c r="AC497" s="336" t="s">
        <v>400</v>
      </c>
      <c r="AD497" s="336" t="s">
        <v>3556</v>
      </c>
      <c r="AE497" s="336" t="s">
        <v>2031</v>
      </c>
    </row>
    <row r="498" spans="29:31" ht="13.5" hidden="1" customHeight="1">
      <c r="AC498" s="336" t="s">
        <v>401</v>
      </c>
      <c r="AD498" s="336" t="s">
        <v>3556</v>
      </c>
      <c r="AE498" s="336" t="s">
        <v>2032</v>
      </c>
    </row>
    <row r="499" spans="29:31" ht="13.5" hidden="1" customHeight="1">
      <c r="AC499" s="336" t="s">
        <v>402</v>
      </c>
      <c r="AD499" s="336" t="s">
        <v>3556</v>
      </c>
      <c r="AE499" s="336" t="s">
        <v>2033</v>
      </c>
    </row>
    <row r="500" spans="29:31" ht="13.5" hidden="1" customHeight="1">
      <c r="AC500" s="336" t="s">
        <v>403</v>
      </c>
      <c r="AD500" s="336" t="s">
        <v>3556</v>
      </c>
      <c r="AE500" s="336" t="s">
        <v>2034</v>
      </c>
    </row>
    <row r="501" spans="29:31" ht="13.5" hidden="1" customHeight="1">
      <c r="AC501" s="336" t="s">
        <v>404</v>
      </c>
      <c r="AD501" s="336" t="s">
        <v>3556</v>
      </c>
      <c r="AE501" s="336" t="s">
        <v>1912</v>
      </c>
    </row>
    <row r="502" spans="29:31" ht="13.5" hidden="1" customHeight="1">
      <c r="AC502" s="336" t="s">
        <v>405</v>
      </c>
      <c r="AD502" s="336" t="s">
        <v>3556</v>
      </c>
      <c r="AE502" s="336" t="s">
        <v>2035</v>
      </c>
    </row>
    <row r="503" spans="29:31" ht="13.5" hidden="1" customHeight="1">
      <c r="AC503" s="336" t="s">
        <v>406</v>
      </c>
      <c r="AD503" s="336" t="s">
        <v>3556</v>
      </c>
      <c r="AE503" s="336" t="s">
        <v>2036</v>
      </c>
    </row>
    <row r="504" spans="29:31" ht="13.5" hidden="1" customHeight="1">
      <c r="AC504" s="336" t="s">
        <v>407</v>
      </c>
      <c r="AD504" s="336" t="s">
        <v>3556</v>
      </c>
      <c r="AE504" s="336" t="s">
        <v>2037</v>
      </c>
    </row>
    <row r="505" spans="29:31" ht="13.5" hidden="1" customHeight="1">
      <c r="AC505" s="336" t="s">
        <v>408</v>
      </c>
      <c r="AD505" s="336" t="s">
        <v>3556</v>
      </c>
      <c r="AE505" s="336" t="s">
        <v>2038</v>
      </c>
    </row>
    <row r="506" spans="29:31" ht="13.5" hidden="1" customHeight="1">
      <c r="AC506" s="336" t="s">
        <v>409</v>
      </c>
      <c r="AD506" s="336" t="s">
        <v>3556</v>
      </c>
      <c r="AE506" s="336" t="s">
        <v>2039</v>
      </c>
    </row>
    <row r="507" spans="29:31" ht="13.5" hidden="1" customHeight="1">
      <c r="AC507" s="336" t="s">
        <v>410</v>
      </c>
      <c r="AD507" s="336" t="s">
        <v>3556</v>
      </c>
      <c r="AE507" s="336" t="s">
        <v>2040</v>
      </c>
    </row>
    <row r="508" spans="29:31" ht="13.5" hidden="1" customHeight="1">
      <c r="AC508" s="336" t="s">
        <v>411</v>
      </c>
      <c r="AD508" s="336" t="s">
        <v>3556</v>
      </c>
      <c r="AE508" s="336" t="s">
        <v>2041</v>
      </c>
    </row>
    <row r="509" spans="29:31" ht="13.5" hidden="1" customHeight="1">
      <c r="AC509" s="336" t="s">
        <v>412</v>
      </c>
      <c r="AD509" s="336" t="s">
        <v>3556</v>
      </c>
      <c r="AE509" s="336" t="s">
        <v>2042</v>
      </c>
    </row>
    <row r="510" spans="29:31" ht="13.5" hidden="1" customHeight="1">
      <c r="AC510" s="336" t="s">
        <v>413</v>
      </c>
      <c r="AD510" s="336" t="s">
        <v>3556</v>
      </c>
      <c r="AE510" s="336" t="s">
        <v>2043</v>
      </c>
    </row>
    <row r="511" spans="29:31" ht="13.5" hidden="1" customHeight="1">
      <c r="AC511" s="336" t="s">
        <v>3278</v>
      </c>
      <c r="AD511" s="336" t="s">
        <v>3556</v>
      </c>
      <c r="AE511" s="336" t="s">
        <v>3425</v>
      </c>
    </row>
    <row r="512" spans="29:31" ht="13.5" hidden="1" customHeight="1">
      <c r="AC512" s="336" t="s">
        <v>3279</v>
      </c>
      <c r="AD512" s="336" t="s">
        <v>3556</v>
      </c>
      <c r="AE512" s="336" t="s">
        <v>3423</v>
      </c>
    </row>
    <row r="513" spans="29:31" ht="13.5" hidden="1" customHeight="1">
      <c r="AC513" s="336" t="s">
        <v>414</v>
      </c>
      <c r="AD513" s="336" t="s">
        <v>3557</v>
      </c>
      <c r="AE513" s="336" t="s">
        <v>2044</v>
      </c>
    </row>
    <row r="514" spans="29:31" ht="13.5" hidden="1" customHeight="1">
      <c r="AC514" s="336" t="s">
        <v>415</v>
      </c>
      <c r="AD514" s="336" t="s">
        <v>3557</v>
      </c>
      <c r="AE514" s="336" t="s">
        <v>2045</v>
      </c>
    </row>
    <row r="515" spans="29:31" ht="13.5" hidden="1" customHeight="1">
      <c r="AC515" s="336" t="s">
        <v>416</v>
      </c>
      <c r="AD515" s="336" t="s">
        <v>3557</v>
      </c>
      <c r="AE515" s="336" t="s">
        <v>2046</v>
      </c>
    </row>
    <row r="516" spans="29:31" ht="13.5" hidden="1" customHeight="1">
      <c r="AC516" s="336" t="s">
        <v>417</v>
      </c>
      <c r="AD516" s="336" t="s">
        <v>3557</v>
      </c>
      <c r="AE516" s="336" t="s">
        <v>2047</v>
      </c>
    </row>
    <row r="517" spans="29:31" ht="13.5" hidden="1" customHeight="1">
      <c r="AC517" s="336" t="s">
        <v>418</v>
      </c>
      <c r="AD517" s="336" t="s">
        <v>3557</v>
      </c>
      <c r="AE517" s="336" t="s">
        <v>2048</v>
      </c>
    </row>
    <row r="518" spans="29:31" ht="13.5" hidden="1" customHeight="1">
      <c r="AC518" s="336" t="s">
        <v>419</v>
      </c>
      <c r="AD518" s="336" t="s">
        <v>3557</v>
      </c>
      <c r="AE518" s="336" t="s">
        <v>2049</v>
      </c>
    </row>
    <row r="519" spans="29:31" ht="13.5" hidden="1" customHeight="1">
      <c r="AC519" s="336" t="s">
        <v>420</v>
      </c>
      <c r="AD519" s="336" t="s">
        <v>3557</v>
      </c>
      <c r="AE519" s="336" t="s">
        <v>2050</v>
      </c>
    </row>
    <row r="520" spans="29:31" ht="13.5" hidden="1" customHeight="1">
      <c r="AC520" s="336" t="s">
        <v>421</v>
      </c>
      <c r="AD520" s="336" t="s">
        <v>3557</v>
      </c>
      <c r="AE520" s="336" t="s">
        <v>2051</v>
      </c>
    </row>
    <row r="521" spans="29:31" ht="13.5" hidden="1" customHeight="1">
      <c r="AC521" s="336" t="s">
        <v>422</v>
      </c>
      <c r="AD521" s="336" t="s">
        <v>3557</v>
      </c>
      <c r="AE521" s="336" t="s">
        <v>2052</v>
      </c>
    </row>
    <row r="522" spans="29:31" ht="13.5" hidden="1" customHeight="1">
      <c r="AC522" s="336" t="s">
        <v>423</v>
      </c>
      <c r="AD522" s="336" t="s">
        <v>3557</v>
      </c>
      <c r="AE522" s="336" t="s">
        <v>2053</v>
      </c>
    </row>
    <row r="523" spans="29:31" ht="13.5" hidden="1" customHeight="1">
      <c r="AC523" s="336" t="s">
        <v>424</v>
      </c>
      <c r="AD523" s="336" t="s">
        <v>3557</v>
      </c>
      <c r="AE523" s="336" t="s">
        <v>2054</v>
      </c>
    </row>
    <row r="524" spans="29:31" ht="13.5" hidden="1" customHeight="1">
      <c r="AC524" s="336" t="s">
        <v>425</v>
      </c>
      <c r="AD524" s="336" t="s">
        <v>3557</v>
      </c>
      <c r="AE524" s="336" t="s">
        <v>2055</v>
      </c>
    </row>
    <row r="525" spans="29:31" ht="13.5" hidden="1" customHeight="1">
      <c r="AC525" s="336" t="s">
        <v>426</v>
      </c>
      <c r="AD525" s="336" t="s">
        <v>3557</v>
      </c>
      <c r="AE525" s="336" t="s">
        <v>2056</v>
      </c>
    </row>
    <row r="526" spans="29:31" ht="13.5" hidden="1" customHeight="1">
      <c r="AC526" s="336" t="s">
        <v>427</v>
      </c>
      <c r="AD526" s="336" t="s">
        <v>3557</v>
      </c>
      <c r="AE526" s="336" t="s">
        <v>2057</v>
      </c>
    </row>
    <row r="527" spans="29:31" ht="13.5" hidden="1" customHeight="1">
      <c r="AC527" s="336" t="s">
        <v>428</v>
      </c>
      <c r="AD527" s="336" t="s">
        <v>3557</v>
      </c>
      <c r="AE527" s="336" t="s">
        <v>2058</v>
      </c>
    </row>
    <row r="528" spans="29:31" ht="13.5" hidden="1" customHeight="1">
      <c r="AC528" s="336" t="s">
        <v>429</v>
      </c>
      <c r="AD528" s="336" t="s">
        <v>3557</v>
      </c>
      <c r="AE528" s="336" t="s">
        <v>2059</v>
      </c>
    </row>
    <row r="529" spans="29:31" ht="13.5" hidden="1" customHeight="1">
      <c r="AC529" s="336" t="s">
        <v>430</v>
      </c>
      <c r="AD529" s="336" t="s">
        <v>3557</v>
      </c>
      <c r="AE529" s="336" t="s">
        <v>2060</v>
      </c>
    </row>
    <row r="530" spans="29:31" ht="13.5" hidden="1" customHeight="1">
      <c r="AC530" s="336" t="s">
        <v>431</v>
      </c>
      <c r="AD530" s="336" t="s">
        <v>3557</v>
      </c>
      <c r="AE530" s="336" t="s">
        <v>2061</v>
      </c>
    </row>
    <row r="531" spans="29:31" ht="13.5" hidden="1" customHeight="1">
      <c r="AC531" s="336" t="s">
        <v>432</v>
      </c>
      <c r="AD531" s="336" t="s">
        <v>3557</v>
      </c>
      <c r="AE531" s="336" t="s">
        <v>2062</v>
      </c>
    </row>
    <row r="532" spans="29:31" ht="13.5" hidden="1" customHeight="1">
      <c r="AC532" s="336" t="s">
        <v>433</v>
      </c>
      <c r="AD532" s="336" t="s">
        <v>3557</v>
      </c>
      <c r="AE532" s="336" t="s">
        <v>2063</v>
      </c>
    </row>
    <row r="533" spans="29:31" ht="13.5" hidden="1" customHeight="1">
      <c r="AC533" s="336" t="s">
        <v>434</v>
      </c>
      <c r="AD533" s="336" t="s">
        <v>3557</v>
      </c>
      <c r="AE533" s="336" t="s">
        <v>2064</v>
      </c>
    </row>
    <row r="534" spans="29:31" ht="13.5" hidden="1" customHeight="1">
      <c r="AC534" s="336" t="s">
        <v>435</v>
      </c>
      <c r="AD534" s="336" t="s">
        <v>3557</v>
      </c>
      <c r="AE534" s="336" t="s">
        <v>2065</v>
      </c>
    </row>
    <row r="535" spans="29:31" ht="13.5" hidden="1" customHeight="1">
      <c r="AC535" s="336" t="s">
        <v>436</v>
      </c>
      <c r="AD535" s="336" t="s">
        <v>3557</v>
      </c>
      <c r="AE535" s="336" t="s">
        <v>2066</v>
      </c>
    </row>
    <row r="536" spans="29:31" ht="13.5" hidden="1" customHeight="1">
      <c r="AC536" s="336" t="s">
        <v>437</v>
      </c>
      <c r="AD536" s="336" t="s">
        <v>3557</v>
      </c>
      <c r="AE536" s="336" t="s">
        <v>2067</v>
      </c>
    </row>
    <row r="537" spans="29:31" ht="13.5" hidden="1" customHeight="1">
      <c r="AC537" s="336" t="s">
        <v>438</v>
      </c>
      <c r="AD537" s="336" t="s">
        <v>3557</v>
      </c>
      <c r="AE537" s="336" t="s">
        <v>2068</v>
      </c>
    </row>
    <row r="538" spans="29:31" ht="13.5" hidden="1" customHeight="1">
      <c r="AC538" s="336" t="s">
        <v>439</v>
      </c>
      <c r="AD538" s="336" t="s">
        <v>3557</v>
      </c>
      <c r="AE538" s="336" t="s">
        <v>2069</v>
      </c>
    </row>
    <row r="539" spans="29:31" ht="13.5" hidden="1" customHeight="1">
      <c r="AC539" s="336" t="s">
        <v>440</v>
      </c>
      <c r="AD539" s="336" t="s">
        <v>3557</v>
      </c>
      <c r="AE539" s="336" t="s">
        <v>2070</v>
      </c>
    </row>
    <row r="540" spans="29:31" ht="13.5" hidden="1" customHeight="1">
      <c r="AC540" s="336" t="s">
        <v>441</v>
      </c>
      <c r="AD540" s="336" t="s">
        <v>3557</v>
      </c>
      <c r="AE540" s="336" t="s">
        <v>2071</v>
      </c>
    </row>
    <row r="541" spans="29:31" ht="13.5" hidden="1" customHeight="1">
      <c r="AC541" s="336" t="s">
        <v>442</v>
      </c>
      <c r="AD541" s="336" t="s">
        <v>3557</v>
      </c>
      <c r="AE541" s="336" t="s">
        <v>2072</v>
      </c>
    </row>
    <row r="542" spans="29:31" ht="13.5" hidden="1" customHeight="1">
      <c r="AC542" s="336" t="s">
        <v>443</v>
      </c>
      <c r="AD542" s="336" t="s">
        <v>3557</v>
      </c>
      <c r="AE542" s="336" t="s">
        <v>2073</v>
      </c>
    </row>
    <row r="543" spans="29:31" ht="13.5" hidden="1" customHeight="1">
      <c r="AC543" s="336" t="s">
        <v>444</v>
      </c>
      <c r="AD543" s="336" t="s">
        <v>3557</v>
      </c>
      <c r="AE543" s="336" t="s">
        <v>2074</v>
      </c>
    </row>
    <row r="544" spans="29:31" ht="13.5" hidden="1" customHeight="1">
      <c r="AC544" s="336" t="s">
        <v>445</v>
      </c>
      <c r="AD544" s="336" t="s">
        <v>3557</v>
      </c>
      <c r="AE544" s="336" t="s">
        <v>2075</v>
      </c>
    </row>
    <row r="545" spans="29:31" ht="13.5" hidden="1" customHeight="1">
      <c r="AC545" s="336" t="s">
        <v>446</v>
      </c>
      <c r="AD545" s="336" t="s">
        <v>3557</v>
      </c>
      <c r="AE545" s="336" t="s">
        <v>2076</v>
      </c>
    </row>
    <row r="546" spans="29:31" ht="13.5" hidden="1" customHeight="1">
      <c r="AC546" s="336" t="s">
        <v>447</v>
      </c>
      <c r="AD546" s="336" t="s">
        <v>3557</v>
      </c>
      <c r="AE546" s="336" t="s">
        <v>2077</v>
      </c>
    </row>
    <row r="547" spans="29:31" ht="13.5" hidden="1" customHeight="1">
      <c r="AC547" s="336" t="s">
        <v>448</v>
      </c>
      <c r="AD547" s="336" t="s">
        <v>3557</v>
      </c>
      <c r="AE547" s="336" t="s">
        <v>2078</v>
      </c>
    </row>
    <row r="548" spans="29:31" ht="13.5" hidden="1" customHeight="1">
      <c r="AC548" s="336" t="s">
        <v>449</v>
      </c>
      <c r="AD548" s="336" t="s">
        <v>3557</v>
      </c>
      <c r="AE548" s="336" t="s">
        <v>2079</v>
      </c>
    </row>
    <row r="549" spans="29:31" ht="13.5" hidden="1" customHeight="1">
      <c r="AC549" s="336" t="s">
        <v>450</v>
      </c>
      <c r="AD549" s="336" t="s">
        <v>3557</v>
      </c>
      <c r="AE549" s="336" t="s">
        <v>2080</v>
      </c>
    </row>
    <row r="550" spans="29:31" ht="13.5" hidden="1" customHeight="1">
      <c r="AC550" s="336" t="s">
        <v>451</v>
      </c>
      <c r="AD550" s="336" t="s">
        <v>3557</v>
      </c>
      <c r="AE550" s="336" t="s">
        <v>2081</v>
      </c>
    </row>
    <row r="551" spans="29:31" ht="13.5" hidden="1" customHeight="1">
      <c r="AC551" s="336" t="s">
        <v>452</v>
      </c>
      <c r="AD551" s="336" t="s">
        <v>3557</v>
      </c>
      <c r="AE551" s="336" t="s">
        <v>2082</v>
      </c>
    </row>
    <row r="552" spans="29:31" ht="13.5" hidden="1" customHeight="1">
      <c r="AC552" s="336" t="s">
        <v>453</v>
      </c>
      <c r="AD552" s="336" t="s">
        <v>3557</v>
      </c>
      <c r="AE552" s="336" t="s">
        <v>2083</v>
      </c>
    </row>
    <row r="553" spans="29:31" ht="13.5" hidden="1" customHeight="1">
      <c r="AC553" s="336" t="s">
        <v>454</v>
      </c>
      <c r="AD553" s="336" t="s">
        <v>3557</v>
      </c>
      <c r="AE553" s="336" t="s">
        <v>2084</v>
      </c>
    </row>
    <row r="554" spans="29:31" ht="13.5" hidden="1" customHeight="1">
      <c r="AC554" s="336" t="s">
        <v>455</v>
      </c>
      <c r="AD554" s="336" t="s">
        <v>3557</v>
      </c>
      <c r="AE554" s="336" t="s">
        <v>2085</v>
      </c>
    </row>
    <row r="555" spans="29:31" ht="13.5" hidden="1" customHeight="1">
      <c r="AC555" s="336" t="s">
        <v>456</v>
      </c>
      <c r="AD555" s="336" t="s">
        <v>3557</v>
      </c>
      <c r="AE555" s="339" t="s">
        <v>2086</v>
      </c>
    </row>
    <row r="556" spans="29:31" ht="13.5" hidden="1" customHeight="1">
      <c r="AC556" s="336" t="s">
        <v>457</v>
      </c>
      <c r="AD556" s="336" t="s">
        <v>3557</v>
      </c>
      <c r="AE556" s="336" t="s">
        <v>2087</v>
      </c>
    </row>
    <row r="557" spans="29:31" ht="13.5" hidden="1" customHeight="1">
      <c r="AC557" s="336" t="s">
        <v>458</v>
      </c>
      <c r="AD557" s="336" t="s">
        <v>3557</v>
      </c>
      <c r="AE557" s="336" t="s">
        <v>2088</v>
      </c>
    </row>
    <row r="558" spans="29:31" ht="13.5" hidden="1" customHeight="1">
      <c r="AC558" s="336" t="s">
        <v>459</v>
      </c>
      <c r="AD558" s="336" t="s">
        <v>3557</v>
      </c>
      <c r="AE558" s="336" t="s">
        <v>2089</v>
      </c>
    </row>
    <row r="559" spans="29:31" ht="13.5" hidden="1" customHeight="1">
      <c r="AC559" s="336" t="s">
        <v>460</v>
      </c>
      <c r="AD559" s="336" t="s">
        <v>3557</v>
      </c>
      <c r="AE559" s="336" t="s">
        <v>2090</v>
      </c>
    </row>
    <row r="560" spans="29:31" ht="13.5" hidden="1" customHeight="1">
      <c r="AC560" s="336" t="s">
        <v>461</v>
      </c>
      <c r="AD560" s="336" t="s">
        <v>3557</v>
      </c>
      <c r="AE560" s="336" t="s">
        <v>2091</v>
      </c>
    </row>
    <row r="561" spans="29:31" ht="13.5" hidden="1" customHeight="1">
      <c r="AC561" s="336" t="s">
        <v>462</v>
      </c>
      <c r="AD561" s="336" t="s">
        <v>3557</v>
      </c>
      <c r="AE561" s="336" t="s">
        <v>2092</v>
      </c>
    </row>
    <row r="562" spans="29:31" ht="13.5" hidden="1" customHeight="1">
      <c r="AC562" s="336" t="s">
        <v>463</v>
      </c>
      <c r="AD562" s="336" t="s">
        <v>3557</v>
      </c>
      <c r="AE562" s="336" t="s">
        <v>2093</v>
      </c>
    </row>
    <row r="563" spans="29:31" ht="13.5" hidden="1" customHeight="1">
      <c r="AC563" s="336" t="s">
        <v>464</v>
      </c>
      <c r="AD563" s="336" t="s">
        <v>3557</v>
      </c>
      <c r="AE563" s="336" t="s">
        <v>2094</v>
      </c>
    </row>
    <row r="564" spans="29:31" ht="13.5" hidden="1" customHeight="1">
      <c r="AC564" s="336" t="s">
        <v>465</v>
      </c>
      <c r="AD564" s="336" t="s">
        <v>3557</v>
      </c>
      <c r="AE564" s="336" t="s">
        <v>2095</v>
      </c>
    </row>
    <row r="565" spans="29:31" ht="13.5" hidden="1" customHeight="1">
      <c r="AC565" s="336" t="s">
        <v>466</v>
      </c>
      <c r="AD565" s="336" t="s">
        <v>3557</v>
      </c>
      <c r="AE565" s="336" t="s">
        <v>1823</v>
      </c>
    </row>
    <row r="566" spans="29:31" ht="13.5" hidden="1" customHeight="1">
      <c r="AC566" s="336" t="s">
        <v>467</v>
      </c>
      <c r="AD566" s="336" t="s">
        <v>3557</v>
      </c>
      <c r="AE566" s="336" t="s">
        <v>2096</v>
      </c>
    </row>
    <row r="567" spans="29:31" ht="13.5" hidden="1" customHeight="1">
      <c r="AC567" s="336" t="s">
        <v>468</v>
      </c>
      <c r="AD567" s="336" t="s">
        <v>3557</v>
      </c>
      <c r="AE567" s="336" t="s">
        <v>2097</v>
      </c>
    </row>
    <row r="568" spans="29:31" ht="13.5" hidden="1" customHeight="1">
      <c r="AC568" s="336" t="s">
        <v>469</v>
      </c>
      <c r="AD568" s="336" t="s">
        <v>3557</v>
      </c>
      <c r="AE568" s="336" t="s">
        <v>2098</v>
      </c>
    </row>
    <row r="569" spans="29:31" ht="13.5" hidden="1" customHeight="1">
      <c r="AC569" s="336" t="s">
        <v>470</v>
      </c>
      <c r="AD569" s="336" t="s">
        <v>3557</v>
      </c>
      <c r="AE569" s="336" t="s">
        <v>2099</v>
      </c>
    </row>
    <row r="570" spans="29:31" ht="13.5" hidden="1" customHeight="1">
      <c r="AC570" s="336" t="s">
        <v>471</v>
      </c>
      <c r="AD570" s="336" t="s">
        <v>3557</v>
      </c>
      <c r="AE570" s="336" t="s">
        <v>4689</v>
      </c>
    </row>
    <row r="571" spans="29:31" ht="13.5" hidden="1" customHeight="1">
      <c r="AC571" s="336" t="s">
        <v>472</v>
      </c>
      <c r="AD571" s="336" t="s">
        <v>3557</v>
      </c>
      <c r="AE571" s="336" t="s">
        <v>2100</v>
      </c>
    </row>
    <row r="572" spans="29:31" ht="13.5" hidden="1" customHeight="1">
      <c r="AC572" s="336" t="s">
        <v>473</v>
      </c>
      <c r="AD572" s="336" t="s">
        <v>3557</v>
      </c>
      <c r="AE572" s="336" t="s">
        <v>2101</v>
      </c>
    </row>
    <row r="573" spans="29:31" ht="13.5" hidden="1" customHeight="1">
      <c r="AC573" s="336" t="s">
        <v>474</v>
      </c>
      <c r="AD573" s="336" t="s">
        <v>3557</v>
      </c>
      <c r="AE573" s="336" t="s">
        <v>2102</v>
      </c>
    </row>
    <row r="574" spans="29:31" ht="13.5" hidden="1" customHeight="1">
      <c r="AC574" s="336" t="s">
        <v>475</v>
      </c>
      <c r="AD574" s="336" t="s">
        <v>3557</v>
      </c>
      <c r="AE574" s="336" t="s">
        <v>2103</v>
      </c>
    </row>
    <row r="575" spans="29:31" ht="13.5" hidden="1" customHeight="1">
      <c r="AC575" s="336" t="s">
        <v>476</v>
      </c>
      <c r="AD575" s="336" t="s">
        <v>3557</v>
      </c>
      <c r="AE575" s="336" t="s">
        <v>2104</v>
      </c>
    </row>
    <row r="576" spans="29:31" ht="13.5" hidden="1" customHeight="1">
      <c r="AC576" s="336" t="s">
        <v>3280</v>
      </c>
      <c r="AD576" s="336" t="s">
        <v>3557</v>
      </c>
      <c r="AE576" s="336" t="s">
        <v>3425</v>
      </c>
    </row>
    <row r="577" spans="29:31" ht="13.5" hidden="1" customHeight="1">
      <c r="AC577" s="336" t="s">
        <v>3281</v>
      </c>
      <c r="AD577" s="336" t="s">
        <v>3557</v>
      </c>
      <c r="AE577" s="339" t="s">
        <v>3423</v>
      </c>
    </row>
    <row r="578" spans="29:31" ht="13.5" hidden="1" customHeight="1">
      <c r="AC578" s="336" t="s">
        <v>3282</v>
      </c>
      <c r="AD578" s="336" t="s">
        <v>3557</v>
      </c>
      <c r="AE578" s="336" t="s">
        <v>3424</v>
      </c>
    </row>
    <row r="579" spans="29:31" ht="13.5" hidden="1" customHeight="1">
      <c r="AC579" s="336" t="s">
        <v>3283</v>
      </c>
      <c r="AD579" s="336" t="s">
        <v>3557</v>
      </c>
      <c r="AE579" s="336" t="s">
        <v>3430</v>
      </c>
    </row>
    <row r="580" spans="29:31" ht="13.5" hidden="1" customHeight="1">
      <c r="AC580" s="336" t="s">
        <v>3284</v>
      </c>
      <c r="AD580" s="336" t="s">
        <v>3557</v>
      </c>
      <c r="AE580" s="336" t="s">
        <v>3426</v>
      </c>
    </row>
    <row r="581" spans="29:31" ht="13.5" hidden="1" customHeight="1">
      <c r="AC581" s="336" t="s">
        <v>3285</v>
      </c>
      <c r="AD581" s="336" t="s">
        <v>3557</v>
      </c>
      <c r="AE581" s="336" t="s">
        <v>3431</v>
      </c>
    </row>
    <row r="582" spans="29:31" ht="13.5" hidden="1" customHeight="1">
      <c r="AC582" s="336" t="s">
        <v>477</v>
      </c>
      <c r="AD582" s="336" t="s">
        <v>3558</v>
      </c>
      <c r="AE582" s="336" t="s">
        <v>2105</v>
      </c>
    </row>
    <row r="583" spans="29:31" ht="13.5" hidden="1" customHeight="1">
      <c r="AC583" s="336" t="s">
        <v>478</v>
      </c>
      <c r="AD583" s="336" t="s">
        <v>3558</v>
      </c>
      <c r="AE583" s="336" t="s">
        <v>2106</v>
      </c>
    </row>
    <row r="584" spans="29:31" ht="13.5" hidden="1" customHeight="1">
      <c r="AC584" s="336" t="s">
        <v>479</v>
      </c>
      <c r="AD584" s="336" t="s">
        <v>3558</v>
      </c>
      <c r="AE584" s="336" t="s">
        <v>2107</v>
      </c>
    </row>
    <row r="585" spans="29:31" ht="13.5" hidden="1" customHeight="1">
      <c r="AC585" s="336" t="s">
        <v>480</v>
      </c>
      <c r="AD585" s="336" t="s">
        <v>3558</v>
      </c>
      <c r="AE585" s="336" t="s">
        <v>2108</v>
      </c>
    </row>
    <row r="586" spans="29:31" ht="13.5" hidden="1" customHeight="1">
      <c r="AC586" s="336" t="s">
        <v>481</v>
      </c>
      <c r="AD586" s="336" t="s">
        <v>3558</v>
      </c>
      <c r="AE586" s="336" t="s">
        <v>2109</v>
      </c>
    </row>
    <row r="587" spans="29:31" ht="13.5" hidden="1" customHeight="1">
      <c r="AC587" s="336" t="s">
        <v>482</v>
      </c>
      <c r="AD587" s="336" t="s">
        <v>3558</v>
      </c>
      <c r="AE587" s="336" t="s">
        <v>2110</v>
      </c>
    </row>
    <row r="588" spans="29:31" ht="13.5" hidden="1" customHeight="1">
      <c r="AC588" s="336" t="s">
        <v>483</v>
      </c>
      <c r="AD588" s="336" t="s">
        <v>3558</v>
      </c>
      <c r="AE588" s="336" t="s">
        <v>2111</v>
      </c>
    </row>
    <row r="589" spans="29:31" ht="13.5" hidden="1" customHeight="1">
      <c r="AC589" s="336" t="s">
        <v>484</v>
      </c>
      <c r="AD589" s="336" t="s">
        <v>3558</v>
      </c>
      <c r="AE589" s="336" t="s">
        <v>2112</v>
      </c>
    </row>
    <row r="590" spans="29:31" ht="13.5" hidden="1" customHeight="1">
      <c r="AC590" s="336" t="s">
        <v>485</v>
      </c>
      <c r="AD590" s="336" t="s">
        <v>3558</v>
      </c>
      <c r="AE590" s="336" t="s">
        <v>2113</v>
      </c>
    </row>
    <row r="591" spans="29:31" ht="13.5" hidden="1" customHeight="1">
      <c r="AC591" s="336" t="s">
        <v>486</v>
      </c>
      <c r="AD591" s="336" t="s">
        <v>3558</v>
      </c>
      <c r="AE591" s="336" t="s">
        <v>2114</v>
      </c>
    </row>
    <row r="592" spans="29:31" ht="13.5" hidden="1" customHeight="1">
      <c r="AC592" s="336" t="s">
        <v>487</v>
      </c>
      <c r="AD592" s="336" t="s">
        <v>3558</v>
      </c>
      <c r="AE592" s="336" t="s">
        <v>2115</v>
      </c>
    </row>
    <row r="593" spans="29:31" ht="13.5" hidden="1" customHeight="1">
      <c r="AC593" s="336" t="s">
        <v>488</v>
      </c>
      <c r="AD593" s="336" t="s">
        <v>3558</v>
      </c>
      <c r="AE593" s="336" t="s">
        <v>2116</v>
      </c>
    </row>
    <row r="594" spans="29:31" ht="13.5" hidden="1" customHeight="1">
      <c r="AC594" s="336" t="s">
        <v>489</v>
      </c>
      <c r="AD594" s="336" t="s">
        <v>3558</v>
      </c>
      <c r="AE594" s="336" t="s">
        <v>2117</v>
      </c>
    </row>
    <row r="595" spans="29:31" ht="13.5" hidden="1" customHeight="1">
      <c r="AC595" s="336" t="s">
        <v>490</v>
      </c>
      <c r="AD595" s="336" t="s">
        <v>3558</v>
      </c>
      <c r="AE595" s="336" t="s">
        <v>2118</v>
      </c>
    </row>
    <row r="596" spans="29:31" ht="13.5" hidden="1" customHeight="1">
      <c r="AC596" s="336" t="s">
        <v>491</v>
      </c>
      <c r="AD596" s="336" t="s">
        <v>3558</v>
      </c>
      <c r="AE596" s="336" t="s">
        <v>2119</v>
      </c>
    </row>
    <row r="597" spans="29:31" ht="13.5" hidden="1" customHeight="1">
      <c r="AC597" s="336" t="s">
        <v>492</v>
      </c>
      <c r="AD597" s="336" t="s">
        <v>3558</v>
      </c>
      <c r="AE597" s="336" t="s">
        <v>2120</v>
      </c>
    </row>
    <row r="598" spans="29:31" ht="13.5" hidden="1" customHeight="1">
      <c r="AC598" s="336" t="s">
        <v>493</v>
      </c>
      <c r="AD598" s="336" t="s">
        <v>3558</v>
      </c>
      <c r="AE598" s="336" t="s">
        <v>2121</v>
      </c>
    </row>
    <row r="599" spans="29:31" ht="13.5" hidden="1" customHeight="1">
      <c r="AC599" s="336" t="s">
        <v>494</v>
      </c>
      <c r="AD599" s="336" t="s">
        <v>3558</v>
      </c>
      <c r="AE599" s="336" t="s">
        <v>2122</v>
      </c>
    </row>
    <row r="600" spans="29:31" ht="13.5" hidden="1" customHeight="1">
      <c r="AC600" s="336" t="s">
        <v>495</v>
      </c>
      <c r="AD600" s="336" t="s">
        <v>3558</v>
      </c>
      <c r="AE600" s="336" t="s">
        <v>2123</v>
      </c>
    </row>
    <row r="601" spans="29:31" ht="13.5" hidden="1" customHeight="1">
      <c r="AC601" s="336" t="s">
        <v>496</v>
      </c>
      <c r="AD601" s="336" t="s">
        <v>3558</v>
      </c>
      <c r="AE601" s="339" t="s">
        <v>2124</v>
      </c>
    </row>
    <row r="602" spans="29:31" ht="13.5" hidden="1" customHeight="1">
      <c r="AC602" s="336" t="s">
        <v>497</v>
      </c>
      <c r="AD602" s="336" t="s">
        <v>3558</v>
      </c>
      <c r="AE602" s="336" t="s">
        <v>2125</v>
      </c>
    </row>
    <row r="603" spans="29:31" ht="13.5" hidden="1" customHeight="1">
      <c r="AC603" s="336" t="s">
        <v>498</v>
      </c>
      <c r="AD603" s="336" t="s">
        <v>3558</v>
      </c>
      <c r="AE603" s="336" t="s">
        <v>2126</v>
      </c>
    </row>
    <row r="604" spans="29:31" ht="13.5" hidden="1" customHeight="1">
      <c r="AC604" s="336" t="s">
        <v>499</v>
      </c>
      <c r="AD604" s="336" t="s">
        <v>3558</v>
      </c>
      <c r="AE604" s="336" t="s">
        <v>2127</v>
      </c>
    </row>
    <row r="605" spans="29:31" ht="13.5" hidden="1" customHeight="1">
      <c r="AC605" s="336" t="s">
        <v>500</v>
      </c>
      <c r="AD605" s="336" t="s">
        <v>3558</v>
      </c>
      <c r="AE605" s="336" t="s">
        <v>2128</v>
      </c>
    </row>
    <row r="606" spans="29:31" ht="13.5" hidden="1" customHeight="1">
      <c r="AC606" s="336" t="s">
        <v>501</v>
      </c>
      <c r="AD606" s="336" t="s">
        <v>3558</v>
      </c>
      <c r="AE606" s="336" t="s">
        <v>2129</v>
      </c>
    </row>
    <row r="607" spans="29:31" ht="13.5" hidden="1" customHeight="1">
      <c r="AC607" s="336" t="s">
        <v>502</v>
      </c>
      <c r="AD607" s="336" t="s">
        <v>3558</v>
      </c>
      <c r="AE607" s="336" t="s">
        <v>2130</v>
      </c>
    </row>
    <row r="608" spans="29:31" ht="13.5" hidden="1" customHeight="1">
      <c r="AC608" s="336" t="s">
        <v>503</v>
      </c>
      <c r="AD608" s="336" t="s">
        <v>3558</v>
      </c>
      <c r="AE608" s="336" t="s">
        <v>2131</v>
      </c>
    </row>
    <row r="609" spans="29:31" ht="13.5" hidden="1" customHeight="1">
      <c r="AC609" s="336" t="s">
        <v>504</v>
      </c>
      <c r="AD609" s="336" t="s">
        <v>3558</v>
      </c>
      <c r="AE609" s="336" t="s">
        <v>2132</v>
      </c>
    </row>
    <row r="610" spans="29:31" ht="13.5" hidden="1" customHeight="1">
      <c r="AC610" s="336" t="s">
        <v>505</v>
      </c>
      <c r="AD610" s="336" t="s">
        <v>3558</v>
      </c>
      <c r="AE610" s="336" t="s">
        <v>2133</v>
      </c>
    </row>
    <row r="611" spans="29:31" ht="13.5" hidden="1" customHeight="1">
      <c r="AC611" s="336" t="s">
        <v>506</v>
      </c>
      <c r="AD611" s="336" t="s">
        <v>3558</v>
      </c>
      <c r="AE611" s="336" t="s">
        <v>2134</v>
      </c>
    </row>
    <row r="612" spans="29:31" ht="13.5" hidden="1" customHeight="1">
      <c r="AC612" s="336" t="s">
        <v>507</v>
      </c>
      <c r="AD612" s="336" t="s">
        <v>3558</v>
      </c>
      <c r="AE612" s="336" t="s">
        <v>2135</v>
      </c>
    </row>
    <row r="613" spans="29:31" ht="13.5" hidden="1" customHeight="1">
      <c r="AC613" s="336" t="s">
        <v>508</v>
      </c>
      <c r="AD613" s="336" t="s">
        <v>3558</v>
      </c>
      <c r="AE613" s="336" t="s">
        <v>2136</v>
      </c>
    </row>
    <row r="614" spans="29:31" ht="13.5" hidden="1" customHeight="1">
      <c r="AC614" s="336" t="s">
        <v>509</v>
      </c>
      <c r="AD614" s="336" t="s">
        <v>3558</v>
      </c>
      <c r="AE614" s="336" t="s">
        <v>2137</v>
      </c>
    </row>
    <row r="615" spans="29:31" ht="13.5" hidden="1" customHeight="1">
      <c r="AC615" s="336" t="s">
        <v>510</v>
      </c>
      <c r="AD615" s="336" t="s">
        <v>3558</v>
      </c>
      <c r="AE615" s="336" t="s">
        <v>2138</v>
      </c>
    </row>
    <row r="616" spans="29:31" ht="13.5" hidden="1" customHeight="1">
      <c r="AC616" s="336" t="s">
        <v>511</v>
      </c>
      <c r="AD616" s="336" t="s">
        <v>3558</v>
      </c>
      <c r="AE616" s="336" t="s">
        <v>2139</v>
      </c>
    </row>
    <row r="617" spans="29:31" ht="13.5" hidden="1" customHeight="1">
      <c r="AC617" s="336" t="s">
        <v>512</v>
      </c>
      <c r="AD617" s="336" t="s">
        <v>3558</v>
      </c>
      <c r="AE617" s="336" t="s">
        <v>2140</v>
      </c>
    </row>
    <row r="618" spans="29:31" ht="13.5" hidden="1" customHeight="1">
      <c r="AC618" s="336" t="s">
        <v>513</v>
      </c>
      <c r="AD618" s="336" t="s">
        <v>3558</v>
      </c>
      <c r="AE618" s="336" t="s">
        <v>2141</v>
      </c>
    </row>
    <row r="619" spans="29:31" ht="13.5" hidden="1" customHeight="1">
      <c r="AC619" s="336" t="s">
        <v>514</v>
      </c>
      <c r="AD619" s="336" t="s">
        <v>3558</v>
      </c>
      <c r="AE619" s="336" t="s">
        <v>2142</v>
      </c>
    </row>
    <row r="620" spans="29:31" ht="13.5" hidden="1" customHeight="1">
      <c r="AC620" s="336" t="s">
        <v>515</v>
      </c>
      <c r="AD620" s="336" t="s">
        <v>3558</v>
      </c>
      <c r="AE620" s="336" t="s">
        <v>2143</v>
      </c>
    </row>
    <row r="621" spans="29:31" ht="13.5" hidden="1" customHeight="1">
      <c r="AC621" s="336" t="s">
        <v>516</v>
      </c>
      <c r="AD621" s="336" t="s">
        <v>3558</v>
      </c>
      <c r="AE621" s="336" t="s">
        <v>2144</v>
      </c>
    </row>
    <row r="622" spans="29:31" ht="13.5" hidden="1" customHeight="1">
      <c r="AC622" s="336" t="s">
        <v>517</v>
      </c>
      <c r="AD622" s="336" t="s">
        <v>3558</v>
      </c>
      <c r="AE622" s="336" t="s">
        <v>4690</v>
      </c>
    </row>
    <row r="623" spans="29:31" ht="13.5" hidden="1" customHeight="1">
      <c r="AC623" s="336" t="s">
        <v>518</v>
      </c>
      <c r="AD623" s="336" t="s">
        <v>3558</v>
      </c>
      <c r="AE623" s="336" t="s">
        <v>2145</v>
      </c>
    </row>
    <row r="624" spans="29:31" ht="13.5" hidden="1" customHeight="1">
      <c r="AC624" s="336" t="s">
        <v>519</v>
      </c>
      <c r="AD624" s="336" t="s">
        <v>3558</v>
      </c>
      <c r="AE624" s="336" t="s">
        <v>2146</v>
      </c>
    </row>
    <row r="625" spans="29:31" ht="13.5" hidden="1" customHeight="1">
      <c r="AC625" s="336" t="s">
        <v>520</v>
      </c>
      <c r="AD625" s="336" t="s">
        <v>3558</v>
      </c>
      <c r="AE625" s="336" t="s">
        <v>2147</v>
      </c>
    </row>
    <row r="626" spans="29:31" ht="13.5" hidden="1" customHeight="1">
      <c r="AC626" s="336" t="s">
        <v>521</v>
      </c>
      <c r="AD626" s="336" t="s">
        <v>3558</v>
      </c>
      <c r="AE626" s="336" t="s">
        <v>2148</v>
      </c>
    </row>
    <row r="627" spans="29:31" ht="13.5" hidden="1" customHeight="1">
      <c r="AC627" s="336" t="s">
        <v>522</v>
      </c>
      <c r="AD627" s="336" t="s">
        <v>3558</v>
      </c>
      <c r="AE627" s="336" t="s">
        <v>2149</v>
      </c>
    </row>
    <row r="628" spans="29:31" ht="13.5" hidden="1" customHeight="1">
      <c r="AC628" s="336" t="s">
        <v>523</v>
      </c>
      <c r="AD628" s="336" t="s">
        <v>3558</v>
      </c>
      <c r="AE628" s="336" t="s">
        <v>2150</v>
      </c>
    </row>
    <row r="629" spans="29:31" ht="13.5" hidden="1" customHeight="1">
      <c r="AC629" s="336" t="s">
        <v>524</v>
      </c>
      <c r="AD629" s="336" t="s">
        <v>3558</v>
      </c>
      <c r="AE629" s="339" t="s">
        <v>2151</v>
      </c>
    </row>
    <row r="630" spans="29:31" ht="13.5" hidden="1" customHeight="1">
      <c r="AC630" s="336" t="s">
        <v>525</v>
      </c>
      <c r="AD630" s="336" t="s">
        <v>3558</v>
      </c>
      <c r="AE630" s="336" t="s">
        <v>2152</v>
      </c>
    </row>
    <row r="631" spans="29:31" ht="13.5" hidden="1" customHeight="1">
      <c r="AC631" s="336" t="s">
        <v>526</v>
      </c>
      <c r="AD631" s="336" t="s">
        <v>3558</v>
      </c>
      <c r="AE631" s="336" t="s">
        <v>2153</v>
      </c>
    </row>
    <row r="632" spans="29:31" ht="13.5" hidden="1" customHeight="1">
      <c r="AC632" s="336" t="s">
        <v>527</v>
      </c>
      <c r="AD632" s="336" t="s">
        <v>3558</v>
      </c>
      <c r="AE632" s="336" t="s">
        <v>2154</v>
      </c>
    </row>
    <row r="633" spans="29:31" ht="13.5" hidden="1" customHeight="1">
      <c r="AC633" s="336" t="s">
        <v>528</v>
      </c>
      <c r="AD633" s="336" t="s">
        <v>3558</v>
      </c>
      <c r="AE633" s="336" t="s">
        <v>2155</v>
      </c>
    </row>
    <row r="634" spans="29:31" ht="13.5" hidden="1" customHeight="1">
      <c r="AC634" s="336" t="s">
        <v>529</v>
      </c>
      <c r="AD634" s="336" t="s">
        <v>3558</v>
      </c>
      <c r="AE634" s="336" t="s">
        <v>2156</v>
      </c>
    </row>
    <row r="635" spans="29:31" ht="13.5" hidden="1" customHeight="1">
      <c r="AC635" s="336" t="s">
        <v>530</v>
      </c>
      <c r="AD635" s="336" t="s">
        <v>3558</v>
      </c>
      <c r="AE635" s="336" t="s">
        <v>2157</v>
      </c>
    </row>
    <row r="636" spans="29:31" ht="13.5" hidden="1" customHeight="1">
      <c r="AC636" s="336" t="s">
        <v>3286</v>
      </c>
      <c r="AD636" s="336" t="s">
        <v>3558</v>
      </c>
      <c r="AE636" s="336" t="s">
        <v>3425</v>
      </c>
    </row>
    <row r="637" spans="29:31" ht="13.5" hidden="1" customHeight="1">
      <c r="AC637" s="336" t="s">
        <v>3287</v>
      </c>
      <c r="AD637" s="336" t="s">
        <v>3558</v>
      </c>
      <c r="AE637" s="336" t="s">
        <v>3423</v>
      </c>
    </row>
    <row r="638" spans="29:31" ht="13.5" hidden="1" customHeight="1">
      <c r="AC638" s="336" t="s">
        <v>3288</v>
      </c>
      <c r="AD638" s="336" t="s">
        <v>3558</v>
      </c>
      <c r="AE638" s="336" t="s">
        <v>3424</v>
      </c>
    </row>
    <row r="639" spans="29:31" ht="13.5" hidden="1" customHeight="1">
      <c r="AC639" s="336" t="s">
        <v>531</v>
      </c>
      <c r="AD639" s="336" t="s">
        <v>3559</v>
      </c>
      <c r="AE639" s="336" t="s">
        <v>2158</v>
      </c>
    </row>
    <row r="640" spans="29:31" ht="13.5" hidden="1" customHeight="1">
      <c r="AC640" s="336" t="s">
        <v>532</v>
      </c>
      <c r="AD640" s="336" t="s">
        <v>3559</v>
      </c>
      <c r="AE640" s="336" t="s">
        <v>2159</v>
      </c>
    </row>
    <row r="641" spans="29:31" ht="13.5" hidden="1" customHeight="1">
      <c r="AC641" s="336" t="s">
        <v>533</v>
      </c>
      <c r="AD641" s="336" t="s">
        <v>3559</v>
      </c>
      <c r="AE641" s="336" t="s">
        <v>2160</v>
      </c>
    </row>
    <row r="642" spans="29:31" ht="13.5" hidden="1" customHeight="1">
      <c r="AC642" s="336" t="s">
        <v>534</v>
      </c>
      <c r="AD642" s="336" t="s">
        <v>3559</v>
      </c>
      <c r="AE642" s="336" t="s">
        <v>2161</v>
      </c>
    </row>
    <row r="643" spans="29:31" ht="13.5" hidden="1" customHeight="1">
      <c r="AC643" s="336" t="s">
        <v>535</v>
      </c>
      <c r="AD643" s="336" t="s">
        <v>3559</v>
      </c>
      <c r="AE643" s="336" t="s">
        <v>2162</v>
      </c>
    </row>
    <row r="644" spans="29:31" ht="13.5" hidden="1" customHeight="1">
      <c r="AC644" s="336" t="s">
        <v>536</v>
      </c>
      <c r="AD644" s="336" t="s">
        <v>3559</v>
      </c>
      <c r="AE644" s="336" t="s">
        <v>2163</v>
      </c>
    </row>
    <row r="645" spans="29:31" ht="13.5" hidden="1" customHeight="1">
      <c r="AC645" s="336" t="s">
        <v>537</v>
      </c>
      <c r="AD645" s="336" t="s">
        <v>3559</v>
      </c>
      <c r="AE645" s="336" t="s">
        <v>2164</v>
      </c>
    </row>
    <row r="646" spans="29:31" ht="13.5" hidden="1" customHeight="1">
      <c r="AC646" s="336" t="s">
        <v>538</v>
      </c>
      <c r="AD646" s="336" t="s">
        <v>3559</v>
      </c>
      <c r="AE646" s="336" t="s">
        <v>2165</v>
      </c>
    </row>
    <row r="647" spans="29:31" ht="13.5" hidden="1" customHeight="1">
      <c r="AC647" s="336" t="s">
        <v>539</v>
      </c>
      <c r="AD647" s="336" t="s">
        <v>3559</v>
      </c>
      <c r="AE647" s="336" t="s">
        <v>2166</v>
      </c>
    </row>
    <row r="648" spans="29:31" ht="13.5" hidden="1" customHeight="1">
      <c r="AC648" s="336" t="s">
        <v>540</v>
      </c>
      <c r="AD648" s="336" t="s">
        <v>3559</v>
      </c>
      <c r="AE648" s="336" t="s">
        <v>2167</v>
      </c>
    </row>
    <row r="649" spans="29:31" ht="13.5" hidden="1" customHeight="1">
      <c r="AC649" s="336" t="s">
        <v>541</v>
      </c>
      <c r="AD649" s="336" t="s">
        <v>3559</v>
      </c>
      <c r="AE649" s="336" t="s">
        <v>2168</v>
      </c>
    </row>
    <row r="650" spans="29:31" ht="13.5" hidden="1" customHeight="1">
      <c r="AC650" s="336" t="s">
        <v>542</v>
      </c>
      <c r="AD650" s="336" t="s">
        <v>3559</v>
      </c>
      <c r="AE650" s="336" t="s">
        <v>2169</v>
      </c>
    </row>
    <row r="651" spans="29:31" ht="13.5" hidden="1" customHeight="1">
      <c r="AC651" s="336" t="s">
        <v>543</v>
      </c>
      <c r="AD651" s="336" t="s">
        <v>3559</v>
      </c>
      <c r="AE651" s="336" t="s">
        <v>2170</v>
      </c>
    </row>
    <row r="652" spans="29:31" ht="13.5" hidden="1" customHeight="1">
      <c r="AC652" s="336" t="s">
        <v>544</v>
      </c>
      <c r="AD652" s="336" t="s">
        <v>3559</v>
      </c>
      <c r="AE652" s="336" t="s">
        <v>2171</v>
      </c>
    </row>
    <row r="653" spans="29:31" ht="13.5" hidden="1" customHeight="1">
      <c r="AC653" s="336" t="s">
        <v>545</v>
      </c>
      <c r="AD653" s="336" t="s">
        <v>3559</v>
      </c>
      <c r="AE653" s="336" t="s">
        <v>2172</v>
      </c>
    </row>
    <row r="654" spans="29:31" ht="13.5" hidden="1" customHeight="1">
      <c r="AC654" s="336" t="s">
        <v>546</v>
      </c>
      <c r="AD654" s="336" t="s">
        <v>3559</v>
      </c>
      <c r="AE654" s="336" t="s">
        <v>2173</v>
      </c>
    </row>
    <row r="655" spans="29:31" ht="13.5" hidden="1" customHeight="1">
      <c r="AC655" s="336" t="s">
        <v>547</v>
      </c>
      <c r="AD655" s="336" t="s">
        <v>3559</v>
      </c>
      <c r="AE655" s="336" t="s">
        <v>2174</v>
      </c>
    </row>
    <row r="656" spans="29:31" ht="13.5" hidden="1" customHeight="1">
      <c r="AC656" s="336" t="s">
        <v>548</v>
      </c>
      <c r="AD656" s="336" t="s">
        <v>3559</v>
      </c>
      <c r="AE656" s="336" t="s">
        <v>2175</v>
      </c>
    </row>
    <row r="657" spans="29:31" ht="13.5" hidden="1" customHeight="1">
      <c r="AC657" s="336" t="s">
        <v>549</v>
      </c>
      <c r="AD657" s="336" t="s">
        <v>3559</v>
      </c>
      <c r="AE657" s="336" t="s">
        <v>2176</v>
      </c>
    </row>
    <row r="658" spans="29:31" ht="13.5" hidden="1" customHeight="1">
      <c r="AC658" s="336" t="s">
        <v>550</v>
      </c>
      <c r="AD658" s="336" t="s">
        <v>3559</v>
      </c>
      <c r="AE658" s="336" t="s">
        <v>2177</v>
      </c>
    </row>
    <row r="659" spans="29:31" ht="13.5" hidden="1" customHeight="1">
      <c r="AC659" s="336" t="s">
        <v>551</v>
      </c>
      <c r="AD659" s="336" t="s">
        <v>3559</v>
      </c>
      <c r="AE659" s="336" t="s">
        <v>2178</v>
      </c>
    </row>
    <row r="660" spans="29:31" ht="13.5" hidden="1" customHeight="1">
      <c r="AC660" s="336" t="s">
        <v>552</v>
      </c>
      <c r="AD660" s="336" t="s">
        <v>3559</v>
      </c>
      <c r="AE660" s="336" t="s">
        <v>2179</v>
      </c>
    </row>
    <row r="661" spans="29:31" ht="13.5" hidden="1" customHeight="1">
      <c r="AC661" s="336" t="s">
        <v>553</v>
      </c>
      <c r="AD661" s="336" t="s">
        <v>3559</v>
      </c>
      <c r="AE661" s="336" t="s">
        <v>2180</v>
      </c>
    </row>
    <row r="662" spans="29:31" ht="13.5" hidden="1" customHeight="1">
      <c r="AC662" s="336" t="s">
        <v>554</v>
      </c>
      <c r="AD662" s="336" t="s">
        <v>3559</v>
      </c>
      <c r="AE662" s="336" t="s">
        <v>2181</v>
      </c>
    </row>
    <row r="663" spans="29:31" ht="13.5" hidden="1" customHeight="1">
      <c r="AC663" s="336" t="s">
        <v>555</v>
      </c>
      <c r="AD663" s="336" t="s">
        <v>3559</v>
      </c>
      <c r="AE663" s="336" t="s">
        <v>2182</v>
      </c>
    </row>
    <row r="664" spans="29:31" ht="13.5" hidden="1" customHeight="1">
      <c r="AC664" s="336" t="s">
        <v>556</v>
      </c>
      <c r="AD664" s="336" t="s">
        <v>3559</v>
      </c>
      <c r="AE664" s="336" t="s">
        <v>2183</v>
      </c>
    </row>
    <row r="665" spans="29:31" ht="13.5" hidden="1" customHeight="1">
      <c r="AC665" s="336" t="s">
        <v>557</v>
      </c>
      <c r="AD665" s="336" t="s">
        <v>3559</v>
      </c>
      <c r="AE665" s="336" t="s">
        <v>2184</v>
      </c>
    </row>
    <row r="666" spans="29:31" ht="13.5" hidden="1" customHeight="1">
      <c r="AC666" s="336" t="s">
        <v>558</v>
      </c>
      <c r="AD666" s="336" t="s">
        <v>3559</v>
      </c>
      <c r="AE666" s="336" t="s">
        <v>2185</v>
      </c>
    </row>
    <row r="667" spans="29:31" ht="13.5" hidden="1" customHeight="1">
      <c r="AC667" s="336" t="s">
        <v>559</v>
      </c>
      <c r="AD667" s="336" t="s">
        <v>3559</v>
      </c>
      <c r="AE667" s="336" t="s">
        <v>2186</v>
      </c>
    </row>
    <row r="668" spans="29:31" ht="13.5" hidden="1" customHeight="1">
      <c r="AC668" s="336" t="s">
        <v>560</v>
      </c>
      <c r="AD668" s="336" t="s">
        <v>3559</v>
      </c>
      <c r="AE668" s="336" t="s">
        <v>2187</v>
      </c>
    </row>
    <row r="669" spans="29:31" ht="13.5" hidden="1" customHeight="1">
      <c r="AC669" s="336" t="s">
        <v>561</v>
      </c>
      <c r="AD669" s="336" t="s">
        <v>3559</v>
      </c>
      <c r="AE669" s="336" t="s">
        <v>2188</v>
      </c>
    </row>
    <row r="670" spans="29:31" ht="13.5" hidden="1" customHeight="1">
      <c r="AC670" s="336" t="s">
        <v>562</v>
      </c>
      <c r="AD670" s="336" t="s">
        <v>3559</v>
      </c>
      <c r="AE670" s="336" t="s">
        <v>2189</v>
      </c>
    </row>
    <row r="671" spans="29:31" ht="13.5" hidden="1" customHeight="1">
      <c r="AC671" s="336" t="s">
        <v>563</v>
      </c>
      <c r="AD671" s="336" t="s">
        <v>3559</v>
      </c>
      <c r="AE671" s="336" t="s">
        <v>2190</v>
      </c>
    </row>
    <row r="672" spans="29:31" ht="13.5" hidden="1" customHeight="1">
      <c r="AC672" s="336" t="s">
        <v>564</v>
      </c>
      <c r="AD672" s="336" t="s">
        <v>3559</v>
      </c>
      <c r="AE672" s="336" t="s">
        <v>2191</v>
      </c>
    </row>
    <row r="673" spans="29:31" ht="13.5" hidden="1" customHeight="1">
      <c r="AC673" s="336" t="s">
        <v>565</v>
      </c>
      <c r="AD673" s="336" t="s">
        <v>3559</v>
      </c>
      <c r="AE673" s="336" t="s">
        <v>2192</v>
      </c>
    </row>
    <row r="674" spans="29:31" ht="13.5" hidden="1" customHeight="1">
      <c r="AC674" s="336" t="s">
        <v>566</v>
      </c>
      <c r="AD674" s="336" t="s">
        <v>3559</v>
      </c>
      <c r="AE674" s="336" t="s">
        <v>2193</v>
      </c>
    </row>
    <row r="675" spans="29:31" ht="13.5" hidden="1" customHeight="1">
      <c r="AC675" s="336" t="s">
        <v>567</v>
      </c>
      <c r="AD675" s="336" t="s">
        <v>3559</v>
      </c>
      <c r="AE675" s="336" t="s">
        <v>2194</v>
      </c>
    </row>
    <row r="676" spans="29:31" ht="13.5" hidden="1" customHeight="1">
      <c r="AC676" s="336" t="s">
        <v>568</v>
      </c>
      <c r="AD676" s="336" t="s">
        <v>3559</v>
      </c>
      <c r="AE676" s="336" t="s">
        <v>2195</v>
      </c>
    </row>
    <row r="677" spans="29:31" ht="13.5" hidden="1" customHeight="1">
      <c r="AC677" s="336" t="s">
        <v>569</v>
      </c>
      <c r="AD677" s="336" t="s">
        <v>3559</v>
      </c>
      <c r="AE677" s="336" t="s">
        <v>2196</v>
      </c>
    </row>
    <row r="678" spans="29:31" ht="13.5" hidden="1" customHeight="1">
      <c r="AC678" s="336" t="s">
        <v>570</v>
      </c>
      <c r="AD678" s="336" t="s">
        <v>3559</v>
      </c>
      <c r="AE678" s="336" t="s">
        <v>2197</v>
      </c>
    </row>
    <row r="679" spans="29:31" ht="13.5" hidden="1" customHeight="1">
      <c r="AC679" s="336" t="s">
        <v>571</v>
      </c>
      <c r="AD679" s="336" t="s">
        <v>3559</v>
      </c>
      <c r="AE679" s="336" t="s">
        <v>2198</v>
      </c>
    </row>
    <row r="680" spans="29:31" ht="13.5" hidden="1" customHeight="1">
      <c r="AC680" s="336" t="s">
        <v>572</v>
      </c>
      <c r="AD680" s="336" t="s">
        <v>3559</v>
      </c>
      <c r="AE680" s="336" t="s">
        <v>2199</v>
      </c>
    </row>
    <row r="681" spans="29:31" ht="13.5" hidden="1" customHeight="1">
      <c r="AC681" s="336" t="s">
        <v>573</v>
      </c>
      <c r="AD681" s="336" t="s">
        <v>3559</v>
      </c>
      <c r="AE681" s="336" t="s">
        <v>2200</v>
      </c>
    </row>
    <row r="682" spans="29:31" ht="13.5" hidden="1" customHeight="1">
      <c r="AC682" s="336" t="s">
        <v>574</v>
      </c>
      <c r="AD682" s="336" t="s">
        <v>3559</v>
      </c>
      <c r="AE682" s="336" t="s">
        <v>2201</v>
      </c>
    </row>
    <row r="683" spans="29:31" ht="13.5" hidden="1" customHeight="1">
      <c r="AC683" s="336" t="s">
        <v>575</v>
      </c>
      <c r="AD683" s="336" t="s">
        <v>3559</v>
      </c>
      <c r="AE683" s="336" t="s">
        <v>2202</v>
      </c>
    </row>
    <row r="684" spans="29:31" ht="13.5" hidden="1" customHeight="1">
      <c r="AC684" s="336" t="s">
        <v>576</v>
      </c>
      <c r="AD684" s="336" t="s">
        <v>3559</v>
      </c>
      <c r="AE684" s="336" t="s">
        <v>2203</v>
      </c>
    </row>
    <row r="685" spans="29:31" ht="13.5" hidden="1" customHeight="1">
      <c r="AC685" s="336" t="s">
        <v>577</v>
      </c>
      <c r="AD685" s="336" t="s">
        <v>3559</v>
      </c>
      <c r="AE685" s="336" t="s">
        <v>2204</v>
      </c>
    </row>
    <row r="686" spans="29:31" ht="13.5" hidden="1" customHeight="1">
      <c r="AC686" s="336" t="s">
        <v>578</v>
      </c>
      <c r="AD686" s="336" t="s">
        <v>3559</v>
      </c>
      <c r="AE686" s="336" t="s">
        <v>2205</v>
      </c>
    </row>
    <row r="687" spans="29:31" ht="13.5" hidden="1" customHeight="1">
      <c r="AC687" s="336" t="s">
        <v>579</v>
      </c>
      <c r="AD687" s="336" t="s">
        <v>3559</v>
      </c>
      <c r="AE687" s="336" t="s">
        <v>2206</v>
      </c>
    </row>
    <row r="688" spans="29:31" ht="13.5" hidden="1" customHeight="1">
      <c r="AC688" s="336" t="s">
        <v>580</v>
      </c>
      <c r="AD688" s="336" t="s">
        <v>3559</v>
      </c>
      <c r="AE688" s="336" t="s">
        <v>2207</v>
      </c>
    </row>
    <row r="689" spans="29:31" ht="13.5" hidden="1" customHeight="1">
      <c r="AC689" s="336" t="s">
        <v>581</v>
      </c>
      <c r="AD689" s="336" t="s">
        <v>3559</v>
      </c>
      <c r="AE689" s="336" t="s">
        <v>2208</v>
      </c>
    </row>
    <row r="690" spans="29:31" ht="13.5" hidden="1" customHeight="1">
      <c r="AC690" s="336" t="s">
        <v>582</v>
      </c>
      <c r="AD690" s="336" t="s">
        <v>3559</v>
      </c>
      <c r="AE690" s="336" t="s">
        <v>2209</v>
      </c>
    </row>
    <row r="691" spans="29:31" ht="13.5" hidden="1" customHeight="1">
      <c r="AC691" s="336" t="s">
        <v>583</v>
      </c>
      <c r="AD691" s="336" t="s">
        <v>3559</v>
      </c>
      <c r="AE691" s="336" t="s">
        <v>2210</v>
      </c>
    </row>
    <row r="692" spans="29:31" ht="13.5" hidden="1" customHeight="1">
      <c r="AC692" s="336" t="s">
        <v>584</v>
      </c>
      <c r="AD692" s="336" t="s">
        <v>3559</v>
      </c>
      <c r="AE692" s="336" t="s">
        <v>2211</v>
      </c>
    </row>
    <row r="693" spans="29:31" ht="13.5" hidden="1" customHeight="1">
      <c r="AC693" s="336" t="s">
        <v>585</v>
      </c>
      <c r="AD693" s="336" t="s">
        <v>3559</v>
      </c>
      <c r="AE693" s="336" t="s">
        <v>2212</v>
      </c>
    </row>
    <row r="694" spans="29:31" ht="13.5" hidden="1" customHeight="1">
      <c r="AC694" s="336" t="s">
        <v>586</v>
      </c>
      <c r="AD694" s="336" t="s">
        <v>3559</v>
      </c>
      <c r="AE694" s="336" t="s">
        <v>2213</v>
      </c>
    </row>
    <row r="695" spans="29:31" ht="13.5" hidden="1" customHeight="1">
      <c r="AC695" s="336" t="s">
        <v>587</v>
      </c>
      <c r="AD695" s="336" t="s">
        <v>3559</v>
      </c>
      <c r="AE695" s="336" t="s">
        <v>2214</v>
      </c>
    </row>
    <row r="696" spans="29:31" ht="13.5" hidden="1" customHeight="1">
      <c r="AC696" s="336" t="s">
        <v>588</v>
      </c>
      <c r="AD696" s="336" t="s">
        <v>3559</v>
      </c>
      <c r="AE696" s="336" t="s">
        <v>2215</v>
      </c>
    </row>
    <row r="697" spans="29:31" ht="13.5" hidden="1" customHeight="1">
      <c r="AC697" s="336" t="s">
        <v>589</v>
      </c>
      <c r="AD697" s="336" t="s">
        <v>3559</v>
      </c>
      <c r="AE697" s="336" t="s">
        <v>2216</v>
      </c>
    </row>
    <row r="698" spans="29:31" ht="13.5" hidden="1" customHeight="1">
      <c r="AC698" s="336" t="s">
        <v>590</v>
      </c>
      <c r="AD698" s="336" t="s">
        <v>3559</v>
      </c>
      <c r="AE698" s="336" t="s">
        <v>2217</v>
      </c>
    </row>
    <row r="699" spans="29:31" ht="13.5" hidden="1" customHeight="1">
      <c r="AC699" s="336" t="s">
        <v>591</v>
      </c>
      <c r="AD699" s="336" t="s">
        <v>3559</v>
      </c>
      <c r="AE699" s="336" t="s">
        <v>2218</v>
      </c>
    </row>
    <row r="700" spans="29:31" ht="13.5" hidden="1" customHeight="1">
      <c r="AC700" s="336" t="s">
        <v>592</v>
      </c>
      <c r="AD700" s="336" t="s">
        <v>3559</v>
      </c>
      <c r="AE700" s="336" t="s">
        <v>2219</v>
      </c>
    </row>
    <row r="701" spans="29:31" ht="13.5" hidden="1" customHeight="1">
      <c r="AC701" s="336" t="s">
        <v>3289</v>
      </c>
      <c r="AD701" s="336" t="s">
        <v>3559</v>
      </c>
      <c r="AE701" s="336" t="s">
        <v>3432</v>
      </c>
    </row>
    <row r="702" spans="29:31" ht="13.5" hidden="1" customHeight="1">
      <c r="AC702" s="336" t="s">
        <v>3290</v>
      </c>
      <c r="AD702" s="336" t="s">
        <v>3559</v>
      </c>
      <c r="AE702" s="336" t="s">
        <v>3433</v>
      </c>
    </row>
    <row r="703" spans="29:31" ht="13.5" hidden="1" customHeight="1">
      <c r="AC703" s="336" t="s">
        <v>3291</v>
      </c>
      <c r="AD703" s="336" t="s">
        <v>3559</v>
      </c>
      <c r="AE703" s="336" t="s">
        <v>3434</v>
      </c>
    </row>
    <row r="704" spans="29:31" ht="13.5" hidden="1" customHeight="1">
      <c r="AC704" s="336" t="s">
        <v>3292</v>
      </c>
      <c r="AD704" s="336" t="s">
        <v>3559</v>
      </c>
      <c r="AE704" s="336" t="s">
        <v>3435</v>
      </c>
    </row>
    <row r="705" spans="29:31" ht="13.5" hidden="1" customHeight="1">
      <c r="AC705" s="336" t="s">
        <v>3293</v>
      </c>
      <c r="AD705" s="336" t="s">
        <v>3559</v>
      </c>
      <c r="AE705" s="336" t="s">
        <v>3436</v>
      </c>
    </row>
    <row r="706" spans="29:31" ht="13.5" hidden="1" customHeight="1">
      <c r="AC706" s="336" t="s">
        <v>3294</v>
      </c>
      <c r="AD706" s="336" t="s">
        <v>3559</v>
      </c>
      <c r="AE706" s="336" t="s">
        <v>3437</v>
      </c>
    </row>
    <row r="707" spans="29:31" ht="13.5" hidden="1" customHeight="1">
      <c r="AC707" s="336" t="s">
        <v>3295</v>
      </c>
      <c r="AD707" s="336" t="s">
        <v>3559</v>
      </c>
      <c r="AE707" s="336" t="s">
        <v>3438</v>
      </c>
    </row>
    <row r="708" spans="29:31" ht="13.5" hidden="1" customHeight="1">
      <c r="AC708" s="336" t="s">
        <v>3296</v>
      </c>
      <c r="AD708" s="336" t="s">
        <v>3559</v>
      </c>
      <c r="AE708" s="336" t="s">
        <v>3439</v>
      </c>
    </row>
    <row r="709" spans="29:31" ht="13.5" hidden="1" customHeight="1">
      <c r="AC709" s="336" t="s">
        <v>3297</v>
      </c>
      <c r="AD709" s="336" t="s">
        <v>3559</v>
      </c>
      <c r="AE709" s="336" t="s">
        <v>3440</v>
      </c>
    </row>
    <row r="710" spans="29:31" ht="13.5" hidden="1" customHeight="1">
      <c r="AC710" s="336" t="s">
        <v>3298</v>
      </c>
      <c r="AD710" s="336" t="s">
        <v>3559</v>
      </c>
      <c r="AE710" s="336" t="s">
        <v>3441</v>
      </c>
    </row>
    <row r="711" spans="29:31" ht="13.5" hidden="1" customHeight="1">
      <c r="AC711" s="336" t="s">
        <v>3299</v>
      </c>
      <c r="AD711" s="336" t="s">
        <v>3559</v>
      </c>
      <c r="AE711" s="336" t="s">
        <v>3442</v>
      </c>
    </row>
    <row r="712" spans="29:31" ht="13.5" hidden="1" customHeight="1">
      <c r="AC712" s="336" t="s">
        <v>3300</v>
      </c>
      <c r="AD712" s="336" t="s">
        <v>3559</v>
      </c>
      <c r="AE712" s="336" t="s">
        <v>3443</v>
      </c>
    </row>
    <row r="713" spans="29:31" ht="13.5" hidden="1" customHeight="1">
      <c r="AC713" s="336" t="s">
        <v>3301</v>
      </c>
      <c r="AD713" s="336" t="s">
        <v>3559</v>
      </c>
      <c r="AE713" s="336" t="s">
        <v>3444</v>
      </c>
    </row>
    <row r="714" spans="29:31" ht="13.5" hidden="1" customHeight="1">
      <c r="AC714" s="336" t="s">
        <v>3302</v>
      </c>
      <c r="AD714" s="336" t="s">
        <v>3559</v>
      </c>
      <c r="AE714" s="336" t="s">
        <v>3424</v>
      </c>
    </row>
    <row r="715" spans="29:31" ht="13.5" hidden="1" customHeight="1">
      <c r="AC715" s="336" t="s">
        <v>3303</v>
      </c>
      <c r="AD715" s="336" t="s">
        <v>3559</v>
      </c>
      <c r="AE715" s="336" t="s">
        <v>3425</v>
      </c>
    </row>
    <row r="716" spans="29:31" ht="13.5" hidden="1" customHeight="1">
      <c r="AC716" s="336" t="s">
        <v>3304</v>
      </c>
      <c r="AD716" s="336" t="s">
        <v>3559</v>
      </c>
      <c r="AE716" s="336" t="s">
        <v>3445</v>
      </c>
    </row>
    <row r="717" spans="29:31" ht="13.5" hidden="1" customHeight="1">
      <c r="AC717" s="336" t="s">
        <v>3305</v>
      </c>
      <c r="AD717" s="336" t="s">
        <v>3559</v>
      </c>
      <c r="AE717" s="336" t="s">
        <v>3446</v>
      </c>
    </row>
    <row r="718" spans="29:31" ht="13.5" hidden="1" customHeight="1">
      <c r="AC718" s="336" t="s">
        <v>3306</v>
      </c>
      <c r="AD718" s="336" t="s">
        <v>3559</v>
      </c>
      <c r="AE718" s="336" t="s">
        <v>3427</v>
      </c>
    </row>
    <row r="719" spans="29:31" ht="13.5" hidden="1" customHeight="1">
      <c r="AC719" s="336" t="s">
        <v>3307</v>
      </c>
      <c r="AD719" s="336" t="s">
        <v>3559</v>
      </c>
      <c r="AE719" s="336" t="s">
        <v>3447</v>
      </c>
    </row>
    <row r="720" spans="29:31" ht="13.5" hidden="1" customHeight="1">
      <c r="AC720" s="336" t="s">
        <v>3308</v>
      </c>
      <c r="AD720" s="336" t="s">
        <v>3559</v>
      </c>
      <c r="AE720" s="336" t="s">
        <v>3431</v>
      </c>
    </row>
    <row r="721" spans="29:31" ht="13.5" hidden="1" customHeight="1">
      <c r="AC721" s="336" t="s">
        <v>3309</v>
      </c>
      <c r="AD721" s="336" t="s">
        <v>3559</v>
      </c>
      <c r="AE721" s="336" t="s">
        <v>3448</v>
      </c>
    </row>
    <row r="722" spans="29:31" ht="13.5" hidden="1" customHeight="1">
      <c r="AC722" s="336" t="s">
        <v>3310</v>
      </c>
      <c r="AD722" s="336" t="s">
        <v>3559</v>
      </c>
      <c r="AE722" s="336" t="s">
        <v>3449</v>
      </c>
    </row>
    <row r="723" spans="29:31" ht="13.5" hidden="1" customHeight="1">
      <c r="AC723" s="336" t="s">
        <v>593</v>
      </c>
      <c r="AD723" s="336" t="s">
        <v>3560</v>
      </c>
      <c r="AE723" s="336" t="s">
        <v>2220</v>
      </c>
    </row>
    <row r="724" spans="29:31" ht="13.5" hidden="1" customHeight="1">
      <c r="AC724" s="336" t="s">
        <v>594</v>
      </c>
      <c r="AD724" s="336" t="s">
        <v>3560</v>
      </c>
      <c r="AE724" s="336" t="s">
        <v>2221</v>
      </c>
    </row>
    <row r="725" spans="29:31" ht="13.5" hidden="1" customHeight="1">
      <c r="AC725" s="336" t="s">
        <v>595</v>
      </c>
      <c r="AD725" s="336" t="s">
        <v>3560</v>
      </c>
      <c r="AE725" s="336" t="s">
        <v>2222</v>
      </c>
    </row>
    <row r="726" spans="29:31" ht="13.5" hidden="1" customHeight="1">
      <c r="AC726" s="336" t="s">
        <v>596</v>
      </c>
      <c r="AD726" s="336" t="s">
        <v>3560</v>
      </c>
      <c r="AE726" s="336" t="s">
        <v>2223</v>
      </c>
    </row>
    <row r="727" spans="29:31" ht="13.5" hidden="1" customHeight="1">
      <c r="AC727" s="336" t="s">
        <v>597</v>
      </c>
      <c r="AD727" s="336" t="s">
        <v>3560</v>
      </c>
      <c r="AE727" s="336" t="s">
        <v>2224</v>
      </c>
    </row>
    <row r="728" spans="29:31" ht="13.5" hidden="1" customHeight="1">
      <c r="AC728" s="336" t="s">
        <v>598</v>
      </c>
      <c r="AD728" s="336" t="s">
        <v>3560</v>
      </c>
      <c r="AE728" s="336" t="s">
        <v>2225</v>
      </c>
    </row>
    <row r="729" spans="29:31" ht="13.5" hidden="1" customHeight="1">
      <c r="AC729" s="336" t="s">
        <v>599</v>
      </c>
      <c r="AD729" s="336" t="s">
        <v>3560</v>
      </c>
      <c r="AE729" s="336" t="s">
        <v>2226</v>
      </c>
    </row>
    <row r="730" spans="29:31" ht="13.5" hidden="1" customHeight="1">
      <c r="AC730" s="336" t="s">
        <v>600</v>
      </c>
      <c r="AD730" s="336" t="s">
        <v>3560</v>
      </c>
      <c r="AE730" s="336" t="s">
        <v>2227</v>
      </c>
    </row>
    <row r="731" spans="29:31" ht="13.5" hidden="1" customHeight="1">
      <c r="AC731" s="336" t="s">
        <v>601</v>
      </c>
      <c r="AD731" s="336" t="s">
        <v>3560</v>
      </c>
      <c r="AE731" s="336" t="s">
        <v>2228</v>
      </c>
    </row>
    <row r="732" spans="29:31" ht="13.5" hidden="1" customHeight="1">
      <c r="AC732" s="336" t="s">
        <v>602</v>
      </c>
      <c r="AD732" s="336" t="s">
        <v>3560</v>
      </c>
      <c r="AE732" s="336" t="s">
        <v>2229</v>
      </c>
    </row>
    <row r="733" spans="29:31" ht="13.5" hidden="1" customHeight="1">
      <c r="AC733" s="336" t="s">
        <v>603</v>
      </c>
      <c r="AD733" s="336" t="s">
        <v>3560</v>
      </c>
      <c r="AE733" s="336" t="s">
        <v>2230</v>
      </c>
    </row>
    <row r="734" spans="29:31" ht="13.5" hidden="1" customHeight="1">
      <c r="AC734" s="336" t="s">
        <v>604</v>
      </c>
      <c r="AD734" s="336" t="s">
        <v>3560</v>
      </c>
      <c r="AE734" s="336" t="s">
        <v>2231</v>
      </c>
    </row>
    <row r="735" spans="29:31" ht="13.5" hidden="1" customHeight="1">
      <c r="AC735" s="336" t="s">
        <v>605</v>
      </c>
      <c r="AD735" s="336" t="s">
        <v>3560</v>
      </c>
      <c r="AE735" s="336" t="s">
        <v>2232</v>
      </c>
    </row>
    <row r="736" spans="29:31" ht="13.5" hidden="1" customHeight="1">
      <c r="AC736" s="336" t="s">
        <v>606</v>
      </c>
      <c r="AD736" s="336" t="s">
        <v>3560</v>
      </c>
      <c r="AE736" s="336" t="s">
        <v>2233</v>
      </c>
    </row>
    <row r="737" spans="29:31" ht="13.5" hidden="1" customHeight="1">
      <c r="AC737" s="336" t="s">
        <v>607</v>
      </c>
      <c r="AD737" s="336" t="s">
        <v>3560</v>
      </c>
      <c r="AE737" s="336" t="s">
        <v>2234</v>
      </c>
    </row>
    <row r="738" spans="29:31" ht="13.5" hidden="1" customHeight="1">
      <c r="AC738" s="336" t="s">
        <v>608</v>
      </c>
      <c r="AD738" s="336" t="s">
        <v>3560</v>
      </c>
      <c r="AE738" s="336" t="s">
        <v>2235</v>
      </c>
    </row>
    <row r="739" spans="29:31" ht="13.5" hidden="1" customHeight="1">
      <c r="AC739" s="336" t="s">
        <v>609</v>
      </c>
      <c r="AD739" s="336" t="s">
        <v>3560</v>
      </c>
      <c r="AE739" s="336" t="s">
        <v>2236</v>
      </c>
    </row>
    <row r="740" spans="29:31" ht="13.5" hidden="1" customHeight="1">
      <c r="AC740" s="336" t="s">
        <v>610</v>
      </c>
      <c r="AD740" s="336" t="s">
        <v>3560</v>
      </c>
      <c r="AE740" s="336" t="s">
        <v>2237</v>
      </c>
    </row>
    <row r="741" spans="29:31" ht="13.5" hidden="1" customHeight="1">
      <c r="AC741" s="336" t="s">
        <v>611</v>
      </c>
      <c r="AD741" s="336" t="s">
        <v>3560</v>
      </c>
      <c r="AE741" s="336" t="s">
        <v>2238</v>
      </c>
    </row>
    <row r="742" spans="29:31" ht="13.5" hidden="1" customHeight="1">
      <c r="AC742" s="336" t="s">
        <v>612</v>
      </c>
      <c r="AD742" s="336" t="s">
        <v>3560</v>
      </c>
      <c r="AE742" s="336" t="s">
        <v>2239</v>
      </c>
    </row>
    <row r="743" spans="29:31" ht="13.5" hidden="1" customHeight="1">
      <c r="AC743" s="336" t="s">
        <v>613</v>
      </c>
      <c r="AD743" s="336" t="s">
        <v>3560</v>
      </c>
      <c r="AE743" s="336" t="s">
        <v>2240</v>
      </c>
    </row>
    <row r="744" spans="29:31" ht="13.5" hidden="1" customHeight="1">
      <c r="AC744" s="336" t="s">
        <v>614</v>
      </c>
      <c r="AD744" s="336" t="s">
        <v>3560</v>
      </c>
      <c r="AE744" s="336" t="s">
        <v>2241</v>
      </c>
    </row>
    <row r="745" spans="29:31" ht="13.5" hidden="1" customHeight="1">
      <c r="AC745" s="336" t="s">
        <v>615</v>
      </c>
      <c r="AD745" s="336" t="s">
        <v>3560</v>
      </c>
      <c r="AE745" s="336" t="s">
        <v>2242</v>
      </c>
    </row>
    <row r="746" spans="29:31" ht="13.5" hidden="1" customHeight="1">
      <c r="AC746" s="336" t="s">
        <v>616</v>
      </c>
      <c r="AD746" s="336" t="s">
        <v>3560</v>
      </c>
      <c r="AE746" s="336" t="s">
        <v>2243</v>
      </c>
    </row>
    <row r="747" spans="29:31" ht="13.5" hidden="1" customHeight="1">
      <c r="AC747" s="336" t="s">
        <v>617</v>
      </c>
      <c r="AD747" s="336" t="s">
        <v>3560</v>
      </c>
      <c r="AE747" s="336" t="s">
        <v>2244</v>
      </c>
    </row>
    <row r="748" spans="29:31" ht="13.5" hidden="1" customHeight="1">
      <c r="AC748" s="336" t="s">
        <v>618</v>
      </c>
      <c r="AD748" s="336" t="s">
        <v>3560</v>
      </c>
      <c r="AE748" s="336" t="s">
        <v>2245</v>
      </c>
    </row>
    <row r="749" spans="29:31" ht="13.5" hidden="1" customHeight="1">
      <c r="AC749" s="336" t="s">
        <v>619</v>
      </c>
      <c r="AD749" s="336" t="s">
        <v>3560</v>
      </c>
      <c r="AE749" s="336" t="s">
        <v>2246</v>
      </c>
    </row>
    <row r="750" spans="29:31" ht="13.5" hidden="1" customHeight="1">
      <c r="AC750" s="336" t="s">
        <v>620</v>
      </c>
      <c r="AD750" s="336" t="s">
        <v>3560</v>
      </c>
      <c r="AE750" s="336" t="s">
        <v>2247</v>
      </c>
    </row>
    <row r="751" spans="29:31" ht="13.5" hidden="1" customHeight="1">
      <c r="AC751" s="336" t="s">
        <v>621</v>
      </c>
      <c r="AD751" s="336" t="s">
        <v>3560</v>
      </c>
      <c r="AE751" s="336" t="s">
        <v>2248</v>
      </c>
    </row>
    <row r="752" spans="29:31" ht="13.5" hidden="1" customHeight="1">
      <c r="AC752" s="336" t="s">
        <v>622</v>
      </c>
      <c r="AD752" s="336" t="s">
        <v>3560</v>
      </c>
      <c r="AE752" s="336" t="s">
        <v>2249</v>
      </c>
    </row>
    <row r="753" spans="29:31" ht="13.5" hidden="1" customHeight="1">
      <c r="AC753" s="336" t="s">
        <v>623</v>
      </c>
      <c r="AD753" s="336" t="s">
        <v>3560</v>
      </c>
      <c r="AE753" s="336" t="s">
        <v>2250</v>
      </c>
    </row>
    <row r="754" spans="29:31" ht="13.5" hidden="1" customHeight="1">
      <c r="AC754" s="336" t="s">
        <v>624</v>
      </c>
      <c r="AD754" s="336" t="s">
        <v>3560</v>
      </c>
      <c r="AE754" s="336" t="s">
        <v>2251</v>
      </c>
    </row>
    <row r="755" spans="29:31" ht="13.5" hidden="1" customHeight="1">
      <c r="AC755" s="336" t="s">
        <v>625</v>
      </c>
      <c r="AD755" s="336" t="s">
        <v>3560</v>
      </c>
      <c r="AE755" s="336" t="s">
        <v>2252</v>
      </c>
    </row>
    <row r="756" spans="29:31" ht="13.5" hidden="1" customHeight="1">
      <c r="AC756" s="336" t="s">
        <v>3311</v>
      </c>
      <c r="AD756" s="336" t="s">
        <v>3560</v>
      </c>
      <c r="AE756" s="336" t="s">
        <v>3425</v>
      </c>
    </row>
    <row r="757" spans="29:31" ht="13.5" hidden="1" customHeight="1">
      <c r="AC757" s="336" t="s">
        <v>3312</v>
      </c>
      <c r="AD757" s="336" t="s">
        <v>3560</v>
      </c>
      <c r="AE757" s="336" t="s">
        <v>3423</v>
      </c>
    </row>
    <row r="758" spans="29:31" ht="13.5" hidden="1" customHeight="1">
      <c r="AC758" s="336" t="s">
        <v>3313</v>
      </c>
      <c r="AD758" s="336" t="s">
        <v>3560</v>
      </c>
      <c r="AE758" s="336" t="s">
        <v>3450</v>
      </c>
    </row>
    <row r="759" spans="29:31" ht="13.5" hidden="1" customHeight="1">
      <c r="AC759" s="336" t="s">
        <v>3314</v>
      </c>
      <c r="AD759" s="336" t="s">
        <v>3560</v>
      </c>
      <c r="AE759" s="336" t="s">
        <v>3424</v>
      </c>
    </row>
    <row r="760" spans="29:31" ht="13.5" hidden="1" customHeight="1">
      <c r="AC760" s="336" t="s">
        <v>3315</v>
      </c>
      <c r="AD760" s="336" t="s">
        <v>3560</v>
      </c>
      <c r="AE760" s="336" t="s">
        <v>3427</v>
      </c>
    </row>
    <row r="761" spans="29:31" ht="13.5" hidden="1" customHeight="1">
      <c r="AC761" s="336" t="s">
        <v>3316</v>
      </c>
      <c r="AD761" s="336" t="s">
        <v>3560</v>
      </c>
      <c r="AE761" s="336" t="s">
        <v>3451</v>
      </c>
    </row>
    <row r="762" spans="29:31" ht="13.5" hidden="1" customHeight="1">
      <c r="AC762" s="336" t="s">
        <v>626</v>
      </c>
      <c r="AD762" s="336" t="s">
        <v>3561</v>
      </c>
      <c r="AE762" s="336" t="s">
        <v>2253</v>
      </c>
    </row>
    <row r="763" spans="29:31" ht="13.5" hidden="1" customHeight="1">
      <c r="AC763" s="336" t="s">
        <v>627</v>
      </c>
      <c r="AD763" s="336" t="s">
        <v>3561</v>
      </c>
      <c r="AE763" s="336" t="s">
        <v>2254</v>
      </c>
    </row>
    <row r="764" spans="29:31" ht="13.5" hidden="1" customHeight="1">
      <c r="AC764" s="336" t="s">
        <v>628</v>
      </c>
      <c r="AD764" s="336" t="s">
        <v>3561</v>
      </c>
      <c r="AE764" s="336" t="s">
        <v>2255</v>
      </c>
    </row>
    <row r="765" spans="29:31" ht="13.5" hidden="1" customHeight="1">
      <c r="AC765" s="336" t="s">
        <v>629</v>
      </c>
      <c r="AD765" s="336" t="s">
        <v>3561</v>
      </c>
      <c r="AE765" s="339" t="s">
        <v>2256</v>
      </c>
    </row>
    <row r="766" spans="29:31" ht="13.5" hidden="1" customHeight="1">
      <c r="AC766" s="336" t="s">
        <v>630</v>
      </c>
      <c r="AD766" s="336" t="s">
        <v>3561</v>
      </c>
      <c r="AE766" s="336" t="s">
        <v>2257</v>
      </c>
    </row>
    <row r="767" spans="29:31" ht="13.5" hidden="1" customHeight="1">
      <c r="AC767" s="336" t="s">
        <v>631</v>
      </c>
      <c r="AD767" s="336" t="s">
        <v>3561</v>
      </c>
      <c r="AE767" s="336" t="s">
        <v>2258</v>
      </c>
    </row>
    <row r="768" spans="29:31" ht="13.5" hidden="1" customHeight="1">
      <c r="AC768" s="336" t="s">
        <v>632</v>
      </c>
      <c r="AD768" s="336" t="s">
        <v>3561</v>
      </c>
      <c r="AE768" s="336" t="s">
        <v>2259</v>
      </c>
    </row>
    <row r="769" spans="29:31" ht="13.5" hidden="1" customHeight="1">
      <c r="AC769" s="336" t="s">
        <v>633</v>
      </c>
      <c r="AD769" s="336" t="s">
        <v>3561</v>
      </c>
      <c r="AE769" s="336" t="s">
        <v>2260</v>
      </c>
    </row>
    <row r="770" spans="29:31" ht="13.5" hidden="1" customHeight="1">
      <c r="AC770" s="336" t="s">
        <v>634</v>
      </c>
      <c r="AD770" s="336" t="s">
        <v>3561</v>
      </c>
      <c r="AE770" s="336" t="s">
        <v>2261</v>
      </c>
    </row>
    <row r="771" spans="29:31" ht="13.5" hidden="1" customHeight="1">
      <c r="AC771" s="336" t="s">
        <v>635</v>
      </c>
      <c r="AD771" s="336" t="s">
        <v>3561</v>
      </c>
      <c r="AE771" s="336" t="s">
        <v>2262</v>
      </c>
    </row>
    <row r="772" spans="29:31" ht="13.5" hidden="1" customHeight="1">
      <c r="AC772" s="336" t="s">
        <v>636</v>
      </c>
      <c r="AD772" s="336" t="s">
        <v>3561</v>
      </c>
      <c r="AE772" s="336" t="s">
        <v>2263</v>
      </c>
    </row>
    <row r="773" spans="29:31" ht="13.5" hidden="1" customHeight="1">
      <c r="AC773" s="336" t="s">
        <v>637</v>
      </c>
      <c r="AD773" s="336" t="s">
        <v>3561</v>
      </c>
      <c r="AE773" s="336" t="s">
        <v>2264</v>
      </c>
    </row>
    <row r="774" spans="29:31" ht="13.5" hidden="1" customHeight="1">
      <c r="AC774" s="336" t="s">
        <v>638</v>
      </c>
      <c r="AD774" s="336" t="s">
        <v>3561</v>
      </c>
      <c r="AE774" s="336" t="s">
        <v>2265</v>
      </c>
    </row>
    <row r="775" spans="29:31" ht="13.5" hidden="1" customHeight="1">
      <c r="AC775" s="336" t="s">
        <v>639</v>
      </c>
      <c r="AD775" s="336" t="s">
        <v>3561</v>
      </c>
      <c r="AE775" s="336" t="s">
        <v>2266</v>
      </c>
    </row>
    <row r="776" spans="29:31" ht="13.5" hidden="1" customHeight="1">
      <c r="AC776" s="336" t="s">
        <v>640</v>
      </c>
      <c r="AD776" s="336" t="s">
        <v>3561</v>
      </c>
      <c r="AE776" s="336" t="s">
        <v>2267</v>
      </c>
    </row>
    <row r="777" spans="29:31" ht="13.5" hidden="1" customHeight="1">
      <c r="AC777" s="336" t="s">
        <v>641</v>
      </c>
      <c r="AD777" s="336" t="s">
        <v>3561</v>
      </c>
      <c r="AE777" s="336" t="s">
        <v>2268</v>
      </c>
    </row>
    <row r="778" spans="29:31" ht="13.5" hidden="1" customHeight="1">
      <c r="AC778" s="336" t="s">
        <v>642</v>
      </c>
      <c r="AD778" s="336" t="s">
        <v>3561</v>
      </c>
      <c r="AE778" s="336" t="s">
        <v>2269</v>
      </c>
    </row>
    <row r="779" spans="29:31" ht="13.5" hidden="1" customHeight="1">
      <c r="AC779" s="336" t="s">
        <v>643</v>
      </c>
      <c r="AD779" s="336" t="s">
        <v>3561</v>
      </c>
      <c r="AE779" s="336" t="s">
        <v>2270</v>
      </c>
    </row>
    <row r="780" spans="29:31" ht="13.5" hidden="1" customHeight="1">
      <c r="AC780" s="336" t="s">
        <v>644</v>
      </c>
      <c r="AD780" s="336" t="s">
        <v>3561</v>
      </c>
      <c r="AE780" s="336" t="s">
        <v>2271</v>
      </c>
    </row>
    <row r="781" spans="29:31" ht="13.5" hidden="1" customHeight="1">
      <c r="AC781" s="336" t="s">
        <v>645</v>
      </c>
      <c r="AD781" s="336" t="s">
        <v>3561</v>
      </c>
      <c r="AE781" s="336" t="s">
        <v>2272</v>
      </c>
    </row>
    <row r="782" spans="29:31" ht="13.5" hidden="1" customHeight="1">
      <c r="AC782" s="336" t="s">
        <v>646</v>
      </c>
      <c r="AD782" s="336" t="s">
        <v>3561</v>
      </c>
      <c r="AE782" s="336" t="s">
        <v>2273</v>
      </c>
    </row>
    <row r="783" spans="29:31" ht="13.5" hidden="1" customHeight="1">
      <c r="AC783" s="336" t="s">
        <v>647</v>
      </c>
      <c r="AD783" s="336" t="s">
        <v>3561</v>
      </c>
      <c r="AE783" s="336" t="s">
        <v>2274</v>
      </c>
    </row>
    <row r="784" spans="29:31" ht="13.5" hidden="1" customHeight="1">
      <c r="AC784" s="336" t="s">
        <v>648</v>
      </c>
      <c r="AD784" s="336" t="s">
        <v>3561</v>
      </c>
      <c r="AE784" s="336" t="s">
        <v>2275</v>
      </c>
    </row>
    <row r="785" spans="29:31" ht="13.5" hidden="1" customHeight="1">
      <c r="AC785" s="336" t="s">
        <v>649</v>
      </c>
      <c r="AD785" s="336" t="s">
        <v>3561</v>
      </c>
      <c r="AE785" s="336" t="s">
        <v>2276</v>
      </c>
    </row>
    <row r="786" spans="29:31" ht="13.5" hidden="1" customHeight="1">
      <c r="AC786" s="336" t="s">
        <v>650</v>
      </c>
      <c r="AD786" s="336" t="s">
        <v>3561</v>
      </c>
      <c r="AE786" s="336" t="s">
        <v>2277</v>
      </c>
    </row>
    <row r="787" spans="29:31" ht="13.5" hidden="1" customHeight="1">
      <c r="AC787" s="336" t="s">
        <v>651</v>
      </c>
      <c r="AD787" s="336" t="s">
        <v>3561</v>
      </c>
      <c r="AE787" s="336" t="s">
        <v>2278</v>
      </c>
    </row>
    <row r="788" spans="29:31" ht="13.5" hidden="1" customHeight="1">
      <c r="AC788" s="336" t="s">
        <v>652</v>
      </c>
      <c r="AD788" s="336" t="s">
        <v>3561</v>
      </c>
      <c r="AE788" s="336" t="s">
        <v>2279</v>
      </c>
    </row>
    <row r="789" spans="29:31" ht="13.5" hidden="1" customHeight="1">
      <c r="AC789" s="336" t="s">
        <v>653</v>
      </c>
      <c r="AD789" s="336" t="s">
        <v>3561</v>
      </c>
      <c r="AE789" s="336" t="s">
        <v>2280</v>
      </c>
    </row>
    <row r="790" spans="29:31" ht="13.5" hidden="1" customHeight="1">
      <c r="AC790" s="336" t="s">
        <v>654</v>
      </c>
      <c r="AD790" s="336" t="s">
        <v>3561</v>
      </c>
      <c r="AE790" s="336" t="s">
        <v>2281</v>
      </c>
    </row>
    <row r="791" spans="29:31" ht="13.5" hidden="1" customHeight="1">
      <c r="AC791" s="336" t="s">
        <v>655</v>
      </c>
      <c r="AD791" s="336" t="s">
        <v>3561</v>
      </c>
      <c r="AE791" s="336" t="s">
        <v>2282</v>
      </c>
    </row>
    <row r="792" spans="29:31" ht="13.5" hidden="1" customHeight="1">
      <c r="AC792" s="336" t="s">
        <v>3317</v>
      </c>
      <c r="AD792" s="336" t="s">
        <v>3561</v>
      </c>
      <c r="AE792" s="336" t="s">
        <v>3425</v>
      </c>
    </row>
    <row r="793" spans="29:31" ht="13.5" hidden="1" customHeight="1">
      <c r="AC793" s="336" t="s">
        <v>3318</v>
      </c>
      <c r="AD793" s="336" t="s">
        <v>3561</v>
      </c>
      <c r="AE793" s="336" t="s">
        <v>3424</v>
      </c>
    </row>
    <row r="794" spans="29:31" ht="13.5" hidden="1" customHeight="1">
      <c r="AC794" s="336" t="s">
        <v>3319</v>
      </c>
      <c r="AD794" s="336" t="s">
        <v>3561</v>
      </c>
      <c r="AE794" s="336" t="s">
        <v>3452</v>
      </c>
    </row>
    <row r="795" spans="29:31" ht="13.5" hidden="1" customHeight="1">
      <c r="AC795" s="336" t="s">
        <v>656</v>
      </c>
      <c r="AD795" s="336" t="s">
        <v>3562</v>
      </c>
      <c r="AE795" s="336" t="s">
        <v>2283</v>
      </c>
    </row>
    <row r="796" spans="29:31" ht="13.5" hidden="1" customHeight="1">
      <c r="AC796" s="336" t="s">
        <v>657</v>
      </c>
      <c r="AD796" s="336" t="s">
        <v>3562</v>
      </c>
      <c r="AE796" s="336" t="s">
        <v>2284</v>
      </c>
    </row>
    <row r="797" spans="29:31" ht="13.5" hidden="1" customHeight="1">
      <c r="AC797" s="336" t="s">
        <v>658</v>
      </c>
      <c r="AD797" s="336" t="s">
        <v>3562</v>
      </c>
      <c r="AE797" s="336" t="s">
        <v>2285</v>
      </c>
    </row>
    <row r="798" spans="29:31" ht="13.5" hidden="1" customHeight="1">
      <c r="AC798" s="336" t="s">
        <v>659</v>
      </c>
      <c r="AD798" s="336" t="s">
        <v>3562</v>
      </c>
      <c r="AE798" s="336" t="s">
        <v>2286</v>
      </c>
    </row>
    <row r="799" spans="29:31" ht="13.5" hidden="1" customHeight="1">
      <c r="AC799" s="336" t="s">
        <v>660</v>
      </c>
      <c r="AD799" s="336" t="s">
        <v>3562</v>
      </c>
      <c r="AE799" s="336" t="s">
        <v>2287</v>
      </c>
    </row>
    <row r="800" spans="29:31" ht="13.5" hidden="1" customHeight="1">
      <c r="AC800" s="336" t="s">
        <v>661</v>
      </c>
      <c r="AD800" s="336" t="s">
        <v>3562</v>
      </c>
      <c r="AE800" s="336" t="s">
        <v>2288</v>
      </c>
    </row>
    <row r="801" spans="29:31" ht="13.5" hidden="1" customHeight="1">
      <c r="AC801" s="336" t="s">
        <v>662</v>
      </c>
      <c r="AD801" s="336" t="s">
        <v>3562</v>
      </c>
      <c r="AE801" s="336" t="s">
        <v>2289</v>
      </c>
    </row>
    <row r="802" spans="29:31" ht="13.5" hidden="1" customHeight="1">
      <c r="AC802" s="336" t="s">
        <v>663</v>
      </c>
      <c r="AD802" s="336" t="s">
        <v>3562</v>
      </c>
      <c r="AE802" s="336" t="s">
        <v>2290</v>
      </c>
    </row>
    <row r="803" spans="29:31" ht="13.5" hidden="1" customHeight="1">
      <c r="AC803" s="336" t="s">
        <v>664</v>
      </c>
      <c r="AD803" s="336" t="s">
        <v>3562</v>
      </c>
      <c r="AE803" s="336" t="s">
        <v>2291</v>
      </c>
    </row>
    <row r="804" spans="29:31" ht="13.5" hidden="1" customHeight="1">
      <c r="AC804" s="336" t="s">
        <v>665</v>
      </c>
      <c r="AD804" s="336" t="s">
        <v>3562</v>
      </c>
      <c r="AE804" s="336" t="s">
        <v>2292</v>
      </c>
    </row>
    <row r="805" spans="29:31" ht="13.5" hidden="1" customHeight="1">
      <c r="AC805" s="336" t="s">
        <v>666</v>
      </c>
      <c r="AD805" s="336" t="s">
        <v>3562</v>
      </c>
      <c r="AE805" s="336" t="s">
        <v>2293</v>
      </c>
    </row>
    <row r="806" spans="29:31" ht="13.5" hidden="1" customHeight="1">
      <c r="AC806" s="336" t="s">
        <v>667</v>
      </c>
      <c r="AD806" s="336" t="s">
        <v>3562</v>
      </c>
      <c r="AE806" s="336" t="s">
        <v>2294</v>
      </c>
    </row>
    <row r="807" spans="29:31" ht="13.5" hidden="1" customHeight="1">
      <c r="AC807" s="336" t="s">
        <v>668</v>
      </c>
      <c r="AD807" s="336" t="s">
        <v>3562</v>
      </c>
      <c r="AE807" s="336" t="s">
        <v>1867</v>
      </c>
    </row>
    <row r="808" spans="29:31" ht="13.5" hidden="1" customHeight="1">
      <c r="AC808" s="336" t="s">
        <v>669</v>
      </c>
      <c r="AD808" s="336" t="s">
        <v>3562</v>
      </c>
      <c r="AE808" s="336" t="s">
        <v>2295</v>
      </c>
    </row>
    <row r="809" spans="29:31" ht="13.5" hidden="1" customHeight="1">
      <c r="AC809" s="336" t="s">
        <v>670</v>
      </c>
      <c r="AD809" s="336" t="s">
        <v>3562</v>
      </c>
      <c r="AE809" s="336" t="s">
        <v>2296</v>
      </c>
    </row>
    <row r="810" spans="29:31" ht="13.5" hidden="1" customHeight="1">
      <c r="AC810" s="336" t="s">
        <v>3320</v>
      </c>
      <c r="AD810" s="336" t="s">
        <v>3562</v>
      </c>
      <c r="AE810" s="336" t="s">
        <v>3425</v>
      </c>
    </row>
    <row r="811" spans="29:31" ht="13.5" hidden="1" customHeight="1">
      <c r="AC811" s="336" t="s">
        <v>3321</v>
      </c>
      <c r="AD811" s="336" t="s">
        <v>3562</v>
      </c>
      <c r="AE811" s="336" t="s">
        <v>3426</v>
      </c>
    </row>
    <row r="812" spans="29:31" ht="13.5" hidden="1" customHeight="1">
      <c r="AC812" s="336" t="s">
        <v>671</v>
      </c>
      <c r="AD812" s="336" t="s">
        <v>3563</v>
      </c>
      <c r="AE812" s="336" t="s">
        <v>2297</v>
      </c>
    </row>
    <row r="813" spans="29:31" ht="13.5" hidden="1" customHeight="1">
      <c r="AC813" s="336" t="s">
        <v>672</v>
      </c>
      <c r="AD813" s="336" t="s">
        <v>3563</v>
      </c>
      <c r="AE813" s="336" t="s">
        <v>2298</v>
      </c>
    </row>
    <row r="814" spans="29:31" ht="13.5" hidden="1" customHeight="1">
      <c r="AC814" s="336" t="s">
        <v>673</v>
      </c>
      <c r="AD814" s="336" t="s">
        <v>3563</v>
      </c>
      <c r="AE814" s="336" t="s">
        <v>2299</v>
      </c>
    </row>
    <row r="815" spans="29:31" ht="13.5" hidden="1" customHeight="1">
      <c r="AC815" s="336" t="s">
        <v>674</v>
      </c>
      <c r="AD815" s="336" t="s">
        <v>3563</v>
      </c>
      <c r="AE815" s="336" t="s">
        <v>2300</v>
      </c>
    </row>
    <row r="816" spans="29:31" ht="13.5" hidden="1" customHeight="1">
      <c r="AC816" s="336" t="s">
        <v>675</v>
      </c>
      <c r="AD816" s="336" t="s">
        <v>3563</v>
      </c>
      <c r="AE816" s="336" t="s">
        <v>2301</v>
      </c>
    </row>
    <row r="817" spans="29:31" ht="13.5" hidden="1" customHeight="1">
      <c r="AC817" s="336" t="s">
        <v>676</v>
      </c>
      <c r="AD817" s="336" t="s">
        <v>3563</v>
      </c>
      <c r="AE817" s="336" t="s">
        <v>2302</v>
      </c>
    </row>
    <row r="818" spans="29:31" ht="13.5" hidden="1" customHeight="1">
      <c r="AC818" s="336" t="s">
        <v>677</v>
      </c>
      <c r="AD818" s="336" t="s">
        <v>3563</v>
      </c>
      <c r="AE818" s="336" t="s">
        <v>2303</v>
      </c>
    </row>
    <row r="819" spans="29:31" ht="13.5" hidden="1" customHeight="1">
      <c r="AC819" s="336" t="s">
        <v>678</v>
      </c>
      <c r="AD819" s="336" t="s">
        <v>3563</v>
      </c>
      <c r="AE819" s="336" t="s">
        <v>2304</v>
      </c>
    </row>
    <row r="820" spans="29:31" ht="13.5" hidden="1" customHeight="1">
      <c r="AC820" s="336" t="s">
        <v>679</v>
      </c>
      <c r="AD820" s="336" t="s">
        <v>3563</v>
      </c>
      <c r="AE820" s="336" t="s">
        <v>2305</v>
      </c>
    </row>
    <row r="821" spans="29:31" ht="13.5" hidden="1" customHeight="1">
      <c r="AC821" s="336" t="s">
        <v>680</v>
      </c>
      <c r="AD821" s="336" t="s">
        <v>3563</v>
      </c>
      <c r="AE821" s="336" t="s">
        <v>2306</v>
      </c>
    </row>
    <row r="822" spans="29:31" ht="13.5" hidden="1" customHeight="1">
      <c r="AC822" s="336" t="s">
        <v>681</v>
      </c>
      <c r="AD822" s="336" t="s">
        <v>3563</v>
      </c>
      <c r="AE822" s="336" t="s">
        <v>4691</v>
      </c>
    </row>
    <row r="823" spans="29:31" ht="13.5" hidden="1" customHeight="1">
      <c r="AC823" s="336" t="s">
        <v>682</v>
      </c>
      <c r="AD823" s="336" t="s">
        <v>3563</v>
      </c>
      <c r="AE823" s="336" t="s">
        <v>2307</v>
      </c>
    </row>
    <row r="824" spans="29:31" ht="13.5" hidden="1" customHeight="1">
      <c r="AC824" s="336" t="s">
        <v>683</v>
      </c>
      <c r="AD824" s="336" t="s">
        <v>3563</v>
      </c>
      <c r="AE824" s="336" t="s">
        <v>2308</v>
      </c>
    </row>
    <row r="825" spans="29:31" ht="13.5" hidden="1" customHeight="1">
      <c r="AC825" s="336" t="s">
        <v>684</v>
      </c>
      <c r="AD825" s="336" t="s">
        <v>3563</v>
      </c>
      <c r="AE825" s="336" t="s">
        <v>2309</v>
      </c>
    </row>
    <row r="826" spans="29:31" ht="13.5" hidden="1" customHeight="1">
      <c r="AC826" s="336" t="s">
        <v>685</v>
      </c>
      <c r="AD826" s="336" t="s">
        <v>3563</v>
      </c>
      <c r="AE826" s="336" t="s">
        <v>2310</v>
      </c>
    </row>
    <row r="827" spans="29:31" ht="13.5" hidden="1" customHeight="1">
      <c r="AC827" s="336" t="s">
        <v>686</v>
      </c>
      <c r="AD827" s="336" t="s">
        <v>3563</v>
      </c>
      <c r="AE827" s="336" t="s">
        <v>2311</v>
      </c>
    </row>
    <row r="828" spans="29:31" ht="13.5" hidden="1" customHeight="1">
      <c r="AC828" s="336" t="s">
        <v>687</v>
      </c>
      <c r="AD828" s="336" t="s">
        <v>3563</v>
      </c>
      <c r="AE828" s="336" t="s">
        <v>2312</v>
      </c>
    </row>
    <row r="829" spans="29:31" ht="13.5" hidden="1" customHeight="1">
      <c r="AC829" s="336" t="s">
        <v>688</v>
      </c>
      <c r="AD829" s="336" t="s">
        <v>3563</v>
      </c>
      <c r="AE829" s="339" t="s">
        <v>2313</v>
      </c>
    </row>
    <row r="830" spans="29:31" ht="13.5" hidden="1" customHeight="1">
      <c r="AC830" s="336" t="s">
        <v>689</v>
      </c>
      <c r="AD830" s="336" t="s">
        <v>3563</v>
      </c>
      <c r="AE830" s="336" t="s">
        <v>2314</v>
      </c>
    </row>
    <row r="831" spans="29:31" ht="13.5" hidden="1" customHeight="1">
      <c r="AC831" s="336" t="s">
        <v>3322</v>
      </c>
      <c r="AD831" s="336" t="s">
        <v>3563</v>
      </c>
      <c r="AE831" s="336" t="s">
        <v>3425</v>
      </c>
    </row>
    <row r="832" spans="29:31" ht="13.5" hidden="1" customHeight="1">
      <c r="AC832" s="336" t="s">
        <v>690</v>
      </c>
      <c r="AD832" s="336" t="s">
        <v>3564</v>
      </c>
      <c r="AE832" s="336" t="s">
        <v>2315</v>
      </c>
    </row>
    <row r="833" spans="29:31" ht="13.5" hidden="1" customHeight="1">
      <c r="AC833" s="336" t="s">
        <v>691</v>
      </c>
      <c r="AD833" s="336" t="s">
        <v>3564</v>
      </c>
      <c r="AE833" s="336" t="s">
        <v>2316</v>
      </c>
    </row>
    <row r="834" spans="29:31" ht="13.5" hidden="1" customHeight="1">
      <c r="AC834" s="336" t="s">
        <v>692</v>
      </c>
      <c r="AD834" s="336" t="s">
        <v>3564</v>
      </c>
      <c r="AE834" s="336" t="s">
        <v>2317</v>
      </c>
    </row>
    <row r="835" spans="29:31" ht="13.5" hidden="1" customHeight="1">
      <c r="AC835" s="336" t="s">
        <v>693</v>
      </c>
      <c r="AD835" s="336" t="s">
        <v>3564</v>
      </c>
      <c r="AE835" s="336" t="s">
        <v>2318</v>
      </c>
    </row>
    <row r="836" spans="29:31" ht="13.5" hidden="1" customHeight="1">
      <c r="AC836" s="336" t="s">
        <v>694</v>
      </c>
      <c r="AD836" s="336" t="s">
        <v>3564</v>
      </c>
      <c r="AE836" s="336" t="s">
        <v>1700</v>
      </c>
    </row>
    <row r="837" spans="29:31" ht="13.5" hidden="1" customHeight="1">
      <c r="AC837" s="336" t="s">
        <v>695</v>
      </c>
      <c r="AD837" s="336" t="s">
        <v>3564</v>
      </c>
      <c r="AE837" s="336" t="s">
        <v>2319</v>
      </c>
    </row>
    <row r="838" spans="29:31" ht="13.5" hidden="1" customHeight="1">
      <c r="AC838" s="336" t="s">
        <v>696</v>
      </c>
      <c r="AD838" s="336" t="s">
        <v>3564</v>
      </c>
      <c r="AE838" s="336" t="s">
        <v>2320</v>
      </c>
    </row>
    <row r="839" spans="29:31" ht="13.5" hidden="1" customHeight="1">
      <c r="AC839" s="336" t="s">
        <v>697</v>
      </c>
      <c r="AD839" s="336" t="s">
        <v>3564</v>
      </c>
      <c r="AE839" s="336" t="s">
        <v>2321</v>
      </c>
    </row>
    <row r="840" spans="29:31" ht="13.5" hidden="1" customHeight="1">
      <c r="AC840" s="336" t="s">
        <v>698</v>
      </c>
      <c r="AD840" s="336" t="s">
        <v>3564</v>
      </c>
      <c r="AE840" s="336" t="s">
        <v>2322</v>
      </c>
    </row>
    <row r="841" spans="29:31" ht="13.5" hidden="1" customHeight="1">
      <c r="AC841" s="336" t="s">
        <v>699</v>
      </c>
      <c r="AD841" s="336" t="s">
        <v>3564</v>
      </c>
      <c r="AE841" s="336" t="s">
        <v>2323</v>
      </c>
    </row>
    <row r="842" spans="29:31" ht="13.5" hidden="1" customHeight="1">
      <c r="AC842" s="336" t="s">
        <v>700</v>
      </c>
      <c r="AD842" s="336" t="s">
        <v>3564</v>
      </c>
      <c r="AE842" s="336" t="s">
        <v>2324</v>
      </c>
    </row>
    <row r="843" spans="29:31" ht="13.5" hidden="1" customHeight="1">
      <c r="AC843" s="336" t="s">
        <v>701</v>
      </c>
      <c r="AD843" s="336" t="s">
        <v>3564</v>
      </c>
      <c r="AE843" s="336" t="s">
        <v>2325</v>
      </c>
    </row>
    <row r="844" spans="29:31" ht="13.5" hidden="1" customHeight="1">
      <c r="AC844" s="336" t="s">
        <v>702</v>
      </c>
      <c r="AD844" s="336" t="s">
        <v>3564</v>
      </c>
      <c r="AE844" s="336" t="s">
        <v>2326</v>
      </c>
    </row>
    <row r="845" spans="29:31" ht="13.5" hidden="1" customHeight="1">
      <c r="AC845" s="336" t="s">
        <v>703</v>
      </c>
      <c r="AD845" s="336" t="s">
        <v>3564</v>
      </c>
      <c r="AE845" s="336" t="s">
        <v>2327</v>
      </c>
    </row>
    <row r="846" spans="29:31" ht="13.5" hidden="1" customHeight="1">
      <c r="AC846" s="336" t="s">
        <v>704</v>
      </c>
      <c r="AD846" s="336" t="s">
        <v>3564</v>
      </c>
      <c r="AE846" s="336" t="s">
        <v>2328</v>
      </c>
    </row>
    <row r="847" spans="29:31" ht="13.5" hidden="1" customHeight="1">
      <c r="AC847" s="336" t="s">
        <v>705</v>
      </c>
      <c r="AD847" s="336" t="s">
        <v>3564</v>
      </c>
      <c r="AE847" s="336" t="s">
        <v>2329</v>
      </c>
    </row>
    <row r="848" spans="29:31" ht="13.5" hidden="1" customHeight="1">
      <c r="AC848" s="336" t="s">
        <v>706</v>
      </c>
      <c r="AD848" s="336" t="s">
        <v>3564</v>
      </c>
      <c r="AE848" s="336" t="s">
        <v>2330</v>
      </c>
    </row>
    <row r="849" spans="29:31" ht="13.5" hidden="1" customHeight="1">
      <c r="AC849" s="336" t="s">
        <v>3323</v>
      </c>
      <c r="AD849" s="336" t="s">
        <v>3564</v>
      </c>
      <c r="AE849" s="336" t="s">
        <v>3453</v>
      </c>
    </row>
    <row r="850" spans="29:31" ht="13.5" hidden="1" customHeight="1">
      <c r="AC850" s="336" t="s">
        <v>3324</v>
      </c>
      <c r="AD850" s="336" t="s">
        <v>3564</v>
      </c>
      <c r="AE850" s="336" t="s">
        <v>3425</v>
      </c>
    </row>
    <row r="851" spans="29:31" ht="13.5" hidden="1" customHeight="1">
      <c r="AC851" s="336" t="s">
        <v>3325</v>
      </c>
      <c r="AD851" s="336" t="s">
        <v>3564</v>
      </c>
      <c r="AE851" s="336" t="s">
        <v>3424</v>
      </c>
    </row>
    <row r="852" spans="29:31" ht="13.5" hidden="1" customHeight="1">
      <c r="AC852" s="336" t="s">
        <v>707</v>
      </c>
      <c r="AD852" s="336" t="s">
        <v>3565</v>
      </c>
      <c r="AE852" s="336" t="s">
        <v>2331</v>
      </c>
    </row>
    <row r="853" spans="29:31" ht="13.5" hidden="1" customHeight="1">
      <c r="AC853" s="336" t="s">
        <v>708</v>
      </c>
      <c r="AD853" s="336" t="s">
        <v>3565</v>
      </c>
      <c r="AE853" s="336" t="s">
        <v>2332</v>
      </c>
    </row>
    <row r="854" spans="29:31" ht="13.5" hidden="1" customHeight="1">
      <c r="AC854" s="336" t="s">
        <v>709</v>
      </c>
      <c r="AD854" s="336" t="s">
        <v>3565</v>
      </c>
      <c r="AE854" s="336" t="s">
        <v>2333</v>
      </c>
    </row>
    <row r="855" spans="29:31" ht="13.5" hidden="1" customHeight="1">
      <c r="AC855" s="336" t="s">
        <v>710</v>
      </c>
      <c r="AD855" s="336" t="s">
        <v>3565</v>
      </c>
      <c r="AE855" s="336" t="s">
        <v>2334</v>
      </c>
    </row>
    <row r="856" spans="29:31" ht="13.5" hidden="1" customHeight="1">
      <c r="AC856" s="336" t="s">
        <v>711</v>
      </c>
      <c r="AD856" s="336" t="s">
        <v>3565</v>
      </c>
      <c r="AE856" s="336" t="s">
        <v>2335</v>
      </c>
    </row>
    <row r="857" spans="29:31" ht="13.5" hidden="1" customHeight="1">
      <c r="AC857" s="336" t="s">
        <v>712</v>
      </c>
      <c r="AD857" s="336" t="s">
        <v>3565</v>
      </c>
      <c r="AE857" s="336" t="s">
        <v>2336</v>
      </c>
    </row>
    <row r="858" spans="29:31" ht="13.5" hidden="1" customHeight="1">
      <c r="AC858" s="336" t="s">
        <v>713</v>
      </c>
      <c r="AD858" s="336" t="s">
        <v>3565</v>
      </c>
      <c r="AE858" s="336" t="s">
        <v>2337</v>
      </c>
    </row>
    <row r="859" spans="29:31" ht="13.5" hidden="1" customHeight="1">
      <c r="AC859" s="336" t="s">
        <v>714</v>
      </c>
      <c r="AD859" s="336" t="s">
        <v>3565</v>
      </c>
      <c r="AE859" s="336" t="s">
        <v>2338</v>
      </c>
    </row>
    <row r="860" spans="29:31" ht="13.5" hidden="1" customHeight="1">
      <c r="AC860" s="336" t="s">
        <v>715</v>
      </c>
      <c r="AD860" s="336" t="s">
        <v>3565</v>
      </c>
      <c r="AE860" s="336" t="s">
        <v>2339</v>
      </c>
    </row>
    <row r="861" spans="29:31" ht="13.5" hidden="1" customHeight="1">
      <c r="AC861" s="336" t="s">
        <v>716</v>
      </c>
      <c r="AD861" s="336" t="s">
        <v>3565</v>
      </c>
      <c r="AE861" s="336" t="s">
        <v>2340</v>
      </c>
    </row>
    <row r="862" spans="29:31" ht="13.5" hidden="1" customHeight="1">
      <c r="AC862" s="336" t="s">
        <v>717</v>
      </c>
      <c r="AD862" s="336" t="s">
        <v>3565</v>
      </c>
      <c r="AE862" s="336" t="s">
        <v>2341</v>
      </c>
    </row>
    <row r="863" spans="29:31" ht="13.5" hidden="1" customHeight="1">
      <c r="AC863" s="336" t="s">
        <v>718</v>
      </c>
      <c r="AD863" s="336" t="s">
        <v>3565</v>
      </c>
      <c r="AE863" s="336" t="s">
        <v>2342</v>
      </c>
    </row>
    <row r="864" spans="29:31" ht="13.5" hidden="1" customHeight="1">
      <c r="AC864" s="336" t="s">
        <v>719</v>
      </c>
      <c r="AD864" s="336" t="s">
        <v>3565</v>
      </c>
      <c r="AE864" s="336" t="s">
        <v>1752</v>
      </c>
    </row>
    <row r="865" spans="29:31" ht="13.5" hidden="1" customHeight="1">
      <c r="AC865" s="336" t="s">
        <v>720</v>
      </c>
      <c r="AD865" s="336" t="s">
        <v>3565</v>
      </c>
      <c r="AE865" s="336" t="s">
        <v>2343</v>
      </c>
    </row>
    <row r="866" spans="29:31" ht="13.5" hidden="1" customHeight="1">
      <c r="AC866" s="336" t="s">
        <v>721</v>
      </c>
      <c r="AD866" s="336" t="s">
        <v>3565</v>
      </c>
      <c r="AE866" s="336" t="s">
        <v>2344</v>
      </c>
    </row>
    <row r="867" spans="29:31" ht="13.5" hidden="1" customHeight="1">
      <c r="AC867" s="336" t="s">
        <v>722</v>
      </c>
      <c r="AD867" s="336" t="s">
        <v>3565</v>
      </c>
      <c r="AE867" s="336" t="s">
        <v>2345</v>
      </c>
    </row>
    <row r="868" spans="29:31" ht="13.5" hidden="1" customHeight="1">
      <c r="AC868" s="336" t="s">
        <v>723</v>
      </c>
      <c r="AD868" s="336" t="s">
        <v>3565</v>
      </c>
      <c r="AE868" s="336" t="s">
        <v>2346</v>
      </c>
    </row>
    <row r="869" spans="29:31" ht="13.5" hidden="1" customHeight="1">
      <c r="AC869" s="336" t="s">
        <v>724</v>
      </c>
      <c r="AD869" s="336" t="s">
        <v>3565</v>
      </c>
      <c r="AE869" s="336" t="s">
        <v>2347</v>
      </c>
    </row>
    <row r="870" spans="29:31" ht="13.5" hidden="1" customHeight="1">
      <c r="AC870" s="336" t="s">
        <v>725</v>
      </c>
      <c r="AD870" s="336" t="s">
        <v>3565</v>
      </c>
      <c r="AE870" s="336" t="s">
        <v>2348</v>
      </c>
    </row>
    <row r="871" spans="29:31" ht="13.5" hidden="1" customHeight="1">
      <c r="AC871" s="336" t="s">
        <v>726</v>
      </c>
      <c r="AD871" s="336" t="s">
        <v>3565</v>
      </c>
      <c r="AE871" s="336" t="s">
        <v>2349</v>
      </c>
    </row>
    <row r="872" spans="29:31" ht="13.5" hidden="1" customHeight="1">
      <c r="AC872" s="336" t="s">
        <v>727</v>
      </c>
      <c r="AD872" s="336" t="s">
        <v>3565</v>
      </c>
      <c r="AE872" s="336" t="s">
        <v>2350</v>
      </c>
    </row>
    <row r="873" spans="29:31" ht="13.5" hidden="1" customHeight="1">
      <c r="AC873" s="336" t="s">
        <v>728</v>
      </c>
      <c r="AD873" s="336" t="s">
        <v>3565</v>
      </c>
      <c r="AE873" s="336" t="s">
        <v>2351</v>
      </c>
    </row>
    <row r="874" spans="29:31" ht="13.5" hidden="1" customHeight="1">
      <c r="AC874" s="336" t="s">
        <v>729</v>
      </c>
      <c r="AD874" s="336" t="s">
        <v>3565</v>
      </c>
      <c r="AE874" s="336" t="s">
        <v>2352</v>
      </c>
    </row>
    <row r="875" spans="29:31" ht="13.5" hidden="1" customHeight="1">
      <c r="AC875" s="336" t="s">
        <v>730</v>
      </c>
      <c r="AD875" s="336" t="s">
        <v>3565</v>
      </c>
      <c r="AE875" s="336" t="s">
        <v>2353</v>
      </c>
    </row>
    <row r="876" spans="29:31" ht="13.5" hidden="1" customHeight="1">
      <c r="AC876" s="336" t="s">
        <v>731</v>
      </c>
      <c r="AD876" s="336" t="s">
        <v>3565</v>
      </c>
      <c r="AE876" s="336" t="s">
        <v>2354</v>
      </c>
    </row>
    <row r="877" spans="29:31" ht="13.5" hidden="1" customHeight="1">
      <c r="AC877" s="336" t="s">
        <v>732</v>
      </c>
      <c r="AD877" s="336" t="s">
        <v>3565</v>
      </c>
      <c r="AE877" s="336" t="s">
        <v>2355</v>
      </c>
    </row>
    <row r="878" spans="29:31" ht="13.5" hidden="1" customHeight="1">
      <c r="AC878" s="336" t="s">
        <v>733</v>
      </c>
      <c r="AD878" s="336" t="s">
        <v>3565</v>
      </c>
      <c r="AE878" s="336" t="s">
        <v>2356</v>
      </c>
    </row>
    <row r="879" spans="29:31" ht="13.5" hidden="1" customHeight="1">
      <c r="AC879" s="336" t="s">
        <v>3326</v>
      </c>
      <c r="AD879" s="336" t="s">
        <v>3565</v>
      </c>
      <c r="AE879" s="336" t="s">
        <v>3425</v>
      </c>
    </row>
    <row r="880" spans="29:31" ht="13.5" hidden="1" customHeight="1">
      <c r="AC880" s="336" t="s">
        <v>734</v>
      </c>
      <c r="AD880" s="336" t="s">
        <v>3566</v>
      </c>
      <c r="AE880" s="336" t="s">
        <v>2357</v>
      </c>
    </row>
    <row r="881" spans="29:31" ht="13.5" hidden="1" customHeight="1">
      <c r="AC881" s="336" t="s">
        <v>735</v>
      </c>
      <c r="AD881" s="336" t="s">
        <v>3566</v>
      </c>
      <c r="AE881" s="336" t="s">
        <v>2358</v>
      </c>
    </row>
    <row r="882" spans="29:31" ht="13.5" hidden="1" customHeight="1">
      <c r="AC882" s="336" t="s">
        <v>736</v>
      </c>
      <c r="AD882" s="336" t="s">
        <v>3566</v>
      </c>
      <c r="AE882" s="336" t="s">
        <v>2359</v>
      </c>
    </row>
    <row r="883" spans="29:31" ht="13.5" hidden="1" customHeight="1">
      <c r="AC883" s="336" t="s">
        <v>737</v>
      </c>
      <c r="AD883" s="336" t="s">
        <v>3566</v>
      </c>
      <c r="AE883" s="336" t="s">
        <v>2360</v>
      </c>
    </row>
    <row r="884" spans="29:31" ht="13.5" hidden="1" customHeight="1">
      <c r="AC884" s="336" t="s">
        <v>738</v>
      </c>
      <c r="AD884" s="336" t="s">
        <v>3566</v>
      </c>
      <c r="AE884" s="336" t="s">
        <v>2361</v>
      </c>
    </row>
    <row r="885" spans="29:31" ht="13.5" hidden="1" customHeight="1">
      <c r="AC885" s="336" t="s">
        <v>739</v>
      </c>
      <c r="AD885" s="336" t="s">
        <v>3566</v>
      </c>
      <c r="AE885" s="336" t="s">
        <v>2362</v>
      </c>
    </row>
    <row r="886" spans="29:31" ht="13.5" hidden="1" customHeight="1">
      <c r="AC886" s="336" t="s">
        <v>740</v>
      </c>
      <c r="AD886" s="336" t="s">
        <v>3566</v>
      </c>
      <c r="AE886" s="336" t="s">
        <v>2363</v>
      </c>
    </row>
    <row r="887" spans="29:31" ht="13.5" hidden="1" customHeight="1">
      <c r="AC887" s="336" t="s">
        <v>741</v>
      </c>
      <c r="AD887" s="336" t="s">
        <v>3566</v>
      </c>
      <c r="AE887" s="336" t="s">
        <v>2364</v>
      </c>
    </row>
    <row r="888" spans="29:31" ht="13.5" hidden="1" customHeight="1">
      <c r="AC888" s="336" t="s">
        <v>742</v>
      </c>
      <c r="AD888" s="336" t="s">
        <v>3566</v>
      </c>
      <c r="AE888" s="336" t="s">
        <v>2365</v>
      </c>
    </row>
    <row r="889" spans="29:31" ht="13.5" hidden="1" customHeight="1">
      <c r="AC889" s="336" t="s">
        <v>743</v>
      </c>
      <c r="AD889" s="336" t="s">
        <v>3566</v>
      </c>
      <c r="AE889" s="336" t="s">
        <v>2366</v>
      </c>
    </row>
    <row r="890" spans="29:31" ht="13.5" hidden="1" customHeight="1">
      <c r="AC890" s="336" t="s">
        <v>744</v>
      </c>
      <c r="AD890" s="336" t="s">
        <v>3566</v>
      </c>
      <c r="AE890" s="336" t="s">
        <v>2367</v>
      </c>
    </row>
    <row r="891" spans="29:31" ht="13.5" hidden="1" customHeight="1">
      <c r="AC891" s="336" t="s">
        <v>745</v>
      </c>
      <c r="AD891" s="336" t="s">
        <v>3566</v>
      </c>
      <c r="AE891" s="336" t="s">
        <v>2368</v>
      </c>
    </row>
    <row r="892" spans="29:31" ht="13.5" hidden="1" customHeight="1">
      <c r="AC892" s="336" t="s">
        <v>746</v>
      </c>
      <c r="AD892" s="336" t="s">
        <v>3566</v>
      </c>
      <c r="AE892" s="336" t="s">
        <v>2369</v>
      </c>
    </row>
    <row r="893" spans="29:31" ht="13.5" hidden="1" customHeight="1">
      <c r="AC893" s="336" t="s">
        <v>747</v>
      </c>
      <c r="AD893" s="336" t="s">
        <v>3566</v>
      </c>
      <c r="AE893" s="336" t="s">
        <v>2370</v>
      </c>
    </row>
    <row r="894" spans="29:31" ht="13.5" hidden="1" customHeight="1">
      <c r="AC894" s="336" t="s">
        <v>748</v>
      </c>
      <c r="AD894" s="336" t="s">
        <v>3566</v>
      </c>
      <c r="AE894" s="336" t="s">
        <v>2371</v>
      </c>
    </row>
    <row r="895" spans="29:31" ht="13.5" hidden="1" customHeight="1">
      <c r="AC895" s="336" t="s">
        <v>749</v>
      </c>
      <c r="AD895" s="336" t="s">
        <v>3566</v>
      </c>
      <c r="AE895" s="336" t="s">
        <v>2372</v>
      </c>
    </row>
    <row r="896" spans="29:31" ht="13.5" hidden="1" customHeight="1">
      <c r="AC896" s="336" t="s">
        <v>750</v>
      </c>
      <c r="AD896" s="336" t="s">
        <v>3566</v>
      </c>
      <c r="AE896" s="336" t="s">
        <v>2373</v>
      </c>
    </row>
    <row r="897" spans="29:31" ht="13.5" hidden="1" customHeight="1">
      <c r="AC897" s="336" t="s">
        <v>751</v>
      </c>
      <c r="AD897" s="336" t="s">
        <v>3566</v>
      </c>
      <c r="AE897" s="336" t="s">
        <v>2374</v>
      </c>
    </row>
    <row r="898" spans="29:31" ht="13.5" hidden="1" customHeight="1">
      <c r="AC898" s="336" t="s">
        <v>752</v>
      </c>
      <c r="AD898" s="336" t="s">
        <v>3566</v>
      </c>
      <c r="AE898" s="336" t="s">
        <v>2375</v>
      </c>
    </row>
    <row r="899" spans="29:31" ht="13.5" hidden="1" customHeight="1">
      <c r="AC899" s="336" t="s">
        <v>753</v>
      </c>
      <c r="AD899" s="336" t="s">
        <v>3566</v>
      </c>
      <c r="AE899" s="336" t="s">
        <v>2376</v>
      </c>
    </row>
    <row r="900" spans="29:31" ht="13.5" hidden="1" customHeight="1">
      <c r="AC900" s="336" t="s">
        <v>754</v>
      </c>
      <c r="AD900" s="336" t="s">
        <v>3566</v>
      </c>
      <c r="AE900" s="336" t="s">
        <v>2026</v>
      </c>
    </row>
    <row r="901" spans="29:31" ht="13.5" hidden="1" customHeight="1">
      <c r="AC901" s="336" t="s">
        <v>755</v>
      </c>
      <c r="AD901" s="336" t="s">
        <v>3566</v>
      </c>
      <c r="AE901" s="336" t="s">
        <v>2377</v>
      </c>
    </row>
    <row r="902" spans="29:31" ht="13.5" hidden="1" customHeight="1">
      <c r="AC902" s="336" t="s">
        <v>756</v>
      </c>
      <c r="AD902" s="336" t="s">
        <v>3566</v>
      </c>
      <c r="AE902" s="336" t="s">
        <v>2378</v>
      </c>
    </row>
    <row r="903" spans="29:31" ht="13.5" hidden="1" customHeight="1">
      <c r="AC903" s="336" t="s">
        <v>757</v>
      </c>
      <c r="AD903" s="336" t="s">
        <v>3566</v>
      </c>
      <c r="AE903" s="336" t="s">
        <v>2379</v>
      </c>
    </row>
    <row r="904" spans="29:31" ht="13.5" hidden="1" customHeight="1">
      <c r="AC904" s="336" t="s">
        <v>758</v>
      </c>
      <c r="AD904" s="336" t="s">
        <v>3566</v>
      </c>
      <c r="AE904" s="336" t="s">
        <v>2380</v>
      </c>
    </row>
    <row r="905" spans="29:31" ht="13.5" hidden="1" customHeight="1">
      <c r="AC905" s="336" t="s">
        <v>759</v>
      </c>
      <c r="AD905" s="336" t="s">
        <v>3566</v>
      </c>
      <c r="AE905" s="336" t="s">
        <v>2381</v>
      </c>
    </row>
    <row r="906" spans="29:31" ht="13.5" hidden="1" customHeight="1">
      <c r="AC906" s="336" t="s">
        <v>760</v>
      </c>
      <c r="AD906" s="336" t="s">
        <v>3566</v>
      </c>
      <c r="AE906" s="336" t="s">
        <v>2382</v>
      </c>
    </row>
    <row r="907" spans="29:31" ht="13.5" hidden="1" customHeight="1">
      <c r="AC907" s="336" t="s">
        <v>761</v>
      </c>
      <c r="AD907" s="336" t="s">
        <v>3566</v>
      </c>
      <c r="AE907" s="336" t="s">
        <v>2383</v>
      </c>
    </row>
    <row r="908" spans="29:31" ht="13.5" hidden="1" customHeight="1">
      <c r="AC908" s="336" t="s">
        <v>762</v>
      </c>
      <c r="AD908" s="336" t="s">
        <v>3566</v>
      </c>
      <c r="AE908" s="336" t="s">
        <v>2384</v>
      </c>
    </row>
    <row r="909" spans="29:31" ht="13.5" hidden="1" customHeight="1">
      <c r="AC909" s="336" t="s">
        <v>763</v>
      </c>
      <c r="AD909" s="336" t="s">
        <v>3566</v>
      </c>
      <c r="AE909" s="336" t="s">
        <v>2385</v>
      </c>
    </row>
    <row r="910" spans="29:31" ht="13.5" hidden="1" customHeight="1">
      <c r="AC910" s="336" t="s">
        <v>764</v>
      </c>
      <c r="AD910" s="336" t="s">
        <v>3566</v>
      </c>
      <c r="AE910" s="336" t="s">
        <v>2386</v>
      </c>
    </row>
    <row r="911" spans="29:31" ht="13.5" hidden="1" customHeight="1">
      <c r="AC911" s="336" t="s">
        <v>765</v>
      </c>
      <c r="AD911" s="336" t="s">
        <v>3566</v>
      </c>
      <c r="AE911" s="336" t="s">
        <v>2387</v>
      </c>
    </row>
    <row r="912" spans="29:31" ht="13.5" hidden="1" customHeight="1">
      <c r="AC912" s="336" t="s">
        <v>766</v>
      </c>
      <c r="AD912" s="336" t="s">
        <v>3566</v>
      </c>
      <c r="AE912" s="336" t="s">
        <v>2388</v>
      </c>
    </row>
    <row r="913" spans="29:31" ht="13.5" hidden="1" customHeight="1">
      <c r="AC913" s="336" t="s">
        <v>767</v>
      </c>
      <c r="AD913" s="336" t="s">
        <v>3566</v>
      </c>
      <c r="AE913" s="336" t="s">
        <v>2389</v>
      </c>
    </row>
    <row r="914" spans="29:31" ht="13.5" hidden="1" customHeight="1">
      <c r="AC914" s="336" t="s">
        <v>768</v>
      </c>
      <c r="AD914" s="336" t="s">
        <v>3566</v>
      </c>
      <c r="AE914" s="336" t="s">
        <v>2390</v>
      </c>
    </row>
    <row r="915" spans="29:31" ht="13.5" hidden="1" customHeight="1">
      <c r="AC915" s="336" t="s">
        <v>769</v>
      </c>
      <c r="AD915" s="336" t="s">
        <v>3566</v>
      </c>
      <c r="AE915" s="336" t="s">
        <v>2391</v>
      </c>
    </row>
    <row r="916" spans="29:31" ht="13.5" hidden="1" customHeight="1">
      <c r="AC916" s="336" t="s">
        <v>770</v>
      </c>
      <c r="AD916" s="336" t="s">
        <v>3566</v>
      </c>
      <c r="AE916" s="336" t="s">
        <v>2392</v>
      </c>
    </row>
    <row r="917" spans="29:31" ht="13.5" hidden="1" customHeight="1">
      <c r="AC917" s="336" t="s">
        <v>771</v>
      </c>
      <c r="AD917" s="336" t="s">
        <v>3566</v>
      </c>
      <c r="AE917" s="336" t="s">
        <v>2393</v>
      </c>
    </row>
    <row r="918" spans="29:31" ht="13.5" hidden="1" customHeight="1">
      <c r="AC918" s="336" t="s">
        <v>772</v>
      </c>
      <c r="AD918" s="336" t="s">
        <v>3566</v>
      </c>
      <c r="AE918" s="336" t="s">
        <v>2394</v>
      </c>
    </row>
    <row r="919" spans="29:31" ht="13.5" hidden="1" customHeight="1">
      <c r="AC919" s="336" t="s">
        <v>773</v>
      </c>
      <c r="AD919" s="336" t="s">
        <v>3566</v>
      </c>
      <c r="AE919" s="336" t="s">
        <v>2395</v>
      </c>
    </row>
    <row r="920" spans="29:31" ht="13.5" hidden="1" customHeight="1">
      <c r="AC920" s="336" t="s">
        <v>774</v>
      </c>
      <c r="AD920" s="336" t="s">
        <v>3566</v>
      </c>
      <c r="AE920" s="336" t="s">
        <v>2396</v>
      </c>
    </row>
    <row r="921" spans="29:31" ht="13.5" hidden="1" customHeight="1">
      <c r="AC921" s="336" t="s">
        <v>775</v>
      </c>
      <c r="AD921" s="336" t="s">
        <v>3566</v>
      </c>
      <c r="AE921" s="336" t="s">
        <v>2397</v>
      </c>
    </row>
    <row r="922" spans="29:31" ht="13.5" hidden="1" customHeight="1">
      <c r="AC922" s="336" t="s">
        <v>776</v>
      </c>
      <c r="AD922" s="336" t="s">
        <v>3566</v>
      </c>
      <c r="AE922" s="336" t="s">
        <v>2398</v>
      </c>
    </row>
    <row r="923" spans="29:31" ht="13.5" hidden="1" customHeight="1">
      <c r="AC923" s="336" t="s">
        <v>777</v>
      </c>
      <c r="AD923" s="336" t="s">
        <v>3566</v>
      </c>
      <c r="AE923" s="336" t="s">
        <v>2399</v>
      </c>
    </row>
    <row r="924" spans="29:31" ht="13.5" hidden="1" customHeight="1">
      <c r="AC924" s="336" t="s">
        <v>778</v>
      </c>
      <c r="AD924" s="336" t="s">
        <v>3566</v>
      </c>
      <c r="AE924" s="336" t="s">
        <v>2400</v>
      </c>
    </row>
    <row r="925" spans="29:31" ht="13.5" hidden="1" customHeight="1">
      <c r="AC925" s="336" t="s">
        <v>779</v>
      </c>
      <c r="AD925" s="336" t="s">
        <v>3566</v>
      </c>
      <c r="AE925" s="336" t="s">
        <v>2401</v>
      </c>
    </row>
    <row r="926" spans="29:31" ht="13.5" hidden="1" customHeight="1">
      <c r="AC926" s="336" t="s">
        <v>780</v>
      </c>
      <c r="AD926" s="336" t="s">
        <v>3566</v>
      </c>
      <c r="AE926" s="336" t="s">
        <v>2402</v>
      </c>
    </row>
    <row r="927" spans="29:31" ht="13.5" hidden="1" customHeight="1">
      <c r="AC927" s="336" t="s">
        <v>781</v>
      </c>
      <c r="AD927" s="336" t="s">
        <v>3566</v>
      </c>
      <c r="AE927" s="336" t="s">
        <v>2403</v>
      </c>
    </row>
    <row r="928" spans="29:31" ht="13.5" hidden="1" customHeight="1">
      <c r="AC928" s="336" t="s">
        <v>782</v>
      </c>
      <c r="AD928" s="336" t="s">
        <v>3566</v>
      </c>
      <c r="AE928" s="336" t="s">
        <v>2404</v>
      </c>
    </row>
    <row r="929" spans="29:31" ht="13.5" hidden="1" customHeight="1">
      <c r="AC929" s="336" t="s">
        <v>783</v>
      </c>
      <c r="AD929" s="336" t="s">
        <v>3566</v>
      </c>
      <c r="AE929" s="336" t="s">
        <v>2405</v>
      </c>
    </row>
    <row r="930" spans="29:31" ht="13.5" hidden="1" customHeight="1">
      <c r="AC930" s="336" t="s">
        <v>784</v>
      </c>
      <c r="AD930" s="336" t="s">
        <v>3566</v>
      </c>
      <c r="AE930" s="336" t="s">
        <v>2406</v>
      </c>
    </row>
    <row r="931" spans="29:31" ht="13.5" hidden="1" customHeight="1">
      <c r="AC931" s="336" t="s">
        <v>785</v>
      </c>
      <c r="AD931" s="336" t="s">
        <v>3566</v>
      </c>
      <c r="AE931" s="336" t="s">
        <v>1700</v>
      </c>
    </row>
    <row r="932" spans="29:31" ht="13.5" hidden="1" customHeight="1">
      <c r="AC932" s="336" t="s">
        <v>786</v>
      </c>
      <c r="AD932" s="336" t="s">
        <v>3566</v>
      </c>
      <c r="AE932" s="336" t="s">
        <v>2407</v>
      </c>
    </row>
    <row r="933" spans="29:31" ht="13.5" hidden="1" customHeight="1">
      <c r="AC933" s="336" t="s">
        <v>787</v>
      </c>
      <c r="AD933" s="336" t="s">
        <v>3566</v>
      </c>
      <c r="AE933" s="336" t="s">
        <v>2408</v>
      </c>
    </row>
    <row r="934" spans="29:31" ht="13.5" hidden="1" customHeight="1">
      <c r="AC934" s="336" t="s">
        <v>788</v>
      </c>
      <c r="AD934" s="336" t="s">
        <v>3566</v>
      </c>
      <c r="AE934" s="336" t="s">
        <v>2409</v>
      </c>
    </row>
    <row r="935" spans="29:31" ht="13.5" hidden="1" customHeight="1">
      <c r="AC935" s="336" t="s">
        <v>789</v>
      </c>
      <c r="AD935" s="336" t="s">
        <v>3566</v>
      </c>
      <c r="AE935" s="336" t="s">
        <v>2410</v>
      </c>
    </row>
    <row r="936" spans="29:31" ht="13.5" hidden="1" customHeight="1">
      <c r="AC936" s="336" t="s">
        <v>790</v>
      </c>
      <c r="AD936" s="336" t="s">
        <v>3566</v>
      </c>
      <c r="AE936" s="336" t="s">
        <v>2411</v>
      </c>
    </row>
    <row r="937" spans="29:31" ht="13.5" hidden="1" customHeight="1">
      <c r="AC937" s="336" t="s">
        <v>791</v>
      </c>
      <c r="AD937" s="336" t="s">
        <v>3566</v>
      </c>
      <c r="AE937" s="336" t="s">
        <v>2412</v>
      </c>
    </row>
    <row r="938" spans="29:31" ht="13.5" hidden="1" customHeight="1">
      <c r="AC938" s="336" t="s">
        <v>792</v>
      </c>
      <c r="AD938" s="336" t="s">
        <v>3566</v>
      </c>
      <c r="AE938" s="336" t="s">
        <v>2413</v>
      </c>
    </row>
    <row r="939" spans="29:31" ht="13.5" hidden="1" customHeight="1">
      <c r="AC939" s="336" t="s">
        <v>793</v>
      </c>
      <c r="AD939" s="336" t="s">
        <v>3566</v>
      </c>
      <c r="AE939" s="336" t="s">
        <v>2414</v>
      </c>
    </row>
    <row r="940" spans="29:31" ht="13.5" hidden="1" customHeight="1">
      <c r="AC940" s="336" t="s">
        <v>794</v>
      </c>
      <c r="AD940" s="336" t="s">
        <v>3566</v>
      </c>
      <c r="AE940" s="336" t="s">
        <v>2415</v>
      </c>
    </row>
    <row r="941" spans="29:31" ht="13.5" hidden="1" customHeight="1">
      <c r="AC941" s="336" t="s">
        <v>795</v>
      </c>
      <c r="AD941" s="336" t="s">
        <v>3566</v>
      </c>
      <c r="AE941" s="336" t="s">
        <v>2416</v>
      </c>
    </row>
    <row r="942" spans="29:31" ht="13.5" hidden="1" customHeight="1">
      <c r="AC942" s="336" t="s">
        <v>796</v>
      </c>
      <c r="AD942" s="336" t="s">
        <v>3566</v>
      </c>
      <c r="AE942" s="336" t="s">
        <v>2417</v>
      </c>
    </row>
    <row r="943" spans="29:31" ht="13.5" hidden="1" customHeight="1">
      <c r="AC943" s="336" t="s">
        <v>797</v>
      </c>
      <c r="AD943" s="336" t="s">
        <v>3566</v>
      </c>
      <c r="AE943" s="336" t="s">
        <v>2418</v>
      </c>
    </row>
    <row r="944" spans="29:31" ht="13.5" hidden="1" customHeight="1">
      <c r="AC944" s="336" t="s">
        <v>798</v>
      </c>
      <c r="AD944" s="336" t="s">
        <v>3566</v>
      </c>
      <c r="AE944" s="336" t="s">
        <v>2419</v>
      </c>
    </row>
    <row r="945" spans="29:31" ht="13.5" hidden="1" customHeight="1">
      <c r="AC945" s="336" t="s">
        <v>799</v>
      </c>
      <c r="AD945" s="336" t="s">
        <v>3566</v>
      </c>
      <c r="AE945" s="336" t="s">
        <v>2420</v>
      </c>
    </row>
    <row r="946" spans="29:31" ht="13.5" hidden="1" customHeight="1">
      <c r="AC946" s="336" t="s">
        <v>800</v>
      </c>
      <c r="AD946" s="336" t="s">
        <v>3566</v>
      </c>
      <c r="AE946" s="336" t="s">
        <v>2421</v>
      </c>
    </row>
    <row r="947" spans="29:31" ht="13.5" hidden="1" customHeight="1">
      <c r="AC947" s="336" t="s">
        <v>801</v>
      </c>
      <c r="AD947" s="336" t="s">
        <v>3566</v>
      </c>
      <c r="AE947" s="336" t="s">
        <v>2422</v>
      </c>
    </row>
    <row r="948" spans="29:31" ht="13.5" hidden="1" customHeight="1">
      <c r="AC948" s="336" t="s">
        <v>802</v>
      </c>
      <c r="AD948" s="336" t="s">
        <v>3566</v>
      </c>
      <c r="AE948" s="336" t="s">
        <v>2423</v>
      </c>
    </row>
    <row r="949" spans="29:31" ht="13.5" hidden="1" customHeight="1">
      <c r="AC949" s="336" t="s">
        <v>803</v>
      </c>
      <c r="AD949" s="336" t="s">
        <v>3566</v>
      </c>
      <c r="AE949" s="336" t="s">
        <v>2032</v>
      </c>
    </row>
    <row r="950" spans="29:31" ht="13.5" hidden="1" customHeight="1">
      <c r="AC950" s="336" t="s">
        <v>804</v>
      </c>
      <c r="AD950" s="336" t="s">
        <v>3566</v>
      </c>
      <c r="AE950" s="336" t="s">
        <v>2424</v>
      </c>
    </row>
    <row r="951" spans="29:31" ht="13.5" hidden="1" customHeight="1">
      <c r="AC951" s="336" t="s">
        <v>805</v>
      </c>
      <c r="AD951" s="336" t="s">
        <v>3566</v>
      </c>
      <c r="AE951" s="336" t="s">
        <v>2425</v>
      </c>
    </row>
    <row r="952" spans="29:31" ht="13.5" hidden="1" customHeight="1">
      <c r="AC952" s="336" t="s">
        <v>806</v>
      </c>
      <c r="AD952" s="336" t="s">
        <v>3566</v>
      </c>
      <c r="AE952" s="336" t="s">
        <v>2426</v>
      </c>
    </row>
    <row r="953" spans="29:31" ht="13.5" hidden="1" customHeight="1">
      <c r="AC953" s="336" t="s">
        <v>807</v>
      </c>
      <c r="AD953" s="336" t="s">
        <v>3566</v>
      </c>
      <c r="AE953" s="336" t="s">
        <v>2427</v>
      </c>
    </row>
    <row r="954" spans="29:31" ht="13.5" hidden="1" customHeight="1">
      <c r="AC954" s="336" t="s">
        <v>808</v>
      </c>
      <c r="AD954" s="336" t="s">
        <v>3566</v>
      </c>
      <c r="AE954" s="336" t="s">
        <v>2428</v>
      </c>
    </row>
    <row r="955" spans="29:31" ht="13.5" hidden="1" customHeight="1">
      <c r="AC955" s="336" t="s">
        <v>809</v>
      </c>
      <c r="AD955" s="336" t="s">
        <v>3566</v>
      </c>
      <c r="AE955" s="336" t="s">
        <v>2429</v>
      </c>
    </row>
    <row r="956" spans="29:31" ht="13.5" hidden="1" customHeight="1">
      <c r="AC956" s="336" t="s">
        <v>810</v>
      </c>
      <c r="AD956" s="336" t="s">
        <v>3566</v>
      </c>
      <c r="AE956" s="336" t="s">
        <v>2430</v>
      </c>
    </row>
    <row r="957" spans="29:31" ht="13.5" hidden="1" customHeight="1">
      <c r="AC957" s="336" t="s">
        <v>3327</v>
      </c>
      <c r="AD957" s="336" t="s">
        <v>3566</v>
      </c>
      <c r="AE957" s="336" t="s">
        <v>3425</v>
      </c>
    </row>
    <row r="958" spans="29:31" ht="13.5" hidden="1" customHeight="1">
      <c r="AC958" s="336" t="s">
        <v>3328</v>
      </c>
      <c r="AD958" s="336" t="s">
        <v>3566</v>
      </c>
      <c r="AE958" s="336" t="s">
        <v>3426</v>
      </c>
    </row>
    <row r="959" spans="29:31" ht="13.5" hidden="1" customHeight="1">
      <c r="AC959" s="336" t="s">
        <v>811</v>
      </c>
      <c r="AD959" s="336" t="s">
        <v>3567</v>
      </c>
      <c r="AE959" s="336" t="s">
        <v>2431</v>
      </c>
    </row>
    <row r="960" spans="29:31" ht="13.5" hidden="1" customHeight="1">
      <c r="AC960" s="336" t="s">
        <v>812</v>
      </c>
      <c r="AD960" s="336" t="s">
        <v>3567</v>
      </c>
      <c r="AE960" s="336" t="s">
        <v>2432</v>
      </c>
    </row>
    <row r="961" spans="29:31" ht="13.5" hidden="1" customHeight="1">
      <c r="AC961" s="336" t="s">
        <v>813</v>
      </c>
      <c r="AD961" s="336" t="s">
        <v>3567</v>
      </c>
      <c r="AE961" s="336" t="s">
        <v>2433</v>
      </c>
    </row>
    <row r="962" spans="29:31" ht="13.5" hidden="1" customHeight="1">
      <c r="AC962" s="336" t="s">
        <v>814</v>
      </c>
      <c r="AD962" s="336" t="s">
        <v>3567</v>
      </c>
      <c r="AE962" s="336" t="s">
        <v>2434</v>
      </c>
    </row>
    <row r="963" spans="29:31" ht="13.5" hidden="1" customHeight="1">
      <c r="AC963" s="336" t="s">
        <v>815</v>
      </c>
      <c r="AD963" s="336" t="s">
        <v>3567</v>
      </c>
      <c r="AE963" s="336" t="s">
        <v>2435</v>
      </c>
    </row>
    <row r="964" spans="29:31" ht="13.5" hidden="1" customHeight="1">
      <c r="AC964" s="336" t="s">
        <v>816</v>
      </c>
      <c r="AD964" s="336" t="s">
        <v>3567</v>
      </c>
      <c r="AE964" s="336" t="s">
        <v>2436</v>
      </c>
    </row>
    <row r="965" spans="29:31" ht="13.5" hidden="1" customHeight="1">
      <c r="AC965" s="336" t="s">
        <v>817</v>
      </c>
      <c r="AD965" s="336" t="s">
        <v>3567</v>
      </c>
      <c r="AE965" s="336" t="s">
        <v>2437</v>
      </c>
    </row>
    <row r="966" spans="29:31" ht="13.5" hidden="1" customHeight="1">
      <c r="AC966" s="336" t="s">
        <v>818</v>
      </c>
      <c r="AD966" s="336" t="s">
        <v>3567</v>
      </c>
      <c r="AE966" s="336" t="s">
        <v>2438</v>
      </c>
    </row>
    <row r="967" spans="29:31" ht="13.5" hidden="1" customHeight="1">
      <c r="AC967" s="336" t="s">
        <v>819</v>
      </c>
      <c r="AD967" s="336" t="s">
        <v>3567</v>
      </c>
      <c r="AE967" s="336" t="s">
        <v>2439</v>
      </c>
    </row>
    <row r="968" spans="29:31" ht="13.5" hidden="1" customHeight="1">
      <c r="AC968" s="336" t="s">
        <v>820</v>
      </c>
      <c r="AD968" s="336" t="s">
        <v>3567</v>
      </c>
      <c r="AE968" s="336" t="s">
        <v>2440</v>
      </c>
    </row>
    <row r="969" spans="29:31" ht="13.5" hidden="1" customHeight="1">
      <c r="AC969" s="336" t="s">
        <v>821</v>
      </c>
      <c r="AD969" s="336" t="s">
        <v>3567</v>
      </c>
      <c r="AE969" s="336" t="s">
        <v>2441</v>
      </c>
    </row>
    <row r="970" spans="29:31" ht="13.5" hidden="1" customHeight="1">
      <c r="AC970" s="336" t="s">
        <v>822</v>
      </c>
      <c r="AD970" s="336" t="s">
        <v>3567</v>
      </c>
      <c r="AE970" s="336" t="s">
        <v>2442</v>
      </c>
    </row>
    <row r="971" spans="29:31" ht="13.5" hidden="1" customHeight="1">
      <c r="AC971" s="336" t="s">
        <v>823</v>
      </c>
      <c r="AD971" s="336" t="s">
        <v>3567</v>
      </c>
      <c r="AE971" s="336" t="s">
        <v>2443</v>
      </c>
    </row>
    <row r="972" spans="29:31" ht="13.5" hidden="1" customHeight="1">
      <c r="AC972" s="336" t="s">
        <v>824</v>
      </c>
      <c r="AD972" s="336" t="s">
        <v>3567</v>
      </c>
      <c r="AE972" s="336" t="s">
        <v>2444</v>
      </c>
    </row>
    <row r="973" spans="29:31" ht="13.5" hidden="1" customHeight="1">
      <c r="AC973" s="336" t="s">
        <v>825</v>
      </c>
      <c r="AD973" s="336" t="s">
        <v>3567</v>
      </c>
      <c r="AE973" s="336" t="s">
        <v>2445</v>
      </c>
    </row>
    <row r="974" spans="29:31" ht="13.5" hidden="1" customHeight="1">
      <c r="AC974" s="336" t="s">
        <v>826</v>
      </c>
      <c r="AD974" s="336" t="s">
        <v>3567</v>
      </c>
      <c r="AE974" s="336" t="s">
        <v>2446</v>
      </c>
    </row>
    <row r="975" spans="29:31" ht="13.5" hidden="1" customHeight="1">
      <c r="AC975" s="336" t="s">
        <v>827</v>
      </c>
      <c r="AD975" s="336" t="s">
        <v>3567</v>
      </c>
      <c r="AE975" s="336" t="s">
        <v>2447</v>
      </c>
    </row>
    <row r="976" spans="29:31" ht="13.5" hidden="1" customHeight="1">
      <c r="AC976" s="336" t="s">
        <v>828</v>
      </c>
      <c r="AD976" s="336" t="s">
        <v>3567</v>
      </c>
      <c r="AE976" s="336" t="s">
        <v>2448</v>
      </c>
    </row>
    <row r="977" spans="29:31" ht="13.5" hidden="1" customHeight="1">
      <c r="AC977" s="336" t="s">
        <v>829</v>
      </c>
      <c r="AD977" s="336" t="s">
        <v>3567</v>
      </c>
      <c r="AE977" s="336" t="s">
        <v>2449</v>
      </c>
    </row>
    <row r="978" spans="29:31" ht="13.5" hidden="1" customHeight="1">
      <c r="AC978" s="336" t="s">
        <v>830</v>
      </c>
      <c r="AD978" s="336" t="s">
        <v>3567</v>
      </c>
      <c r="AE978" s="336" t="s">
        <v>2450</v>
      </c>
    </row>
    <row r="979" spans="29:31" ht="13.5" hidden="1" customHeight="1">
      <c r="AC979" s="336" t="s">
        <v>831</v>
      </c>
      <c r="AD979" s="336" t="s">
        <v>3567</v>
      </c>
      <c r="AE979" s="336" t="s">
        <v>2451</v>
      </c>
    </row>
    <row r="980" spans="29:31" ht="13.5" hidden="1" customHeight="1">
      <c r="AC980" s="336" t="s">
        <v>832</v>
      </c>
      <c r="AD980" s="336" t="s">
        <v>3567</v>
      </c>
      <c r="AE980" s="336" t="s">
        <v>2452</v>
      </c>
    </row>
    <row r="981" spans="29:31" ht="13.5" hidden="1" customHeight="1">
      <c r="AC981" s="336" t="s">
        <v>833</v>
      </c>
      <c r="AD981" s="336" t="s">
        <v>3567</v>
      </c>
      <c r="AE981" s="336" t="s">
        <v>2453</v>
      </c>
    </row>
    <row r="982" spans="29:31" ht="13.5" hidden="1" customHeight="1">
      <c r="AC982" s="336" t="s">
        <v>834</v>
      </c>
      <c r="AD982" s="336" t="s">
        <v>3567</v>
      </c>
      <c r="AE982" s="336" t="s">
        <v>1700</v>
      </c>
    </row>
    <row r="983" spans="29:31" ht="13.5" hidden="1" customHeight="1">
      <c r="AC983" s="336" t="s">
        <v>835</v>
      </c>
      <c r="AD983" s="336" t="s">
        <v>3567</v>
      </c>
      <c r="AE983" s="336" t="s">
        <v>2454</v>
      </c>
    </row>
    <row r="984" spans="29:31" ht="13.5" hidden="1" customHeight="1">
      <c r="AC984" s="336" t="s">
        <v>836</v>
      </c>
      <c r="AD984" s="336" t="s">
        <v>3567</v>
      </c>
      <c r="AE984" s="336" t="s">
        <v>2455</v>
      </c>
    </row>
    <row r="985" spans="29:31" ht="13.5" hidden="1" customHeight="1">
      <c r="AC985" s="336" t="s">
        <v>837</v>
      </c>
      <c r="AD985" s="336" t="s">
        <v>3567</v>
      </c>
      <c r="AE985" s="336" t="s">
        <v>2456</v>
      </c>
    </row>
    <row r="986" spans="29:31" ht="13.5" hidden="1" customHeight="1">
      <c r="AC986" s="336" t="s">
        <v>838</v>
      </c>
      <c r="AD986" s="336" t="s">
        <v>3567</v>
      </c>
      <c r="AE986" s="336" t="s">
        <v>2457</v>
      </c>
    </row>
    <row r="987" spans="29:31" ht="13.5" hidden="1" customHeight="1">
      <c r="AC987" s="336" t="s">
        <v>839</v>
      </c>
      <c r="AD987" s="336" t="s">
        <v>3567</v>
      </c>
      <c r="AE987" s="336" t="s">
        <v>2458</v>
      </c>
    </row>
    <row r="988" spans="29:31" ht="13.5" hidden="1" customHeight="1">
      <c r="AC988" s="336" t="s">
        <v>840</v>
      </c>
      <c r="AD988" s="336" t="s">
        <v>3567</v>
      </c>
      <c r="AE988" s="336" t="s">
        <v>2459</v>
      </c>
    </row>
    <row r="989" spans="29:31" ht="13.5" hidden="1" customHeight="1">
      <c r="AC989" s="336" t="s">
        <v>841</v>
      </c>
      <c r="AD989" s="336" t="s">
        <v>3567</v>
      </c>
      <c r="AE989" s="336" t="s">
        <v>2460</v>
      </c>
    </row>
    <row r="990" spans="29:31" ht="13.5" hidden="1" customHeight="1">
      <c r="AC990" s="336" t="s">
        <v>842</v>
      </c>
      <c r="AD990" s="336" t="s">
        <v>3567</v>
      </c>
      <c r="AE990" s="336" t="s">
        <v>2461</v>
      </c>
    </row>
    <row r="991" spans="29:31" ht="13.5" hidden="1" customHeight="1">
      <c r="AC991" s="336" t="s">
        <v>843</v>
      </c>
      <c r="AD991" s="336" t="s">
        <v>3567</v>
      </c>
      <c r="AE991" s="336" t="s">
        <v>2462</v>
      </c>
    </row>
    <row r="992" spans="29:31" ht="13.5" hidden="1" customHeight="1">
      <c r="AC992" s="336" t="s">
        <v>844</v>
      </c>
      <c r="AD992" s="336" t="s">
        <v>3567</v>
      </c>
      <c r="AE992" s="336" t="s">
        <v>2463</v>
      </c>
    </row>
    <row r="993" spans="29:31" ht="13.5" hidden="1" customHeight="1">
      <c r="AC993" s="336" t="s">
        <v>845</v>
      </c>
      <c r="AD993" s="336" t="s">
        <v>3567</v>
      </c>
      <c r="AE993" s="336" t="s">
        <v>2464</v>
      </c>
    </row>
    <row r="994" spans="29:31" ht="13.5" hidden="1" customHeight="1">
      <c r="AC994" s="336" t="s">
        <v>846</v>
      </c>
      <c r="AD994" s="336" t="s">
        <v>3567</v>
      </c>
      <c r="AE994" s="336" t="s">
        <v>2465</v>
      </c>
    </row>
    <row r="995" spans="29:31" ht="13.5" hidden="1" customHeight="1">
      <c r="AC995" s="336" t="s">
        <v>847</v>
      </c>
      <c r="AD995" s="336" t="s">
        <v>3567</v>
      </c>
      <c r="AE995" s="336" t="s">
        <v>2466</v>
      </c>
    </row>
    <row r="996" spans="29:31" ht="13.5" hidden="1" customHeight="1">
      <c r="AC996" s="336" t="s">
        <v>848</v>
      </c>
      <c r="AD996" s="336" t="s">
        <v>3567</v>
      </c>
      <c r="AE996" s="336" t="s">
        <v>2467</v>
      </c>
    </row>
    <row r="997" spans="29:31" ht="13.5" hidden="1" customHeight="1">
      <c r="AC997" s="336" t="s">
        <v>849</v>
      </c>
      <c r="AD997" s="336" t="s">
        <v>3567</v>
      </c>
      <c r="AE997" s="336" t="s">
        <v>2468</v>
      </c>
    </row>
    <row r="998" spans="29:31" ht="13.5" hidden="1" customHeight="1">
      <c r="AC998" s="336" t="s">
        <v>850</v>
      </c>
      <c r="AD998" s="336" t="s">
        <v>3567</v>
      </c>
      <c r="AE998" s="336" t="s">
        <v>2469</v>
      </c>
    </row>
    <row r="999" spans="29:31" ht="13.5" hidden="1" customHeight="1">
      <c r="AC999" s="336" t="s">
        <v>851</v>
      </c>
      <c r="AD999" s="336" t="s">
        <v>3567</v>
      </c>
      <c r="AE999" s="336" t="s">
        <v>2470</v>
      </c>
    </row>
    <row r="1000" spans="29:31" ht="13.5" hidden="1" customHeight="1">
      <c r="AC1000" s="336" t="s">
        <v>852</v>
      </c>
      <c r="AD1000" s="336" t="s">
        <v>3567</v>
      </c>
      <c r="AE1000" s="336" t="s">
        <v>2471</v>
      </c>
    </row>
    <row r="1001" spans="29:31" ht="13.5" hidden="1" customHeight="1">
      <c r="AC1001" s="336" t="s">
        <v>3329</v>
      </c>
      <c r="AD1001" s="336" t="s">
        <v>3567</v>
      </c>
      <c r="AE1001" s="336" t="s">
        <v>3425</v>
      </c>
    </row>
    <row r="1002" spans="29:31" ht="13.5" hidden="1" customHeight="1">
      <c r="AC1002" s="336" t="s">
        <v>3330</v>
      </c>
      <c r="AD1002" s="336" t="s">
        <v>3567</v>
      </c>
      <c r="AE1002" s="336" t="s">
        <v>3426</v>
      </c>
    </row>
    <row r="1003" spans="29:31" ht="13.5" hidden="1" customHeight="1">
      <c r="AC1003" s="336" t="s">
        <v>853</v>
      </c>
      <c r="AD1003" s="336" t="s">
        <v>3568</v>
      </c>
      <c r="AE1003" s="339" t="s">
        <v>2472</v>
      </c>
    </row>
    <row r="1004" spans="29:31" ht="13.5" hidden="1" customHeight="1">
      <c r="AC1004" s="336" t="s">
        <v>854</v>
      </c>
      <c r="AD1004" s="336" t="s">
        <v>3568</v>
      </c>
      <c r="AE1004" s="336" t="s">
        <v>2473</v>
      </c>
    </row>
    <row r="1005" spans="29:31" ht="13.5" hidden="1" customHeight="1">
      <c r="AC1005" s="336" t="s">
        <v>855</v>
      </c>
      <c r="AD1005" s="336" t="s">
        <v>3568</v>
      </c>
      <c r="AE1005" s="336" t="s">
        <v>2474</v>
      </c>
    </row>
    <row r="1006" spans="29:31" ht="13.5" hidden="1" customHeight="1">
      <c r="AC1006" s="336" t="s">
        <v>856</v>
      </c>
      <c r="AD1006" s="336" t="s">
        <v>3568</v>
      </c>
      <c r="AE1006" s="336" t="s">
        <v>2475</v>
      </c>
    </row>
    <row r="1007" spans="29:31" ht="13.5" hidden="1" customHeight="1">
      <c r="AC1007" s="336" t="s">
        <v>857</v>
      </c>
      <c r="AD1007" s="336" t="s">
        <v>3568</v>
      </c>
      <c r="AE1007" s="336" t="s">
        <v>2476</v>
      </c>
    </row>
    <row r="1008" spans="29:31" ht="13.5" hidden="1" customHeight="1">
      <c r="AC1008" s="336" t="s">
        <v>858</v>
      </c>
      <c r="AD1008" s="336" t="s">
        <v>3568</v>
      </c>
      <c r="AE1008" s="336" t="s">
        <v>2477</v>
      </c>
    </row>
    <row r="1009" spans="29:31" ht="13.5" hidden="1" customHeight="1">
      <c r="AC1009" s="336" t="s">
        <v>859</v>
      </c>
      <c r="AD1009" s="336" t="s">
        <v>3568</v>
      </c>
      <c r="AE1009" s="336" t="s">
        <v>2478</v>
      </c>
    </row>
    <row r="1010" spans="29:31" ht="13.5" hidden="1" customHeight="1">
      <c r="AC1010" s="336" t="s">
        <v>860</v>
      </c>
      <c r="AD1010" s="336" t="s">
        <v>3568</v>
      </c>
      <c r="AE1010" s="336" t="s">
        <v>2479</v>
      </c>
    </row>
    <row r="1011" spans="29:31" ht="13.5" hidden="1" customHeight="1">
      <c r="AC1011" s="336" t="s">
        <v>861</v>
      </c>
      <c r="AD1011" s="336" t="s">
        <v>3568</v>
      </c>
      <c r="AE1011" s="336" t="s">
        <v>2480</v>
      </c>
    </row>
    <row r="1012" spans="29:31" ht="13.5" hidden="1" customHeight="1">
      <c r="AC1012" s="336" t="s">
        <v>862</v>
      </c>
      <c r="AD1012" s="336" t="s">
        <v>3568</v>
      </c>
      <c r="AE1012" s="336" t="s">
        <v>2481</v>
      </c>
    </row>
    <row r="1013" spans="29:31" ht="13.5" hidden="1" customHeight="1">
      <c r="AC1013" s="336" t="s">
        <v>863</v>
      </c>
      <c r="AD1013" s="336" t="s">
        <v>3568</v>
      </c>
      <c r="AE1013" s="336" t="s">
        <v>2482</v>
      </c>
    </row>
    <row r="1014" spans="29:31" ht="13.5" hidden="1" customHeight="1">
      <c r="AC1014" s="336" t="s">
        <v>864</v>
      </c>
      <c r="AD1014" s="336" t="s">
        <v>3568</v>
      </c>
      <c r="AE1014" s="336" t="s">
        <v>2483</v>
      </c>
    </row>
    <row r="1015" spans="29:31" ht="13.5" hidden="1" customHeight="1">
      <c r="AC1015" s="336" t="s">
        <v>865</v>
      </c>
      <c r="AD1015" s="336" t="s">
        <v>3568</v>
      </c>
      <c r="AE1015" s="336" t="s">
        <v>2484</v>
      </c>
    </row>
    <row r="1016" spans="29:31" ht="13.5" hidden="1" customHeight="1">
      <c r="AC1016" s="336" t="s">
        <v>866</v>
      </c>
      <c r="AD1016" s="336" t="s">
        <v>3568</v>
      </c>
      <c r="AE1016" s="336" t="s">
        <v>2485</v>
      </c>
    </row>
    <row r="1017" spans="29:31" ht="13.5" hidden="1" customHeight="1">
      <c r="AC1017" s="336" t="s">
        <v>867</v>
      </c>
      <c r="AD1017" s="336" t="s">
        <v>3568</v>
      </c>
      <c r="AE1017" s="336" t="s">
        <v>2486</v>
      </c>
    </row>
    <row r="1018" spans="29:31" ht="13.5" hidden="1" customHeight="1">
      <c r="AC1018" s="336" t="s">
        <v>868</v>
      </c>
      <c r="AD1018" s="336" t="s">
        <v>3568</v>
      </c>
      <c r="AE1018" s="336" t="s">
        <v>2487</v>
      </c>
    </row>
    <row r="1019" spans="29:31" ht="13.5" hidden="1" customHeight="1">
      <c r="AC1019" s="336" t="s">
        <v>869</v>
      </c>
      <c r="AD1019" s="336" t="s">
        <v>3568</v>
      </c>
      <c r="AE1019" s="336" t="s">
        <v>2488</v>
      </c>
    </row>
    <row r="1020" spans="29:31" ht="13.5" hidden="1" customHeight="1">
      <c r="AC1020" s="336" t="s">
        <v>870</v>
      </c>
      <c r="AD1020" s="336" t="s">
        <v>3568</v>
      </c>
      <c r="AE1020" s="336" t="s">
        <v>2489</v>
      </c>
    </row>
    <row r="1021" spans="29:31" ht="13.5" hidden="1" customHeight="1">
      <c r="AC1021" s="336" t="s">
        <v>871</v>
      </c>
      <c r="AD1021" s="336" t="s">
        <v>3568</v>
      </c>
      <c r="AE1021" s="336" t="s">
        <v>2490</v>
      </c>
    </row>
    <row r="1022" spans="29:31" ht="13.5" hidden="1" customHeight="1">
      <c r="AC1022" s="336" t="s">
        <v>872</v>
      </c>
      <c r="AD1022" s="336" t="s">
        <v>3568</v>
      </c>
      <c r="AE1022" s="336" t="s">
        <v>2491</v>
      </c>
    </row>
    <row r="1023" spans="29:31" ht="13.5" hidden="1" customHeight="1">
      <c r="AC1023" s="336" t="s">
        <v>873</v>
      </c>
      <c r="AD1023" s="336" t="s">
        <v>3568</v>
      </c>
      <c r="AE1023" s="336" t="s">
        <v>2492</v>
      </c>
    </row>
    <row r="1024" spans="29:31" ht="13.5" hidden="1" customHeight="1">
      <c r="AC1024" s="336" t="s">
        <v>874</v>
      </c>
      <c r="AD1024" s="336" t="s">
        <v>3568</v>
      </c>
      <c r="AE1024" s="336" t="s">
        <v>2493</v>
      </c>
    </row>
    <row r="1025" spans="29:31" ht="13.5" hidden="1" customHeight="1">
      <c r="AC1025" s="336" t="s">
        <v>875</v>
      </c>
      <c r="AD1025" s="336" t="s">
        <v>3568</v>
      </c>
      <c r="AE1025" s="336" t="s">
        <v>2494</v>
      </c>
    </row>
    <row r="1026" spans="29:31" ht="13.5" hidden="1" customHeight="1">
      <c r="AC1026" s="336" t="s">
        <v>876</v>
      </c>
      <c r="AD1026" s="336" t="s">
        <v>3568</v>
      </c>
      <c r="AE1026" s="336" t="s">
        <v>2495</v>
      </c>
    </row>
    <row r="1027" spans="29:31" ht="13.5" hidden="1" customHeight="1">
      <c r="AC1027" s="336" t="s">
        <v>877</v>
      </c>
      <c r="AD1027" s="336" t="s">
        <v>3568</v>
      </c>
      <c r="AE1027" s="336" t="s">
        <v>1693</v>
      </c>
    </row>
    <row r="1028" spans="29:31" ht="13.5" hidden="1" customHeight="1">
      <c r="AC1028" s="336" t="s">
        <v>878</v>
      </c>
      <c r="AD1028" s="336" t="s">
        <v>3568</v>
      </c>
      <c r="AE1028" s="336" t="s">
        <v>2496</v>
      </c>
    </row>
    <row r="1029" spans="29:31" ht="13.5" hidden="1" customHeight="1">
      <c r="AC1029" s="336" t="s">
        <v>879</v>
      </c>
      <c r="AD1029" s="336" t="s">
        <v>3568</v>
      </c>
      <c r="AE1029" s="336" t="s">
        <v>2497</v>
      </c>
    </row>
    <row r="1030" spans="29:31" ht="13.5" hidden="1" customHeight="1">
      <c r="AC1030" s="336" t="s">
        <v>880</v>
      </c>
      <c r="AD1030" s="336" t="s">
        <v>3568</v>
      </c>
      <c r="AE1030" s="336" t="s">
        <v>2498</v>
      </c>
    </row>
    <row r="1031" spans="29:31" ht="13.5" hidden="1" customHeight="1">
      <c r="AC1031" s="336" t="s">
        <v>881</v>
      </c>
      <c r="AD1031" s="336" t="s">
        <v>3568</v>
      </c>
      <c r="AE1031" s="336" t="s">
        <v>2499</v>
      </c>
    </row>
    <row r="1032" spans="29:31" ht="13.5" hidden="1" customHeight="1">
      <c r="AC1032" s="336" t="s">
        <v>882</v>
      </c>
      <c r="AD1032" s="336" t="s">
        <v>3568</v>
      </c>
      <c r="AE1032" s="336" t="s">
        <v>1649</v>
      </c>
    </row>
    <row r="1033" spans="29:31" ht="13.5" hidden="1" customHeight="1">
      <c r="AC1033" s="336" t="s">
        <v>883</v>
      </c>
      <c r="AD1033" s="336" t="s">
        <v>3568</v>
      </c>
      <c r="AE1033" s="336" t="s">
        <v>2500</v>
      </c>
    </row>
    <row r="1034" spans="29:31" ht="13.5" hidden="1" customHeight="1">
      <c r="AC1034" s="336" t="s">
        <v>884</v>
      </c>
      <c r="AD1034" s="336" t="s">
        <v>3568</v>
      </c>
      <c r="AE1034" s="336" t="s">
        <v>2501</v>
      </c>
    </row>
    <row r="1035" spans="29:31" ht="13.5" hidden="1" customHeight="1">
      <c r="AC1035" s="336" t="s">
        <v>885</v>
      </c>
      <c r="AD1035" s="336" t="s">
        <v>3568</v>
      </c>
      <c r="AE1035" s="336" t="s">
        <v>2502</v>
      </c>
    </row>
    <row r="1036" spans="29:31" ht="13.5" hidden="1" customHeight="1">
      <c r="AC1036" s="336" t="s">
        <v>886</v>
      </c>
      <c r="AD1036" s="336" t="s">
        <v>3568</v>
      </c>
      <c r="AE1036" s="336" t="s">
        <v>2503</v>
      </c>
    </row>
    <row r="1037" spans="29:31" ht="13.5" hidden="1" customHeight="1">
      <c r="AC1037" s="336" t="s">
        <v>887</v>
      </c>
      <c r="AD1037" s="336" t="s">
        <v>3568</v>
      </c>
      <c r="AE1037" s="336" t="s">
        <v>2504</v>
      </c>
    </row>
    <row r="1038" spans="29:31" ht="13.5" hidden="1" customHeight="1">
      <c r="AC1038" s="336" t="s">
        <v>3331</v>
      </c>
      <c r="AD1038" s="336" t="s">
        <v>3568</v>
      </c>
      <c r="AE1038" s="336" t="s">
        <v>3454</v>
      </c>
    </row>
    <row r="1039" spans="29:31" ht="13.5" hidden="1" customHeight="1">
      <c r="AC1039" s="336" t="s">
        <v>3332</v>
      </c>
      <c r="AD1039" s="336" t="s">
        <v>3568</v>
      </c>
      <c r="AE1039" s="336" t="s">
        <v>3425</v>
      </c>
    </row>
    <row r="1040" spans="29:31" ht="13.5" hidden="1" customHeight="1">
      <c r="AC1040" s="336" t="s">
        <v>3333</v>
      </c>
      <c r="AD1040" s="336" t="s">
        <v>3568</v>
      </c>
      <c r="AE1040" s="336" t="s">
        <v>3424</v>
      </c>
    </row>
    <row r="1041" spans="29:31" ht="13.5" hidden="1" customHeight="1">
      <c r="AC1041" s="336" t="s">
        <v>3334</v>
      </c>
      <c r="AD1041" s="336" t="s">
        <v>3568</v>
      </c>
      <c r="AE1041" s="336" t="s">
        <v>3423</v>
      </c>
    </row>
    <row r="1042" spans="29:31" ht="13.5" hidden="1" customHeight="1">
      <c r="AC1042" s="336" t="s">
        <v>3335</v>
      </c>
      <c r="AD1042" s="336" t="s">
        <v>3568</v>
      </c>
      <c r="AE1042" s="336" t="s">
        <v>3455</v>
      </c>
    </row>
    <row r="1043" spans="29:31" ht="13.5" hidden="1" customHeight="1">
      <c r="AC1043" s="336" t="s">
        <v>888</v>
      </c>
      <c r="AD1043" s="336" t="s">
        <v>3569</v>
      </c>
      <c r="AE1043" s="336" t="s">
        <v>2505</v>
      </c>
    </row>
    <row r="1044" spans="29:31" ht="13.5" hidden="1" customHeight="1">
      <c r="AC1044" s="336" t="s">
        <v>889</v>
      </c>
      <c r="AD1044" s="336" t="s">
        <v>3569</v>
      </c>
      <c r="AE1044" s="336" t="s">
        <v>2506</v>
      </c>
    </row>
    <row r="1045" spans="29:31" ht="13.5" hidden="1" customHeight="1">
      <c r="AC1045" s="336" t="s">
        <v>890</v>
      </c>
      <c r="AD1045" s="336" t="s">
        <v>3569</v>
      </c>
      <c r="AE1045" s="336" t="s">
        <v>2507</v>
      </c>
    </row>
    <row r="1046" spans="29:31" ht="13.5" hidden="1" customHeight="1">
      <c r="AC1046" s="336" t="s">
        <v>891</v>
      </c>
      <c r="AD1046" s="336" t="s">
        <v>3569</v>
      </c>
      <c r="AE1046" s="336" t="s">
        <v>2508</v>
      </c>
    </row>
    <row r="1047" spans="29:31" ht="13.5" hidden="1" customHeight="1">
      <c r="AC1047" s="336" t="s">
        <v>892</v>
      </c>
      <c r="AD1047" s="336" t="s">
        <v>3569</v>
      </c>
      <c r="AE1047" s="336" t="s">
        <v>2509</v>
      </c>
    </row>
    <row r="1048" spans="29:31" ht="13.5" hidden="1" customHeight="1">
      <c r="AC1048" s="336" t="s">
        <v>893</v>
      </c>
      <c r="AD1048" s="336" t="s">
        <v>3569</v>
      </c>
      <c r="AE1048" s="336" t="s">
        <v>2510</v>
      </c>
    </row>
    <row r="1049" spans="29:31" ht="13.5" hidden="1" customHeight="1">
      <c r="AC1049" s="336" t="s">
        <v>894</v>
      </c>
      <c r="AD1049" s="336" t="s">
        <v>3569</v>
      </c>
      <c r="AE1049" s="336" t="s">
        <v>2511</v>
      </c>
    </row>
    <row r="1050" spans="29:31" ht="13.5" hidden="1" customHeight="1">
      <c r="AC1050" s="336" t="s">
        <v>895</v>
      </c>
      <c r="AD1050" s="336" t="s">
        <v>3569</v>
      </c>
      <c r="AE1050" s="336" t="s">
        <v>2512</v>
      </c>
    </row>
    <row r="1051" spans="29:31" ht="13.5" hidden="1" customHeight="1">
      <c r="AC1051" s="336" t="s">
        <v>896</v>
      </c>
      <c r="AD1051" s="336" t="s">
        <v>3569</v>
      </c>
      <c r="AE1051" s="336" t="s">
        <v>2513</v>
      </c>
    </row>
    <row r="1052" spans="29:31" ht="13.5" hidden="1" customHeight="1">
      <c r="AC1052" s="336" t="s">
        <v>897</v>
      </c>
      <c r="AD1052" s="336" t="s">
        <v>3569</v>
      </c>
      <c r="AE1052" s="336" t="s">
        <v>2514</v>
      </c>
    </row>
    <row r="1053" spans="29:31" ht="13.5" hidden="1" customHeight="1">
      <c r="AC1053" s="336" t="s">
        <v>898</v>
      </c>
      <c r="AD1053" s="336" t="s">
        <v>3569</v>
      </c>
      <c r="AE1053" s="336" t="s">
        <v>2515</v>
      </c>
    </row>
    <row r="1054" spans="29:31" ht="13.5" hidden="1" customHeight="1">
      <c r="AC1054" s="336" t="s">
        <v>899</v>
      </c>
      <c r="AD1054" s="336" t="s">
        <v>3569</v>
      </c>
      <c r="AE1054" s="336" t="s">
        <v>2516</v>
      </c>
    </row>
    <row r="1055" spans="29:31" ht="13.5" hidden="1" customHeight="1">
      <c r="AC1055" s="336" t="s">
        <v>900</v>
      </c>
      <c r="AD1055" s="336" t="s">
        <v>3569</v>
      </c>
      <c r="AE1055" s="336" t="s">
        <v>2517</v>
      </c>
    </row>
    <row r="1056" spans="29:31" ht="13.5" hidden="1" customHeight="1">
      <c r="AC1056" s="336" t="s">
        <v>901</v>
      </c>
      <c r="AD1056" s="336" t="s">
        <v>3569</v>
      </c>
      <c r="AE1056" s="336" t="s">
        <v>2518</v>
      </c>
    </row>
    <row r="1057" spans="29:31" ht="13.5" hidden="1" customHeight="1">
      <c r="AC1057" s="336" t="s">
        <v>902</v>
      </c>
      <c r="AD1057" s="336" t="s">
        <v>3569</v>
      </c>
      <c r="AE1057" s="336" t="s">
        <v>2519</v>
      </c>
    </row>
    <row r="1058" spans="29:31" ht="13.5" hidden="1" customHeight="1">
      <c r="AC1058" s="336" t="s">
        <v>903</v>
      </c>
      <c r="AD1058" s="336" t="s">
        <v>3569</v>
      </c>
      <c r="AE1058" s="336" t="s">
        <v>2520</v>
      </c>
    </row>
    <row r="1059" spans="29:31" ht="13.5" hidden="1" customHeight="1">
      <c r="AC1059" s="336" t="s">
        <v>904</v>
      </c>
      <c r="AD1059" s="336" t="s">
        <v>3569</v>
      </c>
      <c r="AE1059" s="336" t="s">
        <v>2521</v>
      </c>
    </row>
    <row r="1060" spans="29:31" ht="13.5" hidden="1" customHeight="1">
      <c r="AC1060" s="336" t="s">
        <v>905</v>
      </c>
      <c r="AD1060" s="336" t="s">
        <v>3569</v>
      </c>
      <c r="AE1060" s="336" t="s">
        <v>2522</v>
      </c>
    </row>
    <row r="1061" spans="29:31" ht="13.5" hidden="1" customHeight="1">
      <c r="AC1061" s="336" t="s">
        <v>906</v>
      </c>
      <c r="AD1061" s="336" t="s">
        <v>3569</v>
      </c>
      <c r="AE1061" s="336" t="s">
        <v>2523</v>
      </c>
    </row>
    <row r="1062" spans="29:31" ht="13.5" hidden="1" customHeight="1">
      <c r="AC1062" s="336" t="s">
        <v>907</v>
      </c>
      <c r="AD1062" s="336" t="s">
        <v>3569</v>
      </c>
      <c r="AE1062" s="336" t="s">
        <v>2524</v>
      </c>
    </row>
    <row r="1063" spans="29:31" ht="13.5" hidden="1" customHeight="1">
      <c r="AC1063" s="336" t="s">
        <v>908</v>
      </c>
      <c r="AD1063" s="336" t="s">
        <v>3569</v>
      </c>
      <c r="AE1063" s="336" t="s">
        <v>2525</v>
      </c>
    </row>
    <row r="1064" spans="29:31" ht="13.5" hidden="1" customHeight="1">
      <c r="AC1064" s="336" t="s">
        <v>909</v>
      </c>
      <c r="AD1064" s="336" t="s">
        <v>3569</v>
      </c>
      <c r="AE1064" s="336" t="s">
        <v>2526</v>
      </c>
    </row>
    <row r="1065" spans="29:31" ht="13.5" hidden="1" customHeight="1">
      <c r="AC1065" s="336" t="s">
        <v>910</v>
      </c>
      <c r="AD1065" s="336" t="s">
        <v>3569</v>
      </c>
      <c r="AE1065" s="336" t="s">
        <v>2527</v>
      </c>
    </row>
    <row r="1066" spans="29:31" ht="13.5" hidden="1" customHeight="1">
      <c r="AC1066" s="336" t="s">
        <v>911</v>
      </c>
      <c r="AD1066" s="336" t="s">
        <v>3569</v>
      </c>
      <c r="AE1066" s="336" t="s">
        <v>2528</v>
      </c>
    </row>
    <row r="1067" spans="29:31" ht="13.5" hidden="1" customHeight="1">
      <c r="AC1067" s="336" t="s">
        <v>912</v>
      </c>
      <c r="AD1067" s="336" t="s">
        <v>3569</v>
      </c>
      <c r="AE1067" s="336" t="s">
        <v>2529</v>
      </c>
    </row>
    <row r="1068" spans="29:31" ht="13.5" hidden="1" customHeight="1">
      <c r="AC1068" s="336" t="s">
        <v>913</v>
      </c>
      <c r="AD1068" s="336" t="s">
        <v>3569</v>
      </c>
      <c r="AE1068" s="336" t="s">
        <v>2530</v>
      </c>
    </row>
    <row r="1069" spans="29:31" ht="13.5" hidden="1" customHeight="1">
      <c r="AC1069" s="336" t="s">
        <v>914</v>
      </c>
      <c r="AD1069" s="336" t="s">
        <v>3569</v>
      </c>
      <c r="AE1069" s="336" t="s">
        <v>2531</v>
      </c>
    </row>
    <row r="1070" spans="29:31" ht="13.5" hidden="1" customHeight="1">
      <c r="AC1070" s="336" t="s">
        <v>915</v>
      </c>
      <c r="AD1070" s="336" t="s">
        <v>3569</v>
      </c>
      <c r="AE1070" s="336" t="s">
        <v>2532</v>
      </c>
    </row>
    <row r="1071" spans="29:31" ht="13.5" hidden="1" customHeight="1">
      <c r="AC1071" s="336" t="s">
        <v>916</v>
      </c>
      <c r="AD1071" s="336" t="s">
        <v>3569</v>
      </c>
      <c r="AE1071" s="336" t="s">
        <v>2533</v>
      </c>
    </row>
    <row r="1072" spans="29:31" ht="13.5" hidden="1" customHeight="1">
      <c r="AC1072" s="336" t="s">
        <v>917</v>
      </c>
      <c r="AD1072" s="336" t="s">
        <v>3569</v>
      </c>
      <c r="AE1072" s="336" t="s">
        <v>2534</v>
      </c>
    </row>
    <row r="1073" spans="29:31" ht="13.5" hidden="1" customHeight="1">
      <c r="AC1073" s="336" t="s">
        <v>918</v>
      </c>
      <c r="AD1073" s="336" t="s">
        <v>3569</v>
      </c>
      <c r="AE1073" s="336" t="s">
        <v>2535</v>
      </c>
    </row>
    <row r="1074" spans="29:31" ht="13.5" hidden="1" customHeight="1">
      <c r="AC1074" s="336" t="s">
        <v>919</v>
      </c>
      <c r="AD1074" s="336" t="s">
        <v>3569</v>
      </c>
      <c r="AE1074" s="336" t="s">
        <v>4692</v>
      </c>
    </row>
    <row r="1075" spans="29:31" ht="13.5" hidden="1" customHeight="1">
      <c r="AC1075" s="336" t="s">
        <v>920</v>
      </c>
      <c r="AD1075" s="336" t="s">
        <v>3569</v>
      </c>
      <c r="AE1075" s="336" t="s">
        <v>2536</v>
      </c>
    </row>
    <row r="1076" spans="29:31" ht="13.5" hidden="1" customHeight="1">
      <c r="AC1076" s="336" t="s">
        <v>921</v>
      </c>
      <c r="AD1076" s="336" t="s">
        <v>3569</v>
      </c>
      <c r="AE1076" s="336" t="s">
        <v>2537</v>
      </c>
    </row>
    <row r="1077" spans="29:31" ht="13.5" hidden="1" customHeight="1">
      <c r="AC1077" s="336" t="s">
        <v>922</v>
      </c>
      <c r="AD1077" s="336" t="s">
        <v>3569</v>
      </c>
      <c r="AE1077" s="336" t="s">
        <v>2538</v>
      </c>
    </row>
    <row r="1078" spans="29:31" ht="13.5" hidden="1" customHeight="1">
      <c r="AC1078" s="336" t="s">
        <v>923</v>
      </c>
      <c r="AD1078" s="336" t="s">
        <v>3569</v>
      </c>
      <c r="AE1078" s="336" t="s">
        <v>2539</v>
      </c>
    </row>
    <row r="1079" spans="29:31" ht="13.5" hidden="1" customHeight="1">
      <c r="AC1079" s="336" t="s">
        <v>924</v>
      </c>
      <c r="AD1079" s="336" t="s">
        <v>3569</v>
      </c>
      <c r="AE1079" s="336" t="s">
        <v>2540</v>
      </c>
    </row>
    <row r="1080" spans="29:31" ht="13.5" hidden="1" customHeight="1">
      <c r="AC1080" s="336" t="s">
        <v>925</v>
      </c>
      <c r="AD1080" s="336" t="s">
        <v>3569</v>
      </c>
      <c r="AE1080" s="336" t="s">
        <v>2541</v>
      </c>
    </row>
    <row r="1081" spans="29:31" ht="13.5" hidden="1" customHeight="1">
      <c r="AC1081" s="336" t="s">
        <v>926</v>
      </c>
      <c r="AD1081" s="336" t="s">
        <v>3569</v>
      </c>
      <c r="AE1081" s="339" t="s">
        <v>2542</v>
      </c>
    </row>
    <row r="1082" spans="29:31" ht="13.5" hidden="1" customHeight="1">
      <c r="AC1082" s="336" t="s">
        <v>927</v>
      </c>
      <c r="AD1082" s="336" t="s">
        <v>3569</v>
      </c>
      <c r="AE1082" s="336" t="s">
        <v>2543</v>
      </c>
    </row>
    <row r="1083" spans="29:31" ht="13.5" hidden="1" customHeight="1">
      <c r="AC1083" s="336" t="s">
        <v>928</v>
      </c>
      <c r="AD1083" s="336" t="s">
        <v>3569</v>
      </c>
      <c r="AE1083" s="336" t="s">
        <v>2544</v>
      </c>
    </row>
    <row r="1084" spans="29:31" ht="13.5" hidden="1" customHeight="1">
      <c r="AC1084" s="336" t="s">
        <v>929</v>
      </c>
      <c r="AD1084" s="336" t="s">
        <v>3569</v>
      </c>
      <c r="AE1084" s="336" t="s">
        <v>2545</v>
      </c>
    </row>
    <row r="1085" spans="29:31" ht="13.5" hidden="1" customHeight="1">
      <c r="AC1085" s="336" t="s">
        <v>930</v>
      </c>
      <c r="AD1085" s="336" t="s">
        <v>3569</v>
      </c>
      <c r="AE1085" s="336" t="s">
        <v>2319</v>
      </c>
    </row>
    <row r="1086" spans="29:31" ht="13.5" hidden="1" customHeight="1">
      <c r="AC1086" s="336" t="s">
        <v>931</v>
      </c>
      <c r="AD1086" s="336" t="s">
        <v>3569</v>
      </c>
      <c r="AE1086" s="336" t="s">
        <v>2546</v>
      </c>
    </row>
    <row r="1087" spans="29:31" ht="13.5" hidden="1" customHeight="1">
      <c r="AC1087" s="336" t="s">
        <v>932</v>
      </c>
      <c r="AD1087" s="336" t="s">
        <v>3569</v>
      </c>
      <c r="AE1087" s="336" t="s">
        <v>2547</v>
      </c>
    </row>
    <row r="1088" spans="29:31" ht="13.5" hidden="1" customHeight="1">
      <c r="AC1088" s="336" t="s">
        <v>933</v>
      </c>
      <c r="AD1088" s="336" t="s">
        <v>3569</v>
      </c>
      <c r="AE1088" s="336" t="s">
        <v>2548</v>
      </c>
    </row>
    <row r="1089" spans="29:31" ht="13.5" hidden="1" customHeight="1">
      <c r="AC1089" s="336" t="s">
        <v>934</v>
      </c>
      <c r="AD1089" s="336" t="s">
        <v>3569</v>
      </c>
      <c r="AE1089" s="336" t="s">
        <v>2549</v>
      </c>
    </row>
    <row r="1090" spans="29:31" ht="13.5" hidden="1" customHeight="1">
      <c r="AC1090" s="336" t="s">
        <v>935</v>
      </c>
      <c r="AD1090" s="336" t="s">
        <v>3569</v>
      </c>
      <c r="AE1090" s="336" t="s">
        <v>2550</v>
      </c>
    </row>
    <row r="1091" spans="29:31" ht="13.5" hidden="1" customHeight="1">
      <c r="AC1091" s="336" t="s">
        <v>936</v>
      </c>
      <c r="AD1091" s="336" t="s">
        <v>3569</v>
      </c>
      <c r="AE1091" s="336" t="s">
        <v>2551</v>
      </c>
    </row>
    <row r="1092" spans="29:31" ht="13.5" hidden="1" customHeight="1">
      <c r="AC1092" s="336" t="s">
        <v>937</v>
      </c>
      <c r="AD1092" s="336" t="s">
        <v>3569</v>
      </c>
      <c r="AE1092" s="336" t="s">
        <v>2552</v>
      </c>
    </row>
    <row r="1093" spans="29:31" ht="13.5" hidden="1" customHeight="1">
      <c r="AC1093" s="336" t="s">
        <v>938</v>
      </c>
      <c r="AD1093" s="336" t="s">
        <v>3569</v>
      </c>
      <c r="AE1093" s="336" t="s">
        <v>2553</v>
      </c>
    </row>
    <row r="1094" spans="29:31" ht="13.5" hidden="1" customHeight="1">
      <c r="AC1094" s="336" t="s">
        <v>939</v>
      </c>
      <c r="AD1094" s="336" t="s">
        <v>3569</v>
      </c>
      <c r="AE1094" s="336" t="s">
        <v>2554</v>
      </c>
    </row>
    <row r="1095" spans="29:31" ht="13.5" hidden="1" customHeight="1">
      <c r="AC1095" s="336" t="s">
        <v>940</v>
      </c>
      <c r="AD1095" s="336" t="s">
        <v>3569</v>
      </c>
      <c r="AE1095" s="336" t="s">
        <v>2555</v>
      </c>
    </row>
    <row r="1096" spans="29:31" ht="13.5" hidden="1" customHeight="1">
      <c r="AC1096" s="336" t="s">
        <v>941</v>
      </c>
      <c r="AD1096" s="336" t="s">
        <v>3569</v>
      </c>
      <c r="AE1096" s="336" t="s">
        <v>2556</v>
      </c>
    </row>
    <row r="1097" spans="29:31" ht="13.5" hidden="1" customHeight="1">
      <c r="AC1097" s="336" t="s">
        <v>3336</v>
      </c>
      <c r="AD1097" s="336" t="s">
        <v>3569</v>
      </c>
      <c r="AE1097" s="336" t="s">
        <v>3456</v>
      </c>
    </row>
    <row r="1098" spans="29:31" ht="13.5" hidden="1" customHeight="1">
      <c r="AC1098" s="336" t="s">
        <v>3337</v>
      </c>
      <c r="AD1098" s="336" t="s">
        <v>3569</v>
      </c>
      <c r="AE1098" s="336" t="s">
        <v>3423</v>
      </c>
    </row>
    <row r="1099" spans="29:31" ht="13.5" hidden="1" customHeight="1">
      <c r="AC1099" s="336" t="s">
        <v>3338</v>
      </c>
      <c r="AD1099" s="336" t="s">
        <v>3569</v>
      </c>
      <c r="AE1099" s="336" t="s">
        <v>3424</v>
      </c>
    </row>
    <row r="1100" spans="29:31" ht="13.5" hidden="1" customHeight="1">
      <c r="AC1100" s="336" t="s">
        <v>3339</v>
      </c>
      <c r="AD1100" s="336" t="s">
        <v>3569</v>
      </c>
      <c r="AE1100" s="336" t="s">
        <v>3425</v>
      </c>
    </row>
    <row r="1101" spans="29:31" ht="13.5" hidden="1" customHeight="1">
      <c r="AC1101" s="336" t="s">
        <v>3340</v>
      </c>
      <c r="AD1101" s="336" t="s">
        <v>3569</v>
      </c>
      <c r="AE1101" s="336" t="s">
        <v>3457</v>
      </c>
    </row>
    <row r="1102" spans="29:31" ht="13.5" hidden="1" customHeight="1">
      <c r="AC1102" s="336" t="s">
        <v>3341</v>
      </c>
      <c r="AD1102" s="336" t="s">
        <v>3569</v>
      </c>
      <c r="AE1102" s="336" t="s">
        <v>3451</v>
      </c>
    </row>
    <row r="1103" spans="29:31" ht="13.5" hidden="1" customHeight="1">
      <c r="AC1103" s="336" t="s">
        <v>942</v>
      </c>
      <c r="AD1103" s="336" t="s">
        <v>3570</v>
      </c>
      <c r="AE1103" s="336" t="s">
        <v>2557</v>
      </c>
    </row>
    <row r="1104" spans="29:31" ht="13.5" hidden="1" customHeight="1">
      <c r="AC1104" s="336" t="s">
        <v>943</v>
      </c>
      <c r="AD1104" s="336" t="s">
        <v>3570</v>
      </c>
      <c r="AE1104" s="336" t="s">
        <v>2558</v>
      </c>
    </row>
    <row r="1105" spans="29:31" ht="13.5" hidden="1" customHeight="1">
      <c r="AC1105" s="336" t="s">
        <v>944</v>
      </c>
      <c r="AD1105" s="336" t="s">
        <v>3570</v>
      </c>
      <c r="AE1105" s="336" t="s">
        <v>2559</v>
      </c>
    </row>
    <row r="1106" spans="29:31" ht="13.5" hidden="1" customHeight="1">
      <c r="AC1106" s="336" t="s">
        <v>945</v>
      </c>
      <c r="AD1106" s="336" t="s">
        <v>3570</v>
      </c>
      <c r="AE1106" s="336" t="s">
        <v>2560</v>
      </c>
    </row>
    <row r="1107" spans="29:31" ht="13.5" hidden="1" customHeight="1">
      <c r="AC1107" s="336" t="s">
        <v>946</v>
      </c>
      <c r="AD1107" s="336" t="s">
        <v>3570</v>
      </c>
      <c r="AE1107" s="336" t="s">
        <v>2561</v>
      </c>
    </row>
    <row r="1108" spans="29:31" ht="13.5" hidden="1" customHeight="1">
      <c r="AC1108" s="336" t="s">
        <v>947</v>
      </c>
      <c r="AD1108" s="336" t="s">
        <v>3570</v>
      </c>
      <c r="AE1108" s="336" t="s">
        <v>2562</v>
      </c>
    </row>
    <row r="1109" spans="29:31" ht="13.5" hidden="1" customHeight="1">
      <c r="AC1109" s="336" t="s">
        <v>948</v>
      </c>
      <c r="AD1109" s="336" t="s">
        <v>3570</v>
      </c>
      <c r="AE1109" s="336" t="s">
        <v>2563</v>
      </c>
    </row>
    <row r="1110" spans="29:31" ht="13.5" hidden="1" customHeight="1">
      <c r="AC1110" s="336" t="s">
        <v>949</v>
      </c>
      <c r="AD1110" s="336" t="s">
        <v>3570</v>
      </c>
      <c r="AE1110" s="336" t="s">
        <v>2564</v>
      </c>
    </row>
    <row r="1111" spans="29:31" ht="13.5" hidden="1" customHeight="1">
      <c r="AC1111" s="336" t="s">
        <v>950</v>
      </c>
      <c r="AD1111" s="336" t="s">
        <v>3570</v>
      </c>
      <c r="AE1111" s="336" t="s">
        <v>2565</v>
      </c>
    </row>
    <row r="1112" spans="29:31" ht="13.5" hidden="1" customHeight="1">
      <c r="AC1112" s="336" t="s">
        <v>951</v>
      </c>
      <c r="AD1112" s="336" t="s">
        <v>3570</v>
      </c>
      <c r="AE1112" s="336" t="s">
        <v>2566</v>
      </c>
    </row>
    <row r="1113" spans="29:31" ht="13.5" hidden="1" customHeight="1">
      <c r="AC1113" s="336" t="s">
        <v>952</v>
      </c>
      <c r="AD1113" s="336" t="s">
        <v>3570</v>
      </c>
      <c r="AE1113" s="336" t="s">
        <v>2567</v>
      </c>
    </row>
    <row r="1114" spans="29:31" ht="13.5" hidden="1" customHeight="1">
      <c r="AC1114" s="336" t="s">
        <v>953</v>
      </c>
      <c r="AD1114" s="336" t="s">
        <v>3570</v>
      </c>
      <c r="AE1114" s="336" t="s">
        <v>2568</v>
      </c>
    </row>
    <row r="1115" spans="29:31" ht="13.5" hidden="1" customHeight="1">
      <c r="AC1115" s="336" t="s">
        <v>954</v>
      </c>
      <c r="AD1115" s="336" t="s">
        <v>3570</v>
      </c>
      <c r="AE1115" s="336" t="s">
        <v>2569</v>
      </c>
    </row>
    <row r="1116" spans="29:31" ht="13.5" hidden="1" customHeight="1">
      <c r="AC1116" s="336" t="s">
        <v>955</v>
      </c>
      <c r="AD1116" s="336" t="s">
        <v>3570</v>
      </c>
      <c r="AE1116" s="336" t="s">
        <v>2570</v>
      </c>
    </row>
    <row r="1117" spans="29:31" ht="13.5" hidden="1" customHeight="1">
      <c r="AC1117" s="336" t="s">
        <v>956</v>
      </c>
      <c r="AD1117" s="336" t="s">
        <v>3570</v>
      </c>
      <c r="AE1117" s="336" t="s">
        <v>1867</v>
      </c>
    </row>
    <row r="1118" spans="29:31" ht="13.5" hidden="1" customHeight="1">
      <c r="AC1118" s="336" t="s">
        <v>957</v>
      </c>
      <c r="AD1118" s="336" t="s">
        <v>3570</v>
      </c>
      <c r="AE1118" s="336" t="s">
        <v>2571</v>
      </c>
    </row>
    <row r="1119" spans="29:31" ht="13.5" hidden="1" customHeight="1">
      <c r="AC1119" s="336" t="s">
        <v>958</v>
      </c>
      <c r="AD1119" s="336" t="s">
        <v>3570</v>
      </c>
      <c r="AE1119" s="336" t="s">
        <v>2572</v>
      </c>
    </row>
    <row r="1120" spans="29:31" ht="13.5" hidden="1" customHeight="1">
      <c r="AC1120" s="336" t="s">
        <v>959</v>
      </c>
      <c r="AD1120" s="336" t="s">
        <v>3570</v>
      </c>
      <c r="AE1120" s="336" t="s">
        <v>2037</v>
      </c>
    </row>
    <row r="1121" spans="29:31" ht="13.5" hidden="1" customHeight="1">
      <c r="AC1121" s="336" t="s">
        <v>960</v>
      </c>
      <c r="AD1121" s="336" t="s">
        <v>3570</v>
      </c>
      <c r="AE1121" s="336" t="s">
        <v>2573</v>
      </c>
    </row>
    <row r="1122" spans="29:31" ht="13.5" hidden="1" customHeight="1">
      <c r="AC1122" s="336" t="s">
        <v>961</v>
      </c>
      <c r="AD1122" s="336" t="s">
        <v>3570</v>
      </c>
      <c r="AE1122" s="336" t="s">
        <v>2574</v>
      </c>
    </row>
    <row r="1123" spans="29:31" ht="13.5" hidden="1" customHeight="1">
      <c r="AC1123" s="336" t="s">
        <v>962</v>
      </c>
      <c r="AD1123" s="336" t="s">
        <v>3570</v>
      </c>
      <c r="AE1123" s="336" t="s">
        <v>2575</v>
      </c>
    </row>
    <row r="1124" spans="29:31" ht="13.5" hidden="1" customHeight="1">
      <c r="AC1124" s="336" t="s">
        <v>963</v>
      </c>
      <c r="AD1124" s="336" t="s">
        <v>3570</v>
      </c>
      <c r="AE1124" s="336" t="s">
        <v>2576</v>
      </c>
    </row>
    <row r="1125" spans="29:31" ht="13.5" hidden="1" customHeight="1">
      <c r="AC1125" s="336" t="s">
        <v>964</v>
      </c>
      <c r="AD1125" s="336" t="s">
        <v>3570</v>
      </c>
      <c r="AE1125" s="336" t="s">
        <v>2577</v>
      </c>
    </row>
    <row r="1126" spans="29:31" ht="13.5" hidden="1" customHeight="1">
      <c r="AC1126" s="336" t="s">
        <v>965</v>
      </c>
      <c r="AD1126" s="336" t="s">
        <v>3570</v>
      </c>
      <c r="AE1126" s="336" t="s">
        <v>2578</v>
      </c>
    </row>
    <row r="1127" spans="29:31" ht="13.5" hidden="1" customHeight="1">
      <c r="AC1127" s="336" t="s">
        <v>966</v>
      </c>
      <c r="AD1127" s="336" t="s">
        <v>3570</v>
      </c>
      <c r="AE1127" s="336" t="s">
        <v>2579</v>
      </c>
    </row>
    <row r="1128" spans="29:31" ht="13.5" hidden="1" customHeight="1">
      <c r="AC1128" s="336" t="s">
        <v>967</v>
      </c>
      <c r="AD1128" s="336" t="s">
        <v>3570</v>
      </c>
      <c r="AE1128" s="336" t="s">
        <v>2580</v>
      </c>
    </row>
    <row r="1129" spans="29:31" ht="13.5" hidden="1" customHeight="1">
      <c r="AC1129" s="336" t="s">
        <v>968</v>
      </c>
      <c r="AD1129" s="336" t="s">
        <v>3570</v>
      </c>
      <c r="AE1129" s="336" t="s">
        <v>2581</v>
      </c>
    </row>
    <row r="1130" spans="29:31" ht="13.5" hidden="1" customHeight="1">
      <c r="AC1130" s="336" t="s">
        <v>969</v>
      </c>
      <c r="AD1130" s="336" t="s">
        <v>3570</v>
      </c>
      <c r="AE1130" s="336" t="s">
        <v>2582</v>
      </c>
    </row>
    <row r="1131" spans="29:31" ht="13.5" hidden="1" customHeight="1">
      <c r="AC1131" s="336" t="s">
        <v>970</v>
      </c>
      <c r="AD1131" s="336" t="s">
        <v>3570</v>
      </c>
      <c r="AE1131" s="336" t="s">
        <v>2583</v>
      </c>
    </row>
    <row r="1132" spans="29:31" ht="13.5" hidden="1" customHeight="1">
      <c r="AC1132" s="336" t="s">
        <v>3342</v>
      </c>
      <c r="AD1132" s="336" t="s">
        <v>3570</v>
      </c>
      <c r="AE1132" s="336" t="s">
        <v>3425</v>
      </c>
    </row>
    <row r="1133" spans="29:31" ht="13.5" hidden="1" customHeight="1">
      <c r="AC1133" s="336" t="s">
        <v>3343</v>
      </c>
      <c r="AD1133" s="336" t="s">
        <v>3570</v>
      </c>
      <c r="AE1133" s="336" t="s">
        <v>3423</v>
      </c>
    </row>
    <row r="1134" spans="29:31" ht="13.5" hidden="1" customHeight="1">
      <c r="AC1134" s="336" t="s">
        <v>3344</v>
      </c>
      <c r="AD1134" s="336" t="s">
        <v>3570</v>
      </c>
      <c r="AE1134" s="336" t="s">
        <v>3458</v>
      </c>
    </row>
    <row r="1135" spans="29:31" ht="13.5" hidden="1" customHeight="1">
      <c r="AC1135" s="336" t="s">
        <v>3345</v>
      </c>
      <c r="AD1135" s="336" t="s">
        <v>3570</v>
      </c>
      <c r="AE1135" s="336" t="s">
        <v>3426</v>
      </c>
    </row>
    <row r="1136" spans="29:31" ht="13.5" hidden="1" customHeight="1">
      <c r="AC1136" s="336" t="s">
        <v>971</v>
      </c>
      <c r="AD1136" s="336" t="s">
        <v>3571</v>
      </c>
      <c r="AE1136" s="336" t="s">
        <v>2584</v>
      </c>
    </row>
    <row r="1137" spans="29:31" ht="13.5" hidden="1" customHeight="1">
      <c r="AC1137" s="336" t="s">
        <v>972</v>
      </c>
      <c r="AD1137" s="336" t="s">
        <v>3571</v>
      </c>
      <c r="AE1137" s="336" t="s">
        <v>2585</v>
      </c>
    </row>
    <row r="1138" spans="29:31" ht="13.5" hidden="1" customHeight="1">
      <c r="AC1138" s="336" t="s">
        <v>973</v>
      </c>
      <c r="AD1138" s="336" t="s">
        <v>3571</v>
      </c>
      <c r="AE1138" s="336" t="s">
        <v>2586</v>
      </c>
    </row>
    <row r="1139" spans="29:31" ht="13.5" hidden="1" customHeight="1">
      <c r="AC1139" s="336" t="s">
        <v>974</v>
      </c>
      <c r="AD1139" s="336" t="s">
        <v>3571</v>
      </c>
      <c r="AE1139" s="336" t="s">
        <v>2587</v>
      </c>
    </row>
    <row r="1140" spans="29:31" ht="13.5" hidden="1" customHeight="1">
      <c r="AC1140" s="336" t="s">
        <v>975</v>
      </c>
      <c r="AD1140" s="336" t="s">
        <v>3571</v>
      </c>
      <c r="AE1140" s="336" t="s">
        <v>2588</v>
      </c>
    </row>
    <row r="1141" spans="29:31" ht="13.5" hidden="1" customHeight="1">
      <c r="AC1141" s="336" t="s">
        <v>976</v>
      </c>
      <c r="AD1141" s="336" t="s">
        <v>3571</v>
      </c>
      <c r="AE1141" s="336" t="s">
        <v>2589</v>
      </c>
    </row>
    <row r="1142" spans="29:31" ht="13.5" hidden="1" customHeight="1">
      <c r="AC1142" s="336" t="s">
        <v>977</v>
      </c>
      <c r="AD1142" s="336" t="s">
        <v>3571</v>
      </c>
      <c r="AE1142" s="336" t="s">
        <v>2590</v>
      </c>
    </row>
    <row r="1143" spans="29:31" ht="13.5" hidden="1" customHeight="1">
      <c r="AC1143" s="336" t="s">
        <v>978</v>
      </c>
      <c r="AD1143" s="336" t="s">
        <v>3571</v>
      </c>
      <c r="AE1143" s="336" t="s">
        <v>2591</v>
      </c>
    </row>
    <row r="1144" spans="29:31" ht="13.5" hidden="1" customHeight="1">
      <c r="AC1144" s="336" t="s">
        <v>979</v>
      </c>
      <c r="AD1144" s="336" t="s">
        <v>3571</v>
      </c>
      <c r="AE1144" s="336" t="s">
        <v>2592</v>
      </c>
    </row>
    <row r="1145" spans="29:31" ht="13.5" hidden="1" customHeight="1">
      <c r="AC1145" s="336" t="s">
        <v>980</v>
      </c>
      <c r="AD1145" s="336" t="s">
        <v>3571</v>
      </c>
      <c r="AE1145" s="336" t="s">
        <v>2593</v>
      </c>
    </row>
    <row r="1146" spans="29:31" ht="13.5" hidden="1" customHeight="1">
      <c r="AC1146" s="336" t="s">
        <v>981</v>
      </c>
      <c r="AD1146" s="336" t="s">
        <v>3571</v>
      </c>
      <c r="AE1146" s="336" t="s">
        <v>2594</v>
      </c>
    </row>
    <row r="1147" spans="29:31" ht="13.5" hidden="1" customHeight="1">
      <c r="AC1147" s="336" t="s">
        <v>982</v>
      </c>
      <c r="AD1147" s="336" t="s">
        <v>3571</v>
      </c>
      <c r="AE1147" s="336" t="s">
        <v>2595</v>
      </c>
    </row>
    <row r="1148" spans="29:31" ht="13.5" hidden="1" customHeight="1">
      <c r="AC1148" s="336" t="s">
        <v>983</v>
      </c>
      <c r="AD1148" s="336" t="s">
        <v>3571</v>
      </c>
      <c r="AE1148" s="336" t="s">
        <v>2596</v>
      </c>
    </row>
    <row r="1149" spans="29:31" ht="13.5" hidden="1" customHeight="1">
      <c r="AC1149" s="336" t="s">
        <v>984</v>
      </c>
      <c r="AD1149" s="336" t="s">
        <v>3571</v>
      </c>
      <c r="AE1149" s="336" t="s">
        <v>2597</v>
      </c>
    </row>
    <row r="1150" spans="29:31" ht="13.5" hidden="1" customHeight="1">
      <c r="AC1150" s="336" t="s">
        <v>985</v>
      </c>
      <c r="AD1150" s="336" t="s">
        <v>3571</v>
      </c>
      <c r="AE1150" s="336" t="s">
        <v>2598</v>
      </c>
    </row>
    <row r="1151" spans="29:31" ht="13.5" hidden="1" customHeight="1">
      <c r="AC1151" s="336" t="s">
        <v>986</v>
      </c>
      <c r="AD1151" s="336" t="s">
        <v>3571</v>
      </c>
      <c r="AE1151" s="336" t="s">
        <v>2599</v>
      </c>
    </row>
    <row r="1152" spans="29:31" ht="13.5" hidden="1" customHeight="1">
      <c r="AC1152" s="336" t="s">
        <v>987</v>
      </c>
      <c r="AD1152" s="336" t="s">
        <v>3571</v>
      </c>
      <c r="AE1152" s="336" t="s">
        <v>2600</v>
      </c>
    </row>
    <row r="1153" spans="29:31" ht="13.5" hidden="1" customHeight="1">
      <c r="AC1153" s="336" t="s">
        <v>988</v>
      </c>
      <c r="AD1153" s="336" t="s">
        <v>3571</v>
      </c>
      <c r="AE1153" s="336" t="s">
        <v>2601</v>
      </c>
    </row>
    <row r="1154" spans="29:31" ht="13.5" hidden="1" customHeight="1">
      <c r="AC1154" s="336" t="s">
        <v>989</v>
      </c>
      <c r="AD1154" s="336" t="s">
        <v>3571</v>
      </c>
      <c r="AE1154" s="336" t="s">
        <v>2602</v>
      </c>
    </row>
    <row r="1155" spans="29:31" ht="13.5" hidden="1" customHeight="1">
      <c r="AC1155" s="336" t="s">
        <v>3346</v>
      </c>
      <c r="AD1155" s="336" t="s">
        <v>3571</v>
      </c>
      <c r="AE1155" s="336" t="s">
        <v>3425</v>
      </c>
    </row>
    <row r="1156" spans="29:31" ht="13.5" hidden="1" customHeight="1">
      <c r="AC1156" s="336" t="s">
        <v>990</v>
      </c>
      <c r="AD1156" s="336" t="s">
        <v>3572</v>
      </c>
      <c r="AE1156" s="336" t="s">
        <v>2603</v>
      </c>
    </row>
    <row r="1157" spans="29:31" ht="13.5" hidden="1" customHeight="1">
      <c r="AC1157" s="336" t="s">
        <v>991</v>
      </c>
      <c r="AD1157" s="336" t="s">
        <v>3572</v>
      </c>
      <c r="AE1157" s="336" t="s">
        <v>2604</v>
      </c>
    </row>
    <row r="1158" spans="29:31" ht="13.5" hidden="1" customHeight="1">
      <c r="AC1158" s="336" t="s">
        <v>992</v>
      </c>
      <c r="AD1158" s="336" t="s">
        <v>3572</v>
      </c>
      <c r="AE1158" s="336" t="s">
        <v>2605</v>
      </c>
    </row>
    <row r="1159" spans="29:31" ht="13.5" hidden="1" customHeight="1">
      <c r="AC1159" s="336" t="s">
        <v>993</v>
      </c>
      <c r="AD1159" s="336" t="s">
        <v>3572</v>
      </c>
      <c r="AE1159" s="336" t="s">
        <v>2606</v>
      </c>
    </row>
    <row r="1160" spans="29:31" ht="13.5" hidden="1" customHeight="1">
      <c r="AC1160" s="336" t="s">
        <v>994</v>
      </c>
      <c r="AD1160" s="336" t="s">
        <v>3572</v>
      </c>
      <c r="AE1160" s="336" t="s">
        <v>2607</v>
      </c>
    </row>
    <row r="1161" spans="29:31" ht="13.5" hidden="1" customHeight="1">
      <c r="AC1161" s="336" t="s">
        <v>995</v>
      </c>
      <c r="AD1161" s="336" t="s">
        <v>3572</v>
      </c>
      <c r="AE1161" s="336" t="s">
        <v>2608</v>
      </c>
    </row>
    <row r="1162" spans="29:31" ht="13.5" hidden="1" customHeight="1">
      <c r="AC1162" s="336" t="s">
        <v>996</v>
      </c>
      <c r="AD1162" s="336" t="s">
        <v>3572</v>
      </c>
      <c r="AE1162" s="336" t="s">
        <v>2609</v>
      </c>
    </row>
    <row r="1163" spans="29:31" ht="13.5" hidden="1" customHeight="1">
      <c r="AC1163" s="336" t="s">
        <v>997</v>
      </c>
      <c r="AD1163" s="336" t="s">
        <v>3572</v>
      </c>
      <c r="AE1163" s="336" t="s">
        <v>2610</v>
      </c>
    </row>
    <row r="1164" spans="29:31" ht="13.5" hidden="1" customHeight="1">
      <c r="AC1164" s="336" t="s">
        <v>998</v>
      </c>
      <c r="AD1164" s="336" t="s">
        <v>3572</v>
      </c>
      <c r="AE1164" s="336" t="s">
        <v>2611</v>
      </c>
    </row>
    <row r="1165" spans="29:31" ht="13.5" hidden="1" customHeight="1">
      <c r="AC1165" s="336" t="s">
        <v>999</v>
      </c>
      <c r="AD1165" s="336" t="s">
        <v>3572</v>
      </c>
      <c r="AE1165" s="336" t="s">
        <v>2612</v>
      </c>
    </row>
    <row r="1166" spans="29:31" ht="13.5" hidden="1" customHeight="1">
      <c r="AC1166" s="336" t="s">
        <v>1000</v>
      </c>
      <c r="AD1166" s="336" t="s">
        <v>3572</v>
      </c>
      <c r="AE1166" s="336" t="s">
        <v>2613</v>
      </c>
    </row>
    <row r="1167" spans="29:31" ht="13.5" hidden="1" customHeight="1">
      <c r="AC1167" s="336" t="s">
        <v>1001</v>
      </c>
      <c r="AD1167" s="336" t="s">
        <v>3572</v>
      </c>
      <c r="AE1167" s="336" t="s">
        <v>2614</v>
      </c>
    </row>
    <row r="1168" spans="29:31" ht="13.5" hidden="1" customHeight="1">
      <c r="AC1168" s="336" t="s">
        <v>1002</v>
      </c>
      <c r="AD1168" s="336" t="s">
        <v>3572</v>
      </c>
      <c r="AE1168" s="336" t="s">
        <v>2615</v>
      </c>
    </row>
    <row r="1169" spans="29:31" ht="13.5" hidden="1" customHeight="1">
      <c r="AC1169" s="336" t="s">
        <v>1003</v>
      </c>
      <c r="AD1169" s="336" t="s">
        <v>3572</v>
      </c>
      <c r="AE1169" s="336" t="s">
        <v>2616</v>
      </c>
    </row>
    <row r="1170" spans="29:31" ht="13.5" hidden="1" customHeight="1">
      <c r="AC1170" s="336" t="s">
        <v>1004</v>
      </c>
      <c r="AD1170" s="336" t="s">
        <v>3572</v>
      </c>
      <c r="AE1170" s="336" t="s">
        <v>2617</v>
      </c>
    </row>
    <row r="1171" spans="29:31" ht="13.5" hidden="1" customHeight="1">
      <c r="AC1171" s="336" t="s">
        <v>1005</v>
      </c>
      <c r="AD1171" s="336" t="s">
        <v>3572</v>
      </c>
      <c r="AE1171" s="336" t="s">
        <v>2618</v>
      </c>
    </row>
    <row r="1172" spans="29:31" ht="13.5" hidden="1" customHeight="1">
      <c r="AC1172" s="336" t="s">
        <v>1006</v>
      </c>
      <c r="AD1172" s="336" t="s">
        <v>3572</v>
      </c>
      <c r="AE1172" s="336" t="s">
        <v>2619</v>
      </c>
    </row>
    <row r="1173" spans="29:31" ht="13.5" hidden="1" customHeight="1">
      <c r="AC1173" s="336" t="s">
        <v>1007</v>
      </c>
      <c r="AD1173" s="336" t="s">
        <v>3572</v>
      </c>
      <c r="AE1173" s="336" t="s">
        <v>2620</v>
      </c>
    </row>
    <row r="1174" spans="29:31" ht="13.5" hidden="1" customHeight="1">
      <c r="AC1174" s="336" t="s">
        <v>1008</v>
      </c>
      <c r="AD1174" s="336" t="s">
        <v>3572</v>
      </c>
      <c r="AE1174" s="336" t="s">
        <v>2621</v>
      </c>
    </row>
    <row r="1175" spans="29:31" ht="13.5" hidden="1" customHeight="1">
      <c r="AC1175" s="336" t="s">
        <v>1009</v>
      </c>
      <c r="AD1175" s="336" t="s">
        <v>3572</v>
      </c>
      <c r="AE1175" s="336" t="s">
        <v>2622</v>
      </c>
    </row>
    <row r="1176" spans="29:31" ht="13.5" hidden="1" customHeight="1">
      <c r="AC1176" s="336" t="s">
        <v>1010</v>
      </c>
      <c r="AD1176" s="336" t="s">
        <v>3572</v>
      </c>
      <c r="AE1176" s="336" t="s">
        <v>2623</v>
      </c>
    </row>
    <row r="1177" spans="29:31" ht="13.5" hidden="1" customHeight="1">
      <c r="AC1177" s="336" t="s">
        <v>1011</v>
      </c>
      <c r="AD1177" s="336" t="s">
        <v>3572</v>
      </c>
      <c r="AE1177" s="336" t="s">
        <v>2624</v>
      </c>
    </row>
    <row r="1178" spans="29:31" ht="13.5" hidden="1" customHeight="1">
      <c r="AC1178" s="336" t="s">
        <v>1012</v>
      </c>
      <c r="AD1178" s="336" t="s">
        <v>3572</v>
      </c>
      <c r="AE1178" s="336" t="s">
        <v>2625</v>
      </c>
    </row>
    <row r="1179" spans="29:31" ht="13.5" hidden="1" customHeight="1">
      <c r="AC1179" s="336" t="s">
        <v>1013</v>
      </c>
      <c r="AD1179" s="336" t="s">
        <v>3572</v>
      </c>
      <c r="AE1179" s="336" t="s">
        <v>2626</v>
      </c>
    </row>
    <row r="1180" spans="29:31" ht="13.5" hidden="1" customHeight="1">
      <c r="AC1180" s="336" t="s">
        <v>1014</v>
      </c>
      <c r="AD1180" s="336" t="s">
        <v>3572</v>
      </c>
      <c r="AE1180" s="336" t="s">
        <v>2627</v>
      </c>
    </row>
    <row r="1181" spans="29:31" ht="13.5" hidden="1" customHeight="1">
      <c r="AC1181" s="336" t="s">
        <v>1015</v>
      </c>
      <c r="AD1181" s="336" t="s">
        <v>3572</v>
      </c>
      <c r="AE1181" s="336" t="s">
        <v>2628</v>
      </c>
    </row>
    <row r="1182" spans="29:31" ht="13.5" hidden="1" customHeight="1">
      <c r="AC1182" s="336" t="s">
        <v>3347</v>
      </c>
      <c r="AD1182" s="336" t="s">
        <v>3572</v>
      </c>
      <c r="AE1182" s="336" t="s">
        <v>3459</v>
      </c>
    </row>
    <row r="1183" spans="29:31" ht="13.5" hidden="1" customHeight="1">
      <c r="AC1183" s="336" t="s">
        <v>3348</v>
      </c>
      <c r="AD1183" s="336" t="s">
        <v>3572</v>
      </c>
      <c r="AE1183" s="336" t="s">
        <v>3460</v>
      </c>
    </row>
    <row r="1184" spans="29:31" ht="13.5" hidden="1" customHeight="1">
      <c r="AC1184" s="336" t="s">
        <v>3349</v>
      </c>
      <c r="AD1184" s="336" t="s">
        <v>3572</v>
      </c>
      <c r="AE1184" s="336" t="s">
        <v>3461</v>
      </c>
    </row>
    <row r="1185" spans="29:31" ht="13.5" hidden="1" customHeight="1">
      <c r="AC1185" s="336" t="s">
        <v>3350</v>
      </c>
      <c r="AD1185" s="336" t="s">
        <v>3572</v>
      </c>
      <c r="AE1185" s="336" t="s">
        <v>3462</v>
      </c>
    </row>
    <row r="1186" spans="29:31" ht="13.5" hidden="1" customHeight="1">
      <c r="AC1186" s="336" t="s">
        <v>3351</v>
      </c>
      <c r="AD1186" s="336" t="s">
        <v>3572</v>
      </c>
      <c r="AE1186" s="336" t="s">
        <v>3425</v>
      </c>
    </row>
    <row r="1187" spans="29:31" ht="13.5" hidden="1" customHeight="1">
      <c r="AC1187" s="336" t="s">
        <v>3352</v>
      </c>
      <c r="AD1187" s="336" t="s">
        <v>3572</v>
      </c>
      <c r="AE1187" s="336" t="s">
        <v>3424</v>
      </c>
    </row>
    <row r="1188" spans="29:31" ht="13.5" hidden="1" customHeight="1">
      <c r="AC1188" s="336" t="s">
        <v>3353</v>
      </c>
      <c r="AD1188" s="336" t="s">
        <v>3572</v>
      </c>
      <c r="AE1188" s="336" t="s">
        <v>3463</v>
      </c>
    </row>
    <row r="1189" spans="29:31" ht="13.5" hidden="1" customHeight="1">
      <c r="AC1189" s="336" t="s">
        <v>3354</v>
      </c>
      <c r="AD1189" s="336" t="s">
        <v>3572</v>
      </c>
      <c r="AE1189" s="336" t="s">
        <v>3464</v>
      </c>
    </row>
    <row r="1190" spans="29:31" ht="13.5" hidden="1" customHeight="1">
      <c r="AC1190" s="336" t="s">
        <v>3355</v>
      </c>
      <c r="AD1190" s="336" t="s">
        <v>3572</v>
      </c>
      <c r="AE1190" s="336" t="s">
        <v>3465</v>
      </c>
    </row>
    <row r="1191" spans="29:31" ht="13.5" hidden="1" customHeight="1">
      <c r="AC1191" s="336" t="s">
        <v>3356</v>
      </c>
      <c r="AD1191" s="336" t="s">
        <v>3572</v>
      </c>
      <c r="AE1191" s="336" t="s">
        <v>3466</v>
      </c>
    </row>
    <row r="1192" spans="29:31" ht="13.5" hidden="1" customHeight="1">
      <c r="AC1192" s="336" t="s">
        <v>3357</v>
      </c>
      <c r="AD1192" s="336" t="s">
        <v>3572</v>
      </c>
      <c r="AE1192" s="336" t="s">
        <v>3452</v>
      </c>
    </row>
    <row r="1193" spans="29:31" ht="13.5" hidden="1" customHeight="1">
      <c r="AC1193" s="336" t="s">
        <v>1016</v>
      </c>
      <c r="AD1193" s="336" t="s">
        <v>3573</v>
      </c>
      <c r="AE1193" s="336" t="s">
        <v>2629</v>
      </c>
    </row>
    <row r="1194" spans="29:31" ht="13.5" hidden="1" customHeight="1">
      <c r="AC1194" s="336" t="s">
        <v>1017</v>
      </c>
      <c r="AD1194" s="336" t="s">
        <v>3573</v>
      </c>
      <c r="AE1194" s="336" t="s">
        <v>2630</v>
      </c>
    </row>
    <row r="1195" spans="29:31" ht="13.5" hidden="1" customHeight="1">
      <c r="AC1195" s="336" t="s">
        <v>1018</v>
      </c>
      <c r="AD1195" s="336" t="s">
        <v>3573</v>
      </c>
      <c r="AE1195" s="336" t="s">
        <v>2631</v>
      </c>
    </row>
    <row r="1196" spans="29:31" ht="13.5" hidden="1" customHeight="1">
      <c r="AC1196" s="336" t="s">
        <v>1019</v>
      </c>
      <c r="AD1196" s="336" t="s">
        <v>3573</v>
      </c>
      <c r="AE1196" s="336" t="s">
        <v>2632</v>
      </c>
    </row>
    <row r="1197" spans="29:31" ht="13.5" hidden="1" customHeight="1">
      <c r="AC1197" s="336" t="s">
        <v>1020</v>
      </c>
      <c r="AD1197" s="336" t="s">
        <v>3573</v>
      </c>
      <c r="AE1197" s="336" t="s">
        <v>2633</v>
      </c>
    </row>
    <row r="1198" spans="29:31" ht="13.5" hidden="1" customHeight="1">
      <c r="AC1198" s="336" t="s">
        <v>1021</v>
      </c>
      <c r="AD1198" s="336" t="s">
        <v>3573</v>
      </c>
      <c r="AE1198" s="336" t="s">
        <v>2634</v>
      </c>
    </row>
    <row r="1199" spans="29:31" ht="13.5" hidden="1" customHeight="1">
      <c r="AC1199" s="336" t="s">
        <v>1022</v>
      </c>
      <c r="AD1199" s="336" t="s">
        <v>3573</v>
      </c>
      <c r="AE1199" s="336" t="s">
        <v>2635</v>
      </c>
    </row>
    <row r="1200" spans="29:31" ht="13.5" hidden="1" customHeight="1">
      <c r="AC1200" s="336" t="s">
        <v>1023</v>
      </c>
      <c r="AD1200" s="336" t="s">
        <v>3573</v>
      </c>
      <c r="AE1200" s="336" t="s">
        <v>2636</v>
      </c>
    </row>
    <row r="1201" spans="29:31" ht="13.5" hidden="1" customHeight="1">
      <c r="AC1201" s="336" t="s">
        <v>1024</v>
      </c>
      <c r="AD1201" s="336" t="s">
        <v>3573</v>
      </c>
      <c r="AE1201" s="336" t="s">
        <v>2637</v>
      </c>
    </row>
    <row r="1202" spans="29:31" ht="13.5" hidden="1" customHeight="1">
      <c r="AC1202" s="336" t="s">
        <v>1025</v>
      </c>
      <c r="AD1202" s="336" t="s">
        <v>3573</v>
      </c>
      <c r="AE1202" s="336" t="s">
        <v>2638</v>
      </c>
    </row>
    <row r="1203" spans="29:31" ht="13.5" hidden="1" customHeight="1">
      <c r="AC1203" s="336" t="s">
        <v>1026</v>
      </c>
      <c r="AD1203" s="336" t="s">
        <v>3573</v>
      </c>
      <c r="AE1203" s="336" t="s">
        <v>2639</v>
      </c>
    </row>
    <row r="1204" spans="29:31" ht="13.5" hidden="1" customHeight="1">
      <c r="AC1204" s="336" t="s">
        <v>1027</v>
      </c>
      <c r="AD1204" s="336" t="s">
        <v>3573</v>
      </c>
      <c r="AE1204" s="336" t="s">
        <v>2640</v>
      </c>
    </row>
    <row r="1205" spans="29:31" ht="13.5" hidden="1" customHeight="1">
      <c r="AC1205" s="336" t="s">
        <v>1028</v>
      </c>
      <c r="AD1205" s="336" t="s">
        <v>3573</v>
      </c>
      <c r="AE1205" s="336" t="s">
        <v>2641</v>
      </c>
    </row>
    <row r="1206" spans="29:31" ht="13.5" hidden="1" customHeight="1">
      <c r="AC1206" s="336" t="s">
        <v>1029</v>
      </c>
      <c r="AD1206" s="336" t="s">
        <v>3573</v>
      </c>
      <c r="AE1206" s="336" t="s">
        <v>2642</v>
      </c>
    </row>
    <row r="1207" spans="29:31" ht="13.5" hidden="1" customHeight="1">
      <c r="AC1207" s="336" t="s">
        <v>1030</v>
      </c>
      <c r="AD1207" s="336" t="s">
        <v>3573</v>
      </c>
      <c r="AE1207" s="336" t="s">
        <v>2643</v>
      </c>
    </row>
    <row r="1208" spans="29:31" ht="13.5" hidden="1" customHeight="1">
      <c r="AC1208" s="336" t="s">
        <v>1031</v>
      </c>
      <c r="AD1208" s="336" t="s">
        <v>3573</v>
      </c>
      <c r="AE1208" s="336" t="s">
        <v>2644</v>
      </c>
    </row>
    <row r="1209" spans="29:31" ht="13.5" hidden="1" customHeight="1">
      <c r="AC1209" s="336" t="s">
        <v>1032</v>
      </c>
      <c r="AD1209" s="336" t="s">
        <v>3573</v>
      </c>
      <c r="AE1209" s="336" t="s">
        <v>2645</v>
      </c>
    </row>
    <row r="1210" spans="29:31" ht="13.5" hidden="1" customHeight="1">
      <c r="AC1210" s="336" t="s">
        <v>1033</v>
      </c>
      <c r="AD1210" s="336" t="s">
        <v>3573</v>
      </c>
      <c r="AE1210" s="336" t="s">
        <v>2646</v>
      </c>
    </row>
    <row r="1211" spans="29:31" ht="13.5" hidden="1" customHeight="1">
      <c r="AC1211" s="336" t="s">
        <v>1034</v>
      </c>
      <c r="AD1211" s="336" t="s">
        <v>3573</v>
      </c>
      <c r="AE1211" s="336" t="s">
        <v>2647</v>
      </c>
    </row>
    <row r="1212" spans="29:31" ht="13.5" hidden="1" customHeight="1">
      <c r="AC1212" s="336" t="s">
        <v>1035</v>
      </c>
      <c r="AD1212" s="336" t="s">
        <v>3573</v>
      </c>
      <c r="AE1212" s="336" t="s">
        <v>2648</v>
      </c>
    </row>
    <row r="1213" spans="29:31" ht="13.5" hidden="1" customHeight="1">
      <c r="AC1213" s="336" t="s">
        <v>1036</v>
      </c>
      <c r="AD1213" s="336" t="s">
        <v>3573</v>
      </c>
      <c r="AE1213" s="336" t="s">
        <v>2649</v>
      </c>
    </row>
    <row r="1214" spans="29:31" ht="13.5" hidden="1" customHeight="1">
      <c r="AC1214" s="336" t="s">
        <v>1037</v>
      </c>
      <c r="AD1214" s="336" t="s">
        <v>3573</v>
      </c>
      <c r="AE1214" s="336" t="s">
        <v>2650</v>
      </c>
    </row>
    <row r="1215" spans="29:31" ht="13.5" hidden="1" customHeight="1">
      <c r="AC1215" s="336" t="s">
        <v>1038</v>
      </c>
      <c r="AD1215" s="336" t="s">
        <v>3573</v>
      </c>
      <c r="AE1215" s="336" t="s">
        <v>2651</v>
      </c>
    </row>
    <row r="1216" spans="29:31" ht="13.5" hidden="1" customHeight="1">
      <c r="AC1216" s="336" t="s">
        <v>1039</v>
      </c>
      <c r="AD1216" s="336" t="s">
        <v>3573</v>
      </c>
      <c r="AE1216" s="336" t="s">
        <v>2652</v>
      </c>
    </row>
    <row r="1217" spans="29:31" ht="13.5" hidden="1" customHeight="1">
      <c r="AC1217" s="336" t="s">
        <v>1040</v>
      </c>
      <c r="AD1217" s="336" t="s">
        <v>3573</v>
      </c>
      <c r="AE1217" s="336" t="s">
        <v>2653</v>
      </c>
    </row>
    <row r="1218" spans="29:31" ht="13.5" hidden="1" customHeight="1">
      <c r="AC1218" s="336" t="s">
        <v>1041</v>
      </c>
      <c r="AD1218" s="336" t="s">
        <v>3573</v>
      </c>
      <c r="AE1218" s="336" t="s">
        <v>2654</v>
      </c>
    </row>
    <row r="1219" spans="29:31" ht="13.5" hidden="1" customHeight="1">
      <c r="AC1219" s="336" t="s">
        <v>1042</v>
      </c>
      <c r="AD1219" s="336" t="s">
        <v>3573</v>
      </c>
      <c r="AE1219" s="336" t="s">
        <v>2655</v>
      </c>
    </row>
    <row r="1220" spans="29:31" ht="13.5" hidden="1" customHeight="1">
      <c r="AC1220" s="336" t="s">
        <v>1043</v>
      </c>
      <c r="AD1220" s="336" t="s">
        <v>3573</v>
      </c>
      <c r="AE1220" s="336" t="s">
        <v>2656</v>
      </c>
    </row>
    <row r="1221" spans="29:31" ht="13.5" hidden="1" customHeight="1">
      <c r="AC1221" s="336" t="s">
        <v>1044</v>
      </c>
      <c r="AD1221" s="336" t="s">
        <v>3573</v>
      </c>
      <c r="AE1221" s="336" t="s">
        <v>2657</v>
      </c>
    </row>
    <row r="1222" spans="29:31" ht="13.5" hidden="1" customHeight="1">
      <c r="AC1222" s="336" t="s">
        <v>1045</v>
      </c>
      <c r="AD1222" s="336" t="s">
        <v>3573</v>
      </c>
      <c r="AE1222" s="336" t="s">
        <v>2658</v>
      </c>
    </row>
    <row r="1223" spans="29:31" ht="13.5" hidden="1" customHeight="1">
      <c r="AC1223" s="336" t="s">
        <v>1046</v>
      </c>
      <c r="AD1223" s="336" t="s">
        <v>3573</v>
      </c>
      <c r="AE1223" s="336" t="s">
        <v>2659</v>
      </c>
    </row>
    <row r="1224" spans="29:31" ht="13.5" hidden="1" customHeight="1">
      <c r="AC1224" s="336" t="s">
        <v>1047</v>
      </c>
      <c r="AD1224" s="336" t="s">
        <v>3573</v>
      </c>
      <c r="AE1224" s="336" t="s">
        <v>2660</v>
      </c>
    </row>
    <row r="1225" spans="29:31" ht="13.5" hidden="1" customHeight="1">
      <c r="AC1225" s="336" t="s">
        <v>1048</v>
      </c>
      <c r="AD1225" s="336" t="s">
        <v>3573</v>
      </c>
      <c r="AE1225" s="336" t="s">
        <v>2661</v>
      </c>
    </row>
    <row r="1226" spans="29:31" ht="13.5" hidden="1" customHeight="1">
      <c r="AC1226" s="336" t="s">
        <v>1049</v>
      </c>
      <c r="AD1226" s="336" t="s">
        <v>3573</v>
      </c>
      <c r="AE1226" s="336" t="s">
        <v>2662</v>
      </c>
    </row>
    <row r="1227" spans="29:31" ht="13.5" hidden="1" customHeight="1">
      <c r="AC1227" s="336" t="s">
        <v>1050</v>
      </c>
      <c r="AD1227" s="336" t="s">
        <v>3573</v>
      </c>
      <c r="AE1227" s="336" t="s">
        <v>2663</v>
      </c>
    </row>
    <row r="1228" spans="29:31" ht="13.5" hidden="1" customHeight="1">
      <c r="AC1228" s="336" t="s">
        <v>1051</v>
      </c>
      <c r="AD1228" s="336" t="s">
        <v>3573</v>
      </c>
      <c r="AE1228" s="336" t="s">
        <v>2664</v>
      </c>
    </row>
    <row r="1229" spans="29:31" ht="13.5" hidden="1" customHeight="1">
      <c r="AC1229" s="336" t="s">
        <v>1052</v>
      </c>
      <c r="AD1229" s="336" t="s">
        <v>3573</v>
      </c>
      <c r="AE1229" s="336" t="s">
        <v>2665</v>
      </c>
    </row>
    <row r="1230" spans="29:31" ht="13.5" hidden="1" customHeight="1">
      <c r="AC1230" s="336" t="s">
        <v>1053</v>
      </c>
      <c r="AD1230" s="336" t="s">
        <v>3573</v>
      </c>
      <c r="AE1230" s="336" t="s">
        <v>2666</v>
      </c>
    </row>
    <row r="1231" spans="29:31" ht="13.5" hidden="1" customHeight="1">
      <c r="AC1231" s="336" t="s">
        <v>1054</v>
      </c>
      <c r="AD1231" s="336" t="s">
        <v>3573</v>
      </c>
      <c r="AE1231" s="336" t="s">
        <v>2667</v>
      </c>
    </row>
    <row r="1232" spans="29:31" ht="13.5" hidden="1" customHeight="1">
      <c r="AC1232" s="336" t="s">
        <v>1055</v>
      </c>
      <c r="AD1232" s="336" t="s">
        <v>3573</v>
      </c>
      <c r="AE1232" s="336" t="s">
        <v>2668</v>
      </c>
    </row>
    <row r="1233" spans="29:31" ht="13.5" hidden="1" customHeight="1">
      <c r="AC1233" s="336" t="s">
        <v>1056</v>
      </c>
      <c r="AD1233" s="336" t="s">
        <v>3573</v>
      </c>
      <c r="AE1233" s="336" t="s">
        <v>2669</v>
      </c>
    </row>
    <row r="1234" spans="29:31" ht="13.5" hidden="1" customHeight="1">
      <c r="AC1234" s="336" t="s">
        <v>1057</v>
      </c>
      <c r="AD1234" s="336" t="s">
        <v>3573</v>
      </c>
      <c r="AE1234" s="336" t="s">
        <v>2670</v>
      </c>
    </row>
    <row r="1235" spans="29:31" ht="13.5" hidden="1" customHeight="1">
      <c r="AC1235" s="336" t="s">
        <v>1058</v>
      </c>
      <c r="AD1235" s="336" t="s">
        <v>3573</v>
      </c>
      <c r="AE1235" s="336" t="s">
        <v>2671</v>
      </c>
    </row>
    <row r="1236" spans="29:31" ht="13.5" hidden="1" customHeight="1">
      <c r="AC1236" s="336" t="s">
        <v>3358</v>
      </c>
      <c r="AD1236" s="336" t="s">
        <v>3573</v>
      </c>
      <c r="AE1236" s="336" t="s">
        <v>3467</v>
      </c>
    </row>
    <row r="1237" spans="29:31" ht="13.5" hidden="1" customHeight="1">
      <c r="AC1237" s="336" t="s">
        <v>3359</v>
      </c>
      <c r="AD1237" s="336" t="s">
        <v>3573</v>
      </c>
      <c r="AE1237" s="336" t="s">
        <v>3468</v>
      </c>
    </row>
    <row r="1238" spans="29:31" ht="13.5" hidden="1" customHeight="1">
      <c r="AC1238" s="336" t="s">
        <v>3360</v>
      </c>
      <c r="AD1238" s="336" t="s">
        <v>3573</v>
      </c>
      <c r="AE1238" s="336" t="s">
        <v>3469</v>
      </c>
    </row>
    <row r="1239" spans="29:31" ht="13.5" hidden="1" customHeight="1">
      <c r="AC1239" s="336" t="s">
        <v>3361</v>
      </c>
      <c r="AD1239" s="336" t="s">
        <v>3573</v>
      </c>
      <c r="AE1239" s="336" t="s">
        <v>3470</v>
      </c>
    </row>
    <row r="1240" spans="29:31" ht="13.5" hidden="1" customHeight="1">
      <c r="AC1240" s="336" t="s">
        <v>3362</v>
      </c>
      <c r="AD1240" s="336" t="s">
        <v>3573</v>
      </c>
      <c r="AE1240" s="336" t="s">
        <v>3423</v>
      </c>
    </row>
    <row r="1241" spans="29:31" ht="13.5" hidden="1" customHeight="1">
      <c r="AC1241" s="336" t="s">
        <v>3363</v>
      </c>
      <c r="AD1241" s="336" t="s">
        <v>3573</v>
      </c>
      <c r="AE1241" s="336" t="s">
        <v>3442</v>
      </c>
    </row>
    <row r="1242" spans="29:31" ht="13.5" hidden="1" customHeight="1">
      <c r="AC1242" s="336" t="s">
        <v>3364</v>
      </c>
      <c r="AD1242" s="336" t="s">
        <v>3573</v>
      </c>
      <c r="AE1242" s="336" t="s">
        <v>3453</v>
      </c>
    </row>
    <row r="1243" spans="29:31" ht="13.5" hidden="1" customHeight="1">
      <c r="AC1243" s="336" t="s">
        <v>3365</v>
      </c>
      <c r="AD1243" s="336" t="s">
        <v>3573</v>
      </c>
      <c r="AE1243" s="336" t="s">
        <v>3471</v>
      </c>
    </row>
    <row r="1244" spans="29:31" ht="13.5" hidden="1" customHeight="1">
      <c r="AC1244" s="336" t="s">
        <v>3366</v>
      </c>
      <c r="AD1244" s="336" t="s">
        <v>3573</v>
      </c>
      <c r="AE1244" s="336" t="s">
        <v>3472</v>
      </c>
    </row>
    <row r="1245" spans="29:31" ht="13.5" hidden="1" customHeight="1">
      <c r="AC1245" s="336" t="s">
        <v>3367</v>
      </c>
      <c r="AD1245" s="336" t="s">
        <v>3573</v>
      </c>
      <c r="AE1245" s="336" t="s">
        <v>3473</v>
      </c>
    </row>
    <row r="1246" spans="29:31" ht="13.5" hidden="1" customHeight="1">
      <c r="AC1246" s="336" t="s">
        <v>3368</v>
      </c>
      <c r="AD1246" s="336" t="s">
        <v>3573</v>
      </c>
      <c r="AE1246" s="336" t="s">
        <v>3474</v>
      </c>
    </row>
    <row r="1247" spans="29:31" ht="13.5" hidden="1" customHeight="1">
      <c r="AC1247" s="336" t="s">
        <v>3369</v>
      </c>
      <c r="AD1247" s="336" t="s">
        <v>3573</v>
      </c>
      <c r="AE1247" s="336" t="s">
        <v>3425</v>
      </c>
    </row>
    <row r="1248" spans="29:31" ht="13.5" hidden="1" customHeight="1">
      <c r="AC1248" s="336" t="s">
        <v>3370</v>
      </c>
      <c r="AD1248" s="336" t="s">
        <v>3573</v>
      </c>
      <c r="AE1248" s="336" t="s">
        <v>3424</v>
      </c>
    </row>
    <row r="1249" spans="29:31" ht="13.5" hidden="1" customHeight="1">
      <c r="AC1249" s="336" t="s">
        <v>3371</v>
      </c>
      <c r="AD1249" s="336" t="s">
        <v>3573</v>
      </c>
      <c r="AE1249" s="336" t="s">
        <v>3475</v>
      </c>
    </row>
    <row r="1250" spans="29:31" ht="13.5" hidden="1" customHeight="1">
      <c r="AC1250" s="336" t="s">
        <v>3372</v>
      </c>
      <c r="AD1250" s="336" t="s">
        <v>3573</v>
      </c>
      <c r="AE1250" s="336" t="s">
        <v>3476</v>
      </c>
    </row>
    <row r="1251" spans="29:31" ht="13.5" hidden="1" customHeight="1">
      <c r="AC1251" s="336" t="s">
        <v>3373</v>
      </c>
      <c r="AD1251" s="336" t="s">
        <v>3573</v>
      </c>
      <c r="AE1251" s="336" t="s">
        <v>3426</v>
      </c>
    </row>
    <row r="1252" spans="29:31" ht="13.5" hidden="1" customHeight="1">
      <c r="AC1252" s="336" t="s">
        <v>1059</v>
      </c>
      <c r="AD1252" s="336" t="s">
        <v>3574</v>
      </c>
      <c r="AE1252" s="336" t="s">
        <v>2672</v>
      </c>
    </row>
    <row r="1253" spans="29:31" ht="13.5" hidden="1" customHeight="1">
      <c r="AC1253" s="336" t="s">
        <v>1060</v>
      </c>
      <c r="AD1253" s="336" t="s">
        <v>3574</v>
      </c>
      <c r="AE1253" s="336" t="s">
        <v>2673</v>
      </c>
    </row>
    <row r="1254" spans="29:31" ht="13.5" hidden="1" customHeight="1">
      <c r="AC1254" s="336" t="s">
        <v>1061</v>
      </c>
      <c r="AD1254" s="336" t="s">
        <v>3574</v>
      </c>
      <c r="AE1254" s="336" t="s">
        <v>2674</v>
      </c>
    </row>
    <row r="1255" spans="29:31" ht="13.5" hidden="1" customHeight="1">
      <c r="AC1255" s="336" t="s">
        <v>1062</v>
      </c>
      <c r="AD1255" s="336" t="s">
        <v>3574</v>
      </c>
      <c r="AE1255" s="336" t="s">
        <v>2675</v>
      </c>
    </row>
    <row r="1256" spans="29:31" ht="13.5" hidden="1" customHeight="1">
      <c r="AC1256" s="336" t="s">
        <v>1063</v>
      </c>
      <c r="AD1256" s="336" t="s">
        <v>3574</v>
      </c>
      <c r="AE1256" s="336" t="s">
        <v>2676</v>
      </c>
    </row>
    <row r="1257" spans="29:31" ht="13.5" hidden="1" customHeight="1">
      <c r="AC1257" s="336" t="s">
        <v>1064</v>
      </c>
      <c r="AD1257" s="336" t="s">
        <v>3574</v>
      </c>
      <c r="AE1257" s="336" t="s">
        <v>2677</v>
      </c>
    </row>
    <row r="1258" spans="29:31" ht="13.5" hidden="1" customHeight="1">
      <c r="AC1258" s="336" t="s">
        <v>1065</v>
      </c>
      <c r="AD1258" s="336" t="s">
        <v>3574</v>
      </c>
      <c r="AE1258" s="336" t="s">
        <v>2678</v>
      </c>
    </row>
    <row r="1259" spans="29:31" ht="13.5" hidden="1" customHeight="1">
      <c r="AC1259" s="336" t="s">
        <v>1066</v>
      </c>
      <c r="AD1259" s="336" t="s">
        <v>3574</v>
      </c>
      <c r="AE1259" s="336" t="s">
        <v>2679</v>
      </c>
    </row>
    <row r="1260" spans="29:31" ht="13.5" hidden="1" customHeight="1">
      <c r="AC1260" s="336" t="s">
        <v>1067</v>
      </c>
      <c r="AD1260" s="336" t="s">
        <v>3574</v>
      </c>
      <c r="AE1260" s="336" t="s">
        <v>2680</v>
      </c>
    </row>
    <row r="1261" spans="29:31" ht="13.5" hidden="1" customHeight="1">
      <c r="AC1261" s="336" t="s">
        <v>1068</v>
      </c>
      <c r="AD1261" s="336" t="s">
        <v>3574</v>
      </c>
      <c r="AE1261" s="336" t="s">
        <v>2681</v>
      </c>
    </row>
    <row r="1262" spans="29:31" ht="13.5" hidden="1" customHeight="1">
      <c r="AC1262" s="336" t="s">
        <v>1069</v>
      </c>
      <c r="AD1262" s="336" t="s">
        <v>3574</v>
      </c>
      <c r="AE1262" s="336" t="s">
        <v>2682</v>
      </c>
    </row>
    <row r="1263" spans="29:31" ht="13.5" hidden="1" customHeight="1">
      <c r="AC1263" s="336" t="s">
        <v>1070</v>
      </c>
      <c r="AD1263" s="336" t="s">
        <v>3574</v>
      </c>
      <c r="AE1263" s="336" t="s">
        <v>2683</v>
      </c>
    </row>
    <row r="1264" spans="29:31" ht="13.5" hidden="1" customHeight="1">
      <c r="AC1264" s="336" t="s">
        <v>1071</v>
      </c>
      <c r="AD1264" s="336" t="s">
        <v>3574</v>
      </c>
      <c r="AE1264" s="336" t="s">
        <v>2684</v>
      </c>
    </row>
    <row r="1265" spans="29:31" ht="13.5" hidden="1" customHeight="1">
      <c r="AC1265" s="336" t="s">
        <v>1072</v>
      </c>
      <c r="AD1265" s="336" t="s">
        <v>3574</v>
      </c>
      <c r="AE1265" s="336" t="s">
        <v>2685</v>
      </c>
    </row>
    <row r="1266" spans="29:31" ht="13.5" hidden="1" customHeight="1">
      <c r="AC1266" s="336" t="s">
        <v>1073</v>
      </c>
      <c r="AD1266" s="336" t="s">
        <v>3574</v>
      </c>
      <c r="AE1266" s="336" t="s">
        <v>2686</v>
      </c>
    </row>
    <row r="1267" spans="29:31" ht="13.5" hidden="1" customHeight="1">
      <c r="AC1267" s="336" t="s">
        <v>1074</v>
      </c>
      <c r="AD1267" s="336" t="s">
        <v>3574</v>
      </c>
      <c r="AE1267" s="336" t="s">
        <v>2687</v>
      </c>
    </row>
    <row r="1268" spans="29:31" ht="13.5" hidden="1" customHeight="1">
      <c r="AC1268" s="336" t="s">
        <v>1075</v>
      </c>
      <c r="AD1268" s="336" t="s">
        <v>3574</v>
      </c>
      <c r="AE1268" s="336" t="s">
        <v>2688</v>
      </c>
    </row>
    <row r="1269" spans="29:31" ht="13.5" hidden="1" customHeight="1">
      <c r="AC1269" s="336" t="s">
        <v>1076</v>
      </c>
      <c r="AD1269" s="336" t="s">
        <v>3574</v>
      </c>
      <c r="AE1269" s="336" t="s">
        <v>2689</v>
      </c>
    </row>
    <row r="1270" spans="29:31" ht="13.5" hidden="1" customHeight="1">
      <c r="AC1270" s="336" t="s">
        <v>1077</v>
      </c>
      <c r="AD1270" s="336" t="s">
        <v>3574</v>
      </c>
      <c r="AE1270" s="336" t="s">
        <v>2690</v>
      </c>
    </row>
    <row r="1271" spans="29:31" ht="13.5" hidden="1" customHeight="1">
      <c r="AC1271" s="336" t="s">
        <v>1078</v>
      </c>
      <c r="AD1271" s="336" t="s">
        <v>3574</v>
      </c>
      <c r="AE1271" s="336" t="s">
        <v>2691</v>
      </c>
    </row>
    <row r="1272" spans="29:31" ht="13.5" hidden="1" customHeight="1">
      <c r="AC1272" s="336" t="s">
        <v>1079</v>
      </c>
      <c r="AD1272" s="336" t="s">
        <v>3574</v>
      </c>
      <c r="AE1272" s="336" t="s">
        <v>2692</v>
      </c>
    </row>
    <row r="1273" spans="29:31" ht="13.5" hidden="1" customHeight="1">
      <c r="AC1273" s="336" t="s">
        <v>1080</v>
      </c>
      <c r="AD1273" s="336" t="s">
        <v>3574</v>
      </c>
      <c r="AE1273" s="336" t="s">
        <v>2693</v>
      </c>
    </row>
    <row r="1274" spans="29:31" ht="13.5" hidden="1" customHeight="1">
      <c r="AC1274" s="336" t="s">
        <v>1081</v>
      </c>
      <c r="AD1274" s="336" t="s">
        <v>3574</v>
      </c>
      <c r="AE1274" s="336" t="s">
        <v>2694</v>
      </c>
    </row>
    <row r="1275" spans="29:31" ht="13.5" hidden="1" customHeight="1">
      <c r="AC1275" s="336" t="s">
        <v>1082</v>
      </c>
      <c r="AD1275" s="336" t="s">
        <v>3574</v>
      </c>
      <c r="AE1275" s="336" t="s">
        <v>2695</v>
      </c>
    </row>
    <row r="1276" spans="29:31" ht="13.5" hidden="1" customHeight="1">
      <c r="AC1276" s="336" t="s">
        <v>1083</v>
      </c>
      <c r="AD1276" s="336" t="s">
        <v>3574</v>
      </c>
      <c r="AE1276" s="336" t="s">
        <v>2696</v>
      </c>
    </row>
    <row r="1277" spans="29:31" ht="13.5" hidden="1" customHeight="1">
      <c r="AC1277" s="336" t="s">
        <v>1084</v>
      </c>
      <c r="AD1277" s="336" t="s">
        <v>3574</v>
      </c>
      <c r="AE1277" s="336" t="s">
        <v>2697</v>
      </c>
    </row>
    <row r="1278" spans="29:31" ht="13.5" hidden="1" customHeight="1">
      <c r="AC1278" s="336" t="s">
        <v>1085</v>
      </c>
      <c r="AD1278" s="336" t="s">
        <v>3574</v>
      </c>
      <c r="AE1278" s="336" t="s">
        <v>2698</v>
      </c>
    </row>
    <row r="1279" spans="29:31" ht="13.5" hidden="1" customHeight="1">
      <c r="AC1279" s="336" t="s">
        <v>1086</v>
      </c>
      <c r="AD1279" s="336" t="s">
        <v>3574</v>
      </c>
      <c r="AE1279" s="336" t="s">
        <v>2668</v>
      </c>
    </row>
    <row r="1280" spans="29:31" ht="13.5" hidden="1" customHeight="1">
      <c r="AC1280" s="336" t="s">
        <v>1087</v>
      </c>
      <c r="AD1280" s="336" t="s">
        <v>3574</v>
      </c>
      <c r="AE1280" s="336" t="s">
        <v>2699</v>
      </c>
    </row>
    <row r="1281" spans="29:31" ht="13.5" hidden="1" customHeight="1">
      <c r="AC1281" s="336" t="s">
        <v>1088</v>
      </c>
      <c r="AD1281" s="336" t="s">
        <v>3574</v>
      </c>
      <c r="AE1281" s="336" t="s">
        <v>2700</v>
      </c>
    </row>
    <row r="1282" spans="29:31" ht="13.5" hidden="1" customHeight="1">
      <c r="AC1282" s="336" t="s">
        <v>1089</v>
      </c>
      <c r="AD1282" s="336" t="s">
        <v>3574</v>
      </c>
      <c r="AE1282" s="336" t="s">
        <v>2701</v>
      </c>
    </row>
    <row r="1283" spans="29:31" ht="13.5" hidden="1" customHeight="1">
      <c r="AC1283" s="336" t="s">
        <v>1090</v>
      </c>
      <c r="AD1283" s="336" t="s">
        <v>3574</v>
      </c>
      <c r="AE1283" s="336" t="s">
        <v>2702</v>
      </c>
    </row>
    <row r="1284" spans="29:31" ht="13.5" hidden="1" customHeight="1">
      <c r="AC1284" s="336" t="s">
        <v>1091</v>
      </c>
      <c r="AD1284" s="336" t="s">
        <v>3574</v>
      </c>
      <c r="AE1284" s="336" t="s">
        <v>2703</v>
      </c>
    </row>
    <row r="1285" spans="29:31" ht="13.5" hidden="1" customHeight="1">
      <c r="AC1285" s="336" t="s">
        <v>1092</v>
      </c>
      <c r="AD1285" s="336" t="s">
        <v>3574</v>
      </c>
      <c r="AE1285" s="336" t="s">
        <v>2704</v>
      </c>
    </row>
    <row r="1286" spans="29:31" ht="13.5" hidden="1" customHeight="1">
      <c r="AC1286" s="336" t="s">
        <v>1093</v>
      </c>
      <c r="AD1286" s="336" t="s">
        <v>3574</v>
      </c>
      <c r="AE1286" s="336" t="s">
        <v>2705</v>
      </c>
    </row>
    <row r="1287" spans="29:31" ht="13.5" hidden="1" customHeight="1">
      <c r="AC1287" s="336" t="s">
        <v>1094</v>
      </c>
      <c r="AD1287" s="336" t="s">
        <v>3574</v>
      </c>
      <c r="AE1287" s="336" t="s">
        <v>2706</v>
      </c>
    </row>
    <row r="1288" spans="29:31" ht="13.5" hidden="1" customHeight="1">
      <c r="AC1288" s="336" t="s">
        <v>1095</v>
      </c>
      <c r="AD1288" s="336" t="s">
        <v>3574</v>
      </c>
      <c r="AE1288" s="336" t="s">
        <v>2707</v>
      </c>
    </row>
    <row r="1289" spans="29:31" ht="13.5" hidden="1" customHeight="1">
      <c r="AC1289" s="336" t="s">
        <v>1096</v>
      </c>
      <c r="AD1289" s="336" t="s">
        <v>3574</v>
      </c>
      <c r="AE1289" s="336" t="s">
        <v>2708</v>
      </c>
    </row>
    <row r="1290" spans="29:31" ht="13.5" hidden="1" customHeight="1">
      <c r="AC1290" s="336" t="s">
        <v>1097</v>
      </c>
      <c r="AD1290" s="336" t="s">
        <v>3574</v>
      </c>
      <c r="AE1290" s="336" t="s">
        <v>2709</v>
      </c>
    </row>
    <row r="1291" spans="29:31" ht="13.5" hidden="1" customHeight="1">
      <c r="AC1291" s="336" t="s">
        <v>1098</v>
      </c>
      <c r="AD1291" s="336" t="s">
        <v>3574</v>
      </c>
      <c r="AE1291" s="336" t="s">
        <v>2710</v>
      </c>
    </row>
    <row r="1292" spans="29:31" ht="13.5" hidden="1" customHeight="1">
      <c r="AC1292" s="336" t="s">
        <v>1099</v>
      </c>
      <c r="AD1292" s="336" t="s">
        <v>3574</v>
      </c>
      <c r="AE1292" s="336" t="s">
        <v>2711</v>
      </c>
    </row>
    <row r="1293" spans="29:31" ht="13.5" hidden="1" customHeight="1">
      <c r="AC1293" s="336" t="s">
        <v>3374</v>
      </c>
      <c r="AD1293" s="336" t="s">
        <v>3574</v>
      </c>
      <c r="AE1293" s="336" t="s">
        <v>3477</v>
      </c>
    </row>
    <row r="1294" spans="29:31" ht="13.5" hidden="1" customHeight="1">
      <c r="AC1294" s="336" t="s">
        <v>3375</v>
      </c>
      <c r="AD1294" s="336" t="s">
        <v>3574</v>
      </c>
      <c r="AE1294" s="336" t="s">
        <v>3478</v>
      </c>
    </row>
    <row r="1295" spans="29:31" ht="13.5" hidden="1" customHeight="1">
      <c r="AC1295" s="336" t="s">
        <v>3376</v>
      </c>
      <c r="AD1295" s="336" t="s">
        <v>3574</v>
      </c>
      <c r="AE1295" s="336" t="s">
        <v>3479</v>
      </c>
    </row>
    <row r="1296" spans="29:31" ht="13.5" hidden="1" customHeight="1">
      <c r="AC1296" s="336" t="s">
        <v>3377</v>
      </c>
      <c r="AD1296" s="336" t="s">
        <v>3574</v>
      </c>
      <c r="AE1296" s="336" t="s">
        <v>3453</v>
      </c>
    </row>
    <row r="1297" spans="29:31" ht="13.5" hidden="1" customHeight="1">
      <c r="AC1297" s="336" t="s">
        <v>3378</v>
      </c>
      <c r="AD1297" s="336" t="s">
        <v>3574</v>
      </c>
      <c r="AE1297" s="336" t="s">
        <v>3423</v>
      </c>
    </row>
    <row r="1298" spans="29:31" ht="13.5" hidden="1" customHeight="1">
      <c r="AC1298" s="336" t="s">
        <v>3379</v>
      </c>
      <c r="AD1298" s="336" t="s">
        <v>3574</v>
      </c>
      <c r="AE1298" s="336" t="s">
        <v>3425</v>
      </c>
    </row>
    <row r="1299" spans="29:31" ht="13.5" hidden="1" customHeight="1">
      <c r="AC1299" s="336" t="s">
        <v>3380</v>
      </c>
      <c r="AD1299" s="336" t="s">
        <v>3574</v>
      </c>
      <c r="AE1299" s="336" t="s">
        <v>3424</v>
      </c>
    </row>
    <row r="1300" spans="29:31" ht="13.5" hidden="1" customHeight="1">
      <c r="AC1300" s="336" t="s">
        <v>3381</v>
      </c>
      <c r="AD1300" s="336" t="s">
        <v>3574</v>
      </c>
      <c r="AE1300" s="336" t="s">
        <v>3426</v>
      </c>
    </row>
    <row r="1301" spans="29:31" ht="13.5" hidden="1" customHeight="1">
      <c r="AC1301" s="336" t="s">
        <v>1100</v>
      </c>
      <c r="AD1301" s="336" t="s">
        <v>3575</v>
      </c>
      <c r="AE1301" s="336" t="s">
        <v>2712</v>
      </c>
    </row>
    <row r="1302" spans="29:31" ht="13.5" hidden="1" customHeight="1">
      <c r="AC1302" s="336" t="s">
        <v>1101</v>
      </c>
      <c r="AD1302" s="336" t="s">
        <v>3575</v>
      </c>
      <c r="AE1302" s="336" t="s">
        <v>2713</v>
      </c>
    </row>
    <row r="1303" spans="29:31" ht="13.5" hidden="1" customHeight="1">
      <c r="AC1303" s="336" t="s">
        <v>1102</v>
      </c>
      <c r="AD1303" s="336" t="s">
        <v>3575</v>
      </c>
      <c r="AE1303" s="336" t="s">
        <v>2714</v>
      </c>
    </row>
    <row r="1304" spans="29:31" ht="13.5" hidden="1" customHeight="1">
      <c r="AC1304" s="336" t="s">
        <v>1103</v>
      </c>
      <c r="AD1304" s="336" t="s">
        <v>3575</v>
      </c>
      <c r="AE1304" s="336" t="s">
        <v>2715</v>
      </c>
    </row>
    <row r="1305" spans="29:31" ht="13.5" hidden="1" customHeight="1">
      <c r="AC1305" s="336" t="s">
        <v>1104</v>
      </c>
      <c r="AD1305" s="336" t="s">
        <v>3575</v>
      </c>
      <c r="AE1305" s="336" t="s">
        <v>2716</v>
      </c>
    </row>
    <row r="1306" spans="29:31" ht="13.5" hidden="1" customHeight="1">
      <c r="AC1306" s="336" t="s">
        <v>1105</v>
      </c>
      <c r="AD1306" s="336" t="s">
        <v>3575</v>
      </c>
      <c r="AE1306" s="336" t="s">
        <v>2717</v>
      </c>
    </row>
    <row r="1307" spans="29:31" ht="13.5" hidden="1" customHeight="1">
      <c r="AC1307" s="336" t="s">
        <v>1106</v>
      </c>
      <c r="AD1307" s="336" t="s">
        <v>3575</v>
      </c>
      <c r="AE1307" s="336" t="s">
        <v>2718</v>
      </c>
    </row>
    <row r="1308" spans="29:31" ht="13.5" hidden="1" customHeight="1">
      <c r="AC1308" s="336" t="s">
        <v>1107</v>
      </c>
      <c r="AD1308" s="336" t="s">
        <v>3575</v>
      </c>
      <c r="AE1308" s="336" t="s">
        <v>2719</v>
      </c>
    </row>
    <row r="1309" spans="29:31" ht="13.5" hidden="1" customHeight="1">
      <c r="AC1309" s="336" t="s">
        <v>1108</v>
      </c>
      <c r="AD1309" s="336" t="s">
        <v>3575</v>
      </c>
      <c r="AE1309" s="336" t="s">
        <v>2720</v>
      </c>
    </row>
    <row r="1310" spans="29:31" ht="13.5" hidden="1" customHeight="1">
      <c r="AC1310" s="336" t="s">
        <v>1109</v>
      </c>
      <c r="AD1310" s="336" t="s">
        <v>3575</v>
      </c>
      <c r="AE1310" s="336" t="s">
        <v>2721</v>
      </c>
    </row>
    <row r="1311" spans="29:31" ht="13.5" hidden="1" customHeight="1">
      <c r="AC1311" s="336" t="s">
        <v>1110</v>
      </c>
      <c r="AD1311" s="336" t="s">
        <v>3575</v>
      </c>
      <c r="AE1311" s="336" t="s">
        <v>2722</v>
      </c>
    </row>
    <row r="1312" spans="29:31" ht="13.5" hidden="1" customHeight="1">
      <c r="AC1312" s="336" t="s">
        <v>1111</v>
      </c>
      <c r="AD1312" s="336" t="s">
        <v>3575</v>
      </c>
      <c r="AE1312" s="336" t="s">
        <v>2723</v>
      </c>
    </row>
    <row r="1313" spans="29:31" ht="13.5" hidden="1" customHeight="1">
      <c r="AC1313" s="336" t="s">
        <v>1112</v>
      </c>
      <c r="AD1313" s="336" t="s">
        <v>3575</v>
      </c>
      <c r="AE1313" s="336" t="s">
        <v>2724</v>
      </c>
    </row>
    <row r="1314" spans="29:31" ht="13.5" hidden="1" customHeight="1">
      <c r="AC1314" s="336" t="s">
        <v>1113</v>
      </c>
      <c r="AD1314" s="336" t="s">
        <v>3575</v>
      </c>
      <c r="AE1314" s="336" t="s">
        <v>2725</v>
      </c>
    </row>
    <row r="1315" spans="29:31" ht="13.5" hidden="1" customHeight="1">
      <c r="AC1315" s="336" t="s">
        <v>1114</v>
      </c>
      <c r="AD1315" s="336" t="s">
        <v>3575</v>
      </c>
      <c r="AE1315" s="336" t="s">
        <v>1875</v>
      </c>
    </row>
    <row r="1316" spans="29:31" ht="13.5" hidden="1" customHeight="1">
      <c r="AC1316" s="336" t="s">
        <v>1115</v>
      </c>
      <c r="AD1316" s="336" t="s">
        <v>3575</v>
      </c>
      <c r="AE1316" s="336" t="s">
        <v>2726</v>
      </c>
    </row>
    <row r="1317" spans="29:31" ht="13.5" hidden="1" customHeight="1">
      <c r="AC1317" s="336" t="s">
        <v>1116</v>
      </c>
      <c r="AD1317" s="336" t="s">
        <v>3575</v>
      </c>
      <c r="AE1317" s="336" t="s">
        <v>2727</v>
      </c>
    </row>
    <row r="1318" spans="29:31" ht="13.5" hidden="1" customHeight="1">
      <c r="AC1318" s="336" t="s">
        <v>1117</v>
      </c>
      <c r="AD1318" s="336" t="s">
        <v>3575</v>
      </c>
      <c r="AE1318" s="336" t="s">
        <v>2728</v>
      </c>
    </row>
    <row r="1319" spans="29:31" ht="13.5" hidden="1" customHeight="1">
      <c r="AC1319" s="336" t="s">
        <v>1118</v>
      </c>
      <c r="AD1319" s="336" t="s">
        <v>3575</v>
      </c>
      <c r="AE1319" s="336" t="s">
        <v>2729</v>
      </c>
    </row>
    <row r="1320" spans="29:31" ht="13.5" hidden="1" customHeight="1">
      <c r="AC1320" s="336" t="s">
        <v>1119</v>
      </c>
      <c r="AD1320" s="336" t="s">
        <v>3575</v>
      </c>
      <c r="AE1320" s="336" t="s">
        <v>2730</v>
      </c>
    </row>
    <row r="1321" spans="29:31" ht="13.5" hidden="1" customHeight="1">
      <c r="AC1321" s="336" t="s">
        <v>1120</v>
      </c>
      <c r="AD1321" s="336" t="s">
        <v>3575</v>
      </c>
      <c r="AE1321" s="336" t="s">
        <v>2731</v>
      </c>
    </row>
    <row r="1322" spans="29:31" ht="13.5" hidden="1" customHeight="1">
      <c r="AC1322" s="336" t="s">
        <v>1121</v>
      </c>
      <c r="AD1322" s="336" t="s">
        <v>3575</v>
      </c>
      <c r="AE1322" s="336" t="s">
        <v>2732</v>
      </c>
    </row>
    <row r="1323" spans="29:31" ht="13.5" hidden="1" customHeight="1">
      <c r="AC1323" s="336" t="s">
        <v>1122</v>
      </c>
      <c r="AD1323" s="336" t="s">
        <v>3575</v>
      </c>
      <c r="AE1323" s="336" t="s">
        <v>2733</v>
      </c>
    </row>
    <row r="1324" spans="29:31" ht="13.5" hidden="1" customHeight="1">
      <c r="AC1324" s="336" t="s">
        <v>1123</v>
      </c>
      <c r="AD1324" s="336" t="s">
        <v>3575</v>
      </c>
      <c r="AE1324" s="336" t="s">
        <v>2734</v>
      </c>
    </row>
    <row r="1325" spans="29:31" ht="13.5" hidden="1" customHeight="1">
      <c r="AC1325" s="336" t="s">
        <v>1124</v>
      </c>
      <c r="AD1325" s="336" t="s">
        <v>3575</v>
      </c>
      <c r="AE1325" s="336" t="s">
        <v>2735</v>
      </c>
    </row>
    <row r="1326" spans="29:31" ht="13.5" hidden="1" customHeight="1">
      <c r="AC1326" s="336" t="s">
        <v>1125</v>
      </c>
      <c r="AD1326" s="336" t="s">
        <v>3575</v>
      </c>
      <c r="AE1326" s="336" t="s">
        <v>2736</v>
      </c>
    </row>
    <row r="1327" spans="29:31" ht="13.5" hidden="1" customHeight="1">
      <c r="AC1327" s="336" t="s">
        <v>1126</v>
      </c>
      <c r="AD1327" s="336" t="s">
        <v>3575</v>
      </c>
      <c r="AE1327" s="336" t="s">
        <v>2737</v>
      </c>
    </row>
    <row r="1328" spans="29:31" ht="13.5" hidden="1" customHeight="1">
      <c r="AC1328" s="336" t="s">
        <v>1127</v>
      </c>
      <c r="AD1328" s="336" t="s">
        <v>3575</v>
      </c>
      <c r="AE1328" s="336" t="s">
        <v>2738</v>
      </c>
    </row>
    <row r="1329" spans="29:31" ht="13.5" hidden="1" customHeight="1">
      <c r="AC1329" s="336" t="s">
        <v>1128</v>
      </c>
      <c r="AD1329" s="336" t="s">
        <v>3575</v>
      </c>
      <c r="AE1329" s="336" t="s">
        <v>2739</v>
      </c>
    </row>
    <row r="1330" spans="29:31" ht="13.5" hidden="1" customHeight="1">
      <c r="AC1330" s="336" t="s">
        <v>1129</v>
      </c>
      <c r="AD1330" s="336" t="s">
        <v>3575</v>
      </c>
      <c r="AE1330" s="336" t="s">
        <v>2740</v>
      </c>
    </row>
    <row r="1331" spans="29:31" ht="13.5" hidden="1" customHeight="1">
      <c r="AC1331" s="336" t="s">
        <v>1130</v>
      </c>
      <c r="AD1331" s="336" t="s">
        <v>3575</v>
      </c>
      <c r="AE1331" s="336" t="s">
        <v>2741</v>
      </c>
    </row>
    <row r="1332" spans="29:31" ht="13.5" hidden="1" customHeight="1">
      <c r="AC1332" s="336" t="s">
        <v>1131</v>
      </c>
      <c r="AD1332" s="336" t="s">
        <v>3575</v>
      </c>
      <c r="AE1332" s="336" t="s">
        <v>2742</v>
      </c>
    </row>
    <row r="1333" spans="29:31" ht="13.5" hidden="1" customHeight="1">
      <c r="AC1333" s="336" t="s">
        <v>1132</v>
      </c>
      <c r="AD1333" s="336" t="s">
        <v>3575</v>
      </c>
      <c r="AE1333" s="336" t="s">
        <v>2743</v>
      </c>
    </row>
    <row r="1334" spans="29:31" ht="13.5" hidden="1" customHeight="1">
      <c r="AC1334" s="336" t="s">
        <v>1133</v>
      </c>
      <c r="AD1334" s="336" t="s">
        <v>3575</v>
      </c>
      <c r="AE1334" s="336" t="s">
        <v>2744</v>
      </c>
    </row>
    <row r="1335" spans="29:31" ht="13.5" hidden="1" customHeight="1">
      <c r="AC1335" s="336" t="s">
        <v>1134</v>
      </c>
      <c r="AD1335" s="336" t="s">
        <v>3575</v>
      </c>
      <c r="AE1335" s="336" t="s">
        <v>2745</v>
      </c>
    </row>
    <row r="1336" spans="29:31" ht="13.5" hidden="1" customHeight="1">
      <c r="AC1336" s="336" t="s">
        <v>1135</v>
      </c>
      <c r="AD1336" s="336" t="s">
        <v>3575</v>
      </c>
      <c r="AE1336" s="336" t="s">
        <v>2376</v>
      </c>
    </row>
    <row r="1337" spans="29:31" ht="13.5" hidden="1" customHeight="1">
      <c r="AC1337" s="336" t="s">
        <v>1136</v>
      </c>
      <c r="AD1337" s="336" t="s">
        <v>3575</v>
      </c>
      <c r="AE1337" s="336" t="s">
        <v>2746</v>
      </c>
    </row>
    <row r="1338" spans="29:31" ht="13.5" hidden="1" customHeight="1">
      <c r="AC1338" s="336" t="s">
        <v>1137</v>
      </c>
      <c r="AD1338" s="336" t="s">
        <v>3575</v>
      </c>
      <c r="AE1338" s="336" t="s">
        <v>2747</v>
      </c>
    </row>
    <row r="1339" spans="29:31" ht="13.5" hidden="1" customHeight="1">
      <c r="AC1339" s="336" t="s">
        <v>1138</v>
      </c>
      <c r="AD1339" s="336" t="s">
        <v>3575</v>
      </c>
      <c r="AE1339" s="336" t="s">
        <v>2748</v>
      </c>
    </row>
    <row r="1340" spans="29:31" ht="13.5" hidden="1" customHeight="1">
      <c r="AC1340" s="336" t="s">
        <v>3382</v>
      </c>
      <c r="AD1340" s="336" t="s">
        <v>3575</v>
      </c>
      <c r="AE1340" s="336" t="s">
        <v>3423</v>
      </c>
    </row>
    <row r="1341" spans="29:31" ht="13.5" hidden="1" customHeight="1">
      <c r="AC1341" s="336" t="s">
        <v>3383</v>
      </c>
      <c r="AD1341" s="336" t="s">
        <v>3575</v>
      </c>
      <c r="AE1341" s="336" t="s">
        <v>3425</v>
      </c>
    </row>
    <row r="1342" spans="29:31" ht="13.5" hidden="1" customHeight="1">
      <c r="AC1342" s="336" t="s">
        <v>1139</v>
      </c>
      <c r="AD1342" s="336" t="s">
        <v>3576</v>
      </c>
      <c r="AE1342" s="336" t="s">
        <v>2749</v>
      </c>
    </row>
    <row r="1343" spans="29:31" ht="13.5" hidden="1" customHeight="1">
      <c r="AC1343" s="336" t="s">
        <v>1140</v>
      </c>
      <c r="AD1343" s="336" t="s">
        <v>3576</v>
      </c>
      <c r="AE1343" s="336" t="s">
        <v>2750</v>
      </c>
    </row>
    <row r="1344" spans="29:31" ht="13.5" hidden="1" customHeight="1">
      <c r="AC1344" s="336" t="s">
        <v>1141</v>
      </c>
      <c r="AD1344" s="336" t="s">
        <v>3576</v>
      </c>
      <c r="AE1344" s="336" t="s">
        <v>2751</v>
      </c>
    </row>
    <row r="1345" spans="29:31" ht="13.5" hidden="1" customHeight="1">
      <c r="AC1345" s="336" t="s">
        <v>1142</v>
      </c>
      <c r="AD1345" s="336" t="s">
        <v>3576</v>
      </c>
      <c r="AE1345" s="336" t="s">
        <v>2752</v>
      </c>
    </row>
    <row r="1346" spans="29:31" ht="13.5" hidden="1" customHeight="1">
      <c r="AC1346" s="336" t="s">
        <v>1143</v>
      </c>
      <c r="AD1346" s="336" t="s">
        <v>3576</v>
      </c>
      <c r="AE1346" s="336" t="s">
        <v>2753</v>
      </c>
    </row>
    <row r="1347" spans="29:31" ht="13.5" hidden="1" customHeight="1">
      <c r="AC1347" s="336" t="s">
        <v>1144</v>
      </c>
      <c r="AD1347" s="336" t="s">
        <v>3576</v>
      </c>
      <c r="AE1347" s="336" t="s">
        <v>2754</v>
      </c>
    </row>
    <row r="1348" spans="29:31" ht="13.5" hidden="1" customHeight="1">
      <c r="AC1348" s="336" t="s">
        <v>1145</v>
      </c>
      <c r="AD1348" s="336" t="s">
        <v>3576</v>
      </c>
      <c r="AE1348" s="336" t="s">
        <v>2755</v>
      </c>
    </row>
    <row r="1349" spans="29:31" ht="13.5" hidden="1" customHeight="1">
      <c r="AC1349" s="336" t="s">
        <v>1146</v>
      </c>
      <c r="AD1349" s="336" t="s">
        <v>3576</v>
      </c>
      <c r="AE1349" s="336" t="s">
        <v>2756</v>
      </c>
    </row>
    <row r="1350" spans="29:31" ht="13.5" hidden="1" customHeight="1">
      <c r="AC1350" s="336" t="s">
        <v>1147</v>
      </c>
      <c r="AD1350" s="336" t="s">
        <v>3576</v>
      </c>
      <c r="AE1350" s="336" t="s">
        <v>2757</v>
      </c>
    </row>
    <row r="1351" spans="29:31" ht="13.5" hidden="1" customHeight="1">
      <c r="AC1351" s="336" t="s">
        <v>1148</v>
      </c>
      <c r="AD1351" s="336" t="s">
        <v>3576</v>
      </c>
      <c r="AE1351" s="336" t="s">
        <v>2758</v>
      </c>
    </row>
    <row r="1352" spans="29:31" ht="13.5" hidden="1" customHeight="1">
      <c r="AC1352" s="336" t="s">
        <v>1149</v>
      </c>
      <c r="AD1352" s="336" t="s">
        <v>3576</v>
      </c>
      <c r="AE1352" s="336" t="s">
        <v>2759</v>
      </c>
    </row>
    <row r="1353" spans="29:31" ht="13.5" hidden="1" customHeight="1">
      <c r="AC1353" s="336" t="s">
        <v>1150</v>
      </c>
      <c r="AD1353" s="336" t="s">
        <v>3576</v>
      </c>
      <c r="AE1353" s="336" t="s">
        <v>2760</v>
      </c>
    </row>
    <row r="1354" spans="29:31" ht="13.5" hidden="1" customHeight="1">
      <c r="AC1354" s="336" t="s">
        <v>1151</v>
      </c>
      <c r="AD1354" s="336" t="s">
        <v>3576</v>
      </c>
      <c r="AE1354" s="336" t="s">
        <v>2761</v>
      </c>
    </row>
    <row r="1355" spans="29:31" ht="13.5" hidden="1" customHeight="1">
      <c r="AC1355" s="336" t="s">
        <v>1152</v>
      </c>
      <c r="AD1355" s="336" t="s">
        <v>3576</v>
      </c>
      <c r="AE1355" s="336" t="s">
        <v>2762</v>
      </c>
    </row>
    <row r="1356" spans="29:31" ht="13.5" hidden="1" customHeight="1">
      <c r="AC1356" s="336" t="s">
        <v>1153</v>
      </c>
      <c r="AD1356" s="336" t="s">
        <v>3576</v>
      </c>
      <c r="AE1356" s="336" t="s">
        <v>2763</v>
      </c>
    </row>
    <row r="1357" spans="29:31" ht="13.5" hidden="1" customHeight="1">
      <c r="AC1357" s="336" t="s">
        <v>1154</v>
      </c>
      <c r="AD1357" s="336" t="s">
        <v>3576</v>
      </c>
      <c r="AE1357" s="336" t="s">
        <v>2764</v>
      </c>
    </row>
    <row r="1358" spans="29:31" ht="13.5" hidden="1" customHeight="1">
      <c r="AC1358" s="336" t="s">
        <v>1155</v>
      </c>
      <c r="AD1358" s="336" t="s">
        <v>3576</v>
      </c>
      <c r="AE1358" s="336" t="s">
        <v>2319</v>
      </c>
    </row>
    <row r="1359" spans="29:31" ht="13.5" hidden="1" customHeight="1">
      <c r="AC1359" s="336" t="s">
        <v>1156</v>
      </c>
      <c r="AD1359" s="336" t="s">
        <v>3576</v>
      </c>
      <c r="AE1359" s="336" t="s">
        <v>1682</v>
      </c>
    </row>
    <row r="1360" spans="29:31" ht="13.5" hidden="1" customHeight="1">
      <c r="AC1360" s="336" t="s">
        <v>1157</v>
      </c>
      <c r="AD1360" s="336" t="s">
        <v>3576</v>
      </c>
      <c r="AE1360" s="336" t="s">
        <v>2765</v>
      </c>
    </row>
    <row r="1361" spans="29:31" ht="13.5" hidden="1" customHeight="1">
      <c r="AC1361" s="336" t="s">
        <v>1158</v>
      </c>
      <c r="AD1361" s="336" t="s">
        <v>3576</v>
      </c>
      <c r="AE1361" s="336" t="s">
        <v>2766</v>
      </c>
    </row>
    <row r="1362" spans="29:31" ht="13.5" hidden="1" customHeight="1">
      <c r="AC1362" s="336" t="s">
        <v>1159</v>
      </c>
      <c r="AD1362" s="336" t="s">
        <v>3576</v>
      </c>
      <c r="AE1362" s="336" t="s">
        <v>2767</v>
      </c>
    </row>
    <row r="1363" spans="29:31" ht="13.5" hidden="1" customHeight="1">
      <c r="AC1363" s="336" t="s">
        <v>1160</v>
      </c>
      <c r="AD1363" s="336" t="s">
        <v>3576</v>
      </c>
      <c r="AE1363" s="336" t="s">
        <v>2768</v>
      </c>
    </row>
    <row r="1364" spans="29:31" ht="13.5" hidden="1" customHeight="1">
      <c r="AC1364" s="336" t="s">
        <v>1161</v>
      </c>
      <c r="AD1364" s="336" t="s">
        <v>3576</v>
      </c>
      <c r="AE1364" s="336" t="s">
        <v>2769</v>
      </c>
    </row>
    <row r="1365" spans="29:31" ht="13.5" hidden="1" customHeight="1">
      <c r="AC1365" s="336" t="s">
        <v>1162</v>
      </c>
      <c r="AD1365" s="336" t="s">
        <v>3576</v>
      </c>
      <c r="AE1365" s="336" t="s">
        <v>2770</v>
      </c>
    </row>
    <row r="1366" spans="29:31" ht="13.5" hidden="1" customHeight="1">
      <c r="AC1366" s="336" t="s">
        <v>1163</v>
      </c>
      <c r="AD1366" s="336" t="s">
        <v>3576</v>
      </c>
      <c r="AE1366" s="336" t="s">
        <v>2771</v>
      </c>
    </row>
    <row r="1367" spans="29:31" ht="13.5" hidden="1" customHeight="1">
      <c r="AC1367" s="336" t="s">
        <v>1164</v>
      </c>
      <c r="AD1367" s="336" t="s">
        <v>3576</v>
      </c>
      <c r="AE1367" s="336" t="s">
        <v>2772</v>
      </c>
    </row>
    <row r="1368" spans="29:31" ht="13.5" hidden="1" customHeight="1">
      <c r="AC1368" s="336" t="s">
        <v>1165</v>
      </c>
      <c r="AD1368" s="336" t="s">
        <v>3576</v>
      </c>
      <c r="AE1368" s="336" t="s">
        <v>2773</v>
      </c>
    </row>
    <row r="1369" spans="29:31" ht="13.5" hidden="1" customHeight="1">
      <c r="AC1369" s="336" t="s">
        <v>1166</v>
      </c>
      <c r="AD1369" s="336" t="s">
        <v>3576</v>
      </c>
      <c r="AE1369" s="336" t="s">
        <v>2774</v>
      </c>
    </row>
    <row r="1370" spans="29:31" ht="13.5" hidden="1" customHeight="1">
      <c r="AC1370" s="336" t="s">
        <v>1167</v>
      </c>
      <c r="AD1370" s="336" t="s">
        <v>3576</v>
      </c>
      <c r="AE1370" s="336" t="s">
        <v>2775</v>
      </c>
    </row>
    <row r="1371" spans="29:31" ht="13.5" hidden="1" customHeight="1">
      <c r="AC1371" s="336" t="s">
        <v>1168</v>
      </c>
      <c r="AD1371" s="336" t="s">
        <v>3576</v>
      </c>
      <c r="AE1371" s="336" t="s">
        <v>2776</v>
      </c>
    </row>
    <row r="1372" spans="29:31" ht="13.5" hidden="1" customHeight="1">
      <c r="AC1372" s="336" t="s">
        <v>3384</v>
      </c>
      <c r="AD1372" s="336" t="s">
        <v>3576</v>
      </c>
      <c r="AE1372" s="336" t="s">
        <v>3425</v>
      </c>
    </row>
    <row r="1373" spans="29:31" ht="13.5" hidden="1" customHeight="1">
      <c r="AC1373" s="336" t="s">
        <v>3385</v>
      </c>
      <c r="AD1373" s="336" t="s">
        <v>3576</v>
      </c>
      <c r="AE1373" s="336" t="s">
        <v>3423</v>
      </c>
    </row>
    <row r="1374" spans="29:31" ht="13.5" hidden="1" customHeight="1">
      <c r="AC1374" s="336" t="s">
        <v>3386</v>
      </c>
      <c r="AD1374" s="336" t="s">
        <v>3576</v>
      </c>
      <c r="AE1374" s="336" t="s">
        <v>3480</v>
      </c>
    </row>
    <row r="1375" spans="29:31" ht="13.5" hidden="1" customHeight="1">
      <c r="AC1375" s="336" t="s">
        <v>1169</v>
      </c>
      <c r="AD1375" s="336" t="s">
        <v>3577</v>
      </c>
      <c r="AE1375" s="336" t="s">
        <v>2777</v>
      </c>
    </row>
    <row r="1376" spans="29:31" ht="13.5" hidden="1" customHeight="1">
      <c r="AC1376" s="336" t="s">
        <v>1170</v>
      </c>
      <c r="AD1376" s="336" t="s">
        <v>3577</v>
      </c>
      <c r="AE1376" s="336" t="s">
        <v>2778</v>
      </c>
    </row>
    <row r="1377" spans="29:31" ht="13.5" hidden="1" customHeight="1">
      <c r="AC1377" s="336" t="s">
        <v>1171</v>
      </c>
      <c r="AD1377" s="336" t="s">
        <v>3577</v>
      </c>
      <c r="AE1377" s="336" t="s">
        <v>2779</v>
      </c>
    </row>
    <row r="1378" spans="29:31" ht="13.5" hidden="1" customHeight="1">
      <c r="AC1378" s="336" t="s">
        <v>1172</v>
      </c>
      <c r="AD1378" s="336" t="s">
        <v>3577</v>
      </c>
      <c r="AE1378" s="336" t="s">
        <v>2780</v>
      </c>
    </row>
    <row r="1379" spans="29:31" ht="13.5" hidden="1" customHeight="1">
      <c r="AC1379" s="336" t="s">
        <v>1173</v>
      </c>
      <c r="AD1379" s="336" t="s">
        <v>3577</v>
      </c>
      <c r="AE1379" s="336" t="s">
        <v>2781</v>
      </c>
    </row>
    <row r="1380" spans="29:31" ht="13.5" hidden="1" customHeight="1">
      <c r="AC1380" s="336" t="s">
        <v>1174</v>
      </c>
      <c r="AD1380" s="336" t="s">
        <v>3577</v>
      </c>
      <c r="AE1380" s="336" t="s">
        <v>2782</v>
      </c>
    </row>
    <row r="1381" spans="29:31" ht="13.5" hidden="1" customHeight="1">
      <c r="AC1381" s="336" t="s">
        <v>1175</v>
      </c>
      <c r="AD1381" s="336" t="s">
        <v>3577</v>
      </c>
      <c r="AE1381" s="336" t="s">
        <v>2783</v>
      </c>
    </row>
    <row r="1382" spans="29:31" ht="13.5" hidden="1" customHeight="1">
      <c r="AC1382" s="336" t="s">
        <v>1176</v>
      </c>
      <c r="AD1382" s="336" t="s">
        <v>3577</v>
      </c>
      <c r="AE1382" s="336" t="s">
        <v>2784</v>
      </c>
    </row>
    <row r="1383" spans="29:31" ht="13.5" hidden="1" customHeight="1">
      <c r="AC1383" s="336" t="s">
        <v>1177</v>
      </c>
      <c r="AD1383" s="336" t="s">
        <v>3577</v>
      </c>
      <c r="AE1383" s="336" t="s">
        <v>2785</v>
      </c>
    </row>
    <row r="1384" spans="29:31" ht="13.5" hidden="1" customHeight="1">
      <c r="AC1384" s="336" t="s">
        <v>1178</v>
      </c>
      <c r="AD1384" s="336" t="s">
        <v>3577</v>
      </c>
      <c r="AE1384" s="336" t="s">
        <v>2786</v>
      </c>
    </row>
    <row r="1385" spans="29:31" ht="13.5" hidden="1" customHeight="1">
      <c r="AC1385" s="336" t="s">
        <v>1179</v>
      </c>
      <c r="AD1385" s="336" t="s">
        <v>3577</v>
      </c>
      <c r="AE1385" s="336" t="s">
        <v>2787</v>
      </c>
    </row>
    <row r="1386" spans="29:31" ht="13.5" hidden="1" customHeight="1">
      <c r="AC1386" s="336" t="s">
        <v>1180</v>
      </c>
      <c r="AD1386" s="336" t="s">
        <v>3577</v>
      </c>
      <c r="AE1386" s="336" t="s">
        <v>2788</v>
      </c>
    </row>
    <row r="1387" spans="29:31" ht="13.5" hidden="1" customHeight="1">
      <c r="AC1387" s="336" t="s">
        <v>1181</v>
      </c>
      <c r="AD1387" s="336" t="s">
        <v>3577</v>
      </c>
      <c r="AE1387" s="336" t="s">
        <v>1752</v>
      </c>
    </row>
    <row r="1388" spans="29:31" ht="13.5" hidden="1" customHeight="1">
      <c r="AC1388" s="336" t="s">
        <v>1182</v>
      </c>
      <c r="AD1388" s="336" t="s">
        <v>3577</v>
      </c>
      <c r="AE1388" s="336" t="s">
        <v>2789</v>
      </c>
    </row>
    <row r="1389" spans="29:31" ht="13.5" hidden="1" customHeight="1">
      <c r="AC1389" s="336" t="s">
        <v>1183</v>
      </c>
      <c r="AD1389" s="336" t="s">
        <v>3577</v>
      </c>
      <c r="AE1389" s="336" t="s">
        <v>2790</v>
      </c>
    </row>
    <row r="1390" spans="29:31" ht="13.5" hidden="1" customHeight="1">
      <c r="AC1390" s="336" t="s">
        <v>1184</v>
      </c>
      <c r="AD1390" s="336" t="s">
        <v>3577</v>
      </c>
      <c r="AE1390" s="336" t="s">
        <v>2791</v>
      </c>
    </row>
    <row r="1391" spans="29:31" ht="13.5" hidden="1" customHeight="1">
      <c r="AC1391" s="336" t="s">
        <v>1185</v>
      </c>
      <c r="AD1391" s="336" t="s">
        <v>3577</v>
      </c>
      <c r="AE1391" s="336" t="s">
        <v>2792</v>
      </c>
    </row>
    <row r="1392" spans="29:31" ht="13.5" hidden="1" customHeight="1">
      <c r="AC1392" s="336" t="s">
        <v>1186</v>
      </c>
      <c r="AD1392" s="336" t="s">
        <v>3577</v>
      </c>
      <c r="AE1392" s="336" t="s">
        <v>2595</v>
      </c>
    </row>
    <row r="1393" spans="29:31" ht="13.5" hidden="1" customHeight="1">
      <c r="AC1393" s="336" t="s">
        <v>1187</v>
      </c>
      <c r="AD1393" s="336" t="s">
        <v>3577</v>
      </c>
      <c r="AE1393" s="336" t="s">
        <v>2793</v>
      </c>
    </row>
    <row r="1394" spans="29:31" ht="13.5" hidden="1" customHeight="1">
      <c r="AC1394" s="336" t="s">
        <v>3387</v>
      </c>
      <c r="AD1394" s="336" t="s">
        <v>3577</v>
      </c>
      <c r="AE1394" s="336" t="s">
        <v>3425</v>
      </c>
    </row>
    <row r="1395" spans="29:31" ht="13.5" hidden="1" customHeight="1">
      <c r="AC1395" s="336" t="s">
        <v>1188</v>
      </c>
      <c r="AD1395" s="336" t="s">
        <v>3578</v>
      </c>
      <c r="AE1395" s="336" t="s">
        <v>2794</v>
      </c>
    </row>
    <row r="1396" spans="29:31" ht="13.5" hidden="1" customHeight="1">
      <c r="AC1396" s="336" t="s">
        <v>1189</v>
      </c>
      <c r="AD1396" s="336" t="s">
        <v>3578</v>
      </c>
      <c r="AE1396" s="336" t="s">
        <v>2795</v>
      </c>
    </row>
    <row r="1397" spans="29:31" ht="13.5" hidden="1" customHeight="1">
      <c r="AC1397" s="336" t="s">
        <v>1190</v>
      </c>
      <c r="AD1397" s="336" t="s">
        <v>3578</v>
      </c>
      <c r="AE1397" s="336" t="s">
        <v>2796</v>
      </c>
    </row>
    <row r="1398" spans="29:31" ht="13.5" hidden="1" customHeight="1">
      <c r="AC1398" s="336" t="s">
        <v>1191</v>
      </c>
      <c r="AD1398" s="336" t="s">
        <v>3578</v>
      </c>
      <c r="AE1398" s="336" t="s">
        <v>2797</v>
      </c>
    </row>
    <row r="1399" spans="29:31" ht="13.5" hidden="1" customHeight="1">
      <c r="AC1399" s="336" t="s">
        <v>1192</v>
      </c>
      <c r="AD1399" s="336" t="s">
        <v>3578</v>
      </c>
      <c r="AE1399" s="336" t="s">
        <v>2798</v>
      </c>
    </row>
    <row r="1400" spans="29:31" ht="13.5" hidden="1" customHeight="1">
      <c r="AC1400" s="336" t="s">
        <v>1193</v>
      </c>
      <c r="AD1400" s="336" t="s">
        <v>3578</v>
      </c>
      <c r="AE1400" s="336" t="s">
        <v>2799</v>
      </c>
    </row>
    <row r="1401" spans="29:31" ht="13.5" hidden="1" customHeight="1">
      <c r="AC1401" s="336" t="s">
        <v>1194</v>
      </c>
      <c r="AD1401" s="336" t="s">
        <v>3578</v>
      </c>
      <c r="AE1401" s="336" t="s">
        <v>2800</v>
      </c>
    </row>
    <row r="1402" spans="29:31" ht="13.5" hidden="1" customHeight="1">
      <c r="AC1402" s="336" t="s">
        <v>1195</v>
      </c>
      <c r="AD1402" s="336" t="s">
        <v>3578</v>
      </c>
      <c r="AE1402" s="336" t="s">
        <v>2801</v>
      </c>
    </row>
    <row r="1403" spans="29:31" ht="13.5" hidden="1" customHeight="1">
      <c r="AC1403" s="336" t="s">
        <v>1196</v>
      </c>
      <c r="AD1403" s="336" t="s">
        <v>3578</v>
      </c>
      <c r="AE1403" s="336" t="s">
        <v>2802</v>
      </c>
    </row>
    <row r="1404" spans="29:31" ht="13.5" hidden="1" customHeight="1">
      <c r="AC1404" s="336" t="s">
        <v>1197</v>
      </c>
      <c r="AD1404" s="336" t="s">
        <v>3578</v>
      </c>
      <c r="AE1404" s="336" t="s">
        <v>2803</v>
      </c>
    </row>
    <row r="1405" spans="29:31" ht="13.5" hidden="1" customHeight="1">
      <c r="AC1405" s="336" t="s">
        <v>1198</v>
      </c>
      <c r="AD1405" s="336" t="s">
        <v>3578</v>
      </c>
      <c r="AE1405" s="336" t="s">
        <v>2804</v>
      </c>
    </row>
    <row r="1406" spans="29:31" ht="13.5" hidden="1" customHeight="1">
      <c r="AC1406" s="336" t="s">
        <v>1199</v>
      </c>
      <c r="AD1406" s="336" t="s">
        <v>3578</v>
      </c>
      <c r="AE1406" s="336" t="s">
        <v>2805</v>
      </c>
    </row>
    <row r="1407" spans="29:31" ht="13.5" hidden="1" customHeight="1">
      <c r="AC1407" s="336" t="s">
        <v>1200</v>
      </c>
      <c r="AD1407" s="336" t="s">
        <v>3578</v>
      </c>
      <c r="AE1407" s="336" t="s">
        <v>2806</v>
      </c>
    </row>
    <row r="1408" spans="29:31" ht="13.5" hidden="1" customHeight="1">
      <c r="AC1408" s="336" t="s">
        <v>1201</v>
      </c>
      <c r="AD1408" s="336" t="s">
        <v>3578</v>
      </c>
      <c r="AE1408" s="336" t="s">
        <v>2807</v>
      </c>
    </row>
    <row r="1409" spans="29:31" ht="13.5" hidden="1" customHeight="1">
      <c r="AC1409" s="336" t="s">
        <v>1202</v>
      </c>
      <c r="AD1409" s="336" t="s">
        <v>3578</v>
      </c>
      <c r="AE1409" s="336" t="s">
        <v>2808</v>
      </c>
    </row>
    <row r="1410" spans="29:31" ht="13.5" hidden="1" customHeight="1">
      <c r="AC1410" s="336" t="s">
        <v>1203</v>
      </c>
      <c r="AD1410" s="336" t="s">
        <v>3578</v>
      </c>
      <c r="AE1410" s="336" t="s">
        <v>1848</v>
      </c>
    </row>
    <row r="1411" spans="29:31" ht="13.5" hidden="1" customHeight="1">
      <c r="AC1411" s="336" t="s">
        <v>1204</v>
      </c>
      <c r="AD1411" s="336" t="s">
        <v>3578</v>
      </c>
      <c r="AE1411" s="336" t="s">
        <v>2809</v>
      </c>
    </row>
    <row r="1412" spans="29:31" ht="13.5" hidden="1" customHeight="1">
      <c r="AC1412" s="336" t="s">
        <v>1205</v>
      </c>
      <c r="AD1412" s="336" t="s">
        <v>3578</v>
      </c>
      <c r="AE1412" s="336" t="s">
        <v>2810</v>
      </c>
    </row>
    <row r="1413" spans="29:31" ht="13.5" hidden="1" customHeight="1">
      <c r="AC1413" s="336" t="s">
        <v>1206</v>
      </c>
      <c r="AD1413" s="336" t="s">
        <v>3578</v>
      </c>
      <c r="AE1413" s="336" t="s">
        <v>2811</v>
      </c>
    </row>
    <row r="1414" spans="29:31" ht="13.5" hidden="1" customHeight="1">
      <c r="AC1414" s="336" t="s">
        <v>3388</v>
      </c>
      <c r="AD1414" s="336" t="s">
        <v>3578</v>
      </c>
      <c r="AE1414" s="336" t="s">
        <v>3425</v>
      </c>
    </row>
    <row r="1415" spans="29:31" ht="13.5" hidden="1" customHeight="1">
      <c r="AC1415" s="336" t="s">
        <v>1207</v>
      </c>
      <c r="AD1415" s="336" t="s">
        <v>3579</v>
      </c>
      <c r="AE1415" s="336" t="s">
        <v>2812</v>
      </c>
    </row>
    <row r="1416" spans="29:31" ht="13.5" hidden="1" customHeight="1">
      <c r="AC1416" s="336" t="s">
        <v>1208</v>
      </c>
      <c r="AD1416" s="336" t="s">
        <v>3579</v>
      </c>
      <c r="AE1416" s="336" t="s">
        <v>2813</v>
      </c>
    </row>
    <row r="1417" spans="29:31" ht="13.5" hidden="1" customHeight="1">
      <c r="AC1417" s="336" t="s">
        <v>1209</v>
      </c>
      <c r="AD1417" s="336" t="s">
        <v>3579</v>
      </c>
      <c r="AE1417" s="336" t="s">
        <v>2814</v>
      </c>
    </row>
    <row r="1418" spans="29:31" ht="13.5" hidden="1" customHeight="1">
      <c r="AC1418" s="336" t="s">
        <v>1210</v>
      </c>
      <c r="AD1418" s="336" t="s">
        <v>3579</v>
      </c>
      <c r="AE1418" s="336" t="s">
        <v>2815</v>
      </c>
    </row>
    <row r="1419" spans="29:31" ht="13.5" hidden="1" customHeight="1">
      <c r="AC1419" s="336" t="s">
        <v>1211</v>
      </c>
      <c r="AD1419" s="336" t="s">
        <v>3579</v>
      </c>
      <c r="AE1419" s="336" t="s">
        <v>2816</v>
      </c>
    </row>
    <row r="1420" spans="29:31" ht="13.5" hidden="1" customHeight="1">
      <c r="AC1420" s="336" t="s">
        <v>1212</v>
      </c>
      <c r="AD1420" s="336" t="s">
        <v>3579</v>
      </c>
      <c r="AE1420" s="336" t="s">
        <v>2817</v>
      </c>
    </row>
    <row r="1421" spans="29:31" ht="13.5" hidden="1" customHeight="1">
      <c r="AC1421" s="336" t="s">
        <v>1213</v>
      </c>
      <c r="AD1421" s="336" t="s">
        <v>3579</v>
      </c>
      <c r="AE1421" s="336" t="s">
        <v>2818</v>
      </c>
    </row>
    <row r="1422" spans="29:31" ht="13.5" hidden="1" customHeight="1">
      <c r="AC1422" s="336" t="s">
        <v>1214</v>
      </c>
      <c r="AD1422" s="336" t="s">
        <v>3579</v>
      </c>
      <c r="AE1422" s="336" t="s">
        <v>2819</v>
      </c>
    </row>
    <row r="1423" spans="29:31" ht="13.5" hidden="1" customHeight="1">
      <c r="AC1423" s="336" t="s">
        <v>1215</v>
      </c>
      <c r="AD1423" s="336" t="s">
        <v>3579</v>
      </c>
      <c r="AE1423" s="336" t="s">
        <v>2820</v>
      </c>
    </row>
    <row r="1424" spans="29:31" ht="13.5" hidden="1" customHeight="1">
      <c r="AC1424" s="336" t="s">
        <v>1216</v>
      </c>
      <c r="AD1424" s="336" t="s">
        <v>3579</v>
      </c>
      <c r="AE1424" s="336" t="s">
        <v>2821</v>
      </c>
    </row>
    <row r="1425" spans="29:31" ht="13.5" hidden="1" customHeight="1">
      <c r="AC1425" s="336" t="s">
        <v>1217</v>
      </c>
      <c r="AD1425" s="336" t="s">
        <v>3579</v>
      </c>
      <c r="AE1425" s="336" t="s">
        <v>2822</v>
      </c>
    </row>
    <row r="1426" spans="29:31" ht="13.5" hidden="1" customHeight="1">
      <c r="AC1426" s="336" t="s">
        <v>1218</v>
      </c>
      <c r="AD1426" s="336" t="s">
        <v>3579</v>
      </c>
      <c r="AE1426" s="336" t="s">
        <v>2823</v>
      </c>
    </row>
    <row r="1427" spans="29:31" ht="13.5" hidden="1" customHeight="1">
      <c r="AC1427" s="336" t="s">
        <v>1219</v>
      </c>
      <c r="AD1427" s="336" t="s">
        <v>3579</v>
      </c>
      <c r="AE1427" s="336" t="s">
        <v>2824</v>
      </c>
    </row>
    <row r="1428" spans="29:31" ht="13.5" hidden="1" customHeight="1">
      <c r="AC1428" s="336" t="s">
        <v>1220</v>
      </c>
      <c r="AD1428" s="336" t="s">
        <v>3579</v>
      </c>
      <c r="AE1428" s="336" t="s">
        <v>2825</v>
      </c>
    </row>
    <row r="1429" spans="29:31" ht="13.5" hidden="1" customHeight="1">
      <c r="AC1429" s="336" t="s">
        <v>1221</v>
      </c>
      <c r="AD1429" s="336" t="s">
        <v>3579</v>
      </c>
      <c r="AE1429" s="336" t="s">
        <v>2826</v>
      </c>
    </row>
    <row r="1430" spans="29:31" ht="13.5" hidden="1" customHeight="1">
      <c r="AC1430" s="336" t="s">
        <v>1222</v>
      </c>
      <c r="AD1430" s="336" t="s">
        <v>3579</v>
      </c>
      <c r="AE1430" s="336" t="s">
        <v>2827</v>
      </c>
    </row>
    <row r="1431" spans="29:31" ht="13.5" hidden="1" customHeight="1">
      <c r="AC1431" s="336" t="s">
        <v>1223</v>
      </c>
      <c r="AD1431" s="336" t="s">
        <v>3579</v>
      </c>
      <c r="AE1431" s="336" t="s">
        <v>2828</v>
      </c>
    </row>
    <row r="1432" spans="29:31" ht="13.5" hidden="1" customHeight="1">
      <c r="AC1432" s="336" t="s">
        <v>1224</v>
      </c>
      <c r="AD1432" s="336" t="s">
        <v>3579</v>
      </c>
      <c r="AE1432" s="336" t="s">
        <v>2829</v>
      </c>
    </row>
    <row r="1433" spans="29:31" ht="13.5" hidden="1" customHeight="1">
      <c r="AC1433" s="336" t="s">
        <v>1225</v>
      </c>
      <c r="AD1433" s="336" t="s">
        <v>3579</v>
      </c>
      <c r="AE1433" s="336" t="s">
        <v>2830</v>
      </c>
    </row>
    <row r="1434" spans="29:31" ht="13.5" hidden="1" customHeight="1">
      <c r="AC1434" s="336" t="s">
        <v>1226</v>
      </c>
      <c r="AD1434" s="336" t="s">
        <v>3579</v>
      </c>
      <c r="AE1434" s="336" t="s">
        <v>2831</v>
      </c>
    </row>
    <row r="1435" spans="29:31" ht="13.5" hidden="1" customHeight="1">
      <c r="AC1435" s="336" t="s">
        <v>1227</v>
      </c>
      <c r="AD1435" s="336" t="s">
        <v>3579</v>
      </c>
      <c r="AE1435" s="336" t="s">
        <v>2832</v>
      </c>
    </row>
    <row r="1436" spans="29:31" ht="13.5" hidden="1" customHeight="1">
      <c r="AC1436" s="336" t="s">
        <v>1228</v>
      </c>
      <c r="AD1436" s="336" t="s">
        <v>3579</v>
      </c>
      <c r="AE1436" s="336" t="s">
        <v>2833</v>
      </c>
    </row>
    <row r="1437" spans="29:31" ht="13.5" hidden="1" customHeight="1">
      <c r="AC1437" s="336" t="s">
        <v>1229</v>
      </c>
      <c r="AD1437" s="336" t="s">
        <v>3579</v>
      </c>
      <c r="AE1437" s="336" t="s">
        <v>2834</v>
      </c>
    </row>
    <row r="1438" spans="29:31" ht="13.5" hidden="1" customHeight="1">
      <c r="AC1438" s="336" t="s">
        <v>1230</v>
      </c>
      <c r="AD1438" s="336" t="s">
        <v>3579</v>
      </c>
      <c r="AE1438" s="336" t="s">
        <v>2835</v>
      </c>
    </row>
    <row r="1439" spans="29:31" ht="13.5" hidden="1" customHeight="1">
      <c r="AC1439" s="336" t="s">
        <v>1231</v>
      </c>
      <c r="AD1439" s="336" t="s">
        <v>3579</v>
      </c>
      <c r="AE1439" s="336" t="s">
        <v>2836</v>
      </c>
    </row>
    <row r="1440" spans="29:31" ht="13.5" hidden="1" customHeight="1">
      <c r="AC1440" s="336" t="s">
        <v>1232</v>
      </c>
      <c r="AD1440" s="336" t="s">
        <v>3579</v>
      </c>
      <c r="AE1440" s="336" t="s">
        <v>2837</v>
      </c>
    </row>
    <row r="1441" spans="29:31" ht="13.5" hidden="1" customHeight="1">
      <c r="AC1441" s="336" t="s">
        <v>1233</v>
      </c>
      <c r="AD1441" s="336" t="s">
        <v>3579</v>
      </c>
      <c r="AE1441" s="336" t="s">
        <v>2838</v>
      </c>
    </row>
    <row r="1442" spans="29:31" ht="13.5" hidden="1" customHeight="1">
      <c r="AC1442" s="336" t="s">
        <v>3389</v>
      </c>
      <c r="AD1442" s="336" t="s">
        <v>3579</v>
      </c>
      <c r="AE1442" s="336" t="s">
        <v>3425</v>
      </c>
    </row>
    <row r="1443" spans="29:31" ht="13.5" hidden="1" customHeight="1">
      <c r="AC1443" s="336" t="s">
        <v>3390</v>
      </c>
      <c r="AD1443" s="336" t="s">
        <v>3579</v>
      </c>
      <c r="AE1443" s="336" t="s">
        <v>3481</v>
      </c>
    </row>
    <row r="1444" spans="29:31" ht="13.5" hidden="1" customHeight="1">
      <c r="AC1444" s="336" t="s">
        <v>3391</v>
      </c>
      <c r="AD1444" s="336" t="s">
        <v>3579</v>
      </c>
      <c r="AE1444" s="336" t="s">
        <v>3426</v>
      </c>
    </row>
    <row r="1445" spans="29:31" ht="13.5" hidden="1" customHeight="1">
      <c r="AC1445" s="336" t="s">
        <v>1234</v>
      </c>
      <c r="AD1445" s="336" t="s">
        <v>3580</v>
      </c>
      <c r="AE1445" s="336" t="s">
        <v>2839</v>
      </c>
    </row>
    <row r="1446" spans="29:31" ht="13.5" hidden="1" customHeight="1">
      <c r="AC1446" s="336" t="s">
        <v>1235</v>
      </c>
      <c r="AD1446" s="336" t="s">
        <v>3580</v>
      </c>
      <c r="AE1446" s="336" t="s">
        <v>2840</v>
      </c>
    </row>
    <row r="1447" spans="29:31" ht="13.5" hidden="1" customHeight="1">
      <c r="AC1447" s="336" t="s">
        <v>1236</v>
      </c>
      <c r="AD1447" s="336" t="s">
        <v>3580</v>
      </c>
      <c r="AE1447" s="336" t="s">
        <v>2841</v>
      </c>
    </row>
    <row r="1448" spans="29:31" ht="13.5" hidden="1" customHeight="1">
      <c r="AC1448" s="336" t="s">
        <v>1237</v>
      </c>
      <c r="AD1448" s="336" t="s">
        <v>3580</v>
      </c>
      <c r="AE1448" s="336" t="s">
        <v>2842</v>
      </c>
    </row>
    <row r="1449" spans="29:31" ht="13.5" hidden="1" customHeight="1">
      <c r="AC1449" s="336" t="s">
        <v>1238</v>
      </c>
      <c r="AD1449" s="336" t="s">
        <v>3580</v>
      </c>
      <c r="AE1449" s="336" t="s">
        <v>2843</v>
      </c>
    </row>
    <row r="1450" spans="29:31" ht="13.5" hidden="1" customHeight="1">
      <c r="AC1450" s="336" t="s">
        <v>1239</v>
      </c>
      <c r="AD1450" s="336" t="s">
        <v>3580</v>
      </c>
      <c r="AE1450" s="336" t="s">
        <v>2844</v>
      </c>
    </row>
    <row r="1451" spans="29:31" ht="13.5" hidden="1" customHeight="1">
      <c r="AC1451" s="336" t="s">
        <v>1240</v>
      </c>
      <c r="AD1451" s="336" t="s">
        <v>3580</v>
      </c>
      <c r="AE1451" s="336" t="s">
        <v>2186</v>
      </c>
    </row>
    <row r="1452" spans="29:31" ht="13.5" hidden="1" customHeight="1">
      <c r="AC1452" s="336" t="s">
        <v>1241</v>
      </c>
      <c r="AD1452" s="336" t="s">
        <v>3580</v>
      </c>
      <c r="AE1452" s="336" t="s">
        <v>2845</v>
      </c>
    </row>
    <row r="1453" spans="29:31" ht="13.5" hidden="1" customHeight="1">
      <c r="AC1453" s="336" t="s">
        <v>1242</v>
      </c>
      <c r="AD1453" s="336" t="s">
        <v>3580</v>
      </c>
      <c r="AE1453" s="336" t="s">
        <v>2846</v>
      </c>
    </row>
    <row r="1454" spans="29:31" ht="13.5" hidden="1" customHeight="1">
      <c r="AC1454" s="336" t="s">
        <v>1243</v>
      </c>
      <c r="AD1454" s="336" t="s">
        <v>3580</v>
      </c>
      <c r="AE1454" s="336" t="s">
        <v>2847</v>
      </c>
    </row>
    <row r="1455" spans="29:31" ht="13.5" hidden="1" customHeight="1">
      <c r="AC1455" s="336" t="s">
        <v>1244</v>
      </c>
      <c r="AD1455" s="336" t="s">
        <v>3580</v>
      </c>
      <c r="AE1455" s="336" t="s">
        <v>2848</v>
      </c>
    </row>
    <row r="1456" spans="29:31" ht="13.5" hidden="1" customHeight="1">
      <c r="AC1456" s="336" t="s">
        <v>1245</v>
      </c>
      <c r="AD1456" s="336" t="s">
        <v>3580</v>
      </c>
      <c r="AE1456" s="336" t="s">
        <v>2849</v>
      </c>
    </row>
    <row r="1457" spans="29:31" ht="13.5" hidden="1" customHeight="1">
      <c r="AC1457" s="336" t="s">
        <v>1246</v>
      </c>
      <c r="AD1457" s="336" t="s">
        <v>3580</v>
      </c>
      <c r="AE1457" s="336" t="s">
        <v>2850</v>
      </c>
    </row>
    <row r="1458" spans="29:31" ht="13.5" hidden="1" customHeight="1">
      <c r="AC1458" s="336" t="s">
        <v>1247</v>
      </c>
      <c r="AD1458" s="336" t="s">
        <v>3580</v>
      </c>
      <c r="AE1458" s="336" t="s">
        <v>2851</v>
      </c>
    </row>
    <row r="1459" spans="29:31" ht="13.5" hidden="1" customHeight="1">
      <c r="AC1459" s="336" t="s">
        <v>1248</v>
      </c>
      <c r="AD1459" s="336" t="s">
        <v>3580</v>
      </c>
      <c r="AE1459" s="336" t="s">
        <v>2852</v>
      </c>
    </row>
    <row r="1460" spans="29:31" ht="13.5" hidden="1" customHeight="1">
      <c r="AC1460" s="336" t="s">
        <v>1249</v>
      </c>
      <c r="AD1460" s="336" t="s">
        <v>3580</v>
      </c>
      <c r="AE1460" s="336" t="s">
        <v>2853</v>
      </c>
    </row>
    <row r="1461" spans="29:31" ht="13.5" hidden="1" customHeight="1">
      <c r="AC1461" s="336" t="s">
        <v>1250</v>
      </c>
      <c r="AD1461" s="336" t="s">
        <v>3580</v>
      </c>
      <c r="AE1461" s="336" t="s">
        <v>2854</v>
      </c>
    </row>
    <row r="1462" spans="29:31" ht="13.5" hidden="1" customHeight="1">
      <c r="AC1462" s="336" t="s">
        <v>1251</v>
      </c>
      <c r="AD1462" s="336" t="s">
        <v>3580</v>
      </c>
      <c r="AE1462" s="336" t="s">
        <v>2855</v>
      </c>
    </row>
    <row r="1463" spans="29:31" ht="13.5" hidden="1" customHeight="1">
      <c r="AC1463" s="336" t="s">
        <v>1252</v>
      </c>
      <c r="AD1463" s="336" t="s">
        <v>3580</v>
      </c>
      <c r="AE1463" s="336" t="s">
        <v>2856</v>
      </c>
    </row>
    <row r="1464" spans="29:31" ht="13.5" hidden="1" customHeight="1">
      <c r="AC1464" s="336" t="s">
        <v>1253</v>
      </c>
      <c r="AD1464" s="336" t="s">
        <v>3580</v>
      </c>
      <c r="AE1464" s="336" t="s">
        <v>2857</v>
      </c>
    </row>
    <row r="1465" spans="29:31" ht="13.5" hidden="1" customHeight="1">
      <c r="AC1465" s="336" t="s">
        <v>1254</v>
      </c>
      <c r="AD1465" s="336" t="s">
        <v>3580</v>
      </c>
      <c r="AE1465" s="336" t="s">
        <v>2858</v>
      </c>
    </row>
    <row r="1466" spans="29:31" ht="13.5" hidden="1" customHeight="1">
      <c r="AC1466" s="336" t="s">
        <v>1255</v>
      </c>
      <c r="AD1466" s="336" t="s">
        <v>3580</v>
      </c>
      <c r="AE1466" s="336" t="s">
        <v>2859</v>
      </c>
    </row>
    <row r="1467" spans="29:31" ht="13.5" hidden="1" customHeight="1">
      <c r="AC1467" s="336" t="s">
        <v>1256</v>
      </c>
      <c r="AD1467" s="336" t="s">
        <v>3580</v>
      </c>
      <c r="AE1467" s="336" t="s">
        <v>2860</v>
      </c>
    </row>
    <row r="1468" spans="29:31" ht="13.5" hidden="1" customHeight="1">
      <c r="AC1468" s="336" t="s">
        <v>3392</v>
      </c>
      <c r="AD1468" s="336" t="s">
        <v>3580</v>
      </c>
      <c r="AE1468" s="336" t="s">
        <v>3423</v>
      </c>
    </row>
    <row r="1469" spans="29:31" ht="13.5" hidden="1" customHeight="1">
      <c r="AC1469" s="336" t="s">
        <v>3393</v>
      </c>
      <c r="AD1469" s="336" t="s">
        <v>3580</v>
      </c>
      <c r="AE1469" s="336" t="s">
        <v>3425</v>
      </c>
    </row>
    <row r="1470" spans="29:31" ht="13.5" hidden="1" customHeight="1">
      <c r="AC1470" s="336" t="s">
        <v>3394</v>
      </c>
      <c r="AD1470" s="336" t="s">
        <v>3580</v>
      </c>
      <c r="AE1470" s="336" t="s">
        <v>3424</v>
      </c>
    </row>
    <row r="1471" spans="29:31" ht="13.5" hidden="1" customHeight="1">
      <c r="AC1471" s="336" t="s">
        <v>3395</v>
      </c>
      <c r="AD1471" s="336" t="s">
        <v>3580</v>
      </c>
      <c r="AE1471" s="336" t="s">
        <v>3426</v>
      </c>
    </row>
    <row r="1472" spans="29:31" ht="13.5" hidden="1" customHeight="1">
      <c r="AC1472" s="336" t="s">
        <v>1257</v>
      </c>
      <c r="AD1472" s="336" t="s">
        <v>3581</v>
      </c>
      <c r="AE1472" s="336" t="s">
        <v>2861</v>
      </c>
    </row>
    <row r="1473" spans="29:31" ht="13.5" hidden="1" customHeight="1">
      <c r="AC1473" s="336" t="s">
        <v>1258</v>
      </c>
      <c r="AD1473" s="336" t="s">
        <v>3581</v>
      </c>
      <c r="AE1473" s="336" t="s">
        <v>2862</v>
      </c>
    </row>
    <row r="1474" spans="29:31" ht="13.5" hidden="1" customHeight="1">
      <c r="AC1474" s="336" t="s">
        <v>1259</v>
      </c>
      <c r="AD1474" s="336" t="s">
        <v>3581</v>
      </c>
      <c r="AE1474" s="336" t="s">
        <v>2863</v>
      </c>
    </row>
    <row r="1475" spans="29:31" ht="13.5" hidden="1" customHeight="1">
      <c r="AC1475" s="336" t="s">
        <v>1260</v>
      </c>
      <c r="AD1475" s="336" t="s">
        <v>3581</v>
      </c>
      <c r="AE1475" s="336" t="s">
        <v>2864</v>
      </c>
    </row>
    <row r="1476" spans="29:31" ht="13.5" hidden="1" customHeight="1">
      <c r="AC1476" s="336" t="s">
        <v>1261</v>
      </c>
      <c r="AD1476" s="336" t="s">
        <v>3581</v>
      </c>
      <c r="AE1476" s="336" t="s">
        <v>2865</v>
      </c>
    </row>
    <row r="1477" spans="29:31" ht="13.5" hidden="1" customHeight="1">
      <c r="AC1477" s="336" t="s">
        <v>1262</v>
      </c>
      <c r="AD1477" s="336" t="s">
        <v>3581</v>
      </c>
      <c r="AE1477" s="336" t="s">
        <v>2866</v>
      </c>
    </row>
    <row r="1478" spans="29:31" ht="13.5" hidden="1" customHeight="1">
      <c r="AC1478" s="336" t="s">
        <v>1263</v>
      </c>
      <c r="AD1478" s="336" t="s">
        <v>3581</v>
      </c>
      <c r="AE1478" s="336" t="s">
        <v>2867</v>
      </c>
    </row>
    <row r="1479" spans="29:31" ht="13.5" hidden="1" customHeight="1">
      <c r="AC1479" s="336" t="s">
        <v>1264</v>
      </c>
      <c r="AD1479" s="336" t="s">
        <v>3581</v>
      </c>
      <c r="AE1479" s="336" t="s">
        <v>2868</v>
      </c>
    </row>
    <row r="1480" spans="29:31" ht="13.5" hidden="1" customHeight="1">
      <c r="AC1480" s="336" t="s">
        <v>1265</v>
      </c>
      <c r="AD1480" s="336" t="s">
        <v>3581</v>
      </c>
      <c r="AE1480" s="336" t="s">
        <v>2869</v>
      </c>
    </row>
    <row r="1481" spans="29:31" ht="13.5" hidden="1" customHeight="1">
      <c r="AC1481" s="336" t="s">
        <v>1266</v>
      </c>
      <c r="AD1481" s="336" t="s">
        <v>3581</v>
      </c>
      <c r="AE1481" s="336" t="s">
        <v>2870</v>
      </c>
    </row>
    <row r="1482" spans="29:31" ht="13.5" hidden="1" customHeight="1">
      <c r="AC1482" s="336" t="s">
        <v>1267</v>
      </c>
      <c r="AD1482" s="336" t="s">
        <v>3581</v>
      </c>
      <c r="AE1482" s="336" t="s">
        <v>2871</v>
      </c>
    </row>
    <row r="1483" spans="29:31" ht="13.5" hidden="1" customHeight="1">
      <c r="AC1483" s="336" t="s">
        <v>1268</v>
      </c>
      <c r="AD1483" s="336" t="s">
        <v>3581</v>
      </c>
      <c r="AE1483" s="336" t="s">
        <v>2872</v>
      </c>
    </row>
    <row r="1484" spans="29:31" ht="13.5" hidden="1" customHeight="1">
      <c r="AC1484" s="336" t="s">
        <v>1269</v>
      </c>
      <c r="AD1484" s="336" t="s">
        <v>3581</v>
      </c>
      <c r="AE1484" s="336" t="s">
        <v>2873</v>
      </c>
    </row>
    <row r="1485" spans="29:31" ht="13.5" hidden="1" customHeight="1">
      <c r="AC1485" s="336" t="s">
        <v>1270</v>
      </c>
      <c r="AD1485" s="336" t="s">
        <v>3581</v>
      </c>
      <c r="AE1485" s="336" t="s">
        <v>2874</v>
      </c>
    </row>
    <row r="1486" spans="29:31" ht="13.5" hidden="1" customHeight="1">
      <c r="AC1486" s="336" t="s">
        <v>1271</v>
      </c>
      <c r="AD1486" s="336" t="s">
        <v>3581</v>
      </c>
      <c r="AE1486" s="336" t="s">
        <v>2875</v>
      </c>
    </row>
    <row r="1487" spans="29:31" ht="13.5" hidden="1" customHeight="1">
      <c r="AC1487" s="336" t="s">
        <v>1272</v>
      </c>
      <c r="AD1487" s="336" t="s">
        <v>3581</v>
      </c>
      <c r="AE1487" s="336" t="s">
        <v>2876</v>
      </c>
    </row>
    <row r="1488" spans="29:31" ht="13.5" hidden="1" customHeight="1">
      <c r="AC1488" s="336" t="s">
        <v>1273</v>
      </c>
      <c r="AD1488" s="336" t="s">
        <v>3581</v>
      </c>
      <c r="AE1488" s="336" t="s">
        <v>2877</v>
      </c>
    </row>
    <row r="1489" spans="29:31" ht="13.5" hidden="1" customHeight="1">
      <c r="AC1489" s="336" t="s">
        <v>1274</v>
      </c>
      <c r="AD1489" s="336" t="s">
        <v>3581</v>
      </c>
      <c r="AE1489" s="336" t="s">
        <v>2878</v>
      </c>
    </row>
    <row r="1490" spans="29:31" ht="13.5" hidden="1" customHeight="1">
      <c r="AC1490" s="336" t="s">
        <v>1275</v>
      </c>
      <c r="AD1490" s="336" t="s">
        <v>3581</v>
      </c>
      <c r="AE1490" s="336" t="s">
        <v>2879</v>
      </c>
    </row>
    <row r="1491" spans="29:31" ht="13.5" hidden="1" customHeight="1">
      <c r="AC1491" s="336" t="s">
        <v>3396</v>
      </c>
      <c r="AD1491" s="336" t="s">
        <v>3581</v>
      </c>
      <c r="AE1491" s="336" t="s">
        <v>3425</v>
      </c>
    </row>
    <row r="1492" spans="29:31" ht="13.5" hidden="1" customHeight="1">
      <c r="AC1492" s="336" t="s">
        <v>1276</v>
      </c>
      <c r="AD1492" s="336" t="s">
        <v>3582</v>
      </c>
      <c r="AE1492" s="336" t="s">
        <v>2880</v>
      </c>
    </row>
    <row r="1493" spans="29:31" ht="13.5" hidden="1" customHeight="1">
      <c r="AC1493" s="336" t="s">
        <v>1277</v>
      </c>
      <c r="AD1493" s="336" t="s">
        <v>3582</v>
      </c>
      <c r="AE1493" s="336" t="s">
        <v>2881</v>
      </c>
    </row>
    <row r="1494" spans="29:31" ht="13.5" hidden="1" customHeight="1">
      <c r="AC1494" s="336" t="s">
        <v>1278</v>
      </c>
      <c r="AD1494" s="336" t="s">
        <v>3582</v>
      </c>
      <c r="AE1494" s="336" t="s">
        <v>2882</v>
      </c>
    </row>
    <row r="1495" spans="29:31" ht="13.5" hidden="1" customHeight="1">
      <c r="AC1495" s="336" t="s">
        <v>1279</v>
      </c>
      <c r="AD1495" s="336" t="s">
        <v>3582</v>
      </c>
      <c r="AE1495" s="336" t="s">
        <v>2883</v>
      </c>
    </row>
    <row r="1496" spans="29:31" ht="13.5" hidden="1" customHeight="1">
      <c r="AC1496" s="336" t="s">
        <v>1280</v>
      </c>
      <c r="AD1496" s="336" t="s">
        <v>3582</v>
      </c>
      <c r="AE1496" s="336" t="s">
        <v>2884</v>
      </c>
    </row>
    <row r="1497" spans="29:31" ht="13.5" hidden="1" customHeight="1">
      <c r="AC1497" s="336" t="s">
        <v>1281</v>
      </c>
      <c r="AD1497" s="336" t="s">
        <v>3582</v>
      </c>
      <c r="AE1497" s="336" t="s">
        <v>2885</v>
      </c>
    </row>
    <row r="1498" spans="29:31" ht="13.5" hidden="1" customHeight="1">
      <c r="AC1498" s="336" t="s">
        <v>1282</v>
      </c>
      <c r="AD1498" s="336" t="s">
        <v>3582</v>
      </c>
      <c r="AE1498" s="336" t="s">
        <v>2886</v>
      </c>
    </row>
    <row r="1499" spans="29:31" ht="13.5" hidden="1" customHeight="1">
      <c r="AC1499" s="336" t="s">
        <v>1283</v>
      </c>
      <c r="AD1499" s="336" t="s">
        <v>3582</v>
      </c>
      <c r="AE1499" s="336" t="s">
        <v>2887</v>
      </c>
    </row>
    <row r="1500" spans="29:31" ht="13.5" hidden="1" customHeight="1">
      <c r="AC1500" s="336" t="s">
        <v>1284</v>
      </c>
      <c r="AD1500" s="336" t="s">
        <v>3582</v>
      </c>
      <c r="AE1500" s="336" t="s">
        <v>2888</v>
      </c>
    </row>
    <row r="1501" spans="29:31" ht="13.5" hidden="1" customHeight="1">
      <c r="AC1501" s="336" t="s">
        <v>1285</v>
      </c>
      <c r="AD1501" s="336" t="s">
        <v>3582</v>
      </c>
      <c r="AE1501" s="336" t="s">
        <v>2889</v>
      </c>
    </row>
    <row r="1502" spans="29:31" ht="13.5" hidden="1" customHeight="1">
      <c r="AC1502" s="336" t="s">
        <v>1286</v>
      </c>
      <c r="AD1502" s="336" t="s">
        <v>3582</v>
      </c>
      <c r="AE1502" s="336" t="s">
        <v>2890</v>
      </c>
    </row>
    <row r="1503" spans="29:31" ht="13.5" hidden="1" customHeight="1">
      <c r="AC1503" s="336" t="s">
        <v>1287</v>
      </c>
      <c r="AD1503" s="336" t="s">
        <v>3582</v>
      </c>
      <c r="AE1503" s="336" t="s">
        <v>2891</v>
      </c>
    </row>
    <row r="1504" spans="29:31" ht="13.5" hidden="1" customHeight="1">
      <c r="AC1504" s="336" t="s">
        <v>1288</v>
      </c>
      <c r="AD1504" s="336" t="s">
        <v>3582</v>
      </c>
      <c r="AE1504" s="336" t="s">
        <v>2892</v>
      </c>
    </row>
    <row r="1505" spans="29:31" ht="13.5" hidden="1" customHeight="1">
      <c r="AC1505" s="336" t="s">
        <v>1289</v>
      </c>
      <c r="AD1505" s="336" t="s">
        <v>3582</v>
      </c>
      <c r="AE1505" s="336" t="s">
        <v>2893</v>
      </c>
    </row>
    <row r="1506" spans="29:31" ht="13.5" hidden="1" customHeight="1">
      <c r="AC1506" s="336" t="s">
        <v>1290</v>
      </c>
      <c r="AD1506" s="336" t="s">
        <v>3582</v>
      </c>
      <c r="AE1506" s="336" t="s">
        <v>2894</v>
      </c>
    </row>
    <row r="1507" spans="29:31" ht="13.5" hidden="1" customHeight="1">
      <c r="AC1507" s="336" t="s">
        <v>1291</v>
      </c>
      <c r="AD1507" s="336" t="s">
        <v>3582</v>
      </c>
      <c r="AE1507" s="336" t="s">
        <v>2895</v>
      </c>
    </row>
    <row r="1508" spans="29:31" ht="13.5" hidden="1" customHeight="1">
      <c r="AC1508" s="336" t="s">
        <v>1292</v>
      </c>
      <c r="AD1508" s="336" t="s">
        <v>3582</v>
      </c>
      <c r="AE1508" s="336" t="s">
        <v>2896</v>
      </c>
    </row>
    <row r="1509" spans="29:31" ht="13.5" hidden="1" customHeight="1">
      <c r="AC1509" s="336" t="s">
        <v>1293</v>
      </c>
      <c r="AD1509" s="336" t="s">
        <v>3582</v>
      </c>
      <c r="AE1509" s="336" t="s">
        <v>2897</v>
      </c>
    </row>
    <row r="1510" spans="29:31" ht="13.5" hidden="1" customHeight="1">
      <c r="AC1510" s="336" t="s">
        <v>1294</v>
      </c>
      <c r="AD1510" s="336" t="s">
        <v>3582</v>
      </c>
      <c r="AE1510" s="336" t="s">
        <v>2898</v>
      </c>
    </row>
    <row r="1511" spans="29:31" ht="13.5" hidden="1" customHeight="1">
      <c r="AC1511" s="336" t="s">
        <v>1295</v>
      </c>
      <c r="AD1511" s="336" t="s">
        <v>3582</v>
      </c>
      <c r="AE1511" s="336" t="s">
        <v>2899</v>
      </c>
    </row>
    <row r="1512" spans="29:31" ht="13.5" hidden="1" customHeight="1">
      <c r="AC1512" s="336" t="s">
        <v>1296</v>
      </c>
      <c r="AD1512" s="336" t="s">
        <v>3582</v>
      </c>
      <c r="AE1512" s="336" t="s">
        <v>2900</v>
      </c>
    </row>
    <row r="1513" spans="29:31" ht="13.5" hidden="1" customHeight="1">
      <c r="AC1513" s="336" t="s">
        <v>1297</v>
      </c>
      <c r="AD1513" s="336" t="s">
        <v>3582</v>
      </c>
      <c r="AE1513" s="336" t="s">
        <v>2901</v>
      </c>
    </row>
    <row r="1514" spans="29:31" ht="13.5" hidden="1" customHeight="1">
      <c r="AC1514" s="336" t="s">
        <v>1298</v>
      </c>
      <c r="AD1514" s="336" t="s">
        <v>3582</v>
      </c>
      <c r="AE1514" s="336" t="s">
        <v>2902</v>
      </c>
    </row>
    <row r="1515" spans="29:31" ht="13.5" hidden="1" customHeight="1">
      <c r="AC1515" s="336" t="s">
        <v>1299</v>
      </c>
      <c r="AD1515" s="336" t="s">
        <v>3582</v>
      </c>
      <c r="AE1515" s="336" t="s">
        <v>2903</v>
      </c>
    </row>
    <row r="1516" spans="29:31" ht="13.5" hidden="1" customHeight="1">
      <c r="AC1516" s="336" t="s">
        <v>3397</v>
      </c>
      <c r="AD1516" s="336" t="s">
        <v>3582</v>
      </c>
      <c r="AE1516" s="336" t="s">
        <v>3425</v>
      </c>
    </row>
    <row r="1517" spans="29:31" ht="13.5" hidden="1" customHeight="1">
      <c r="AC1517" s="336" t="s">
        <v>3398</v>
      </c>
      <c r="AD1517" s="336" t="s">
        <v>3582</v>
      </c>
      <c r="AE1517" s="336" t="s">
        <v>3455</v>
      </c>
    </row>
    <row r="1518" spans="29:31" ht="13.5" hidden="1" customHeight="1">
      <c r="AC1518" s="336" t="s">
        <v>1300</v>
      </c>
      <c r="AD1518" s="336" t="s">
        <v>3583</v>
      </c>
      <c r="AE1518" s="336" t="s">
        <v>2904</v>
      </c>
    </row>
    <row r="1519" spans="29:31" ht="13.5" hidden="1" customHeight="1">
      <c r="AC1519" s="336" t="s">
        <v>1301</v>
      </c>
      <c r="AD1519" s="336" t="s">
        <v>3583</v>
      </c>
      <c r="AE1519" s="336" t="s">
        <v>2905</v>
      </c>
    </row>
    <row r="1520" spans="29:31" ht="13.5" hidden="1" customHeight="1">
      <c r="AC1520" s="336" t="s">
        <v>1302</v>
      </c>
      <c r="AD1520" s="336" t="s">
        <v>3583</v>
      </c>
      <c r="AE1520" s="336" t="s">
        <v>2906</v>
      </c>
    </row>
    <row r="1521" spans="29:31" ht="13.5" hidden="1" customHeight="1">
      <c r="AC1521" s="336" t="s">
        <v>1303</v>
      </c>
      <c r="AD1521" s="336" t="s">
        <v>3583</v>
      </c>
      <c r="AE1521" s="336" t="s">
        <v>2907</v>
      </c>
    </row>
    <row r="1522" spans="29:31" ht="13.5" hidden="1" customHeight="1">
      <c r="AC1522" s="336" t="s">
        <v>1304</v>
      </c>
      <c r="AD1522" s="336" t="s">
        <v>3583</v>
      </c>
      <c r="AE1522" s="336" t="s">
        <v>2908</v>
      </c>
    </row>
    <row r="1523" spans="29:31" ht="13.5" hidden="1" customHeight="1">
      <c r="AC1523" s="336" t="s">
        <v>1305</v>
      </c>
      <c r="AD1523" s="336" t="s">
        <v>3583</v>
      </c>
      <c r="AE1523" s="336" t="s">
        <v>2909</v>
      </c>
    </row>
    <row r="1524" spans="29:31" ht="13.5" hidden="1" customHeight="1">
      <c r="AC1524" s="336" t="s">
        <v>1306</v>
      </c>
      <c r="AD1524" s="336" t="s">
        <v>3583</v>
      </c>
      <c r="AE1524" s="336" t="s">
        <v>2910</v>
      </c>
    </row>
    <row r="1525" spans="29:31" ht="13.5" hidden="1" customHeight="1">
      <c r="AC1525" s="336" t="s">
        <v>1307</v>
      </c>
      <c r="AD1525" s="336" t="s">
        <v>3583</v>
      </c>
      <c r="AE1525" s="336" t="s">
        <v>2911</v>
      </c>
    </row>
    <row r="1526" spans="29:31" ht="13.5" hidden="1" customHeight="1">
      <c r="AC1526" s="336" t="s">
        <v>1308</v>
      </c>
      <c r="AD1526" s="336" t="s">
        <v>3583</v>
      </c>
      <c r="AE1526" s="336" t="s">
        <v>2912</v>
      </c>
    </row>
    <row r="1527" spans="29:31" ht="13.5" hidden="1" customHeight="1">
      <c r="AC1527" s="336" t="s">
        <v>1309</v>
      </c>
      <c r="AD1527" s="336" t="s">
        <v>3583</v>
      </c>
      <c r="AE1527" s="336" t="s">
        <v>2913</v>
      </c>
    </row>
    <row r="1528" spans="29:31" ht="13.5" hidden="1" customHeight="1">
      <c r="AC1528" s="336" t="s">
        <v>1310</v>
      </c>
      <c r="AD1528" s="336" t="s">
        <v>3583</v>
      </c>
      <c r="AE1528" s="336" t="s">
        <v>2914</v>
      </c>
    </row>
    <row r="1529" spans="29:31" ht="13.5" hidden="1" customHeight="1">
      <c r="AC1529" s="336" t="s">
        <v>1311</v>
      </c>
      <c r="AD1529" s="336" t="s">
        <v>3583</v>
      </c>
      <c r="AE1529" s="336" t="s">
        <v>2915</v>
      </c>
    </row>
    <row r="1530" spans="29:31" ht="13.5" hidden="1" customHeight="1">
      <c r="AC1530" s="336" t="s">
        <v>1312</v>
      </c>
      <c r="AD1530" s="336" t="s">
        <v>3583</v>
      </c>
      <c r="AE1530" s="336" t="s">
        <v>2916</v>
      </c>
    </row>
    <row r="1531" spans="29:31" ht="13.5" hidden="1" customHeight="1">
      <c r="AC1531" s="336" t="s">
        <v>1313</v>
      </c>
      <c r="AD1531" s="336" t="s">
        <v>3583</v>
      </c>
      <c r="AE1531" s="336" t="s">
        <v>2917</v>
      </c>
    </row>
    <row r="1532" spans="29:31" ht="13.5" hidden="1" customHeight="1">
      <c r="AC1532" s="336" t="s">
        <v>1314</v>
      </c>
      <c r="AD1532" s="336" t="s">
        <v>3583</v>
      </c>
      <c r="AE1532" s="336" t="s">
        <v>2918</v>
      </c>
    </row>
    <row r="1533" spans="29:31" ht="13.5" hidden="1" customHeight="1">
      <c r="AC1533" s="336" t="s">
        <v>1315</v>
      </c>
      <c r="AD1533" s="336" t="s">
        <v>3583</v>
      </c>
      <c r="AE1533" s="336" t="s">
        <v>2919</v>
      </c>
    </row>
    <row r="1534" spans="29:31" ht="13.5" hidden="1" customHeight="1">
      <c r="AC1534" s="336" t="s">
        <v>1316</v>
      </c>
      <c r="AD1534" s="336" t="s">
        <v>3583</v>
      </c>
      <c r="AE1534" s="336" t="s">
        <v>2920</v>
      </c>
    </row>
    <row r="1535" spans="29:31" ht="13.5" hidden="1" customHeight="1">
      <c r="AC1535" s="336" t="s">
        <v>3399</v>
      </c>
      <c r="AD1535" s="336" t="s">
        <v>3583</v>
      </c>
      <c r="AE1535" s="336" t="s">
        <v>3425</v>
      </c>
    </row>
    <row r="1536" spans="29:31" ht="13.5" hidden="1" customHeight="1">
      <c r="AC1536" s="336" t="s">
        <v>3400</v>
      </c>
      <c r="AD1536" s="336" t="s">
        <v>3583</v>
      </c>
      <c r="AE1536" s="336" t="s">
        <v>3426</v>
      </c>
    </row>
    <row r="1537" spans="29:31" ht="13.5" hidden="1" customHeight="1">
      <c r="AC1537" s="336" t="s">
        <v>1317</v>
      </c>
      <c r="AD1537" s="336" t="s">
        <v>3584</v>
      </c>
      <c r="AE1537" s="336" t="s">
        <v>2921</v>
      </c>
    </row>
    <row r="1538" spans="29:31" ht="13.5" hidden="1" customHeight="1">
      <c r="AC1538" s="336" t="s">
        <v>1318</v>
      </c>
      <c r="AD1538" s="336" t="s">
        <v>3584</v>
      </c>
      <c r="AE1538" s="336" t="s">
        <v>2922</v>
      </c>
    </row>
    <row r="1539" spans="29:31" ht="13.5" hidden="1" customHeight="1">
      <c r="AC1539" s="336" t="s">
        <v>1319</v>
      </c>
      <c r="AD1539" s="336" t="s">
        <v>3584</v>
      </c>
      <c r="AE1539" s="336" t="s">
        <v>2923</v>
      </c>
    </row>
    <row r="1540" spans="29:31" ht="13.5" hidden="1" customHeight="1">
      <c r="AC1540" s="336" t="s">
        <v>1320</v>
      </c>
      <c r="AD1540" s="336" t="s">
        <v>3584</v>
      </c>
      <c r="AE1540" s="336" t="s">
        <v>2924</v>
      </c>
    </row>
    <row r="1541" spans="29:31" ht="13.5" hidden="1" customHeight="1">
      <c r="AC1541" s="336" t="s">
        <v>1321</v>
      </c>
      <c r="AD1541" s="336" t="s">
        <v>3584</v>
      </c>
      <c r="AE1541" s="336" t="s">
        <v>2925</v>
      </c>
    </row>
    <row r="1542" spans="29:31" ht="13.5" hidden="1" customHeight="1">
      <c r="AC1542" s="336" t="s">
        <v>1322</v>
      </c>
      <c r="AD1542" s="336" t="s">
        <v>3584</v>
      </c>
      <c r="AE1542" s="336" t="s">
        <v>2926</v>
      </c>
    </row>
    <row r="1543" spans="29:31" ht="13.5" hidden="1" customHeight="1">
      <c r="AC1543" s="336" t="s">
        <v>1323</v>
      </c>
      <c r="AD1543" s="336" t="s">
        <v>3584</v>
      </c>
      <c r="AE1543" s="336" t="s">
        <v>2927</v>
      </c>
    </row>
    <row r="1544" spans="29:31" ht="13.5" hidden="1" customHeight="1">
      <c r="AC1544" s="336" t="s">
        <v>1324</v>
      </c>
      <c r="AD1544" s="336" t="s">
        <v>3584</v>
      </c>
      <c r="AE1544" s="336" t="s">
        <v>2928</v>
      </c>
    </row>
    <row r="1545" spans="29:31" ht="13.5" hidden="1" customHeight="1">
      <c r="AC1545" s="336" t="s">
        <v>1325</v>
      </c>
      <c r="AD1545" s="336" t="s">
        <v>3584</v>
      </c>
      <c r="AE1545" s="336" t="s">
        <v>2929</v>
      </c>
    </row>
    <row r="1546" spans="29:31" ht="13.5" hidden="1" customHeight="1">
      <c r="AC1546" s="336" t="s">
        <v>1326</v>
      </c>
      <c r="AD1546" s="336" t="s">
        <v>3584</v>
      </c>
      <c r="AE1546" s="336" t="s">
        <v>2930</v>
      </c>
    </row>
    <row r="1547" spans="29:31" ht="13.5" hidden="1" customHeight="1">
      <c r="AC1547" s="336" t="s">
        <v>1327</v>
      </c>
      <c r="AD1547" s="336" t="s">
        <v>3584</v>
      </c>
      <c r="AE1547" s="336" t="s">
        <v>2931</v>
      </c>
    </row>
    <row r="1548" spans="29:31" ht="13.5" hidden="1" customHeight="1">
      <c r="AC1548" s="336" t="s">
        <v>1328</v>
      </c>
      <c r="AD1548" s="336" t="s">
        <v>3584</v>
      </c>
      <c r="AE1548" s="336" t="s">
        <v>2932</v>
      </c>
    </row>
    <row r="1549" spans="29:31" ht="13.5" hidden="1" customHeight="1">
      <c r="AC1549" s="336" t="s">
        <v>1329</v>
      </c>
      <c r="AD1549" s="336" t="s">
        <v>3584</v>
      </c>
      <c r="AE1549" s="336" t="s">
        <v>1648</v>
      </c>
    </row>
    <row r="1550" spans="29:31" ht="13.5" hidden="1" customHeight="1">
      <c r="AC1550" s="336" t="s">
        <v>1330</v>
      </c>
      <c r="AD1550" s="336" t="s">
        <v>3584</v>
      </c>
      <c r="AE1550" s="336" t="s">
        <v>2933</v>
      </c>
    </row>
    <row r="1551" spans="29:31" ht="13.5" hidden="1" customHeight="1">
      <c r="AC1551" s="336" t="s">
        <v>1331</v>
      </c>
      <c r="AD1551" s="336" t="s">
        <v>3584</v>
      </c>
      <c r="AE1551" s="336" t="s">
        <v>2934</v>
      </c>
    </row>
    <row r="1552" spans="29:31" ht="13.5" hidden="1" customHeight="1">
      <c r="AC1552" s="336" t="s">
        <v>1332</v>
      </c>
      <c r="AD1552" s="336" t="s">
        <v>3584</v>
      </c>
      <c r="AE1552" s="336" t="s">
        <v>2935</v>
      </c>
    </row>
    <row r="1553" spans="29:31" ht="13.5" hidden="1" customHeight="1">
      <c r="AC1553" s="336" t="s">
        <v>1333</v>
      </c>
      <c r="AD1553" s="336" t="s">
        <v>3584</v>
      </c>
      <c r="AE1553" s="336" t="s">
        <v>2936</v>
      </c>
    </row>
    <row r="1554" spans="29:31" ht="13.5" hidden="1" customHeight="1">
      <c r="AC1554" s="336" t="s">
        <v>1334</v>
      </c>
      <c r="AD1554" s="336" t="s">
        <v>3584</v>
      </c>
      <c r="AE1554" s="336" t="s">
        <v>2937</v>
      </c>
    </row>
    <row r="1555" spans="29:31" ht="13.5" hidden="1" customHeight="1">
      <c r="AC1555" s="336" t="s">
        <v>1335</v>
      </c>
      <c r="AD1555" s="336" t="s">
        <v>3584</v>
      </c>
      <c r="AE1555" s="336" t="s">
        <v>2938</v>
      </c>
    </row>
    <row r="1556" spans="29:31" ht="13.5" hidden="1" customHeight="1">
      <c r="AC1556" s="336" t="s">
        <v>1336</v>
      </c>
      <c r="AD1556" s="336" t="s">
        <v>3584</v>
      </c>
      <c r="AE1556" s="336" t="s">
        <v>2939</v>
      </c>
    </row>
    <row r="1557" spans="29:31" ht="13.5" hidden="1" customHeight="1">
      <c r="AC1557" s="336" t="s">
        <v>3401</v>
      </c>
      <c r="AD1557" s="336" t="s">
        <v>3584</v>
      </c>
      <c r="AE1557" s="336" t="s">
        <v>3425</v>
      </c>
    </row>
    <row r="1558" spans="29:31" ht="13.5" hidden="1" customHeight="1">
      <c r="AC1558" s="336" t="s">
        <v>3402</v>
      </c>
      <c r="AD1558" s="336" t="s">
        <v>3584</v>
      </c>
      <c r="AE1558" s="336" t="s">
        <v>3423</v>
      </c>
    </row>
    <row r="1559" spans="29:31" ht="13.5" hidden="1" customHeight="1">
      <c r="AC1559" s="336" t="s">
        <v>1337</v>
      </c>
      <c r="AD1559" s="336" t="s">
        <v>3585</v>
      </c>
      <c r="AE1559" s="336" t="s">
        <v>2940</v>
      </c>
    </row>
    <row r="1560" spans="29:31" ht="13.5" hidden="1" customHeight="1">
      <c r="AC1560" s="336" t="s">
        <v>1338</v>
      </c>
      <c r="AD1560" s="336" t="s">
        <v>3585</v>
      </c>
      <c r="AE1560" s="336" t="s">
        <v>2941</v>
      </c>
    </row>
    <row r="1561" spans="29:31" ht="13.5" hidden="1" customHeight="1">
      <c r="AC1561" s="336" t="s">
        <v>1339</v>
      </c>
      <c r="AD1561" s="336" t="s">
        <v>3585</v>
      </c>
      <c r="AE1561" s="336" t="s">
        <v>2942</v>
      </c>
    </row>
    <row r="1562" spans="29:31" ht="13.5" hidden="1" customHeight="1">
      <c r="AC1562" s="336" t="s">
        <v>1340</v>
      </c>
      <c r="AD1562" s="336" t="s">
        <v>3585</v>
      </c>
      <c r="AE1562" s="336" t="s">
        <v>2943</v>
      </c>
    </row>
    <row r="1563" spans="29:31" ht="13.5" hidden="1" customHeight="1">
      <c r="AC1563" s="336" t="s">
        <v>1341</v>
      </c>
      <c r="AD1563" s="336" t="s">
        <v>3585</v>
      </c>
      <c r="AE1563" s="336" t="s">
        <v>2944</v>
      </c>
    </row>
    <row r="1564" spans="29:31" ht="13.5" hidden="1" customHeight="1">
      <c r="AC1564" s="336" t="s">
        <v>1342</v>
      </c>
      <c r="AD1564" s="336" t="s">
        <v>3585</v>
      </c>
      <c r="AE1564" s="336" t="s">
        <v>2945</v>
      </c>
    </row>
    <row r="1565" spans="29:31" ht="13.5" hidden="1" customHeight="1">
      <c r="AC1565" s="336" t="s">
        <v>1343</v>
      </c>
      <c r="AD1565" s="336" t="s">
        <v>3585</v>
      </c>
      <c r="AE1565" s="336" t="s">
        <v>2946</v>
      </c>
    </row>
    <row r="1566" spans="29:31" ht="13.5" hidden="1" customHeight="1">
      <c r="AC1566" s="336" t="s">
        <v>1344</v>
      </c>
      <c r="AD1566" s="336" t="s">
        <v>3585</v>
      </c>
      <c r="AE1566" s="336" t="s">
        <v>2947</v>
      </c>
    </row>
    <row r="1567" spans="29:31" ht="13.5" hidden="1" customHeight="1">
      <c r="AC1567" s="336" t="s">
        <v>1345</v>
      </c>
      <c r="AD1567" s="336" t="s">
        <v>3585</v>
      </c>
      <c r="AE1567" s="336" t="s">
        <v>2948</v>
      </c>
    </row>
    <row r="1568" spans="29:31" ht="13.5" hidden="1" customHeight="1">
      <c r="AC1568" s="336" t="s">
        <v>1346</v>
      </c>
      <c r="AD1568" s="336" t="s">
        <v>3585</v>
      </c>
      <c r="AE1568" s="336" t="s">
        <v>2949</v>
      </c>
    </row>
    <row r="1569" spans="29:31" ht="13.5" hidden="1" customHeight="1">
      <c r="AC1569" s="336" t="s">
        <v>1347</v>
      </c>
      <c r="AD1569" s="336" t="s">
        <v>3585</v>
      </c>
      <c r="AE1569" s="336" t="s">
        <v>2950</v>
      </c>
    </row>
    <row r="1570" spans="29:31" ht="13.5" hidden="1" customHeight="1">
      <c r="AC1570" s="336" t="s">
        <v>1348</v>
      </c>
      <c r="AD1570" s="336" t="s">
        <v>3585</v>
      </c>
      <c r="AE1570" s="336" t="s">
        <v>2951</v>
      </c>
    </row>
    <row r="1571" spans="29:31" ht="13.5" hidden="1" customHeight="1">
      <c r="AC1571" s="336" t="s">
        <v>1349</v>
      </c>
      <c r="AD1571" s="336" t="s">
        <v>3585</v>
      </c>
      <c r="AE1571" s="336" t="s">
        <v>2952</v>
      </c>
    </row>
    <row r="1572" spans="29:31" ht="13.5" hidden="1" customHeight="1">
      <c r="AC1572" s="336" t="s">
        <v>1350</v>
      </c>
      <c r="AD1572" s="336" t="s">
        <v>3585</v>
      </c>
      <c r="AE1572" s="336" t="s">
        <v>2953</v>
      </c>
    </row>
    <row r="1573" spans="29:31" ht="13.5" hidden="1" customHeight="1">
      <c r="AC1573" s="336" t="s">
        <v>1351</v>
      </c>
      <c r="AD1573" s="336" t="s">
        <v>3585</v>
      </c>
      <c r="AE1573" s="336" t="s">
        <v>2954</v>
      </c>
    </row>
    <row r="1574" spans="29:31" ht="13.5" hidden="1" customHeight="1">
      <c r="AC1574" s="336" t="s">
        <v>1352</v>
      </c>
      <c r="AD1574" s="336" t="s">
        <v>3585</v>
      </c>
      <c r="AE1574" s="336" t="s">
        <v>2955</v>
      </c>
    </row>
    <row r="1575" spans="29:31" ht="13.5" hidden="1" customHeight="1">
      <c r="AC1575" s="336" t="s">
        <v>1353</v>
      </c>
      <c r="AD1575" s="336" t="s">
        <v>3585</v>
      </c>
      <c r="AE1575" s="336" t="s">
        <v>2956</v>
      </c>
    </row>
    <row r="1576" spans="29:31" ht="13.5" hidden="1" customHeight="1">
      <c r="AC1576" s="336" t="s">
        <v>1354</v>
      </c>
      <c r="AD1576" s="336" t="s">
        <v>3585</v>
      </c>
      <c r="AE1576" s="336" t="s">
        <v>2957</v>
      </c>
    </row>
    <row r="1577" spans="29:31" ht="13.5" hidden="1" customHeight="1">
      <c r="AC1577" s="336" t="s">
        <v>1355</v>
      </c>
      <c r="AD1577" s="336" t="s">
        <v>3585</v>
      </c>
      <c r="AE1577" s="336" t="s">
        <v>2958</v>
      </c>
    </row>
    <row r="1578" spans="29:31" ht="13.5" hidden="1" customHeight="1">
      <c r="AC1578" s="336" t="s">
        <v>1356</v>
      </c>
      <c r="AD1578" s="336" t="s">
        <v>3585</v>
      </c>
      <c r="AE1578" s="336" t="s">
        <v>2959</v>
      </c>
    </row>
    <row r="1579" spans="29:31" ht="13.5" hidden="1" customHeight="1">
      <c r="AC1579" s="336" t="s">
        <v>1357</v>
      </c>
      <c r="AD1579" s="336" t="s">
        <v>3585</v>
      </c>
      <c r="AE1579" s="336" t="s">
        <v>2960</v>
      </c>
    </row>
    <row r="1580" spans="29:31" ht="13.5" hidden="1" customHeight="1">
      <c r="AC1580" s="336" t="s">
        <v>1358</v>
      </c>
      <c r="AD1580" s="336" t="s">
        <v>3585</v>
      </c>
      <c r="AE1580" s="336" t="s">
        <v>2961</v>
      </c>
    </row>
    <row r="1581" spans="29:31" ht="13.5" hidden="1" customHeight="1">
      <c r="AC1581" s="336" t="s">
        <v>1359</v>
      </c>
      <c r="AD1581" s="336" t="s">
        <v>3585</v>
      </c>
      <c r="AE1581" s="336" t="s">
        <v>2962</v>
      </c>
    </row>
    <row r="1582" spans="29:31" ht="13.5" hidden="1" customHeight="1">
      <c r="AC1582" s="336" t="s">
        <v>1360</v>
      </c>
      <c r="AD1582" s="336" t="s">
        <v>3585</v>
      </c>
      <c r="AE1582" s="336" t="s">
        <v>2963</v>
      </c>
    </row>
    <row r="1583" spans="29:31" ht="13.5" hidden="1" customHeight="1">
      <c r="AC1583" s="336" t="s">
        <v>1361</v>
      </c>
      <c r="AD1583" s="336" t="s">
        <v>3585</v>
      </c>
      <c r="AE1583" s="336" t="s">
        <v>2964</v>
      </c>
    </row>
    <row r="1584" spans="29:31" ht="13.5" hidden="1" customHeight="1">
      <c r="AC1584" s="336" t="s">
        <v>1362</v>
      </c>
      <c r="AD1584" s="336" t="s">
        <v>3585</v>
      </c>
      <c r="AE1584" s="336" t="s">
        <v>2965</v>
      </c>
    </row>
    <row r="1585" spans="29:31" ht="13.5" hidden="1" customHeight="1">
      <c r="AC1585" s="336" t="s">
        <v>1363</v>
      </c>
      <c r="AD1585" s="336" t="s">
        <v>3585</v>
      </c>
      <c r="AE1585" s="336" t="s">
        <v>2966</v>
      </c>
    </row>
    <row r="1586" spans="29:31" ht="13.5" hidden="1" customHeight="1">
      <c r="AC1586" s="336" t="s">
        <v>1364</v>
      </c>
      <c r="AD1586" s="336" t="s">
        <v>3585</v>
      </c>
      <c r="AE1586" s="336" t="s">
        <v>2967</v>
      </c>
    </row>
    <row r="1587" spans="29:31" ht="13.5" hidden="1" customHeight="1">
      <c r="AC1587" s="336" t="s">
        <v>1365</v>
      </c>
      <c r="AD1587" s="336" t="s">
        <v>3585</v>
      </c>
      <c r="AE1587" s="336" t="s">
        <v>2968</v>
      </c>
    </row>
    <row r="1588" spans="29:31" ht="13.5" hidden="1" customHeight="1">
      <c r="AC1588" s="336" t="s">
        <v>1366</v>
      </c>
      <c r="AD1588" s="336" t="s">
        <v>3585</v>
      </c>
      <c r="AE1588" s="336" t="s">
        <v>2969</v>
      </c>
    </row>
    <row r="1589" spans="29:31" ht="13.5" hidden="1" customHeight="1">
      <c r="AC1589" s="336" t="s">
        <v>1367</v>
      </c>
      <c r="AD1589" s="336" t="s">
        <v>3585</v>
      </c>
      <c r="AE1589" s="336" t="s">
        <v>2970</v>
      </c>
    </row>
    <row r="1590" spans="29:31" ht="13.5" hidden="1" customHeight="1">
      <c r="AC1590" s="336" t="s">
        <v>1368</v>
      </c>
      <c r="AD1590" s="336" t="s">
        <v>3585</v>
      </c>
      <c r="AE1590" s="336" t="s">
        <v>2971</v>
      </c>
    </row>
    <row r="1591" spans="29:31" ht="13.5" hidden="1" customHeight="1">
      <c r="AC1591" s="336" t="s">
        <v>1369</v>
      </c>
      <c r="AD1591" s="336" t="s">
        <v>3585</v>
      </c>
      <c r="AE1591" s="336" t="s">
        <v>2972</v>
      </c>
    </row>
    <row r="1592" spans="29:31" ht="13.5" hidden="1" customHeight="1">
      <c r="AC1592" s="336" t="s">
        <v>1370</v>
      </c>
      <c r="AD1592" s="336" t="s">
        <v>3585</v>
      </c>
      <c r="AE1592" s="336" t="s">
        <v>2973</v>
      </c>
    </row>
    <row r="1593" spans="29:31" ht="13.5" hidden="1" customHeight="1">
      <c r="AC1593" s="336" t="s">
        <v>3403</v>
      </c>
      <c r="AD1593" s="336" t="s">
        <v>3585</v>
      </c>
      <c r="AE1593" s="336" t="s">
        <v>3425</v>
      </c>
    </row>
    <row r="1594" spans="29:31" ht="13.5" hidden="1" customHeight="1">
      <c r="AC1594" s="336" t="s">
        <v>1371</v>
      </c>
      <c r="AD1594" s="336" t="s">
        <v>3586</v>
      </c>
      <c r="AE1594" s="336" t="s">
        <v>2974</v>
      </c>
    </row>
    <row r="1595" spans="29:31" ht="13.5" hidden="1" customHeight="1">
      <c r="AC1595" s="336" t="s">
        <v>1372</v>
      </c>
      <c r="AD1595" s="336" t="s">
        <v>3586</v>
      </c>
      <c r="AE1595" s="336" t="s">
        <v>2975</v>
      </c>
    </row>
    <row r="1596" spans="29:31" ht="13.5" hidden="1" customHeight="1">
      <c r="AC1596" s="336" t="s">
        <v>1373</v>
      </c>
      <c r="AD1596" s="336" t="s">
        <v>3586</v>
      </c>
      <c r="AE1596" s="336" t="s">
        <v>2976</v>
      </c>
    </row>
    <row r="1597" spans="29:31" ht="13.5" hidden="1" customHeight="1">
      <c r="AC1597" s="336" t="s">
        <v>1374</v>
      </c>
      <c r="AD1597" s="336" t="s">
        <v>3586</v>
      </c>
      <c r="AE1597" s="336" t="s">
        <v>2977</v>
      </c>
    </row>
    <row r="1598" spans="29:31" ht="13.5" hidden="1" customHeight="1">
      <c r="AC1598" s="336" t="s">
        <v>1375</v>
      </c>
      <c r="AD1598" s="336" t="s">
        <v>3586</v>
      </c>
      <c r="AE1598" s="336" t="s">
        <v>2978</v>
      </c>
    </row>
    <row r="1599" spans="29:31" ht="13.5" hidden="1" customHeight="1">
      <c r="AC1599" s="336" t="s">
        <v>1376</v>
      </c>
      <c r="AD1599" s="336" t="s">
        <v>3586</v>
      </c>
      <c r="AE1599" s="336" t="s">
        <v>2979</v>
      </c>
    </row>
    <row r="1600" spans="29:31" ht="13.5" hidden="1" customHeight="1">
      <c r="AC1600" s="336" t="s">
        <v>1377</v>
      </c>
      <c r="AD1600" s="336" t="s">
        <v>3586</v>
      </c>
      <c r="AE1600" s="336" t="s">
        <v>2980</v>
      </c>
    </row>
    <row r="1601" spans="29:31" ht="13.5" hidden="1" customHeight="1">
      <c r="AC1601" s="336" t="s">
        <v>1378</v>
      </c>
      <c r="AD1601" s="336" t="s">
        <v>3586</v>
      </c>
      <c r="AE1601" s="336" t="s">
        <v>2981</v>
      </c>
    </row>
    <row r="1602" spans="29:31" ht="13.5" hidden="1" customHeight="1">
      <c r="AC1602" s="336" t="s">
        <v>1379</v>
      </c>
      <c r="AD1602" s="336" t="s">
        <v>3586</v>
      </c>
      <c r="AE1602" s="336" t="s">
        <v>2982</v>
      </c>
    </row>
    <row r="1603" spans="29:31" ht="13.5" hidden="1" customHeight="1">
      <c r="AC1603" s="336" t="s">
        <v>1380</v>
      </c>
      <c r="AD1603" s="336" t="s">
        <v>3586</v>
      </c>
      <c r="AE1603" s="336" t="s">
        <v>2983</v>
      </c>
    </row>
    <row r="1604" spans="29:31" ht="13.5" hidden="1" customHeight="1">
      <c r="AC1604" s="336" t="s">
        <v>1381</v>
      </c>
      <c r="AD1604" s="336" t="s">
        <v>3586</v>
      </c>
      <c r="AE1604" s="336" t="s">
        <v>2984</v>
      </c>
    </row>
    <row r="1605" spans="29:31" ht="13.5" hidden="1" customHeight="1">
      <c r="AC1605" s="336" t="s">
        <v>1382</v>
      </c>
      <c r="AD1605" s="336" t="s">
        <v>3586</v>
      </c>
      <c r="AE1605" s="336" t="s">
        <v>2985</v>
      </c>
    </row>
    <row r="1606" spans="29:31" ht="13.5" hidden="1" customHeight="1">
      <c r="AC1606" s="336" t="s">
        <v>1383</v>
      </c>
      <c r="AD1606" s="336" t="s">
        <v>3586</v>
      </c>
      <c r="AE1606" s="336" t="s">
        <v>2986</v>
      </c>
    </row>
    <row r="1607" spans="29:31" ht="13.5" hidden="1" customHeight="1">
      <c r="AC1607" s="336" t="s">
        <v>1384</v>
      </c>
      <c r="AD1607" s="336" t="s">
        <v>3586</v>
      </c>
      <c r="AE1607" s="336" t="s">
        <v>2987</v>
      </c>
    </row>
    <row r="1608" spans="29:31" ht="13.5" hidden="1" customHeight="1">
      <c r="AC1608" s="336" t="s">
        <v>1385</v>
      </c>
      <c r="AD1608" s="336" t="s">
        <v>3586</v>
      </c>
      <c r="AE1608" s="336" t="s">
        <v>2988</v>
      </c>
    </row>
    <row r="1609" spans="29:31" ht="13.5" hidden="1" customHeight="1">
      <c r="AC1609" s="336" t="s">
        <v>1386</v>
      </c>
      <c r="AD1609" s="336" t="s">
        <v>3586</v>
      </c>
      <c r="AE1609" s="336" t="s">
        <v>2989</v>
      </c>
    </row>
    <row r="1610" spans="29:31" ht="13.5" hidden="1" customHeight="1">
      <c r="AC1610" s="336" t="s">
        <v>1387</v>
      </c>
      <c r="AD1610" s="336" t="s">
        <v>3586</v>
      </c>
      <c r="AE1610" s="336" t="s">
        <v>2990</v>
      </c>
    </row>
    <row r="1611" spans="29:31" ht="13.5" hidden="1" customHeight="1">
      <c r="AC1611" s="336" t="s">
        <v>1388</v>
      </c>
      <c r="AD1611" s="336" t="s">
        <v>3586</v>
      </c>
      <c r="AE1611" s="336" t="s">
        <v>2991</v>
      </c>
    </row>
    <row r="1612" spans="29:31" ht="13.5" hidden="1" customHeight="1">
      <c r="AC1612" s="336" t="s">
        <v>1389</v>
      </c>
      <c r="AD1612" s="336" t="s">
        <v>3586</v>
      </c>
      <c r="AE1612" s="336" t="s">
        <v>2992</v>
      </c>
    </row>
    <row r="1613" spans="29:31" ht="13.5" hidden="1" customHeight="1">
      <c r="AC1613" s="336" t="s">
        <v>1390</v>
      </c>
      <c r="AD1613" s="336" t="s">
        <v>3586</v>
      </c>
      <c r="AE1613" s="336" t="s">
        <v>2993</v>
      </c>
    </row>
    <row r="1614" spans="29:31" ht="13.5" hidden="1" customHeight="1">
      <c r="AC1614" s="336" t="s">
        <v>1391</v>
      </c>
      <c r="AD1614" s="336" t="s">
        <v>3586</v>
      </c>
      <c r="AE1614" s="336" t="s">
        <v>2994</v>
      </c>
    </row>
    <row r="1615" spans="29:31" ht="13.5" hidden="1" customHeight="1">
      <c r="AC1615" s="336" t="s">
        <v>1392</v>
      </c>
      <c r="AD1615" s="336" t="s">
        <v>3586</v>
      </c>
      <c r="AE1615" s="336" t="s">
        <v>2008</v>
      </c>
    </row>
    <row r="1616" spans="29:31" ht="13.5" hidden="1" customHeight="1">
      <c r="AC1616" s="336" t="s">
        <v>1393</v>
      </c>
      <c r="AD1616" s="336" t="s">
        <v>3586</v>
      </c>
      <c r="AE1616" s="336" t="s">
        <v>2995</v>
      </c>
    </row>
    <row r="1617" spans="29:31" ht="13.5" hidden="1" customHeight="1">
      <c r="AC1617" s="336" t="s">
        <v>1394</v>
      </c>
      <c r="AD1617" s="336" t="s">
        <v>3586</v>
      </c>
      <c r="AE1617" s="336" t="s">
        <v>2996</v>
      </c>
    </row>
    <row r="1618" spans="29:31" ht="13.5" hidden="1" customHeight="1">
      <c r="AC1618" s="336" t="s">
        <v>1395</v>
      </c>
      <c r="AD1618" s="336" t="s">
        <v>3586</v>
      </c>
      <c r="AE1618" s="336" t="s">
        <v>2997</v>
      </c>
    </row>
    <row r="1619" spans="29:31" ht="13.5" hidden="1" customHeight="1">
      <c r="AC1619" s="336" t="s">
        <v>1396</v>
      </c>
      <c r="AD1619" s="336" t="s">
        <v>3586</v>
      </c>
      <c r="AE1619" s="336" t="s">
        <v>2998</v>
      </c>
    </row>
    <row r="1620" spans="29:31" ht="13.5" hidden="1" customHeight="1">
      <c r="AC1620" s="336" t="s">
        <v>1397</v>
      </c>
      <c r="AD1620" s="336" t="s">
        <v>3586</v>
      </c>
      <c r="AE1620" s="336" t="s">
        <v>2999</v>
      </c>
    </row>
    <row r="1621" spans="29:31" ht="13.5" hidden="1" customHeight="1">
      <c r="AC1621" s="336" t="s">
        <v>1398</v>
      </c>
      <c r="AD1621" s="336" t="s">
        <v>3586</v>
      </c>
      <c r="AE1621" s="336" t="s">
        <v>3000</v>
      </c>
    </row>
    <row r="1622" spans="29:31" ht="13.5" hidden="1" customHeight="1">
      <c r="AC1622" s="336" t="s">
        <v>1399</v>
      </c>
      <c r="AD1622" s="336" t="s">
        <v>3586</v>
      </c>
      <c r="AE1622" s="336" t="s">
        <v>3001</v>
      </c>
    </row>
    <row r="1623" spans="29:31" ht="13.5" hidden="1" customHeight="1">
      <c r="AC1623" s="336" t="s">
        <v>1400</v>
      </c>
      <c r="AD1623" s="336" t="s">
        <v>3586</v>
      </c>
      <c r="AE1623" s="336" t="s">
        <v>3002</v>
      </c>
    </row>
    <row r="1624" spans="29:31" ht="13.5" hidden="1" customHeight="1">
      <c r="AC1624" s="336" t="s">
        <v>1401</v>
      </c>
      <c r="AD1624" s="336" t="s">
        <v>3586</v>
      </c>
      <c r="AE1624" s="336" t="s">
        <v>3003</v>
      </c>
    </row>
    <row r="1625" spans="29:31" ht="13.5" hidden="1" customHeight="1">
      <c r="AC1625" s="336" t="s">
        <v>1402</v>
      </c>
      <c r="AD1625" s="336" t="s">
        <v>3586</v>
      </c>
      <c r="AE1625" s="336" t="s">
        <v>3004</v>
      </c>
    </row>
    <row r="1626" spans="29:31" ht="13.5" hidden="1" customHeight="1">
      <c r="AC1626" s="336" t="s">
        <v>1403</v>
      </c>
      <c r="AD1626" s="336" t="s">
        <v>3586</v>
      </c>
      <c r="AE1626" s="336" t="s">
        <v>3005</v>
      </c>
    </row>
    <row r="1627" spans="29:31" ht="13.5" hidden="1" customHeight="1">
      <c r="AC1627" s="336" t="s">
        <v>1404</v>
      </c>
      <c r="AD1627" s="336" t="s">
        <v>3586</v>
      </c>
      <c r="AE1627" s="336" t="s">
        <v>3006</v>
      </c>
    </row>
    <row r="1628" spans="29:31" ht="13.5" hidden="1" customHeight="1">
      <c r="AC1628" s="336" t="s">
        <v>1405</v>
      </c>
      <c r="AD1628" s="336" t="s">
        <v>3586</v>
      </c>
      <c r="AE1628" s="336" t="s">
        <v>3007</v>
      </c>
    </row>
    <row r="1629" spans="29:31" ht="13.5" hidden="1" customHeight="1">
      <c r="AC1629" s="336" t="s">
        <v>1406</v>
      </c>
      <c r="AD1629" s="336" t="s">
        <v>3586</v>
      </c>
      <c r="AE1629" s="336" t="s">
        <v>3008</v>
      </c>
    </row>
    <row r="1630" spans="29:31" ht="13.5" hidden="1" customHeight="1">
      <c r="AC1630" s="336" t="s">
        <v>1407</v>
      </c>
      <c r="AD1630" s="336" t="s">
        <v>3586</v>
      </c>
      <c r="AE1630" s="336" t="s">
        <v>3009</v>
      </c>
    </row>
    <row r="1631" spans="29:31" ht="13.5" hidden="1" customHeight="1">
      <c r="AC1631" s="336" t="s">
        <v>1408</v>
      </c>
      <c r="AD1631" s="336" t="s">
        <v>3586</v>
      </c>
      <c r="AE1631" s="336" t="s">
        <v>3010</v>
      </c>
    </row>
    <row r="1632" spans="29:31" ht="13.5" hidden="1" customHeight="1">
      <c r="AC1632" s="336" t="s">
        <v>1409</v>
      </c>
      <c r="AD1632" s="336" t="s">
        <v>3586</v>
      </c>
      <c r="AE1632" s="336" t="s">
        <v>3011</v>
      </c>
    </row>
    <row r="1633" spans="29:31" ht="13.5" hidden="1" customHeight="1">
      <c r="AC1633" s="336" t="s">
        <v>1410</v>
      </c>
      <c r="AD1633" s="336" t="s">
        <v>3586</v>
      </c>
      <c r="AE1633" s="336" t="s">
        <v>3012</v>
      </c>
    </row>
    <row r="1634" spans="29:31" ht="13.5" hidden="1" customHeight="1">
      <c r="AC1634" s="336" t="s">
        <v>1411</v>
      </c>
      <c r="AD1634" s="336" t="s">
        <v>3586</v>
      </c>
      <c r="AE1634" s="336" t="s">
        <v>3013</v>
      </c>
    </row>
    <row r="1635" spans="29:31" ht="13.5" hidden="1" customHeight="1">
      <c r="AC1635" s="336" t="s">
        <v>1412</v>
      </c>
      <c r="AD1635" s="336" t="s">
        <v>3586</v>
      </c>
      <c r="AE1635" s="336" t="s">
        <v>3014</v>
      </c>
    </row>
    <row r="1636" spans="29:31" ht="13.5" hidden="1" customHeight="1">
      <c r="AC1636" s="336" t="s">
        <v>1413</v>
      </c>
      <c r="AD1636" s="336" t="s">
        <v>3586</v>
      </c>
      <c r="AE1636" s="336" t="s">
        <v>3015</v>
      </c>
    </row>
    <row r="1637" spans="29:31" ht="13.5" hidden="1" customHeight="1">
      <c r="AC1637" s="336" t="s">
        <v>1414</v>
      </c>
      <c r="AD1637" s="336" t="s">
        <v>3586</v>
      </c>
      <c r="AE1637" s="336" t="s">
        <v>3016</v>
      </c>
    </row>
    <row r="1638" spans="29:31" ht="13.5" hidden="1" customHeight="1">
      <c r="AC1638" s="336" t="s">
        <v>1415</v>
      </c>
      <c r="AD1638" s="336" t="s">
        <v>3586</v>
      </c>
      <c r="AE1638" s="336" t="s">
        <v>3017</v>
      </c>
    </row>
    <row r="1639" spans="29:31" ht="13.5" hidden="1" customHeight="1">
      <c r="AC1639" s="336" t="s">
        <v>1416</v>
      </c>
      <c r="AD1639" s="336" t="s">
        <v>3586</v>
      </c>
      <c r="AE1639" s="336" t="s">
        <v>3018</v>
      </c>
    </row>
    <row r="1640" spans="29:31" ht="13.5" hidden="1" customHeight="1">
      <c r="AC1640" s="336" t="s">
        <v>1417</v>
      </c>
      <c r="AD1640" s="336" t="s">
        <v>3586</v>
      </c>
      <c r="AE1640" s="336" t="s">
        <v>2763</v>
      </c>
    </row>
    <row r="1641" spans="29:31" ht="13.5" hidden="1" customHeight="1">
      <c r="AC1641" s="336" t="s">
        <v>1418</v>
      </c>
      <c r="AD1641" s="336" t="s">
        <v>3586</v>
      </c>
      <c r="AE1641" s="336" t="s">
        <v>3019</v>
      </c>
    </row>
    <row r="1642" spans="29:31" ht="13.5" hidden="1" customHeight="1">
      <c r="AC1642" s="336" t="s">
        <v>1419</v>
      </c>
      <c r="AD1642" s="336" t="s">
        <v>3586</v>
      </c>
      <c r="AE1642" s="336" t="s">
        <v>3020</v>
      </c>
    </row>
    <row r="1643" spans="29:31" ht="13.5" hidden="1" customHeight="1">
      <c r="AC1643" s="336" t="s">
        <v>1420</v>
      </c>
      <c r="AD1643" s="336" t="s">
        <v>3586</v>
      </c>
      <c r="AE1643" s="336" t="s">
        <v>3021</v>
      </c>
    </row>
    <row r="1644" spans="29:31" ht="13.5" hidden="1" customHeight="1">
      <c r="AC1644" s="336" t="s">
        <v>1421</v>
      </c>
      <c r="AD1644" s="336" t="s">
        <v>3586</v>
      </c>
      <c r="AE1644" s="336" t="s">
        <v>3022</v>
      </c>
    </row>
    <row r="1645" spans="29:31" ht="13.5" hidden="1" customHeight="1">
      <c r="AC1645" s="336" t="s">
        <v>1422</v>
      </c>
      <c r="AD1645" s="336" t="s">
        <v>3586</v>
      </c>
      <c r="AE1645" s="336" t="s">
        <v>3023</v>
      </c>
    </row>
    <row r="1646" spans="29:31" ht="13.5" hidden="1" customHeight="1">
      <c r="AC1646" s="336" t="s">
        <v>1423</v>
      </c>
      <c r="AD1646" s="336" t="s">
        <v>3586</v>
      </c>
      <c r="AE1646" s="336" t="s">
        <v>1805</v>
      </c>
    </row>
    <row r="1647" spans="29:31" ht="13.5" hidden="1" customHeight="1">
      <c r="AC1647" s="336" t="s">
        <v>1424</v>
      </c>
      <c r="AD1647" s="336" t="s">
        <v>3586</v>
      </c>
      <c r="AE1647" s="336" t="s">
        <v>3024</v>
      </c>
    </row>
    <row r="1648" spans="29:31" ht="13.5" hidden="1" customHeight="1">
      <c r="AC1648" s="336" t="s">
        <v>1425</v>
      </c>
      <c r="AD1648" s="336" t="s">
        <v>3586</v>
      </c>
      <c r="AE1648" s="336" t="s">
        <v>3025</v>
      </c>
    </row>
    <row r="1649" spans="29:31" ht="13.5" hidden="1" customHeight="1">
      <c r="AC1649" s="336" t="s">
        <v>1426</v>
      </c>
      <c r="AD1649" s="336" t="s">
        <v>3586</v>
      </c>
      <c r="AE1649" s="336" t="s">
        <v>3026</v>
      </c>
    </row>
    <row r="1650" spans="29:31" ht="13.5" hidden="1" customHeight="1">
      <c r="AC1650" s="336" t="s">
        <v>1427</v>
      </c>
      <c r="AD1650" s="336" t="s">
        <v>3586</v>
      </c>
      <c r="AE1650" s="336" t="s">
        <v>3027</v>
      </c>
    </row>
    <row r="1651" spans="29:31" ht="13.5" hidden="1" customHeight="1">
      <c r="AC1651" s="336" t="s">
        <v>1428</v>
      </c>
      <c r="AD1651" s="336" t="s">
        <v>3586</v>
      </c>
      <c r="AE1651" s="336" t="s">
        <v>3028</v>
      </c>
    </row>
    <row r="1652" spans="29:31" ht="13.5" hidden="1" customHeight="1">
      <c r="AC1652" s="336" t="s">
        <v>1429</v>
      </c>
      <c r="AD1652" s="336" t="s">
        <v>3586</v>
      </c>
      <c r="AE1652" s="336" t="s">
        <v>3029</v>
      </c>
    </row>
    <row r="1653" spans="29:31" ht="13.5" hidden="1" customHeight="1">
      <c r="AC1653" s="336" t="s">
        <v>1430</v>
      </c>
      <c r="AD1653" s="336" t="s">
        <v>3586</v>
      </c>
      <c r="AE1653" s="336" t="s">
        <v>3030</v>
      </c>
    </row>
    <row r="1654" spans="29:31" ht="13.5" hidden="1" customHeight="1">
      <c r="AC1654" s="336" t="s">
        <v>3404</v>
      </c>
      <c r="AD1654" s="336" t="s">
        <v>3586</v>
      </c>
      <c r="AE1654" s="336" t="s">
        <v>3423</v>
      </c>
    </row>
    <row r="1655" spans="29:31" ht="13.5" hidden="1" customHeight="1">
      <c r="AC1655" s="336" t="s">
        <v>3405</v>
      </c>
      <c r="AD1655" s="336" t="s">
        <v>3586</v>
      </c>
      <c r="AE1655" s="336" t="s">
        <v>3425</v>
      </c>
    </row>
    <row r="1656" spans="29:31" ht="13.5" hidden="1" customHeight="1">
      <c r="AC1656" s="336" t="s">
        <v>3406</v>
      </c>
      <c r="AD1656" s="336" t="s">
        <v>3586</v>
      </c>
      <c r="AE1656" s="336" t="s">
        <v>3424</v>
      </c>
    </row>
    <row r="1657" spans="29:31" ht="13.5" hidden="1" customHeight="1">
      <c r="AC1657" s="336" t="s">
        <v>1431</v>
      </c>
      <c r="AD1657" s="336" t="s">
        <v>3587</v>
      </c>
      <c r="AE1657" s="336" t="s">
        <v>3031</v>
      </c>
    </row>
    <row r="1658" spans="29:31" ht="13.5" hidden="1" customHeight="1">
      <c r="AC1658" s="336" t="s">
        <v>1432</v>
      </c>
      <c r="AD1658" s="336" t="s">
        <v>3587</v>
      </c>
      <c r="AE1658" s="336" t="s">
        <v>3032</v>
      </c>
    </row>
    <row r="1659" spans="29:31" ht="13.5" hidden="1" customHeight="1">
      <c r="AC1659" s="336" t="s">
        <v>1433</v>
      </c>
      <c r="AD1659" s="336" t="s">
        <v>3587</v>
      </c>
      <c r="AE1659" s="336" t="s">
        <v>3033</v>
      </c>
    </row>
    <row r="1660" spans="29:31" ht="13.5" hidden="1" customHeight="1">
      <c r="AC1660" s="336" t="s">
        <v>1434</v>
      </c>
      <c r="AD1660" s="336" t="s">
        <v>3587</v>
      </c>
      <c r="AE1660" s="336" t="s">
        <v>3034</v>
      </c>
    </row>
    <row r="1661" spans="29:31" ht="13.5" hidden="1" customHeight="1">
      <c r="AC1661" s="336" t="s">
        <v>1435</v>
      </c>
      <c r="AD1661" s="336" t="s">
        <v>3587</v>
      </c>
      <c r="AE1661" s="336" t="s">
        <v>3035</v>
      </c>
    </row>
    <row r="1662" spans="29:31" ht="13.5" hidden="1" customHeight="1">
      <c r="AC1662" s="336" t="s">
        <v>1436</v>
      </c>
      <c r="AD1662" s="336" t="s">
        <v>3587</v>
      </c>
      <c r="AE1662" s="336" t="s">
        <v>3036</v>
      </c>
    </row>
    <row r="1663" spans="29:31" ht="13.5" hidden="1" customHeight="1">
      <c r="AC1663" s="336" t="s">
        <v>1437</v>
      </c>
      <c r="AD1663" s="336" t="s">
        <v>3587</v>
      </c>
      <c r="AE1663" s="336" t="s">
        <v>3037</v>
      </c>
    </row>
    <row r="1664" spans="29:31" ht="13.5" hidden="1" customHeight="1">
      <c r="AC1664" s="336" t="s">
        <v>1438</v>
      </c>
      <c r="AD1664" s="336" t="s">
        <v>3587</v>
      </c>
      <c r="AE1664" s="336" t="s">
        <v>3038</v>
      </c>
    </row>
    <row r="1665" spans="29:31" ht="13.5" hidden="1" customHeight="1">
      <c r="AC1665" s="336" t="s">
        <v>1439</v>
      </c>
      <c r="AD1665" s="336" t="s">
        <v>3587</v>
      </c>
      <c r="AE1665" s="336" t="s">
        <v>3039</v>
      </c>
    </row>
    <row r="1666" spans="29:31" ht="13.5" hidden="1" customHeight="1">
      <c r="AC1666" s="336" t="s">
        <v>1440</v>
      </c>
      <c r="AD1666" s="336" t="s">
        <v>3587</v>
      </c>
      <c r="AE1666" s="336" t="s">
        <v>3040</v>
      </c>
    </row>
    <row r="1667" spans="29:31" ht="13.5" hidden="1" customHeight="1">
      <c r="AC1667" s="336" t="s">
        <v>1441</v>
      </c>
      <c r="AD1667" s="336" t="s">
        <v>3587</v>
      </c>
      <c r="AE1667" s="336" t="s">
        <v>3041</v>
      </c>
    </row>
    <row r="1668" spans="29:31" ht="13.5" hidden="1" customHeight="1">
      <c r="AC1668" s="336" t="s">
        <v>1442</v>
      </c>
      <c r="AD1668" s="336" t="s">
        <v>3587</v>
      </c>
      <c r="AE1668" s="336" t="s">
        <v>3042</v>
      </c>
    </row>
    <row r="1669" spans="29:31" ht="13.5" hidden="1" customHeight="1">
      <c r="AC1669" s="336" t="s">
        <v>1443</v>
      </c>
      <c r="AD1669" s="336" t="s">
        <v>3587</v>
      </c>
      <c r="AE1669" s="336" t="s">
        <v>3043</v>
      </c>
    </row>
    <row r="1670" spans="29:31" ht="13.5" hidden="1" customHeight="1">
      <c r="AC1670" s="336" t="s">
        <v>1444</v>
      </c>
      <c r="AD1670" s="336" t="s">
        <v>3587</v>
      </c>
      <c r="AE1670" s="336" t="s">
        <v>3044</v>
      </c>
    </row>
    <row r="1671" spans="29:31" ht="13.5" hidden="1" customHeight="1">
      <c r="AC1671" s="336" t="s">
        <v>1445</v>
      </c>
      <c r="AD1671" s="336" t="s">
        <v>3587</v>
      </c>
      <c r="AE1671" s="336" t="s">
        <v>3045</v>
      </c>
    </row>
    <row r="1672" spans="29:31" ht="13.5" hidden="1" customHeight="1">
      <c r="AC1672" s="336" t="s">
        <v>1446</v>
      </c>
      <c r="AD1672" s="336" t="s">
        <v>3587</v>
      </c>
      <c r="AE1672" s="336" t="s">
        <v>3046</v>
      </c>
    </row>
    <row r="1673" spans="29:31" ht="13.5" hidden="1" customHeight="1">
      <c r="AC1673" s="336" t="s">
        <v>1447</v>
      </c>
      <c r="AD1673" s="336" t="s">
        <v>3587</v>
      </c>
      <c r="AE1673" s="336" t="s">
        <v>3047</v>
      </c>
    </row>
    <row r="1674" spans="29:31" ht="13.5" hidden="1" customHeight="1">
      <c r="AC1674" s="336" t="s">
        <v>1448</v>
      </c>
      <c r="AD1674" s="336" t="s">
        <v>3587</v>
      </c>
      <c r="AE1674" s="336" t="s">
        <v>3048</v>
      </c>
    </row>
    <row r="1675" spans="29:31" ht="13.5" hidden="1" customHeight="1">
      <c r="AC1675" s="336" t="s">
        <v>1449</v>
      </c>
      <c r="AD1675" s="336" t="s">
        <v>3587</v>
      </c>
      <c r="AE1675" s="336" t="s">
        <v>3049</v>
      </c>
    </row>
    <row r="1676" spans="29:31" ht="13.5" hidden="1" customHeight="1">
      <c r="AC1676" s="336" t="s">
        <v>1450</v>
      </c>
      <c r="AD1676" s="336" t="s">
        <v>3587</v>
      </c>
      <c r="AE1676" s="336" t="s">
        <v>3050</v>
      </c>
    </row>
    <row r="1677" spans="29:31" ht="13.5" hidden="1" customHeight="1">
      <c r="AC1677" s="336" t="s">
        <v>3407</v>
      </c>
      <c r="AD1677" s="336" t="s">
        <v>3587</v>
      </c>
      <c r="AE1677" s="336" t="s">
        <v>3425</v>
      </c>
    </row>
    <row r="1678" spans="29:31" ht="13.5" hidden="1" customHeight="1">
      <c r="AC1678" s="336" t="s">
        <v>3408</v>
      </c>
      <c r="AD1678" s="336" t="s">
        <v>3587</v>
      </c>
      <c r="AE1678" s="336" t="s">
        <v>3423</v>
      </c>
    </row>
    <row r="1679" spans="29:31" ht="13.5" hidden="1" customHeight="1">
      <c r="AC1679" s="336" t="s">
        <v>3409</v>
      </c>
      <c r="AD1679" s="336" t="s">
        <v>3587</v>
      </c>
      <c r="AE1679" s="336" t="s">
        <v>3426</v>
      </c>
    </row>
    <row r="1680" spans="29:31" ht="13.5" hidden="1" customHeight="1">
      <c r="AC1680" s="336" t="s">
        <v>1451</v>
      </c>
      <c r="AD1680" s="336" t="s">
        <v>3588</v>
      </c>
      <c r="AE1680" s="336" t="s">
        <v>3051</v>
      </c>
    </row>
    <row r="1681" spans="29:31" ht="13.5" hidden="1" customHeight="1">
      <c r="AC1681" s="336" t="s">
        <v>1452</v>
      </c>
      <c r="AD1681" s="336" t="s">
        <v>3588</v>
      </c>
      <c r="AE1681" s="336" t="s">
        <v>3052</v>
      </c>
    </row>
    <row r="1682" spans="29:31" ht="13.5" hidden="1" customHeight="1">
      <c r="AC1682" s="336" t="s">
        <v>1453</v>
      </c>
      <c r="AD1682" s="336" t="s">
        <v>3588</v>
      </c>
      <c r="AE1682" s="336" t="s">
        <v>3053</v>
      </c>
    </row>
    <row r="1683" spans="29:31" ht="13.5" hidden="1" customHeight="1">
      <c r="AC1683" s="336" t="s">
        <v>1454</v>
      </c>
      <c r="AD1683" s="336" t="s">
        <v>3588</v>
      </c>
      <c r="AE1683" s="336" t="s">
        <v>3054</v>
      </c>
    </row>
    <row r="1684" spans="29:31" ht="13.5" hidden="1" customHeight="1">
      <c r="AC1684" s="336" t="s">
        <v>1455</v>
      </c>
      <c r="AD1684" s="336" t="s">
        <v>3588</v>
      </c>
      <c r="AE1684" s="336" t="s">
        <v>3055</v>
      </c>
    </row>
    <row r="1685" spans="29:31" ht="13.5" hidden="1" customHeight="1">
      <c r="AC1685" s="336" t="s">
        <v>1456</v>
      </c>
      <c r="AD1685" s="336" t="s">
        <v>3588</v>
      </c>
      <c r="AE1685" s="336" t="s">
        <v>3056</v>
      </c>
    </row>
    <row r="1686" spans="29:31" ht="13.5" hidden="1" customHeight="1">
      <c r="AC1686" s="336" t="s">
        <v>1457</v>
      </c>
      <c r="AD1686" s="336" t="s">
        <v>3588</v>
      </c>
      <c r="AE1686" s="336" t="s">
        <v>3057</v>
      </c>
    </row>
    <row r="1687" spans="29:31" ht="13.5" hidden="1" customHeight="1">
      <c r="AC1687" s="336" t="s">
        <v>1458</v>
      </c>
      <c r="AD1687" s="336" t="s">
        <v>3588</v>
      </c>
      <c r="AE1687" s="336" t="s">
        <v>3058</v>
      </c>
    </row>
    <row r="1688" spans="29:31" ht="13.5" hidden="1" customHeight="1">
      <c r="AC1688" s="336" t="s">
        <v>1459</v>
      </c>
      <c r="AD1688" s="336" t="s">
        <v>3588</v>
      </c>
      <c r="AE1688" s="336" t="s">
        <v>3059</v>
      </c>
    </row>
    <row r="1689" spans="29:31" ht="13.5" hidden="1" customHeight="1">
      <c r="AC1689" s="336" t="s">
        <v>1460</v>
      </c>
      <c r="AD1689" s="336" t="s">
        <v>3588</v>
      </c>
      <c r="AE1689" s="336" t="s">
        <v>3060</v>
      </c>
    </row>
    <row r="1690" spans="29:31" ht="13.5" hidden="1" customHeight="1">
      <c r="AC1690" s="336" t="s">
        <v>1461</v>
      </c>
      <c r="AD1690" s="336" t="s">
        <v>3588</v>
      </c>
      <c r="AE1690" s="336" t="s">
        <v>3061</v>
      </c>
    </row>
    <row r="1691" spans="29:31" ht="13.5" hidden="1" customHeight="1">
      <c r="AC1691" s="336" t="s">
        <v>1462</v>
      </c>
      <c r="AD1691" s="336" t="s">
        <v>3588</v>
      </c>
      <c r="AE1691" s="336" t="s">
        <v>3062</v>
      </c>
    </row>
    <row r="1692" spans="29:31" ht="13.5" hidden="1" customHeight="1">
      <c r="AC1692" s="336" t="s">
        <v>1463</v>
      </c>
      <c r="AD1692" s="336" t="s">
        <v>3588</v>
      </c>
      <c r="AE1692" s="336" t="s">
        <v>3063</v>
      </c>
    </row>
    <row r="1693" spans="29:31" ht="13.5" hidden="1" customHeight="1">
      <c r="AC1693" s="336" t="s">
        <v>1464</v>
      </c>
      <c r="AD1693" s="336" t="s">
        <v>3588</v>
      </c>
      <c r="AE1693" s="336" t="s">
        <v>3064</v>
      </c>
    </row>
    <row r="1694" spans="29:31" ht="13.5" hidden="1" customHeight="1">
      <c r="AC1694" s="336" t="s">
        <v>1465</v>
      </c>
      <c r="AD1694" s="336" t="s">
        <v>3588</v>
      </c>
      <c r="AE1694" s="336" t="s">
        <v>3065</v>
      </c>
    </row>
    <row r="1695" spans="29:31" ht="13.5" hidden="1" customHeight="1">
      <c r="AC1695" s="336" t="s">
        <v>1466</v>
      </c>
      <c r="AD1695" s="336" t="s">
        <v>3588</v>
      </c>
      <c r="AE1695" s="336" t="s">
        <v>3066</v>
      </c>
    </row>
    <row r="1696" spans="29:31" ht="13.5" hidden="1" customHeight="1">
      <c r="AC1696" s="336" t="s">
        <v>1467</v>
      </c>
      <c r="AD1696" s="336" t="s">
        <v>3588</v>
      </c>
      <c r="AE1696" s="336" t="s">
        <v>3067</v>
      </c>
    </row>
    <row r="1697" spans="29:31" ht="13.5" hidden="1" customHeight="1">
      <c r="AC1697" s="336" t="s">
        <v>1468</v>
      </c>
      <c r="AD1697" s="336" t="s">
        <v>3588</v>
      </c>
      <c r="AE1697" s="336" t="s">
        <v>3068</v>
      </c>
    </row>
    <row r="1698" spans="29:31" ht="13.5" hidden="1" customHeight="1">
      <c r="AC1698" s="336" t="s">
        <v>1469</v>
      </c>
      <c r="AD1698" s="336" t="s">
        <v>3588</v>
      </c>
      <c r="AE1698" s="336" t="s">
        <v>3069</v>
      </c>
    </row>
    <row r="1699" spans="29:31" ht="13.5" hidden="1" customHeight="1">
      <c r="AC1699" s="336" t="s">
        <v>1470</v>
      </c>
      <c r="AD1699" s="336" t="s">
        <v>3588</v>
      </c>
      <c r="AE1699" s="336" t="s">
        <v>3070</v>
      </c>
    </row>
    <row r="1700" spans="29:31" ht="13.5" hidden="1" customHeight="1">
      <c r="AC1700" s="336" t="s">
        <v>1471</v>
      </c>
      <c r="AD1700" s="336" t="s">
        <v>3588</v>
      </c>
      <c r="AE1700" s="336" t="s">
        <v>3071</v>
      </c>
    </row>
    <row r="1701" spans="29:31" ht="13.5" hidden="1" customHeight="1">
      <c r="AC1701" s="336" t="s">
        <v>3410</v>
      </c>
      <c r="AD1701" s="336" t="s">
        <v>3588</v>
      </c>
      <c r="AE1701" s="336" t="s">
        <v>3423</v>
      </c>
    </row>
    <row r="1702" spans="29:31" ht="13.5" hidden="1" customHeight="1">
      <c r="AC1702" s="336" t="s">
        <v>3411</v>
      </c>
      <c r="AD1702" s="336" t="s">
        <v>3588</v>
      </c>
      <c r="AE1702" s="336" t="s">
        <v>3425</v>
      </c>
    </row>
    <row r="1703" spans="29:31" ht="13.5" hidden="1" customHeight="1">
      <c r="AC1703" s="336" t="s">
        <v>3412</v>
      </c>
      <c r="AD1703" s="336" t="s">
        <v>3588</v>
      </c>
      <c r="AE1703" s="336" t="s">
        <v>3424</v>
      </c>
    </row>
    <row r="1704" spans="29:31" ht="13.5" hidden="1" customHeight="1">
      <c r="AC1704" s="336" t="s">
        <v>3413</v>
      </c>
      <c r="AD1704" s="336" t="s">
        <v>3588</v>
      </c>
      <c r="AE1704" s="336" t="s">
        <v>3482</v>
      </c>
    </row>
    <row r="1705" spans="29:31" ht="13.5" hidden="1" customHeight="1">
      <c r="AC1705" s="336" t="s">
        <v>1472</v>
      </c>
      <c r="AD1705" s="336" t="s">
        <v>3589</v>
      </c>
      <c r="AE1705" s="336" t="s">
        <v>3072</v>
      </c>
    </row>
    <row r="1706" spans="29:31" ht="13.5" hidden="1" customHeight="1">
      <c r="AC1706" s="336" t="s">
        <v>1473</v>
      </c>
      <c r="AD1706" s="336" t="s">
        <v>3589</v>
      </c>
      <c r="AE1706" s="336" t="s">
        <v>3073</v>
      </c>
    </row>
    <row r="1707" spans="29:31" ht="13.5" hidden="1" customHeight="1">
      <c r="AC1707" s="336" t="s">
        <v>1474</v>
      </c>
      <c r="AD1707" s="336" t="s">
        <v>3589</v>
      </c>
      <c r="AE1707" s="336" t="s">
        <v>3074</v>
      </c>
    </row>
    <row r="1708" spans="29:31" ht="13.5" hidden="1" customHeight="1">
      <c r="AC1708" s="336" t="s">
        <v>1475</v>
      </c>
      <c r="AD1708" s="336" t="s">
        <v>3589</v>
      </c>
      <c r="AE1708" s="336" t="s">
        <v>3075</v>
      </c>
    </row>
    <row r="1709" spans="29:31" ht="13.5" hidden="1" customHeight="1">
      <c r="AC1709" s="336" t="s">
        <v>1476</v>
      </c>
      <c r="AD1709" s="336" t="s">
        <v>3589</v>
      </c>
      <c r="AE1709" s="336" t="s">
        <v>3076</v>
      </c>
    </row>
    <row r="1710" spans="29:31" ht="13.5" hidden="1" customHeight="1">
      <c r="AC1710" s="336" t="s">
        <v>1477</v>
      </c>
      <c r="AD1710" s="336" t="s">
        <v>3589</v>
      </c>
      <c r="AE1710" s="336" t="s">
        <v>3077</v>
      </c>
    </row>
    <row r="1711" spans="29:31" ht="13.5" hidden="1" customHeight="1">
      <c r="AC1711" s="336" t="s">
        <v>1478</v>
      </c>
      <c r="AD1711" s="336" t="s">
        <v>3589</v>
      </c>
      <c r="AE1711" s="336" t="s">
        <v>3078</v>
      </c>
    </row>
    <row r="1712" spans="29:31" ht="13.5" hidden="1" customHeight="1">
      <c r="AC1712" s="336" t="s">
        <v>1479</v>
      </c>
      <c r="AD1712" s="336" t="s">
        <v>3589</v>
      </c>
      <c r="AE1712" s="336" t="s">
        <v>3079</v>
      </c>
    </row>
    <row r="1713" spans="29:31" ht="13.5" hidden="1" customHeight="1">
      <c r="AC1713" s="336" t="s">
        <v>1480</v>
      </c>
      <c r="AD1713" s="336" t="s">
        <v>3589</v>
      </c>
      <c r="AE1713" s="336" t="s">
        <v>3080</v>
      </c>
    </row>
    <row r="1714" spans="29:31" ht="13.5" hidden="1" customHeight="1">
      <c r="AC1714" s="336" t="s">
        <v>1481</v>
      </c>
      <c r="AD1714" s="336" t="s">
        <v>3589</v>
      </c>
      <c r="AE1714" s="336" t="s">
        <v>3081</v>
      </c>
    </row>
    <row r="1715" spans="29:31" ht="13.5" hidden="1" customHeight="1">
      <c r="AC1715" s="336" t="s">
        <v>1482</v>
      </c>
      <c r="AD1715" s="336" t="s">
        <v>3589</v>
      </c>
      <c r="AE1715" s="336" t="s">
        <v>3082</v>
      </c>
    </row>
    <row r="1716" spans="29:31" ht="13.5" hidden="1" customHeight="1">
      <c r="AC1716" s="336" t="s">
        <v>1483</v>
      </c>
      <c r="AD1716" s="336" t="s">
        <v>3589</v>
      </c>
      <c r="AE1716" s="336" t="s">
        <v>1878</v>
      </c>
    </row>
    <row r="1717" spans="29:31" ht="13.5" hidden="1" customHeight="1">
      <c r="AC1717" s="336" t="s">
        <v>1484</v>
      </c>
      <c r="AD1717" s="336" t="s">
        <v>3589</v>
      </c>
      <c r="AE1717" s="336" t="s">
        <v>3083</v>
      </c>
    </row>
    <row r="1718" spans="29:31" ht="13.5" hidden="1" customHeight="1">
      <c r="AC1718" s="336" t="s">
        <v>1485</v>
      </c>
      <c r="AD1718" s="336" t="s">
        <v>3589</v>
      </c>
      <c r="AE1718" s="336" t="s">
        <v>2411</v>
      </c>
    </row>
    <row r="1719" spans="29:31" ht="13.5" hidden="1" customHeight="1">
      <c r="AC1719" s="336" t="s">
        <v>1486</v>
      </c>
      <c r="AD1719" s="336" t="s">
        <v>3589</v>
      </c>
      <c r="AE1719" s="336" t="s">
        <v>3084</v>
      </c>
    </row>
    <row r="1720" spans="29:31" ht="13.5" hidden="1" customHeight="1">
      <c r="AC1720" s="336" t="s">
        <v>1487</v>
      </c>
      <c r="AD1720" s="336" t="s">
        <v>3589</v>
      </c>
      <c r="AE1720" s="336" t="s">
        <v>3085</v>
      </c>
    </row>
    <row r="1721" spans="29:31" ht="13.5" hidden="1" customHeight="1">
      <c r="AC1721" s="336" t="s">
        <v>1488</v>
      </c>
      <c r="AD1721" s="336" t="s">
        <v>3589</v>
      </c>
      <c r="AE1721" s="336" t="s">
        <v>3086</v>
      </c>
    </row>
    <row r="1722" spans="29:31" ht="13.5" hidden="1" customHeight="1">
      <c r="AC1722" s="336" t="s">
        <v>1489</v>
      </c>
      <c r="AD1722" s="336" t="s">
        <v>3589</v>
      </c>
      <c r="AE1722" s="336" t="s">
        <v>3087</v>
      </c>
    </row>
    <row r="1723" spans="29:31" ht="13.5" hidden="1" customHeight="1">
      <c r="AC1723" s="336" t="s">
        <v>1490</v>
      </c>
      <c r="AD1723" s="336" t="s">
        <v>3589</v>
      </c>
      <c r="AE1723" s="336" t="s">
        <v>3088</v>
      </c>
    </row>
    <row r="1724" spans="29:31" ht="13.5" hidden="1" customHeight="1">
      <c r="AC1724" s="336" t="s">
        <v>1491</v>
      </c>
      <c r="AD1724" s="336" t="s">
        <v>3589</v>
      </c>
      <c r="AE1724" s="336" t="s">
        <v>3089</v>
      </c>
    </row>
    <row r="1725" spans="29:31" ht="13.5" hidden="1" customHeight="1">
      <c r="AC1725" s="336" t="s">
        <v>1492</v>
      </c>
      <c r="AD1725" s="336" t="s">
        <v>3589</v>
      </c>
      <c r="AE1725" s="336" t="s">
        <v>3090</v>
      </c>
    </row>
    <row r="1726" spans="29:31" ht="13.5" hidden="1" customHeight="1">
      <c r="AC1726" s="336" t="s">
        <v>1493</v>
      </c>
      <c r="AD1726" s="336" t="s">
        <v>3589</v>
      </c>
      <c r="AE1726" s="336" t="s">
        <v>3091</v>
      </c>
    </row>
    <row r="1727" spans="29:31" ht="13.5" hidden="1" customHeight="1">
      <c r="AC1727" s="336" t="s">
        <v>1494</v>
      </c>
      <c r="AD1727" s="336" t="s">
        <v>3589</v>
      </c>
      <c r="AE1727" s="336" t="s">
        <v>3092</v>
      </c>
    </row>
    <row r="1728" spans="29:31" ht="13.5" hidden="1" customHeight="1">
      <c r="AC1728" s="336" t="s">
        <v>1495</v>
      </c>
      <c r="AD1728" s="336" t="s">
        <v>3589</v>
      </c>
      <c r="AE1728" s="336" t="s">
        <v>3093</v>
      </c>
    </row>
    <row r="1729" spans="29:31" ht="13.5" hidden="1" customHeight="1">
      <c r="AC1729" s="336" t="s">
        <v>1496</v>
      </c>
      <c r="AD1729" s="336" t="s">
        <v>3589</v>
      </c>
      <c r="AE1729" s="336" t="s">
        <v>3094</v>
      </c>
    </row>
    <row r="1730" spans="29:31" ht="13.5" hidden="1" customHeight="1">
      <c r="AC1730" s="336" t="s">
        <v>1497</v>
      </c>
      <c r="AD1730" s="336" t="s">
        <v>3589</v>
      </c>
      <c r="AE1730" s="336" t="s">
        <v>3095</v>
      </c>
    </row>
    <row r="1731" spans="29:31" ht="13.5" hidden="1" customHeight="1">
      <c r="AC1731" s="336" t="s">
        <v>1498</v>
      </c>
      <c r="AD1731" s="336" t="s">
        <v>3589</v>
      </c>
      <c r="AE1731" s="336" t="s">
        <v>3096</v>
      </c>
    </row>
    <row r="1732" spans="29:31" ht="13.5" hidden="1" customHeight="1">
      <c r="AC1732" s="336" t="s">
        <v>1499</v>
      </c>
      <c r="AD1732" s="336" t="s">
        <v>3589</v>
      </c>
      <c r="AE1732" s="336" t="s">
        <v>3097</v>
      </c>
    </row>
    <row r="1733" spans="29:31" ht="13.5" hidden="1" customHeight="1">
      <c r="AC1733" s="336" t="s">
        <v>1500</v>
      </c>
      <c r="AD1733" s="336" t="s">
        <v>3589</v>
      </c>
      <c r="AE1733" s="336" t="s">
        <v>3098</v>
      </c>
    </row>
    <row r="1734" spans="29:31" ht="13.5" hidden="1" customHeight="1">
      <c r="AC1734" s="336" t="s">
        <v>1501</v>
      </c>
      <c r="AD1734" s="336" t="s">
        <v>3589</v>
      </c>
      <c r="AE1734" s="336" t="s">
        <v>3099</v>
      </c>
    </row>
    <row r="1735" spans="29:31" ht="13.5" hidden="1" customHeight="1">
      <c r="AC1735" s="336" t="s">
        <v>1502</v>
      </c>
      <c r="AD1735" s="336" t="s">
        <v>3589</v>
      </c>
      <c r="AE1735" s="336" t="s">
        <v>3100</v>
      </c>
    </row>
    <row r="1736" spans="29:31" ht="13.5" hidden="1" customHeight="1">
      <c r="AC1736" s="336" t="s">
        <v>1503</v>
      </c>
      <c r="AD1736" s="336" t="s">
        <v>3589</v>
      </c>
      <c r="AE1736" s="336" t="s">
        <v>3101</v>
      </c>
    </row>
    <row r="1737" spans="29:31" ht="13.5" hidden="1" customHeight="1">
      <c r="AC1737" s="336" t="s">
        <v>1504</v>
      </c>
      <c r="AD1737" s="336" t="s">
        <v>3589</v>
      </c>
      <c r="AE1737" s="336" t="s">
        <v>3102</v>
      </c>
    </row>
    <row r="1738" spans="29:31" ht="13.5" hidden="1" customHeight="1">
      <c r="AC1738" s="336" t="s">
        <v>1505</v>
      </c>
      <c r="AD1738" s="336" t="s">
        <v>3589</v>
      </c>
      <c r="AE1738" s="336" t="s">
        <v>3103</v>
      </c>
    </row>
    <row r="1739" spans="29:31" ht="13.5" hidden="1" customHeight="1">
      <c r="AC1739" s="336" t="s">
        <v>1506</v>
      </c>
      <c r="AD1739" s="336" t="s">
        <v>3589</v>
      </c>
      <c r="AE1739" s="336" t="s">
        <v>3104</v>
      </c>
    </row>
    <row r="1740" spans="29:31" ht="13.5" hidden="1" customHeight="1">
      <c r="AC1740" s="336" t="s">
        <v>1507</v>
      </c>
      <c r="AD1740" s="336" t="s">
        <v>3589</v>
      </c>
      <c r="AE1740" s="336" t="s">
        <v>3105</v>
      </c>
    </row>
    <row r="1741" spans="29:31" ht="13.5" hidden="1" customHeight="1">
      <c r="AC1741" s="336" t="s">
        <v>1508</v>
      </c>
      <c r="AD1741" s="336" t="s">
        <v>3589</v>
      </c>
      <c r="AE1741" s="336" t="s">
        <v>3106</v>
      </c>
    </row>
    <row r="1742" spans="29:31" ht="13.5" hidden="1" customHeight="1">
      <c r="AC1742" s="336" t="s">
        <v>1509</v>
      </c>
      <c r="AD1742" s="336" t="s">
        <v>3589</v>
      </c>
      <c r="AE1742" s="336" t="s">
        <v>3107</v>
      </c>
    </row>
    <row r="1743" spans="29:31" ht="13.5" hidden="1" customHeight="1">
      <c r="AC1743" s="336" t="s">
        <v>1510</v>
      </c>
      <c r="AD1743" s="336" t="s">
        <v>3589</v>
      </c>
      <c r="AE1743" s="336" t="s">
        <v>3108</v>
      </c>
    </row>
    <row r="1744" spans="29:31" ht="13.5" hidden="1" customHeight="1">
      <c r="AC1744" s="336" t="s">
        <v>1511</v>
      </c>
      <c r="AD1744" s="336" t="s">
        <v>3589</v>
      </c>
      <c r="AE1744" s="336" t="s">
        <v>1823</v>
      </c>
    </row>
    <row r="1745" spans="29:31" ht="13.5" hidden="1" customHeight="1">
      <c r="AC1745" s="336" t="s">
        <v>1512</v>
      </c>
      <c r="AD1745" s="336" t="s">
        <v>3589</v>
      </c>
      <c r="AE1745" s="336" t="s">
        <v>3109</v>
      </c>
    </row>
    <row r="1746" spans="29:31" ht="13.5" hidden="1" customHeight="1">
      <c r="AC1746" s="336" t="s">
        <v>1513</v>
      </c>
      <c r="AD1746" s="336" t="s">
        <v>3589</v>
      </c>
      <c r="AE1746" s="336" t="s">
        <v>3110</v>
      </c>
    </row>
    <row r="1747" spans="29:31" ht="13.5" hidden="1" customHeight="1">
      <c r="AC1747" s="336" t="s">
        <v>1514</v>
      </c>
      <c r="AD1747" s="336" t="s">
        <v>3589</v>
      </c>
      <c r="AE1747" s="336" t="s">
        <v>3111</v>
      </c>
    </row>
    <row r="1748" spans="29:31" ht="13.5" hidden="1" customHeight="1">
      <c r="AC1748" s="336" t="s">
        <v>1515</v>
      </c>
      <c r="AD1748" s="336" t="s">
        <v>3589</v>
      </c>
      <c r="AE1748" s="336" t="s">
        <v>3112</v>
      </c>
    </row>
    <row r="1749" spans="29:31" ht="13.5" hidden="1" customHeight="1">
      <c r="AC1749" s="336" t="s">
        <v>1516</v>
      </c>
      <c r="AD1749" s="336" t="s">
        <v>3589</v>
      </c>
      <c r="AE1749" s="336" t="s">
        <v>3113</v>
      </c>
    </row>
    <row r="1750" spans="29:31" ht="13.5" hidden="1" customHeight="1">
      <c r="AC1750" s="336" t="s">
        <v>3414</v>
      </c>
      <c r="AD1750" s="336" t="s">
        <v>3589</v>
      </c>
      <c r="AE1750" s="336" t="s">
        <v>3425</v>
      </c>
    </row>
    <row r="1751" spans="29:31" ht="13.5" hidden="1" customHeight="1">
      <c r="AC1751" s="336" t="s">
        <v>3415</v>
      </c>
      <c r="AD1751" s="336" t="s">
        <v>3589</v>
      </c>
      <c r="AE1751" s="336" t="s">
        <v>3423</v>
      </c>
    </row>
    <row r="1752" spans="29:31" ht="13.5" hidden="1" customHeight="1">
      <c r="AC1752" s="336" t="s">
        <v>1517</v>
      </c>
      <c r="AD1752" s="336" t="s">
        <v>3590</v>
      </c>
      <c r="AE1752" s="336" t="s">
        <v>3114</v>
      </c>
    </row>
    <row r="1753" spans="29:31" ht="13.5" hidden="1" customHeight="1">
      <c r="AC1753" s="336" t="s">
        <v>1518</v>
      </c>
      <c r="AD1753" s="336" t="s">
        <v>3590</v>
      </c>
      <c r="AE1753" s="336" t="s">
        <v>3115</v>
      </c>
    </row>
    <row r="1754" spans="29:31" ht="13.5" hidden="1" customHeight="1">
      <c r="AC1754" s="336" t="s">
        <v>1519</v>
      </c>
      <c r="AD1754" s="336" t="s">
        <v>3590</v>
      </c>
      <c r="AE1754" s="336" t="s">
        <v>3116</v>
      </c>
    </row>
    <row r="1755" spans="29:31" ht="13.5" hidden="1" customHeight="1">
      <c r="AC1755" s="336" t="s">
        <v>1520</v>
      </c>
      <c r="AD1755" s="336" t="s">
        <v>3590</v>
      </c>
      <c r="AE1755" s="336" t="s">
        <v>3117</v>
      </c>
    </row>
    <row r="1756" spans="29:31" ht="13.5" hidden="1" customHeight="1">
      <c r="AC1756" s="336" t="s">
        <v>1521</v>
      </c>
      <c r="AD1756" s="336" t="s">
        <v>3590</v>
      </c>
      <c r="AE1756" s="336" t="s">
        <v>3118</v>
      </c>
    </row>
    <row r="1757" spans="29:31" ht="13.5" hidden="1" customHeight="1">
      <c r="AC1757" s="336" t="s">
        <v>1522</v>
      </c>
      <c r="AD1757" s="336" t="s">
        <v>3590</v>
      </c>
      <c r="AE1757" s="336" t="s">
        <v>3119</v>
      </c>
    </row>
    <row r="1758" spans="29:31" ht="13.5" hidden="1" customHeight="1">
      <c r="AC1758" s="336" t="s">
        <v>1523</v>
      </c>
      <c r="AD1758" s="336" t="s">
        <v>3590</v>
      </c>
      <c r="AE1758" s="336" t="s">
        <v>3120</v>
      </c>
    </row>
    <row r="1759" spans="29:31" ht="13.5" hidden="1" customHeight="1">
      <c r="AC1759" s="336" t="s">
        <v>1524</v>
      </c>
      <c r="AD1759" s="336" t="s">
        <v>3590</v>
      </c>
      <c r="AE1759" s="336" t="s">
        <v>3121</v>
      </c>
    </row>
    <row r="1760" spans="29:31" ht="13.5" hidden="1" customHeight="1">
      <c r="AC1760" s="336" t="s">
        <v>1525</v>
      </c>
      <c r="AD1760" s="336" t="s">
        <v>3590</v>
      </c>
      <c r="AE1760" s="336" t="s">
        <v>3122</v>
      </c>
    </row>
    <row r="1761" spans="29:31" ht="13.5" hidden="1" customHeight="1">
      <c r="AC1761" s="336" t="s">
        <v>1526</v>
      </c>
      <c r="AD1761" s="336" t="s">
        <v>3590</v>
      </c>
      <c r="AE1761" s="336" t="s">
        <v>3123</v>
      </c>
    </row>
    <row r="1762" spans="29:31" ht="13.5" hidden="1" customHeight="1">
      <c r="AC1762" s="336" t="s">
        <v>1527</v>
      </c>
      <c r="AD1762" s="336" t="s">
        <v>3590</v>
      </c>
      <c r="AE1762" s="336" t="s">
        <v>3124</v>
      </c>
    </row>
    <row r="1763" spans="29:31" ht="13.5" hidden="1" customHeight="1">
      <c r="AC1763" s="336" t="s">
        <v>1528</v>
      </c>
      <c r="AD1763" s="336" t="s">
        <v>3590</v>
      </c>
      <c r="AE1763" s="336" t="s">
        <v>3125</v>
      </c>
    </row>
    <row r="1764" spans="29:31" ht="13.5" hidden="1" customHeight="1">
      <c r="AC1764" s="336" t="s">
        <v>1529</v>
      </c>
      <c r="AD1764" s="336" t="s">
        <v>3590</v>
      </c>
      <c r="AE1764" s="336" t="s">
        <v>3126</v>
      </c>
    </row>
    <row r="1765" spans="29:31" ht="13.5" hidden="1" customHeight="1">
      <c r="AC1765" s="336" t="s">
        <v>1530</v>
      </c>
      <c r="AD1765" s="336" t="s">
        <v>3590</v>
      </c>
      <c r="AE1765" s="336" t="s">
        <v>3127</v>
      </c>
    </row>
    <row r="1766" spans="29:31" ht="13.5" hidden="1" customHeight="1">
      <c r="AC1766" s="336" t="s">
        <v>1531</v>
      </c>
      <c r="AD1766" s="336" t="s">
        <v>3590</v>
      </c>
      <c r="AE1766" s="336" t="s">
        <v>3128</v>
      </c>
    </row>
    <row r="1767" spans="29:31" ht="13.5" hidden="1" customHeight="1">
      <c r="AC1767" s="336" t="s">
        <v>1532</v>
      </c>
      <c r="AD1767" s="336" t="s">
        <v>3590</v>
      </c>
      <c r="AE1767" s="336" t="s">
        <v>3129</v>
      </c>
    </row>
    <row r="1768" spans="29:31" ht="13.5" hidden="1" customHeight="1">
      <c r="AC1768" s="336" t="s">
        <v>1533</v>
      </c>
      <c r="AD1768" s="336" t="s">
        <v>3590</v>
      </c>
      <c r="AE1768" s="336" t="s">
        <v>3130</v>
      </c>
    </row>
    <row r="1769" spans="29:31" ht="13.5" hidden="1" customHeight="1">
      <c r="AC1769" s="336" t="s">
        <v>1534</v>
      </c>
      <c r="AD1769" s="336" t="s">
        <v>3590</v>
      </c>
      <c r="AE1769" s="336" t="s">
        <v>3131</v>
      </c>
    </row>
    <row r="1770" spans="29:31" ht="13.5" hidden="1" customHeight="1">
      <c r="AC1770" s="336" t="s">
        <v>3416</v>
      </c>
      <c r="AD1770" s="336" t="s">
        <v>3590</v>
      </c>
      <c r="AE1770" s="336" t="s">
        <v>3423</v>
      </c>
    </row>
    <row r="1771" spans="29:31" ht="13.5" hidden="1" customHeight="1">
      <c r="AC1771" s="336" t="s">
        <v>3417</v>
      </c>
      <c r="AD1771" s="336" t="s">
        <v>3590</v>
      </c>
      <c r="AE1771" s="336" t="s">
        <v>3425</v>
      </c>
    </row>
    <row r="1772" spans="29:31" ht="13.5" hidden="1" customHeight="1">
      <c r="AC1772" s="336" t="s">
        <v>1535</v>
      </c>
      <c r="AD1772" s="336" t="s">
        <v>3591</v>
      </c>
      <c r="AE1772" s="336" t="s">
        <v>3132</v>
      </c>
    </row>
    <row r="1773" spans="29:31" ht="13.5" hidden="1" customHeight="1">
      <c r="AC1773" s="336" t="s">
        <v>1536</v>
      </c>
      <c r="AD1773" s="336" t="s">
        <v>3591</v>
      </c>
      <c r="AE1773" s="336" t="s">
        <v>3133</v>
      </c>
    </row>
    <row r="1774" spans="29:31" ht="13.5" hidden="1" customHeight="1">
      <c r="AC1774" s="336" t="s">
        <v>1537</v>
      </c>
      <c r="AD1774" s="336" t="s">
        <v>3591</v>
      </c>
      <c r="AE1774" s="336" t="s">
        <v>3134</v>
      </c>
    </row>
    <row r="1775" spans="29:31" ht="13.5" hidden="1" customHeight="1">
      <c r="AC1775" s="336" t="s">
        <v>1538</v>
      </c>
      <c r="AD1775" s="336" t="s">
        <v>3591</v>
      </c>
      <c r="AE1775" s="336" t="s">
        <v>3135</v>
      </c>
    </row>
    <row r="1776" spans="29:31" ht="13.5" hidden="1" customHeight="1">
      <c r="AC1776" s="336" t="s">
        <v>1539</v>
      </c>
      <c r="AD1776" s="336" t="s">
        <v>3591</v>
      </c>
      <c r="AE1776" s="336" t="s">
        <v>3136</v>
      </c>
    </row>
    <row r="1777" spans="29:31" ht="13.5" hidden="1" customHeight="1">
      <c r="AC1777" s="336" t="s">
        <v>1540</v>
      </c>
      <c r="AD1777" s="336" t="s">
        <v>3591</v>
      </c>
      <c r="AE1777" s="336" t="s">
        <v>3137</v>
      </c>
    </row>
    <row r="1778" spans="29:31" ht="13.5" hidden="1" customHeight="1">
      <c r="AC1778" s="336" t="s">
        <v>1541</v>
      </c>
      <c r="AD1778" s="336" t="s">
        <v>3591</v>
      </c>
      <c r="AE1778" s="336" t="s">
        <v>3138</v>
      </c>
    </row>
    <row r="1779" spans="29:31" ht="13.5" hidden="1" customHeight="1">
      <c r="AC1779" s="336" t="s">
        <v>1542</v>
      </c>
      <c r="AD1779" s="336" t="s">
        <v>3591</v>
      </c>
      <c r="AE1779" s="336" t="s">
        <v>3139</v>
      </c>
    </row>
    <row r="1780" spans="29:31" ht="13.5" hidden="1" customHeight="1">
      <c r="AC1780" s="336" t="s">
        <v>1543</v>
      </c>
      <c r="AD1780" s="336" t="s">
        <v>3591</v>
      </c>
      <c r="AE1780" s="336" t="s">
        <v>3140</v>
      </c>
    </row>
    <row r="1781" spans="29:31" ht="13.5" hidden="1" customHeight="1">
      <c r="AC1781" s="336" t="s">
        <v>1544</v>
      </c>
      <c r="AD1781" s="336" t="s">
        <v>3591</v>
      </c>
      <c r="AE1781" s="336" t="s">
        <v>3141</v>
      </c>
    </row>
    <row r="1782" spans="29:31" ht="13.5" hidden="1" customHeight="1">
      <c r="AC1782" s="336" t="s">
        <v>1545</v>
      </c>
      <c r="AD1782" s="336" t="s">
        <v>3591</v>
      </c>
      <c r="AE1782" s="336" t="s">
        <v>3142</v>
      </c>
    </row>
    <row r="1783" spans="29:31" ht="13.5" hidden="1" customHeight="1">
      <c r="AC1783" s="336" t="s">
        <v>1546</v>
      </c>
      <c r="AD1783" s="336" t="s">
        <v>3591</v>
      </c>
      <c r="AE1783" s="336" t="s">
        <v>3143</v>
      </c>
    </row>
    <row r="1784" spans="29:31" ht="13.5" hidden="1" customHeight="1">
      <c r="AC1784" s="336" t="s">
        <v>1547</v>
      </c>
      <c r="AD1784" s="336" t="s">
        <v>3591</v>
      </c>
      <c r="AE1784" s="336" t="s">
        <v>3144</v>
      </c>
    </row>
    <row r="1785" spans="29:31" ht="13.5" hidden="1" customHeight="1">
      <c r="AC1785" s="336" t="s">
        <v>1548</v>
      </c>
      <c r="AD1785" s="336" t="s">
        <v>3591</v>
      </c>
      <c r="AE1785" s="336" t="s">
        <v>3145</v>
      </c>
    </row>
    <row r="1786" spans="29:31" ht="13.5" hidden="1" customHeight="1">
      <c r="AC1786" s="336" t="s">
        <v>1549</v>
      </c>
      <c r="AD1786" s="336" t="s">
        <v>3591</v>
      </c>
      <c r="AE1786" s="336" t="s">
        <v>3146</v>
      </c>
    </row>
    <row r="1787" spans="29:31" ht="13.5" hidden="1" customHeight="1">
      <c r="AC1787" s="336" t="s">
        <v>1550</v>
      </c>
      <c r="AD1787" s="336" t="s">
        <v>3591</v>
      </c>
      <c r="AE1787" s="336" t="s">
        <v>3147</v>
      </c>
    </row>
    <row r="1788" spans="29:31" ht="13.5" hidden="1" customHeight="1">
      <c r="AC1788" s="336" t="s">
        <v>1551</v>
      </c>
      <c r="AD1788" s="336" t="s">
        <v>3591</v>
      </c>
      <c r="AE1788" s="336" t="s">
        <v>3148</v>
      </c>
    </row>
    <row r="1789" spans="29:31" ht="13.5" hidden="1" customHeight="1">
      <c r="AC1789" s="336" t="s">
        <v>1552</v>
      </c>
      <c r="AD1789" s="336" t="s">
        <v>3591</v>
      </c>
      <c r="AE1789" s="336" t="s">
        <v>3149</v>
      </c>
    </row>
    <row r="1790" spans="29:31" ht="13.5" hidden="1" customHeight="1">
      <c r="AC1790" s="336" t="s">
        <v>1553</v>
      </c>
      <c r="AD1790" s="336" t="s">
        <v>3591</v>
      </c>
      <c r="AE1790" s="336" t="s">
        <v>3150</v>
      </c>
    </row>
    <row r="1791" spans="29:31" ht="13.5" hidden="1" customHeight="1">
      <c r="AC1791" s="336" t="s">
        <v>1554</v>
      </c>
      <c r="AD1791" s="336" t="s">
        <v>3591</v>
      </c>
      <c r="AE1791" s="336" t="s">
        <v>3151</v>
      </c>
    </row>
    <row r="1792" spans="29:31" ht="13.5" hidden="1" customHeight="1">
      <c r="AC1792" s="336" t="s">
        <v>1555</v>
      </c>
      <c r="AD1792" s="336" t="s">
        <v>3591</v>
      </c>
      <c r="AE1792" s="336" t="s">
        <v>3152</v>
      </c>
    </row>
    <row r="1793" spans="29:31" ht="13.5" hidden="1" customHeight="1">
      <c r="AC1793" s="336" t="s">
        <v>1556</v>
      </c>
      <c r="AD1793" s="336" t="s">
        <v>3591</v>
      </c>
      <c r="AE1793" s="336" t="s">
        <v>3153</v>
      </c>
    </row>
    <row r="1794" spans="29:31" ht="13.5" hidden="1" customHeight="1">
      <c r="AC1794" s="336" t="s">
        <v>1557</v>
      </c>
      <c r="AD1794" s="336" t="s">
        <v>3591</v>
      </c>
      <c r="AE1794" s="336" t="s">
        <v>3154</v>
      </c>
    </row>
    <row r="1795" spans="29:31" ht="13.5" hidden="1" customHeight="1">
      <c r="AC1795" s="336" t="s">
        <v>1558</v>
      </c>
      <c r="AD1795" s="336" t="s">
        <v>3591</v>
      </c>
      <c r="AE1795" s="336" t="s">
        <v>3155</v>
      </c>
    </row>
    <row r="1796" spans="29:31" ht="13.5" hidden="1" customHeight="1">
      <c r="AC1796" s="336" t="s">
        <v>1559</v>
      </c>
      <c r="AD1796" s="336" t="s">
        <v>3591</v>
      </c>
      <c r="AE1796" s="336" t="s">
        <v>3156</v>
      </c>
    </row>
    <row r="1797" spans="29:31" ht="13.5" hidden="1" customHeight="1">
      <c r="AC1797" s="336" t="s">
        <v>1560</v>
      </c>
      <c r="AD1797" s="336" t="s">
        <v>3591</v>
      </c>
      <c r="AE1797" s="336" t="s">
        <v>1848</v>
      </c>
    </row>
    <row r="1798" spans="29:31" ht="13.5" hidden="1" customHeight="1">
      <c r="AC1798" s="336" t="s">
        <v>3418</v>
      </c>
      <c r="AD1798" s="336" t="s">
        <v>3591</v>
      </c>
      <c r="AE1798" s="336" t="s">
        <v>3425</v>
      </c>
    </row>
    <row r="1799" spans="29:31" ht="13.5" hidden="1" customHeight="1">
      <c r="AC1799" s="336" t="s">
        <v>3419</v>
      </c>
      <c r="AD1799" s="336" t="s">
        <v>3591</v>
      </c>
      <c r="AE1799" s="336" t="s">
        <v>3423</v>
      </c>
    </row>
    <row r="1800" spans="29:31" ht="13.5" hidden="1" customHeight="1">
      <c r="AC1800" s="336" t="s">
        <v>1561</v>
      </c>
      <c r="AD1800" s="336" t="s">
        <v>3592</v>
      </c>
      <c r="AE1800" s="336" t="s">
        <v>3157</v>
      </c>
    </row>
    <row r="1801" spans="29:31" ht="13.5" hidden="1" customHeight="1">
      <c r="AC1801" s="336" t="s">
        <v>1562</v>
      </c>
      <c r="AD1801" s="336" t="s">
        <v>3592</v>
      </c>
      <c r="AE1801" s="336" t="s">
        <v>3158</v>
      </c>
    </row>
    <row r="1802" spans="29:31" ht="13.5" hidden="1" customHeight="1">
      <c r="AC1802" s="336" t="s">
        <v>1563</v>
      </c>
      <c r="AD1802" s="336" t="s">
        <v>3592</v>
      </c>
      <c r="AE1802" s="336" t="s">
        <v>3159</v>
      </c>
    </row>
    <row r="1803" spans="29:31" ht="13.5" hidden="1" customHeight="1">
      <c r="AC1803" s="336" t="s">
        <v>1564</v>
      </c>
      <c r="AD1803" s="336" t="s">
        <v>3592</v>
      </c>
      <c r="AE1803" s="336" t="s">
        <v>3160</v>
      </c>
    </row>
    <row r="1804" spans="29:31" ht="13.5" hidden="1" customHeight="1">
      <c r="AC1804" s="336" t="s">
        <v>1565</v>
      </c>
      <c r="AD1804" s="336" t="s">
        <v>3592</v>
      </c>
      <c r="AE1804" s="336" t="s">
        <v>3161</v>
      </c>
    </row>
    <row r="1805" spans="29:31" ht="13.5" hidden="1" customHeight="1">
      <c r="AC1805" s="336" t="s">
        <v>1566</v>
      </c>
      <c r="AD1805" s="336" t="s">
        <v>3592</v>
      </c>
      <c r="AE1805" s="336" t="s">
        <v>3162</v>
      </c>
    </row>
    <row r="1806" spans="29:31" ht="13.5" hidden="1" customHeight="1">
      <c r="AC1806" s="336" t="s">
        <v>1567</v>
      </c>
      <c r="AD1806" s="336" t="s">
        <v>3592</v>
      </c>
      <c r="AE1806" s="336" t="s">
        <v>3163</v>
      </c>
    </row>
    <row r="1807" spans="29:31" ht="13.5" hidden="1" customHeight="1">
      <c r="AC1807" s="336" t="s">
        <v>1568</v>
      </c>
      <c r="AD1807" s="336" t="s">
        <v>3592</v>
      </c>
      <c r="AE1807" s="336" t="s">
        <v>3164</v>
      </c>
    </row>
    <row r="1808" spans="29:31" ht="13.5" hidden="1" customHeight="1">
      <c r="AC1808" s="336" t="s">
        <v>1569</v>
      </c>
      <c r="AD1808" s="336" t="s">
        <v>3592</v>
      </c>
      <c r="AE1808" s="336" t="s">
        <v>3165</v>
      </c>
    </row>
    <row r="1809" spans="29:31" ht="13.5" hidden="1" customHeight="1">
      <c r="AC1809" s="336" t="s">
        <v>1570</v>
      </c>
      <c r="AD1809" s="336" t="s">
        <v>3592</v>
      </c>
      <c r="AE1809" s="336" t="s">
        <v>3166</v>
      </c>
    </row>
    <row r="1810" spans="29:31" ht="13.5" hidden="1" customHeight="1">
      <c r="AC1810" s="336" t="s">
        <v>1571</v>
      </c>
      <c r="AD1810" s="336" t="s">
        <v>3592</v>
      </c>
      <c r="AE1810" s="336" t="s">
        <v>3167</v>
      </c>
    </row>
    <row r="1811" spans="29:31" ht="13.5" hidden="1" customHeight="1">
      <c r="AC1811" s="336" t="s">
        <v>1572</v>
      </c>
      <c r="AD1811" s="336" t="s">
        <v>3592</v>
      </c>
      <c r="AE1811" s="336" t="s">
        <v>3168</v>
      </c>
    </row>
    <row r="1812" spans="29:31" ht="13.5" hidden="1" customHeight="1">
      <c r="AC1812" s="336" t="s">
        <v>1573</v>
      </c>
      <c r="AD1812" s="336" t="s">
        <v>3592</v>
      </c>
      <c r="AE1812" s="336" t="s">
        <v>3169</v>
      </c>
    </row>
    <row r="1813" spans="29:31" ht="13.5" hidden="1" customHeight="1">
      <c r="AC1813" s="336" t="s">
        <v>1574</v>
      </c>
      <c r="AD1813" s="336" t="s">
        <v>3592</v>
      </c>
      <c r="AE1813" s="336" t="s">
        <v>3170</v>
      </c>
    </row>
    <row r="1814" spans="29:31" ht="13.5" hidden="1" customHeight="1">
      <c r="AC1814" s="336" t="s">
        <v>1575</v>
      </c>
      <c r="AD1814" s="336" t="s">
        <v>3592</v>
      </c>
      <c r="AE1814" s="336" t="s">
        <v>3171</v>
      </c>
    </row>
    <row r="1815" spans="29:31" ht="13.5" hidden="1" customHeight="1">
      <c r="AC1815" s="336" t="s">
        <v>1576</v>
      </c>
      <c r="AD1815" s="336" t="s">
        <v>3592</v>
      </c>
      <c r="AE1815" s="336" t="s">
        <v>3172</v>
      </c>
    </row>
    <row r="1816" spans="29:31" ht="13.5" hidden="1" customHeight="1">
      <c r="AC1816" s="336" t="s">
        <v>1577</v>
      </c>
      <c r="AD1816" s="336" t="s">
        <v>3592</v>
      </c>
      <c r="AE1816" s="336" t="s">
        <v>3173</v>
      </c>
    </row>
    <row r="1817" spans="29:31" ht="13.5" hidden="1" customHeight="1">
      <c r="AC1817" s="336" t="s">
        <v>1578</v>
      </c>
      <c r="AD1817" s="336" t="s">
        <v>3592</v>
      </c>
      <c r="AE1817" s="336" t="s">
        <v>3174</v>
      </c>
    </row>
    <row r="1818" spans="29:31" ht="13.5" hidden="1" customHeight="1">
      <c r="AC1818" s="336" t="s">
        <v>1579</v>
      </c>
      <c r="AD1818" s="336" t="s">
        <v>3592</v>
      </c>
      <c r="AE1818" s="336" t="s">
        <v>3175</v>
      </c>
    </row>
    <row r="1819" spans="29:31" ht="13.5" hidden="1" customHeight="1">
      <c r="AC1819" s="336" t="s">
        <v>1580</v>
      </c>
      <c r="AD1819" s="336" t="s">
        <v>3592</v>
      </c>
      <c r="AE1819" s="336" t="s">
        <v>3176</v>
      </c>
    </row>
    <row r="1820" spans="29:31" ht="13.5" hidden="1" customHeight="1">
      <c r="AC1820" s="336" t="s">
        <v>1581</v>
      </c>
      <c r="AD1820" s="336" t="s">
        <v>3592</v>
      </c>
      <c r="AE1820" s="336" t="s">
        <v>3177</v>
      </c>
    </row>
    <row r="1821" spans="29:31" ht="13.5" hidden="1" customHeight="1">
      <c r="AC1821" s="336" t="s">
        <v>1582</v>
      </c>
      <c r="AD1821" s="336" t="s">
        <v>3592</v>
      </c>
      <c r="AE1821" s="336" t="s">
        <v>3178</v>
      </c>
    </row>
    <row r="1822" spans="29:31" ht="13.5" hidden="1" customHeight="1">
      <c r="AC1822" s="336" t="s">
        <v>1583</v>
      </c>
      <c r="AD1822" s="336" t="s">
        <v>3592</v>
      </c>
      <c r="AE1822" s="336" t="s">
        <v>3179</v>
      </c>
    </row>
    <row r="1823" spans="29:31" ht="13.5" hidden="1" customHeight="1">
      <c r="AC1823" s="336" t="s">
        <v>1584</v>
      </c>
      <c r="AD1823" s="336" t="s">
        <v>3592</v>
      </c>
      <c r="AE1823" s="336" t="s">
        <v>3180</v>
      </c>
    </row>
    <row r="1824" spans="29:31" ht="13.5" hidden="1" customHeight="1">
      <c r="AC1824" s="336" t="s">
        <v>1585</v>
      </c>
      <c r="AD1824" s="336" t="s">
        <v>3592</v>
      </c>
      <c r="AE1824" s="336" t="s">
        <v>3181</v>
      </c>
    </row>
    <row r="1825" spans="29:31" ht="13.5" hidden="1" customHeight="1">
      <c r="AC1825" s="336" t="s">
        <v>1586</v>
      </c>
      <c r="AD1825" s="336" t="s">
        <v>3592</v>
      </c>
      <c r="AE1825" s="336" t="s">
        <v>3182</v>
      </c>
    </row>
    <row r="1826" spans="29:31" ht="13.5" hidden="1" customHeight="1">
      <c r="AC1826" s="336" t="s">
        <v>1587</v>
      </c>
      <c r="AD1826" s="336" t="s">
        <v>3592</v>
      </c>
      <c r="AE1826" s="336" t="s">
        <v>3183</v>
      </c>
    </row>
    <row r="1827" spans="29:31" ht="13.5" hidden="1" customHeight="1">
      <c r="AC1827" s="336" t="s">
        <v>1588</v>
      </c>
      <c r="AD1827" s="336" t="s">
        <v>3592</v>
      </c>
      <c r="AE1827" s="336" t="s">
        <v>3184</v>
      </c>
    </row>
    <row r="1828" spans="29:31" ht="13.5" hidden="1" customHeight="1">
      <c r="AC1828" s="336" t="s">
        <v>1589</v>
      </c>
      <c r="AD1828" s="336" t="s">
        <v>3592</v>
      </c>
      <c r="AE1828" s="336" t="s">
        <v>3185</v>
      </c>
    </row>
    <row r="1829" spans="29:31" ht="13.5" hidden="1" customHeight="1">
      <c r="AC1829" s="336" t="s">
        <v>1590</v>
      </c>
      <c r="AD1829" s="336" t="s">
        <v>3592</v>
      </c>
      <c r="AE1829" s="336" t="s">
        <v>3186</v>
      </c>
    </row>
    <row r="1830" spans="29:31" ht="13.5" hidden="1" customHeight="1">
      <c r="AC1830" s="336" t="s">
        <v>1591</v>
      </c>
      <c r="AD1830" s="336" t="s">
        <v>3592</v>
      </c>
      <c r="AE1830" s="336" t="s">
        <v>3187</v>
      </c>
    </row>
    <row r="1831" spans="29:31" ht="13.5" hidden="1" customHeight="1">
      <c r="AC1831" s="336" t="s">
        <v>1592</v>
      </c>
      <c r="AD1831" s="336" t="s">
        <v>3592</v>
      </c>
      <c r="AE1831" s="336" t="s">
        <v>3188</v>
      </c>
    </row>
    <row r="1832" spans="29:31" ht="13.5" hidden="1" customHeight="1">
      <c r="AC1832" s="336" t="s">
        <v>1593</v>
      </c>
      <c r="AD1832" s="336" t="s">
        <v>3592</v>
      </c>
      <c r="AE1832" s="336" t="s">
        <v>3189</v>
      </c>
    </row>
    <row r="1833" spans="29:31" ht="13.5" hidden="1" customHeight="1">
      <c r="AC1833" s="336" t="s">
        <v>1594</v>
      </c>
      <c r="AD1833" s="336" t="s">
        <v>3592</v>
      </c>
      <c r="AE1833" s="336" t="s">
        <v>3190</v>
      </c>
    </row>
    <row r="1834" spans="29:31" ht="13.5" hidden="1" customHeight="1">
      <c r="AC1834" s="336" t="s">
        <v>1595</v>
      </c>
      <c r="AD1834" s="336" t="s">
        <v>3592</v>
      </c>
      <c r="AE1834" s="336" t="s">
        <v>3191</v>
      </c>
    </row>
    <row r="1835" spans="29:31" ht="13.5" hidden="1" customHeight="1">
      <c r="AC1835" s="336" t="s">
        <v>1596</v>
      </c>
      <c r="AD1835" s="336" t="s">
        <v>3592</v>
      </c>
      <c r="AE1835" s="336" t="s">
        <v>3192</v>
      </c>
    </row>
    <row r="1836" spans="29:31" ht="13.5" hidden="1" customHeight="1">
      <c r="AC1836" s="336" t="s">
        <v>1597</v>
      </c>
      <c r="AD1836" s="336" t="s">
        <v>3592</v>
      </c>
      <c r="AE1836" s="336" t="s">
        <v>3193</v>
      </c>
    </row>
    <row r="1837" spans="29:31" ht="13.5" hidden="1" customHeight="1">
      <c r="AC1837" s="336" t="s">
        <v>1598</v>
      </c>
      <c r="AD1837" s="336" t="s">
        <v>3592</v>
      </c>
      <c r="AE1837" s="336" t="s">
        <v>3194</v>
      </c>
    </row>
    <row r="1838" spans="29:31" ht="13.5" hidden="1" customHeight="1">
      <c r="AC1838" s="336" t="s">
        <v>1599</v>
      </c>
      <c r="AD1838" s="336" t="s">
        <v>3592</v>
      </c>
      <c r="AE1838" s="336" t="s">
        <v>3195</v>
      </c>
    </row>
    <row r="1839" spans="29:31" ht="13.5" hidden="1" customHeight="1">
      <c r="AC1839" s="336" t="s">
        <v>1600</v>
      </c>
      <c r="AD1839" s="336" t="s">
        <v>3592</v>
      </c>
      <c r="AE1839" s="336" t="s">
        <v>3196</v>
      </c>
    </row>
    <row r="1840" spans="29:31" ht="13.5" hidden="1" customHeight="1">
      <c r="AC1840" s="336" t="s">
        <v>1601</v>
      </c>
      <c r="AD1840" s="336" t="s">
        <v>3592</v>
      </c>
      <c r="AE1840" s="336" t="s">
        <v>3197</v>
      </c>
    </row>
    <row r="1841" spans="29:31" ht="13.5" hidden="1" customHeight="1">
      <c r="AC1841" s="336" t="s">
        <v>1602</v>
      </c>
      <c r="AD1841" s="336" t="s">
        <v>3592</v>
      </c>
      <c r="AE1841" s="336" t="s">
        <v>3198</v>
      </c>
    </row>
    <row r="1842" spans="29:31" ht="13.5" hidden="1" customHeight="1">
      <c r="AC1842" s="336" t="s">
        <v>1603</v>
      </c>
      <c r="AD1842" s="336" t="s">
        <v>3592</v>
      </c>
      <c r="AE1842" s="336" t="s">
        <v>3199</v>
      </c>
    </row>
    <row r="1843" spans="29:31" ht="13.5" hidden="1" customHeight="1">
      <c r="AC1843" s="336" t="s">
        <v>3420</v>
      </c>
      <c r="AD1843" s="336" t="s">
        <v>3592</v>
      </c>
      <c r="AE1843" s="336" t="s">
        <v>3425</v>
      </c>
    </row>
    <row r="1844" spans="29:31" ht="13.5" hidden="1" customHeight="1">
      <c r="AC1844" s="336" t="s">
        <v>3421</v>
      </c>
      <c r="AD1844" s="336" t="s">
        <v>3592</v>
      </c>
      <c r="AE1844" s="336" t="s">
        <v>3423</v>
      </c>
    </row>
    <row r="1845" spans="29:31" ht="13.5" hidden="1" customHeight="1">
      <c r="AC1845" s="336" t="s">
        <v>1604</v>
      </c>
      <c r="AD1845" s="336" t="s">
        <v>3593</v>
      </c>
      <c r="AE1845" s="336" t="s">
        <v>3200</v>
      </c>
    </row>
    <row r="1846" spans="29:31" ht="13.5" hidden="1" customHeight="1">
      <c r="AC1846" s="336" t="s">
        <v>1605</v>
      </c>
      <c r="AD1846" s="336" t="s">
        <v>3593</v>
      </c>
      <c r="AE1846" s="336" t="s">
        <v>3201</v>
      </c>
    </row>
    <row r="1847" spans="29:31" ht="13.5" hidden="1" customHeight="1">
      <c r="AC1847" s="336" t="s">
        <v>1606</v>
      </c>
      <c r="AD1847" s="336" t="s">
        <v>3593</v>
      </c>
      <c r="AE1847" s="336" t="s">
        <v>3202</v>
      </c>
    </row>
    <row r="1848" spans="29:31" ht="13.5" hidden="1" customHeight="1">
      <c r="AC1848" s="336" t="s">
        <v>1607</v>
      </c>
      <c r="AD1848" s="336" t="s">
        <v>3593</v>
      </c>
      <c r="AE1848" s="336" t="s">
        <v>3203</v>
      </c>
    </row>
    <row r="1849" spans="29:31" ht="13.5" hidden="1" customHeight="1">
      <c r="AC1849" s="336" t="s">
        <v>1608</v>
      </c>
      <c r="AD1849" s="336" t="s">
        <v>3593</v>
      </c>
      <c r="AE1849" s="336" t="s">
        <v>3204</v>
      </c>
    </row>
    <row r="1850" spans="29:31" ht="13.5" hidden="1" customHeight="1">
      <c r="AC1850" s="336" t="s">
        <v>1609</v>
      </c>
      <c r="AD1850" s="336" t="s">
        <v>3593</v>
      </c>
      <c r="AE1850" s="336" t="s">
        <v>3205</v>
      </c>
    </row>
    <row r="1851" spans="29:31" ht="13.5" hidden="1" customHeight="1">
      <c r="AC1851" s="336" t="s">
        <v>1610</v>
      </c>
      <c r="AD1851" s="336" t="s">
        <v>3593</v>
      </c>
      <c r="AE1851" s="336" t="s">
        <v>3206</v>
      </c>
    </row>
    <row r="1852" spans="29:31" ht="13.5" hidden="1" customHeight="1">
      <c r="AC1852" s="336" t="s">
        <v>1611</v>
      </c>
      <c r="AD1852" s="336" t="s">
        <v>3593</v>
      </c>
      <c r="AE1852" s="336" t="s">
        <v>3207</v>
      </c>
    </row>
    <row r="1853" spans="29:31" ht="13.5" hidden="1" customHeight="1">
      <c r="AC1853" s="336" t="s">
        <v>1612</v>
      </c>
      <c r="AD1853" s="336" t="s">
        <v>3593</v>
      </c>
      <c r="AE1853" s="336" t="s">
        <v>3208</v>
      </c>
    </row>
    <row r="1854" spans="29:31" ht="13.5" hidden="1" customHeight="1">
      <c r="AC1854" s="336" t="s">
        <v>1613</v>
      </c>
      <c r="AD1854" s="336" t="s">
        <v>3593</v>
      </c>
      <c r="AE1854" s="336" t="s">
        <v>3209</v>
      </c>
    </row>
    <row r="1855" spans="29:31" ht="13.5" hidden="1" customHeight="1">
      <c r="AC1855" s="336" t="s">
        <v>1614</v>
      </c>
      <c r="AD1855" s="336" t="s">
        <v>3593</v>
      </c>
      <c r="AE1855" s="336" t="s">
        <v>3210</v>
      </c>
    </row>
    <row r="1856" spans="29:31" ht="13.5" hidden="1" customHeight="1">
      <c r="AC1856" s="336" t="s">
        <v>1615</v>
      </c>
      <c r="AD1856" s="336" t="s">
        <v>3593</v>
      </c>
      <c r="AE1856" s="336" t="s">
        <v>3211</v>
      </c>
    </row>
    <row r="1857" spans="29:31" ht="13.5" hidden="1" customHeight="1">
      <c r="AC1857" s="336" t="s">
        <v>1616</v>
      </c>
      <c r="AD1857" s="336" t="s">
        <v>3593</v>
      </c>
      <c r="AE1857" s="336" t="s">
        <v>3212</v>
      </c>
    </row>
    <row r="1858" spans="29:31" ht="13.5" hidden="1" customHeight="1">
      <c r="AC1858" s="336" t="s">
        <v>1617</v>
      </c>
      <c r="AD1858" s="336" t="s">
        <v>3593</v>
      </c>
      <c r="AE1858" s="336" t="s">
        <v>3213</v>
      </c>
    </row>
    <row r="1859" spans="29:31" ht="13.5" hidden="1" customHeight="1">
      <c r="AC1859" s="336" t="s">
        <v>1618</v>
      </c>
      <c r="AD1859" s="336" t="s">
        <v>3593</v>
      </c>
      <c r="AE1859" s="336" t="s">
        <v>3214</v>
      </c>
    </row>
    <row r="1860" spans="29:31" ht="13.5" hidden="1" customHeight="1">
      <c r="AC1860" s="336" t="s">
        <v>1619</v>
      </c>
      <c r="AD1860" s="336" t="s">
        <v>3593</v>
      </c>
      <c r="AE1860" s="336" t="s">
        <v>3215</v>
      </c>
    </row>
    <row r="1861" spans="29:31" ht="13.5" hidden="1" customHeight="1">
      <c r="AC1861" s="336" t="s">
        <v>1620</v>
      </c>
      <c r="AD1861" s="336" t="s">
        <v>3593</v>
      </c>
      <c r="AE1861" s="336" t="s">
        <v>3216</v>
      </c>
    </row>
    <row r="1862" spans="29:31" ht="13.5" hidden="1" customHeight="1">
      <c r="AC1862" s="336" t="s">
        <v>1621</v>
      </c>
      <c r="AD1862" s="336" t="s">
        <v>3593</v>
      </c>
      <c r="AE1862" s="336" t="s">
        <v>3217</v>
      </c>
    </row>
    <row r="1863" spans="29:31" ht="13.5" hidden="1" customHeight="1">
      <c r="AC1863" s="336" t="s">
        <v>1622</v>
      </c>
      <c r="AD1863" s="336" t="s">
        <v>3593</v>
      </c>
      <c r="AE1863" s="336" t="s">
        <v>3218</v>
      </c>
    </row>
    <row r="1864" spans="29:31" ht="13.5" hidden="1" customHeight="1">
      <c r="AC1864" s="336" t="s">
        <v>1623</v>
      </c>
      <c r="AD1864" s="336" t="s">
        <v>3593</v>
      </c>
      <c r="AE1864" s="336" t="s">
        <v>3219</v>
      </c>
    </row>
    <row r="1865" spans="29:31" ht="13.5" hidden="1" customHeight="1">
      <c r="AC1865" s="336" t="s">
        <v>1624</v>
      </c>
      <c r="AD1865" s="336" t="s">
        <v>3593</v>
      </c>
      <c r="AE1865" s="336" t="s">
        <v>3220</v>
      </c>
    </row>
    <row r="1866" spans="29:31" ht="13.5" hidden="1" customHeight="1">
      <c r="AC1866" s="336" t="s">
        <v>1625</v>
      </c>
      <c r="AD1866" s="336" t="s">
        <v>3593</v>
      </c>
      <c r="AE1866" s="336" t="s">
        <v>3221</v>
      </c>
    </row>
    <row r="1867" spans="29:31" ht="13.5" hidden="1" customHeight="1">
      <c r="AC1867" s="336" t="s">
        <v>1626</v>
      </c>
      <c r="AD1867" s="336" t="s">
        <v>3593</v>
      </c>
      <c r="AE1867" s="336" t="s">
        <v>3222</v>
      </c>
    </row>
    <row r="1868" spans="29:31" ht="13.5" hidden="1" customHeight="1">
      <c r="AC1868" s="336" t="s">
        <v>1627</v>
      </c>
      <c r="AD1868" s="336" t="s">
        <v>3593</v>
      </c>
      <c r="AE1868" s="336" t="s">
        <v>3223</v>
      </c>
    </row>
    <row r="1869" spans="29:31" ht="13.5" hidden="1" customHeight="1">
      <c r="AC1869" s="336" t="s">
        <v>1628</v>
      </c>
      <c r="AD1869" s="336" t="s">
        <v>3593</v>
      </c>
      <c r="AE1869" s="336" t="s">
        <v>3224</v>
      </c>
    </row>
    <row r="1870" spans="29:31" ht="13.5" hidden="1" customHeight="1">
      <c r="AC1870" s="336" t="s">
        <v>1629</v>
      </c>
      <c r="AD1870" s="336" t="s">
        <v>3593</v>
      </c>
      <c r="AE1870" s="336" t="s">
        <v>3225</v>
      </c>
    </row>
    <row r="1871" spans="29:31" ht="13.5" hidden="1" customHeight="1">
      <c r="AC1871" s="336" t="s">
        <v>1630</v>
      </c>
      <c r="AD1871" s="336" t="s">
        <v>3593</v>
      </c>
      <c r="AE1871" s="336" t="s">
        <v>3226</v>
      </c>
    </row>
    <row r="1872" spans="29:31" ht="13.5" hidden="1" customHeight="1">
      <c r="AC1872" s="336" t="s">
        <v>1631</v>
      </c>
      <c r="AD1872" s="336" t="s">
        <v>3593</v>
      </c>
      <c r="AE1872" s="336" t="s">
        <v>3227</v>
      </c>
    </row>
    <row r="1873" spans="29:31" ht="13.5" hidden="1" customHeight="1">
      <c r="AC1873" s="336" t="s">
        <v>1632</v>
      </c>
      <c r="AD1873" s="336" t="s">
        <v>3593</v>
      </c>
      <c r="AE1873" s="336" t="s">
        <v>3228</v>
      </c>
    </row>
    <row r="1874" spans="29:31" ht="13.5" hidden="1" customHeight="1">
      <c r="AC1874" s="336" t="s">
        <v>1633</v>
      </c>
      <c r="AD1874" s="336" t="s">
        <v>3593</v>
      </c>
      <c r="AE1874" s="336" t="s">
        <v>3229</v>
      </c>
    </row>
    <row r="1875" spans="29:31" ht="13.5" hidden="1" customHeight="1">
      <c r="AC1875" s="336" t="s">
        <v>1634</v>
      </c>
      <c r="AD1875" s="336" t="s">
        <v>3593</v>
      </c>
      <c r="AE1875" s="336" t="s">
        <v>3230</v>
      </c>
    </row>
    <row r="1876" spans="29:31" ht="13.5" hidden="1" customHeight="1">
      <c r="AC1876" s="336" t="s">
        <v>1635</v>
      </c>
      <c r="AD1876" s="336" t="s">
        <v>3593</v>
      </c>
      <c r="AE1876" s="336" t="s">
        <v>3231</v>
      </c>
    </row>
    <row r="1877" spans="29:31" ht="13.5" hidden="1" customHeight="1">
      <c r="AC1877" s="336" t="s">
        <v>1636</v>
      </c>
      <c r="AD1877" s="336" t="s">
        <v>3593</v>
      </c>
      <c r="AE1877" s="336" t="s">
        <v>3232</v>
      </c>
    </row>
    <row r="1878" spans="29:31" ht="13.5" hidden="1" customHeight="1">
      <c r="AC1878" s="336" t="s">
        <v>1637</v>
      </c>
      <c r="AD1878" s="336" t="s">
        <v>3593</v>
      </c>
      <c r="AE1878" s="336" t="s">
        <v>3233</v>
      </c>
    </row>
    <row r="1879" spans="29:31" ht="13.5" hidden="1" customHeight="1">
      <c r="AC1879" s="336" t="s">
        <v>1638</v>
      </c>
      <c r="AD1879" s="336" t="s">
        <v>3593</v>
      </c>
      <c r="AE1879" s="336" t="s">
        <v>3234</v>
      </c>
    </row>
    <row r="1880" spans="29:31" ht="13.5" hidden="1" customHeight="1">
      <c r="AC1880" s="336" t="s">
        <v>1639</v>
      </c>
      <c r="AD1880" s="336" t="s">
        <v>3593</v>
      </c>
      <c r="AE1880" s="336" t="s">
        <v>3235</v>
      </c>
    </row>
    <row r="1881" spans="29:31" ht="13.5" hidden="1" customHeight="1">
      <c r="AC1881" s="336" t="s">
        <v>1640</v>
      </c>
      <c r="AD1881" s="336" t="s">
        <v>3593</v>
      </c>
      <c r="AE1881" s="336" t="s">
        <v>3236</v>
      </c>
    </row>
    <row r="1882" spans="29:31" ht="13.5" hidden="1" customHeight="1">
      <c r="AC1882" s="336" t="s">
        <v>1641</v>
      </c>
      <c r="AD1882" s="336" t="s">
        <v>3593</v>
      </c>
      <c r="AE1882" s="336" t="s">
        <v>3237</v>
      </c>
    </row>
    <row r="1883" spans="29:31" ht="13.5" hidden="1" customHeight="1">
      <c r="AC1883" s="336" t="s">
        <v>1642</v>
      </c>
      <c r="AD1883" s="336" t="s">
        <v>3593</v>
      </c>
      <c r="AE1883" s="336" t="s">
        <v>3238</v>
      </c>
    </row>
    <row r="1884" spans="29:31" ht="13.5" hidden="1" customHeight="1">
      <c r="AC1884" s="336" t="s">
        <v>1643</v>
      </c>
      <c r="AD1884" s="336" t="s">
        <v>3593</v>
      </c>
      <c r="AE1884" s="336" t="s">
        <v>3239</v>
      </c>
    </row>
    <row r="1885" spans="29:31" ht="13.5" hidden="1" customHeight="1">
      <c r="AC1885" s="336" t="s">
        <v>1644</v>
      </c>
      <c r="AD1885" s="336" t="s">
        <v>3593</v>
      </c>
      <c r="AE1885" s="336" t="s">
        <v>3240</v>
      </c>
    </row>
    <row r="1886" spans="29:31" ht="13.5" hidden="1" customHeight="1">
      <c r="AC1886" s="336" t="s">
        <v>3422</v>
      </c>
      <c r="AD1886" s="336" t="s">
        <v>3593</v>
      </c>
      <c r="AE1886" s="336" t="s">
        <v>3425</v>
      </c>
    </row>
    <row r="1887" spans="29:31" ht="13.5" hidden="1" customHeight="1">
      <c r="AC1887" s="336" t="s">
        <v>1639</v>
      </c>
      <c r="AD1887" s="336" t="s">
        <v>4601</v>
      </c>
      <c r="AE1887" s="336" t="s">
        <v>3235</v>
      </c>
    </row>
    <row r="1888" spans="29:31" ht="13.5" hidden="1" customHeight="1">
      <c r="AC1888" s="336" t="s">
        <v>1640</v>
      </c>
      <c r="AD1888" s="336" t="s">
        <v>4601</v>
      </c>
      <c r="AE1888" s="336" t="s">
        <v>3236</v>
      </c>
    </row>
    <row r="1889" spans="29:31" ht="13.5" hidden="1" customHeight="1">
      <c r="AC1889" s="336" t="s">
        <v>1641</v>
      </c>
      <c r="AD1889" s="336" t="s">
        <v>4601</v>
      </c>
      <c r="AE1889" s="336" t="s">
        <v>3237</v>
      </c>
    </row>
    <row r="1890" spans="29:31" ht="13.5" hidden="1" customHeight="1">
      <c r="AC1890" s="336" t="s">
        <v>1642</v>
      </c>
      <c r="AD1890" s="336" t="s">
        <v>4601</v>
      </c>
      <c r="AE1890" s="336" t="s">
        <v>3238</v>
      </c>
    </row>
    <row r="1891" spans="29:31" ht="13.5" hidden="1" customHeight="1">
      <c r="AC1891" s="336" t="s">
        <v>1643</v>
      </c>
      <c r="AD1891" s="336" t="s">
        <v>4601</v>
      </c>
      <c r="AE1891" s="336" t="s">
        <v>3239</v>
      </c>
    </row>
    <row r="1892" spans="29:31" ht="13.5" hidden="1" customHeight="1">
      <c r="AC1892" s="336" t="s">
        <v>1644</v>
      </c>
      <c r="AD1892" s="336" t="s">
        <v>4601</v>
      </c>
      <c r="AE1892" s="336" t="s">
        <v>3240</v>
      </c>
    </row>
    <row r="1893" spans="29:31" ht="13.5" hidden="1" customHeight="1">
      <c r="AC1893" s="336" t="s">
        <v>3422</v>
      </c>
      <c r="AD1893" s="336" t="s">
        <v>4601</v>
      </c>
      <c r="AE1893" s="336" t="s">
        <v>3425</v>
      </c>
    </row>
    <row r="1894" spans="29:31" ht="13.5" hidden="1" customHeight="1"/>
    <row r="1895" spans="29:31" ht="13.5" hidden="1" customHeight="1"/>
    <row r="1896" spans="29:31" ht="13.5" hidden="1" customHeight="1"/>
    <row r="1897" spans="29:31" ht="13.5" hidden="1" customHeight="1"/>
    <row r="1898" spans="29:31" ht="13.5" hidden="1" customHeight="1"/>
    <row r="1899" spans="29:31" ht="13.5" hidden="1" customHeight="1"/>
    <row r="1900" spans="29:31" ht="13.5" hidden="1" customHeight="1"/>
    <row r="1901" spans="29:31" ht="13.5" hidden="1" customHeight="1"/>
    <row r="1902" spans="29:31" ht="13.5" hidden="1" customHeight="1"/>
    <row r="1903" spans="29:31" ht="13.5" hidden="1" customHeight="1"/>
    <row r="1904" spans="29:31" ht="13.5" hidden="1" customHeight="1"/>
    <row r="1905" ht="13.5" hidden="1" customHeight="1"/>
    <row r="1906" ht="13.5" hidden="1" customHeight="1"/>
    <row r="1907" ht="13.5" hidden="1" customHeight="1"/>
    <row r="1908" ht="13.5" hidden="1" customHeight="1"/>
    <row r="1909" ht="13.5" hidden="1" customHeight="1"/>
    <row r="1910" ht="13.5" hidden="1" customHeight="1"/>
    <row r="1911" ht="13.5" hidden="1" customHeight="1"/>
    <row r="1912" ht="13.5" hidden="1" customHeight="1"/>
    <row r="1913" ht="13.5" hidden="1" customHeight="1"/>
    <row r="1914" ht="13.5" hidden="1" customHeight="1"/>
    <row r="1915" ht="13.5" hidden="1" customHeight="1"/>
    <row r="1916" ht="13.5" hidden="1" customHeight="1"/>
    <row r="1917" ht="13.5" hidden="1" customHeight="1"/>
    <row r="1918" ht="13.5" hidden="1" customHeight="1"/>
    <row r="1919" ht="13.5" hidden="1" customHeight="1"/>
    <row r="1920" ht="13.5" hidden="1" customHeight="1"/>
    <row r="1921" ht="13.5" hidden="1" customHeight="1"/>
    <row r="1922" ht="13.5" hidden="1" customHeight="1"/>
    <row r="1923" ht="13.5" hidden="1" customHeight="1"/>
    <row r="1924" ht="13.5" hidden="1" customHeight="1"/>
    <row r="1925" ht="13.5" hidden="1" customHeight="1"/>
    <row r="1926" ht="13.5" hidden="1" customHeight="1"/>
    <row r="1927" ht="13.5" hidden="1" customHeight="1"/>
    <row r="1928" ht="13.5" hidden="1" customHeight="1"/>
    <row r="1929" ht="13.5" hidden="1" customHeight="1"/>
    <row r="1930" ht="13.5" hidden="1" customHeight="1"/>
    <row r="1931" hidden="1"/>
    <row r="1932" hidden="1"/>
    <row r="1933" hidden="1"/>
    <row r="1934" hidden="1"/>
    <row r="1935" hidden="1"/>
    <row r="1936" hidden="1"/>
    <row r="1937" hidden="1"/>
    <row r="1938" hidden="1"/>
    <row r="1939" hidden="1"/>
    <row r="1940" hidden="1"/>
    <row r="1941" hidden="1"/>
    <row r="1942" hidden="1"/>
    <row r="1943" hidden="1"/>
    <row r="1944" hidden="1"/>
    <row r="1945" hidden="1"/>
    <row r="1946" hidden="1"/>
    <row r="1947" hidden="1"/>
    <row r="1948" hidden="1"/>
    <row r="1949" hidden="1"/>
    <row r="1950" hidden="1"/>
    <row r="1951" hidden="1"/>
    <row r="1952" hidden="1"/>
    <row r="1953" hidden="1"/>
    <row r="1954" hidden="1"/>
    <row r="1955" hidden="1"/>
    <row r="1956" hidden="1"/>
    <row r="1957" hidden="1"/>
    <row r="1958" hidden="1"/>
    <row r="1959" hidden="1"/>
    <row r="1960" hidden="1"/>
    <row r="1961" hidden="1"/>
    <row r="1962" hidden="1"/>
    <row r="1963" hidden="1"/>
    <row r="1964" hidden="1"/>
    <row r="1965" hidden="1"/>
    <row r="1966" hidden="1"/>
    <row r="1967" hidden="1"/>
  </sheetData>
  <sheetProtection password="CDAE" sheet="1" objects="1" scenarios="1" selectLockedCells="1"/>
  <mergeCells count="14">
    <mergeCell ref="A43:A44"/>
    <mergeCell ref="B10:B11"/>
    <mergeCell ref="C10:C11"/>
    <mergeCell ref="L10:L11"/>
    <mergeCell ref="L25:N27"/>
    <mergeCell ref="B28:B29"/>
    <mergeCell ref="C28:C29"/>
    <mergeCell ref="L28:L29"/>
    <mergeCell ref="M28:M29"/>
    <mergeCell ref="M10:M11"/>
    <mergeCell ref="B19:B20"/>
    <mergeCell ref="C19:C20"/>
    <mergeCell ref="L19:L20"/>
    <mergeCell ref="M19:M20"/>
  </mergeCells>
  <phoneticPr fontId="30"/>
  <conditionalFormatting sqref="X56:X58 V12:X14 B45:D46">
    <cfRule type="cellIs" dxfId="67" priority="42" stopIfTrue="1" operator="lessThan">
      <formula>0</formula>
    </cfRule>
  </conditionalFormatting>
  <conditionalFormatting sqref="P43">
    <cfRule type="cellIs" dxfId="66" priority="43" stopIfTrue="1" operator="notBetween">
      <formula>$T$41</formula>
      <formula>$T$44</formula>
    </cfRule>
  </conditionalFormatting>
  <conditionalFormatting sqref="H5">
    <cfRule type="expression" dxfId="65" priority="39" stopIfTrue="1">
      <formula>#REF!=0</formula>
    </cfRule>
    <cfRule type="expression" dxfId="64" priority="40" stopIfTrue="1">
      <formula>ISBLANK(#REF!)</formula>
    </cfRule>
    <cfRule type="cellIs" dxfId="63" priority="41" stopIfTrue="1" operator="greaterThan">
      <formula>100</formula>
    </cfRule>
  </conditionalFormatting>
  <conditionalFormatting sqref="R37:R38">
    <cfRule type="cellIs" dxfId="62" priority="38" stopIfTrue="1" operator="lessThan">
      <formula>0</formula>
    </cfRule>
  </conditionalFormatting>
  <conditionalFormatting sqref="G37:G38">
    <cfRule type="cellIs" dxfId="61" priority="37" stopIfTrue="1" operator="lessThan">
      <formula>0</formula>
    </cfRule>
  </conditionalFormatting>
  <conditionalFormatting sqref="J37:J38">
    <cfRule type="cellIs" dxfId="60" priority="36" stopIfTrue="1" operator="lessThan">
      <formula>0</formula>
    </cfRule>
  </conditionalFormatting>
  <conditionalFormatting sqref="D37:D38">
    <cfRule type="cellIs" dxfId="59" priority="35" stopIfTrue="1" operator="lessThan">
      <formula>0</formula>
    </cfRule>
  </conditionalFormatting>
  <conditionalFormatting sqref="M37:M38">
    <cfRule type="cellIs" dxfId="58" priority="34" stopIfTrue="1" operator="lessThan">
      <formula>0</formula>
    </cfRule>
  </conditionalFormatting>
  <conditionalFormatting sqref="H31">
    <cfRule type="expression" dxfId="57" priority="2">
      <formula>H31&lt;&gt;I31+J31+K31</formula>
    </cfRule>
  </conditionalFormatting>
  <conditionalFormatting sqref="H31">
    <cfRule type="expression" dxfId="56" priority="1">
      <formula>H31&lt;&gt;I31+J31+K31</formula>
    </cfRule>
  </conditionalFormatting>
  <conditionalFormatting sqref="H12:K13">
    <cfRule type="cellIs" dxfId="55" priority="32" stopIfTrue="1" operator="lessThan">
      <formula>0</formula>
    </cfRule>
  </conditionalFormatting>
  <conditionalFormatting sqref="B12">
    <cfRule type="expression" dxfId="54" priority="31">
      <formula>B12+C12&lt;&gt;D12+E12+F12</formula>
    </cfRule>
  </conditionalFormatting>
  <conditionalFormatting sqref="B13">
    <cfRule type="expression" dxfId="53" priority="30">
      <formula>B13+C13&lt;&gt;D13+E13+F13</formula>
    </cfRule>
  </conditionalFormatting>
  <conditionalFormatting sqref="H12">
    <cfRule type="expression" dxfId="52" priority="29">
      <formula>H12&lt;&gt;I12+J12+K12</formula>
    </cfRule>
  </conditionalFormatting>
  <conditionalFormatting sqref="H13">
    <cfRule type="expression" dxfId="51" priority="28">
      <formula>H13&lt;&gt;I13+J13+K13</formula>
    </cfRule>
  </conditionalFormatting>
  <conditionalFormatting sqref="L14:P14 M12:P13 R14:U14">
    <cfRule type="cellIs" dxfId="50" priority="27" stopIfTrue="1" operator="lessThan">
      <formula>0</formula>
    </cfRule>
  </conditionalFormatting>
  <conditionalFormatting sqref="S12:U13">
    <cfRule type="cellIs" dxfId="49" priority="26" stopIfTrue="1" operator="lessThan">
      <formula>0</formula>
    </cfRule>
  </conditionalFormatting>
  <conditionalFormatting sqref="L12">
    <cfRule type="expression" dxfId="48" priority="25">
      <formula>L12+M12&lt;&gt;N12+O12+P12</formula>
    </cfRule>
  </conditionalFormatting>
  <conditionalFormatting sqref="L13">
    <cfRule type="expression" dxfId="47" priority="24">
      <formula>L13+M13&lt;&gt;N13+O13+P13</formula>
    </cfRule>
  </conditionalFormatting>
  <conditionalFormatting sqref="R12:R13">
    <cfRule type="cellIs" dxfId="46" priority="23" stopIfTrue="1" operator="lessThan">
      <formula>0</formula>
    </cfRule>
  </conditionalFormatting>
  <conditionalFormatting sqref="R12:R13">
    <cfRule type="expression" dxfId="45" priority="22">
      <formula>R12&lt;&gt;S12+T12+U12</formula>
    </cfRule>
  </conditionalFormatting>
  <conditionalFormatting sqref="I21:K22">
    <cfRule type="cellIs" dxfId="44" priority="21" stopIfTrue="1" operator="lessThan">
      <formula>0</formula>
    </cfRule>
  </conditionalFormatting>
  <conditionalFormatting sqref="B21">
    <cfRule type="expression" dxfId="43" priority="20">
      <formula>B21+C21&lt;&gt;D21+E21+F21</formula>
    </cfRule>
  </conditionalFormatting>
  <conditionalFormatting sqref="B22">
    <cfRule type="expression" dxfId="42" priority="19">
      <formula>B22+C22&lt;&gt;D22+E22+F22</formula>
    </cfRule>
  </conditionalFormatting>
  <conditionalFormatting sqref="H21:H22">
    <cfRule type="cellIs" dxfId="41" priority="18" stopIfTrue="1" operator="lessThan">
      <formula>0</formula>
    </cfRule>
  </conditionalFormatting>
  <conditionalFormatting sqref="H21">
    <cfRule type="expression" dxfId="40" priority="17">
      <formula>H21&lt;&gt;I21+J21+K21</formula>
    </cfRule>
  </conditionalFormatting>
  <conditionalFormatting sqref="H22">
    <cfRule type="expression" dxfId="39" priority="16">
      <formula>H22&lt;&gt;I22+J22+K22</formula>
    </cfRule>
  </conditionalFormatting>
  <conditionalFormatting sqref="H22">
    <cfRule type="expression" dxfId="38" priority="15">
      <formula>H22&lt;&gt;I22+J22+K22</formula>
    </cfRule>
  </conditionalFormatting>
  <conditionalFormatting sqref="S21:U22">
    <cfRule type="cellIs" dxfId="37" priority="14" stopIfTrue="1" operator="lessThan">
      <formula>0</formula>
    </cfRule>
  </conditionalFormatting>
  <conditionalFormatting sqref="L21">
    <cfRule type="expression" dxfId="36" priority="13">
      <formula>L21+M21&lt;&gt;N21+O21+P21</formula>
    </cfRule>
  </conditionalFormatting>
  <conditionalFormatting sqref="L22">
    <cfRule type="expression" dxfId="35" priority="12">
      <formula>L22+M22&lt;&gt;N22+O22+P22</formula>
    </cfRule>
  </conditionalFormatting>
  <conditionalFormatting sqref="R21:R22">
    <cfRule type="cellIs" dxfId="34" priority="11" stopIfTrue="1" operator="lessThan">
      <formula>0</formula>
    </cfRule>
  </conditionalFormatting>
  <conditionalFormatting sqref="R21">
    <cfRule type="expression" dxfId="33" priority="10">
      <formula>R21&lt;&gt;S21+T21+U21</formula>
    </cfRule>
  </conditionalFormatting>
  <conditionalFormatting sqref="R22">
    <cfRule type="expression" dxfId="32" priority="9">
      <formula>R22&lt;&gt;S22+T22+U22</formula>
    </cfRule>
  </conditionalFormatting>
  <conditionalFormatting sqref="R22">
    <cfRule type="expression" dxfId="31" priority="8">
      <formula>R22&lt;&gt;S22+T22+U22</formula>
    </cfRule>
  </conditionalFormatting>
  <conditionalFormatting sqref="I30:K31">
    <cfRule type="cellIs" dxfId="30" priority="7" stopIfTrue="1" operator="lessThan">
      <formula>0</formula>
    </cfRule>
  </conditionalFormatting>
  <conditionalFormatting sqref="B30">
    <cfRule type="expression" dxfId="29" priority="6">
      <formula>B30+C30&lt;&gt;D30+E30+F30</formula>
    </cfRule>
  </conditionalFormatting>
  <conditionalFormatting sqref="B31">
    <cfRule type="expression" dxfId="28" priority="5">
      <formula>B31+C31&lt;&gt;D31+E31+F31</formula>
    </cfRule>
  </conditionalFormatting>
  <conditionalFormatting sqref="H30:H31">
    <cfRule type="cellIs" dxfId="27" priority="4" stopIfTrue="1" operator="lessThan">
      <formula>0</formula>
    </cfRule>
  </conditionalFormatting>
  <conditionalFormatting sqref="H30">
    <cfRule type="expression" dxfId="26" priority="3">
      <formula>H30&lt;&gt;I30+J30+K30</formula>
    </cfRule>
  </conditionalFormatting>
  <dataValidations count="3">
    <dataValidation type="list" allowBlank="1" showInputMessage="1" showErrorMessage="1" sqref="P43">
      <formula1>$T$44:$T$47</formula1>
    </dataValidation>
    <dataValidation imeMode="off" allowBlank="1" showInputMessage="1" showErrorMessage="1" sqref="H3 J3 R21:U22 R12:U13 B12:F13 B21:F22 H12:P13 H21:P22 B30:F31 H30:K31"/>
    <dataValidation type="whole" operator="greaterThanOrEqual" allowBlank="1" showInputMessage="1" showErrorMessage="1" sqref="JC13:JE14 AMQ13:AMS14 AMT15:AMV15 ACU13:ACW14 ACX15:ACZ15 SY13:TA14 TB15:TD15 WWD31:WWI31 KB31 TX31 ADT31 ANP31 AXL31 BHH31 BRD31 CAZ31 CKV31 CUR31 DEN31 DOJ31 DYF31 EIB31 ERX31 FBT31 FLP31 FVL31 GFH31 GPD31 GYZ31 HIV31 HSR31 ICN31 IMJ31 IWF31 JGB31 JPX31 JZT31 KJP31 KTL31 LDH31 LND31 LWZ31 MGV31 MQR31 NAN31 NKJ31 NUF31 OEB31 ONX31 OXT31 PHP31 PRL31 QBH31 QLD31 QUZ31 REV31 ROR31 RYN31 SIJ31 SSF31 TCB31 TLX31 TVT31 UFP31 UPL31 UZH31 VJD31 VSZ31 WCV31 WMR31 WWN31 JR31:JW31 TN31:TS31 ADJ31:ADO31 ANF31:ANK31 AXB31:AXG31 BGX31:BHC31 BQT31:BQY31 CAP31:CAU31 CKL31:CKQ31 CUH31:CUM31 DED31:DEI31 DNZ31:DOE31 DXV31:DYA31 EHR31:EHW31 ERN31:ERS31 FBJ31:FBO31 FLF31:FLK31 FVB31:FVG31 GEX31:GFC31 GOT31:GOY31 GYP31:GYU31 HIL31:HIQ31 HSH31:HSM31 ICD31:ICI31 ILZ31:IME31 IVV31:IWA31 JFR31:JFW31 JPN31:JPS31 JZJ31:JZO31 KJF31:KJK31 KTB31:KTG31 LCX31:LDC31 LMT31:LMY31 LWP31:LWU31 MGL31:MGQ31 MQH31:MQM31 NAD31:NAI31 NJZ31:NKE31 NTV31:NUA31 ODR31:ODW31 ONN31:ONS31 OXJ31:OXO31 PHF31:PHK31 PRB31:PRG31 QAX31:QBC31 QKT31:QKY31 QUP31:QUU31 REL31:REQ31 ROH31:ROM31 RYD31:RYI31 SHZ31:SIE31 SRV31:SSA31 TBR31:TBW31 TLN31:TLS31 TVJ31:TVO31 UFF31:UFK31 UPB31:UPG31 UYX31:UZC31 VIT31:VIY31 VSP31:VSU31 WCL31:WCQ31 WMH31:WMM31 JF15:JH15 WVO13:WVQ14 WVR15:WVT15 WLS13:WLU14 WLV15:WLX15 WBW13:WBY14 WBZ15:WCB15 VSA13:VSC14 VSD15:VSF15 VIE13:VIG14 VIH15:VIJ15 UYI13:UYK14 UYL15:UYN15 UOM13:UOO14 UOP15:UOR15 UEQ13:UES14 UET15:UEV15 TUU13:TUW14 TUX15:TUZ15 TKY13:TLA14 TLB15:TLD15 TBC13:TBE14 TBF15:TBH15 SRG13:SRI14 SRJ15:SRL15 SHK13:SHM14 SHN15:SHP15 RXO13:RXQ14 RXR15:RXT15 RNS13:RNU14 RNV15:RNX15 RDW13:RDY14 RDZ15:REB15 QUA13:QUC14 QUD15:QUF15 QKE13:QKG14 QKH15:QKJ15 QAI13:QAK14 QAL15:QAN15 PQM13:PQO14 PQP15:PQR15 PGQ13:PGS14 PGT15:PGV15 OWU13:OWW14 OWX15:OWZ15 OMY13:ONA14 ONB15:OND15 ODC13:ODE14 ODF15:ODH15 NTG13:NTI14 NTJ15:NTL15 NJK13:NJM14 NJN15:NJP15 MZO13:MZQ14 MZR15:MZT15 MPS13:MPU14 MPV15:MPX15 MFW13:MFY14 MFZ15:MGB15 LWA13:LWC14 LWD15:LWF15 LME13:LMG14 LMH15:LMJ15 LCI13:LCK14 LCL15:LCN15 KSM13:KSO14 KSP15:KSR15 KIQ13:KIS14 KIT15:KIV15 JYU13:JYW14 JYX15:JYZ15 JOY13:JPA14 JPB15:JPD15 JFC13:JFE14 JFF15:JFH15 IVG13:IVI14 IVJ15:IVL15 ILK13:ILM14 ILN15:ILP15 IBO13:IBQ14 IBR15:IBT15 HRS13:HRU14 HRV15:HRX15 HHW13:HHY14 HHZ15:HIB15 GYA13:GYC14 GYD15:GYF15 GOE13:GOG14 GOH15:GOJ15 GEI13:GEK14 GEL15:GEN15 FUM13:FUO14 FUP15:FUR15 FKQ13:FKS14 FKT15:FKV15 FAU13:FAW14 FAX15:FAZ15 EQY13:ERA14 ERB15:ERD15 EHC13:EHE14 EHF15:EHH15 DXG13:DXI14 DXJ15:DXL15 DNK13:DNM14 DNN15:DNP15 DDO13:DDQ14 DDR15:DDT15 CTS13:CTU14 CTV15:CTX15 CJW13:CJY14 CJZ15:CKB15 CAA13:CAC14 CAD15:CAF15 BQE13:BQG14 BQH15:BQJ15 BGI13:BGK14 BGL15:BGN15 AWM13:AWO14 AWP15:AWR15 JC57:JE58 AMQ57:AMS58 AMT59:AMV59 ACU57:ACW58 ACX59:ACZ59 SY57:TA58 TB59:TD59 WWD75:WWI75 KB75 TX75 ADT75 ANP75 AXL75 BHH75 BRD75 CAZ75 CKV75 CUR75 DEN75 DOJ75 DYF75 EIB75 ERX75 FBT75 FLP75 FVL75 GFH75 GPD75 GYZ75 HIV75 HSR75 ICN75 IMJ75 IWF75 JGB75 JPX75 JZT75 KJP75 KTL75 LDH75 LND75 LWZ75 MGV75 MQR75 NAN75 NKJ75 NUF75 OEB75 ONX75 OXT75 PHP75 PRL75 QBH75 QLD75 QUZ75 REV75 ROR75 RYN75 SIJ75 SSF75 TCB75 TLX75 TVT75 UFP75 UPL75 UZH75 VJD75 VSZ75 WCV75 WMR75 WWN75 G12 JR75:JW75 TN75:TS75 ADJ75:ADO75 ANF75:ANK75 AXB75:AXG75 BGX75:BHC75 BQT75:BQY75 CAP75:CAU75 CKL75:CKQ75 CUH75:CUM75 DED75:DEI75 DNZ75:DOE75 DXV75:DYA75 EHR75:EHW75 ERN75:ERS75 FBJ75:FBO75 FLF75:FLK75 FVB75:FVG75 GEX75:GFC75 GOT75:GOY75 GYP75:GYU75 HIL75:HIQ75 HSH75:HSM75 ICD75:ICI75 ILZ75:IME75 IVV75:IWA75 JFR75:JFW75 JPN75:JPS75 JZJ75:JZO75 KJF75:KJK75 KTB75:KTG75 LCX75:LDC75 LMT75:LMY75 LWP75:LWU75 MGL75:MGQ75 MQH75:MQM75 NAD75:NAI75 NJZ75:NKE75 NTV75:NUA75 ODR75:ODW75 ONN75:ONS75 OXJ75:OXO75 PHF75:PHK75 PRB75:PRG75 QAX75:QBC75 QKT75:QKY75 QUP75:QUU75 REL75:REQ75 ROH75:ROM75 RYD75:RYI75 SHZ75:SIE75 SRV75:SSA75 TBR75:TBW75 TLN75:TLS75 TVJ75:TVO75 UFF75:UFK75 UPB75:UPG75 UYX75:UZC75 VIT75:VIY75 VSP75:VSU75 WCL75:WCQ75 WMH75:WMM75 G30 JF59:JH59 G37:G38 J38 D38 M37:M38 X56:X58 WVO57:WVQ58 WVR59:WVT59 WLS57:WLU58 WLV59:WLX59 WBW57:WBY58 WBZ59:WCB59 VSA57:VSC58 VSD59:VSF59 VIE57:VIG58 VIH59:VIJ59 UYI57:UYK58 UYL59:UYN59 UOM57:UOO58 UOP59:UOR59 UEQ57:UES58 UET59:UEV59 TUU57:TUW58 TUX59:TUZ59 TKY57:TLA58 TLB59:TLD59 TBC57:TBE58 TBF59:TBH59 SRG57:SRI58 SRJ59:SRL59 SHK57:SHM58 SHN59:SHP59 RXO57:RXQ58 RXR59:RXT59 RNS57:RNU58 RNV59:RNX59 RDW57:RDY58 RDZ59:REB59 QUA57:QUC58 QUD59:QUF59 QKE57:QKG58 QKH59:QKJ59 QAI57:QAK58 QAL59:QAN59 PQM57:PQO58 PQP59:PQR59 PGQ57:PGS58 PGT59:PGV59 OWU57:OWW58 OWX59:OWZ59 OMY57:ONA58 ONB59:OND59 ODC57:ODE58 ODF59:ODH59 NTG57:NTI58 NTJ59:NTL59 NJK57:NJM58 NJN59:NJP59 MZO57:MZQ58 MZR59:MZT59 MPS57:MPU58 MPV59:MPX59 MFW57:MFY58 MFZ59:MGB59 LWA57:LWC58 LWD59:LWF59 LME57:LMG58 LMH59:LMJ59 LCI57:LCK58 LCL59:LCN59 KSM57:KSO58 KSP59:KSR59 KIQ57:KIS58 KIT59:KIV59 JYU57:JYW58 JYX59:JYZ59 JOY57:JPA58 JPB59:JPD59 JFC57:JFE58 JFF59:JFH59 IVG57:IVI58 IVJ59:IVL59 ILK57:ILM58 ILN59:ILP59 IBO57:IBQ58 IBR59:IBT59 HRS57:HRU58 HRV59:HRX59 HHW57:HHY58 HHZ59:HIB59 GYA57:GYC58 GYD59:GYF59 GOE57:GOG58 GOH59:GOJ59 GEI57:GEK58 GEL59:GEN59 FUM57:FUO58 FUP59:FUR59 FKQ57:FKS58 FKT59:FKV59 FAU57:FAW58 FAX59:FAZ59 EQY57:ERA58 ERB59:ERD59 EHC57:EHE58 EHF59:EHH59 DXG57:DXI58 DXJ59:DXL59 DNK57:DNM58 DNN59:DNP59 DDO57:DDQ58 DDR59:DDT59 CTS57:CTU58 CTV59:CTX59 CJW57:CJY58 CJZ59:CKB59 CAA57:CAC58 CAD59:CAF59 BQE57:BQG58 BQH59:BQJ59 BGI57:BGK58 BGL59:BGN59 AWM57:AWO58 AWP59:AWR59 R37:R38 H37:L37 V12:X14 B37:F37 B14:F14 G21 B23:F23 H23:K23 H14:P14 R14:U14 Q12 Q21 B45:D46">
      <formula1>0</formula1>
    </dataValidation>
  </dataValidations>
  <pageMargins left="0.23622047244094491" right="0.23622047244094491" top="0.55118110236220474" bottom="0.55118110236220474" header="0.31496062992125984" footer="0.31496062992125984"/>
  <pageSetup paperSize="8" scale="72" orientation="landscape" r:id="rId1"/>
  <headerFooter alignWithMargins="0">
    <oddFooter>&amp;C&amp;P/&amp;N&amp;R&amp;"ＭＳ ゴシック,標準"&amp;14&amp;A</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pageSetUpPr fitToPage="1"/>
  </sheetPr>
  <dimension ref="A1:AL1902"/>
  <sheetViews>
    <sheetView topLeftCell="A4" zoomScale="85" zoomScaleNormal="85" zoomScalePageLayoutView="70" workbookViewId="0">
      <selection activeCell="I16" sqref="I16"/>
    </sheetView>
  </sheetViews>
  <sheetFormatPr defaultColWidth="0" defaultRowHeight="0" customHeight="1" zeroHeight="1"/>
  <cols>
    <col min="1" max="1" width="1.5" style="1637" customWidth="1"/>
    <col min="2" max="2" width="9" style="1637" customWidth="1"/>
    <col min="3" max="3" width="12.5" style="1637" customWidth="1"/>
    <col min="4" max="32" width="12.625" style="1637" customWidth="1"/>
    <col min="33" max="33" width="9" style="1637" customWidth="1"/>
    <col min="34" max="35" width="9" style="1637" hidden="1"/>
    <col min="36" max="38" width="10.625" style="112" hidden="1"/>
    <col min="39" max="16384" width="9" style="1637" hidden="1"/>
  </cols>
  <sheetData>
    <row r="1" spans="2:38" ht="25.5" customHeight="1" thickBot="1">
      <c r="B1" s="1636" t="s">
        <v>4462</v>
      </c>
    </row>
    <row r="2" spans="2:38" ht="26.25" customHeight="1" thickBot="1">
      <c r="B2" s="363" t="s">
        <v>4874</v>
      </c>
      <c r="C2" s="850"/>
      <c r="D2" s="367" t="s">
        <v>3500</v>
      </c>
      <c r="E2" s="851"/>
      <c r="AE2" s="112"/>
      <c r="AF2" s="112"/>
      <c r="AJ2" s="362" t="str">
        <f>C2&amp;E2</f>
        <v/>
      </c>
      <c r="AK2" s="1637"/>
      <c r="AL2" s="1637"/>
    </row>
    <row r="3" spans="2:38" ht="26.25" customHeight="1" thickBot="1">
      <c r="B3" s="364" t="s">
        <v>14</v>
      </c>
      <c r="C3" s="366" t="e">
        <f>VLOOKUP(AJ2,$AJ$5:$AL$1893,2,FALSE)</f>
        <v>#N/A</v>
      </c>
      <c r="D3" s="364" t="s">
        <v>13</v>
      </c>
      <c r="E3" s="365" t="e">
        <f>VLOOKUP($AJ$2,$AJ$5:$AL$1893,3,FALSE)</f>
        <v>#N/A</v>
      </c>
      <c r="AE3" s="112"/>
      <c r="AF3" s="112"/>
      <c r="AJ3" s="1637"/>
      <c r="AK3" s="1637"/>
      <c r="AL3" s="1637"/>
    </row>
    <row r="4" spans="2:38" ht="12" customHeight="1" thickBot="1">
      <c r="B4" s="1638"/>
      <c r="C4" s="1639"/>
    </row>
    <row r="5" spans="2:38" s="1644" customFormat="1" ht="24.75" customHeight="1">
      <c r="B5" s="1640"/>
      <c r="C5" s="1641" t="s">
        <v>4463</v>
      </c>
      <c r="D5" s="1642"/>
      <c r="E5" s="1642"/>
      <c r="F5" s="1642"/>
      <c r="G5" s="1642"/>
      <c r="H5" s="1642"/>
      <c r="I5" s="1642"/>
      <c r="J5" s="1642"/>
      <c r="K5" s="1642"/>
      <c r="L5" s="1643"/>
      <c r="M5" s="1641" t="s">
        <v>4464</v>
      </c>
      <c r="N5" s="1642"/>
      <c r="O5" s="1642"/>
      <c r="P5" s="1642"/>
      <c r="Q5" s="1642"/>
      <c r="R5" s="1642"/>
      <c r="S5" s="1642"/>
      <c r="T5" s="1642"/>
      <c r="U5" s="1642"/>
      <c r="V5" s="1642"/>
      <c r="W5" s="1642"/>
      <c r="X5" s="1642"/>
      <c r="Y5" s="1642"/>
      <c r="Z5" s="1642"/>
      <c r="AA5" s="1642"/>
      <c r="AB5" s="1642"/>
      <c r="AC5" s="1642"/>
      <c r="AD5" s="1642"/>
      <c r="AE5" s="1642"/>
      <c r="AF5" s="1643"/>
      <c r="AJ5" s="336" t="s">
        <v>3707</v>
      </c>
      <c r="AK5" s="336" t="s">
        <v>1645</v>
      </c>
      <c r="AL5" s="336" t="s">
        <v>3708</v>
      </c>
    </row>
    <row r="6" spans="2:38" s="1644" customFormat="1" ht="24.75" customHeight="1">
      <c r="B6" s="1645"/>
      <c r="C6" s="1646" t="s">
        <v>4465</v>
      </c>
      <c r="D6" s="1647"/>
      <c r="E6" s="1647"/>
      <c r="F6" s="1647"/>
      <c r="G6" s="1648"/>
      <c r="H6" s="1646" t="s">
        <v>4466</v>
      </c>
      <c r="I6" s="1647"/>
      <c r="J6" s="1647"/>
      <c r="K6" s="1647"/>
      <c r="L6" s="1648"/>
      <c r="M6" s="1649" t="s">
        <v>4467</v>
      </c>
      <c r="N6" s="1650"/>
      <c r="O6" s="1651"/>
      <c r="P6" s="1651"/>
      <c r="Q6" s="1652"/>
      <c r="R6" s="1649" t="s">
        <v>4468</v>
      </c>
      <c r="S6" s="1651"/>
      <c r="T6" s="1651"/>
      <c r="U6" s="1651"/>
      <c r="V6" s="1653"/>
      <c r="W6" s="1654" t="s">
        <v>4469</v>
      </c>
      <c r="X6" s="1655"/>
      <c r="Y6" s="1655"/>
      <c r="Z6" s="1655"/>
      <c r="AA6" s="1656"/>
      <c r="AB6" s="1649" t="s">
        <v>4470</v>
      </c>
      <c r="AC6" s="1651"/>
      <c r="AD6" s="1651"/>
      <c r="AE6" s="1651"/>
      <c r="AF6" s="1653"/>
      <c r="AJ6" s="336" t="s">
        <v>3711</v>
      </c>
      <c r="AK6" s="336" t="s">
        <v>1645</v>
      </c>
      <c r="AL6" s="336" t="s">
        <v>3712</v>
      </c>
    </row>
    <row r="7" spans="2:38" s="1644" customFormat="1" ht="36" customHeight="1">
      <c r="B7" s="1657"/>
      <c r="C7" s="1658" t="s">
        <v>4471</v>
      </c>
      <c r="D7" s="1659" t="s">
        <v>4472</v>
      </c>
      <c r="E7" s="1660" t="s">
        <v>4473</v>
      </c>
      <c r="F7" s="1661" t="s">
        <v>4474</v>
      </c>
      <c r="G7" s="1662" t="s">
        <v>4475</v>
      </c>
      <c r="H7" s="1658" t="s">
        <v>4471</v>
      </c>
      <c r="I7" s="1659" t="s">
        <v>4472</v>
      </c>
      <c r="J7" s="1660" t="s">
        <v>4473</v>
      </c>
      <c r="K7" s="1661" t="s">
        <v>4474</v>
      </c>
      <c r="L7" s="1662" t="s">
        <v>4475</v>
      </c>
      <c r="M7" s="1658" t="s">
        <v>4471</v>
      </c>
      <c r="N7" s="1659" t="s">
        <v>4472</v>
      </c>
      <c r="O7" s="1660" t="s">
        <v>4473</v>
      </c>
      <c r="P7" s="1661" t="s">
        <v>4474</v>
      </c>
      <c r="Q7" s="1663" t="s">
        <v>4475</v>
      </c>
      <c r="R7" s="1658" t="s">
        <v>4471</v>
      </c>
      <c r="S7" s="1659" t="s">
        <v>4472</v>
      </c>
      <c r="T7" s="1660" t="s">
        <v>4473</v>
      </c>
      <c r="U7" s="1661" t="s">
        <v>4474</v>
      </c>
      <c r="V7" s="1663" t="s">
        <v>4475</v>
      </c>
      <c r="W7" s="1658" t="s">
        <v>4471</v>
      </c>
      <c r="X7" s="1659" t="s">
        <v>4472</v>
      </c>
      <c r="Y7" s="1660" t="s">
        <v>4473</v>
      </c>
      <c r="Z7" s="1661" t="s">
        <v>4474</v>
      </c>
      <c r="AA7" s="1663" t="s">
        <v>4475</v>
      </c>
      <c r="AB7" s="1658" t="s">
        <v>4471</v>
      </c>
      <c r="AC7" s="1659" t="s">
        <v>4472</v>
      </c>
      <c r="AD7" s="1660" t="s">
        <v>4473</v>
      </c>
      <c r="AE7" s="1661" t="s">
        <v>4474</v>
      </c>
      <c r="AF7" s="1662" t="s">
        <v>4475</v>
      </c>
      <c r="AJ7" s="336" t="s">
        <v>3715</v>
      </c>
      <c r="AK7" s="336" t="s">
        <v>1645</v>
      </c>
      <c r="AL7" s="336" t="s">
        <v>3716</v>
      </c>
    </row>
    <row r="8" spans="2:38" s="1644" customFormat="1" ht="33" customHeight="1">
      <c r="B8" s="1664" t="s">
        <v>4704</v>
      </c>
      <c r="C8" s="1665"/>
      <c r="D8" s="1666"/>
      <c r="E8" s="1667"/>
      <c r="F8" s="1667"/>
      <c r="G8" s="1668"/>
      <c r="H8" s="1665"/>
      <c r="I8" s="1666"/>
      <c r="J8" s="1667"/>
      <c r="K8" s="1667"/>
      <c r="L8" s="1668"/>
      <c r="M8" s="1665"/>
      <c r="N8" s="1666"/>
      <c r="O8" s="1667"/>
      <c r="P8" s="1667"/>
      <c r="Q8" s="1669"/>
      <c r="R8" s="1665"/>
      <c r="S8" s="1667"/>
      <c r="T8" s="1667"/>
      <c r="U8" s="1667"/>
      <c r="V8" s="1668"/>
      <c r="W8" s="1665"/>
      <c r="X8" s="1666"/>
      <c r="Y8" s="1667"/>
      <c r="Z8" s="1667"/>
      <c r="AA8" s="1669"/>
      <c r="AB8" s="1665"/>
      <c r="AC8" s="1667"/>
      <c r="AD8" s="1667"/>
      <c r="AE8" s="1667"/>
      <c r="AF8" s="1668"/>
      <c r="AJ8" s="336" t="s">
        <v>3719</v>
      </c>
      <c r="AK8" s="336" t="s">
        <v>1645</v>
      </c>
      <c r="AL8" s="336" t="s">
        <v>3720</v>
      </c>
    </row>
    <row r="9" spans="2:38" s="1644" customFormat="1" ht="33" customHeight="1">
      <c r="B9" s="1670" t="s">
        <v>4705</v>
      </c>
      <c r="C9" s="1671"/>
      <c r="D9" s="1672"/>
      <c r="E9" s="1673"/>
      <c r="F9" s="1673"/>
      <c r="G9" s="1674"/>
      <c r="H9" s="1671"/>
      <c r="I9" s="1672"/>
      <c r="J9" s="1673"/>
      <c r="K9" s="1673"/>
      <c r="L9" s="1674"/>
      <c r="M9" s="1671"/>
      <c r="N9" s="1672"/>
      <c r="O9" s="1673"/>
      <c r="P9" s="1673"/>
      <c r="Q9" s="1675"/>
      <c r="R9" s="1671"/>
      <c r="S9" s="1673"/>
      <c r="T9" s="1673"/>
      <c r="U9" s="1673"/>
      <c r="V9" s="1674"/>
      <c r="W9" s="1671"/>
      <c r="X9" s="1672"/>
      <c r="Y9" s="1673"/>
      <c r="Z9" s="1673"/>
      <c r="AA9" s="1675"/>
      <c r="AB9" s="1671"/>
      <c r="AC9" s="1673"/>
      <c r="AD9" s="1673"/>
      <c r="AE9" s="1673"/>
      <c r="AF9" s="1674"/>
      <c r="AJ9" s="336" t="s">
        <v>3723</v>
      </c>
      <c r="AK9" s="336" t="s">
        <v>1645</v>
      </c>
      <c r="AL9" s="336" t="s">
        <v>3724</v>
      </c>
    </row>
    <row r="10" spans="2:38" s="1644" customFormat="1" ht="33" customHeight="1" thickBot="1">
      <c r="B10" s="1676" t="s">
        <v>4706</v>
      </c>
      <c r="C10" s="1677"/>
      <c r="D10" s="1678"/>
      <c r="E10" s="1679"/>
      <c r="F10" s="1679"/>
      <c r="G10" s="1680"/>
      <c r="H10" s="1677"/>
      <c r="I10" s="1678"/>
      <c r="J10" s="1679"/>
      <c r="K10" s="1679"/>
      <c r="L10" s="1680"/>
      <c r="M10" s="1677"/>
      <c r="N10" s="1678"/>
      <c r="O10" s="1679"/>
      <c r="P10" s="1679"/>
      <c r="Q10" s="1681"/>
      <c r="R10" s="1677"/>
      <c r="S10" s="1679"/>
      <c r="T10" s="1679"/>
      <c r="U10" s="1679"/>
      <c r="V10" s="1680"/>
      <c r="W10" s="1677"/>
      <c r="X10" s="1678"/>
      <c r="Y10" s="1679"/>
      <c r="Z10" s="1679"/>
      <c r="AA10" s="1681"/>
      <c r="AB10" s="1677"/>
      <c r="AC10" s="1679"/>
      <c r="AD10" s="1679"/>
      <c r="AE10" s="1679"/>
      <c r="AF10" s="1680"/>
      <c r="AJ10" s="337" t="s">
        <v>3727</v>
      </c>
      <c r="AK10" s="337" t="s">
        <v>1645</v>
      </c>
      <c r="AL10" s="337" t="s">
        <v>3728</v>
      </c>
    </row>
    <row r="11" spans="2:38" s="1644" customFormat="1" ht="14.25" thickBot="1">
      <c r="B11" s="1682"/>
      <c r="C11" s="1683"/>
      <c r="D11" s="1683"/>
      <c r="E11" s="1683"/>
      <c r="F11" s="1683"/>
      <c r="G11" s="1683"/>
      <c r="H11" s="1683"/>
      <c r="I11" s="1683"/>
      <c r="J11" s="1683"/>
      <c r="K11" s="1683"/>
      <c r="L11" s="1683"/>
      <c r="AJ11" s="336" t="s">
        <v>3731</v>
      </c>
      <c r="AK11" s="336" t="s">
        <v>1645</v>
      </c>
      <c r="AL11" s="336" t="s">
        <v>3732</v>
      </c>
    </row>
    <row r="12" spans="2:38" s="1644" customFormat="1" ht="24.75" customHeight="1">
      <c r="B12" s="1684"/>
      <c r="C12" s="1641" t="s">
        <v>4710</v>
      </c>
      <c r="D12" s="1642"/>
      <c r="E12" s="1642"/>
      <c r="F12" s="1642"/>
      <c r="G12" s="1642"/>
      <c r="H12" s="1642"/>
      <c r="I12" s="1642"/>
      <c r="J12" s="1642"/>
      <c r="K12" s="1642"/>
      <c r="L12" s="1642"/>
      <c r="M12" s="1642"/>
      <c r="N12" s="1642"/>
      <c r="O12" s="1642"/>
      <c r="P12" s="1642"/>
      <c r="Q12" s="1642"/>
      <c r="R12" s="1642"/>
      <c r="S12" s="1642"/>
      <c r="T12" s="1642"/>
      <c r="U12" s="1642"/>
      <c r="V12" s="1643"/>
      <c r="AJ12" s="336" t="s">
        <v>3735</v>
      </c>
      <c r="AK12" s="336" t="s">
        <v>1645</v>
      </c>
      <c r="AL12" s="336" t="s">
        <v>3736</v>
      </c>
    </row>
    <row r="13" spans="2:38" s="1644" customFormat="1" ht="24.75" customHeight="1">
      <c r="B13" s="1685"/>
      <c r="C13" s="1654" t="s">
        <v>4467</v>
      </c>
      <c r="D13" s="1655"/>
      <c r="E13" s="1655"/>
      <c r="F13" s="1655"/>
      <c r="G13" s="1656"/>
      <c r="H13" s="1654" t="s">
        <v>4468</v>
      </c>
      <c r="I13" s="1655"/>
      <c r="J13" s="1655"/>
      <c r="K13" s="1655"/>
      <c r="L13" s="1656"/>
      <c r="M13" s="1654" t="s">
        <v>4469</v>
      </c>
      <c r="N13" s="1655"/>
      <c r="O13" s="1655"/>
      <c r="P13" s="1655"/>
      <c r="Q13" s="1656"/>
      <c r="R13" s="1654" t="s">
        <v>4470</v>
      </c>
      <c r="S13" s="1655"/>
      <c r="T13" s="1655"/>
      <c r="U13" s="1655"/>
      <c r="V13" s="1656"/>
      <c r="AJ13" s="336" t="s">
        <v>4233</v>
      </c>
      <c r="AK13" s="336" t="s">
        <v>1645</v>
      </c>
      <c r="AL13" s="336" t="s">
        <v>4234</v>
      </c>
    </row>
    <row r="14" spans="2:38" s="1644" customFormat="1" ht="33" customHeight="1">
      <c r="B14" s="1657"/>
      <c r="C14" s="1658" t="s">
        <v>4471</v>
      </c>
      <c r="D14" s="1659" t="s">
        <v>4472</v>
      </c>
      <c r="E14" s="1660" t="s">
        <v>4473</v>
      </c>
      <c r="F14" s="1661" t="s">
        <v>4474</v>
      </c>
      <c r="G14" s="1663" t="s">
        <v>4475</v>
      </c>
      <c r="H14" s="1658" t="s">
        <v>4471</v>
      </c>
      <c r="I14" s="1659" t="s">
        <v>4472</v>
      </c>
      <c r="J14" s="1660" t="s">
        <v>4473</v>
      </c>
      <c r="K14" s="1661" t="s">
        <v>4474</v>
      </c>
      <c r="L14" s="1663" t="s">
        <v>4475</v>
      </c>
      <c r="M14" s="1658" t="s">
        <v>4471</v>
      </c>
      <c r="N14" s="1659" t="s">
        <v>4472</v>
      </c>
      <c r="O14" s="1660" t="s">
        <v>4473</v>
      </c>
      <c r="P14" s="1661" t="s">
        <v>4474</v>
      </c>
      <c r="Q14" s="1663" t="s">
        <v>4475</v>
      </c>
      <c r="R14" s="1658" t="s">
        <v>4471</v>
      </c>
      <c r="S14" s="1659" t="s">
        <v>4472</v>
      </c>
      <c r="T14" s="1660" t="s">
        <v>4473</v>
      </c>
      <c r="U14" s="1661" t="s">
        <v>4474</v>
      </c>
      <c r="V14" s="1662" t="s">
        <v>4475</v>
      </c>
      <c r="AJ14" s="336" t="s">
        <v>4237</v>
      </c>
      <c r="AK14" s="336" t="s">
        <v>1645</v>
      </c>
      <c r="AL14" s="336" t="s">
        <v>4238</v>
      </c>
    </row>
    <row r="15" spans="2:38" s="1644" customFormat="1" ht="33" customHeight="1">
      <c r="B15" s="1664" t="s">
        <v>4709</v>
      </c>
      <c r="C15" s="1665"/>
      <c r="D15" s="1666"/>
      <c r="E15" s="1667"/>
      <c r="F15" s="1667"/>
      <c r="G15" s="1669"/>
      <c r="H15" s="1665"/>
      <c r="I15" s="1667"/>
      <c r="J15" s="1667"/>
      <c r="K15" s="1667"/>
      <c r="L15" s="1668"/>
      <c r="M15" s="1665"/>
      <c r="N15" s="1666"/>
      <c r="O15" s="1667"/>
      <c r="P15" s="1667"/>
      <c r="Q15" s="1669"/>
      <c r="R15" s="1665"/>
      <c r="S15" s="1667"/>
      <c r="T15" s="1667"/>
      <c r="U15" s="1667"/>
      <c r="V15" s="1668"/>
      <c r="AJ15" s="336" t="s">
        <v>4241</v>
      </c>
      <c r="AK15" s="336" t="s">
        <v>1645</v>
      </c>
      <c r="AL15" s="336" t="s">
        <v>4242</v>
      </c>
    </row>
    <row r="16" spans="2:38" s="1644" customFormat="1" ht="33" customHeight="1">
      <c r="B16" s="1670" t="s">
        <v>4707</v>
      </c>
      <c r="C16" s="1686"/>
      <c r="D16" s="1687"/>
      <c r="E16" s="1688"/>
      <c r="F16" s="1688"/>
      <c r="G16" s="1689"/>
      <c r="H16" s="1686"/>
      <c r="I16" s="1688"/>
      <c r="J16" s="1688"/>
      <c r="K16" s="1688"/>
      <c r="L16" s="1690"/>
      <c r="M16" s="1686"/>
      <c r="N16" s="1687"/>
      <c r="O16" s="1688"/>
      <c r="P16" s="1688"/>
      <c r="Q16" s="1689"/>
      <c r="R16" s="1686"/>
      <c r="S16" s="1688"/>
      <c r="T16" s="1688"/>
      <c r="U16" s="1688"/>
      <c r="V16" s="1690"/>
      <c r="AJ16" s="336" t="s">
        <v>4245</v>
      </c>
      <c r="AK16" s="336" t="s">
        <v>1645</v>
      </c>
      <c r="AL16" s="336" t="s">
        <v>4246</v>
      </c>
    </row>
    <row r="17" spans="1:38" s="1644" customFormat="1" ht="33" customHeight="1">
      <c r="B17" s="1670" t="s">
        <v>4836</v>
      </c>
      <c r="C17" s="1665"/>
      <c r="D17" s="1666"/>
      <c r="E17" s="1667"/>
      <c r="F17" s="1667"/>
      <c r="G17" s="1669"/>
      <c r="H17" s="1665"/>
      <c r="I17" s="1667"/>
      <c r="J17" s="1667"/>
      <c r="K17" s="1667"/>
      <c r="L17" s="1668"/>
      <c r="M17" s="1665"/>
      <c r="N17" s="1666"/>
      <c r="O17" s="1667"/>
      <c r="P17" s="1667"/>
      <c r="Q17" s="1669"/>
      <c r="R17" s="1665"/>
      <c r="S17" s="1667"/>
      <c r="T17" s="1667"/>
      <c r="U17" s="1667"/>
      <c r="V17" s="1668"/>
      <c r="AJ17" s="336" t="s">
        <v>4249</v>
      </c>
      <c r="AK17" s="336" t="s">
        <v>1645</v>
      </c>
      <c r="AL17" s="336" t="s">
        <v>4250</v>
      </c>
    </row>
    <row r="18" spans="1:38" s="1644" customFormat="1" ht="33" customHeight="1" thickBot="1">
      <c r="B18" s="1670" t="s">
        <v>4837</v>
      </c>
      <c r="C18" s="1665"/>
      <c r="D18" s="1666"/>
      <c r="E18" s="1667"/>
      <c r="F18" s="1667"/>
      <c r="G18" s="1669"/>
      <c r="H18" s="1665"/>
      <c r="I18" s="1667"/>
      <c r="J18" s="1667"/>
      <c r="K18" s="1667"/>
      <c r="L18" s="1668"/>
      <c r="M18" s="1665"/>
      <c r="N18" s="1666"/>
      <c r="O18" s="1667"/>
      <c r="P18" s="1667"/>
      <c r="Q18" s="1669"/>
      <c r="R18" s="1665"/>
      <c r="S18" s="1667"/>
      <c r="T18" s="1667"/>
      <c r="U18" s="1667"/>
      <c r="V18" s="1668"/>
      <c r="AJ18" s="337" t="s">
        <v>4253</v>
      </c>
      <c r="AK18" s="337" t="s">
        <v>1645</v>
      </c>
      <c r="AL18" s="337" t="s">
        <v>4254</v>
      </c>
    </row>
    <row r="19" spans="1:38" s="1644" customFormat="1" ht="33" customHeight="1">
      <c r="B19" s="1691"/>
      <c r="C19" s="1692"/>
      <c r="D19" s="1692"/>
      <c r="E19" s="1692"/>
      <c r="F19" s="1692"/>
      <c r="G19" s="1693"/>
      <c r="H19" s="1692"/>
      <c r="I19" s="1692"/>
      <c r="J19" s="1692"/>
      <c r="K19" s="1692"/>
      <c r="L19" s="1693"/>
      <c r="M19" s="1692"/>
      <c r="N19" s="1692"/>
      <c r="O19" s="1692"/>
      <c r="P19" s="1692"/>
      <c r="Q19" s="1693"/>
      <c r="R19" s="1692"/>
      <c r="S19" s="1692"/>
      <c r="T19" s="1692"/>
      <c r="U19" s="1692"/>
      <c r="V19" s="1693"/>
      <c r="AJ19" s="336" t="s">
        <v>4257</v>
      </c>
      <c r="AK19" s="336" t="s">
        <v>1645</v>
      </c>
      <c r="AL19" s="336" t="s">
        <v>4258</v>
      </c>
    </row>
    <row r="20" spans="1:38" s="1644" customFormat="1" ht="13.5">
      <c r="A20" s="1637"/>
      <c r="B20" s="1644" t="s">
        <v>4476</v>
      </c>
      <c r="AJ20" s="336" t="s">
        <v>4261</v>
      </c>
      <c r="AK20" s="336" t="s">
        <v>1645</v>
      </c>
      <c r="AL20" s="336" t="s">
        <v>4262</v>
      </c>
    </row>
    <row r="21" spans="1:38" ht="13.5">
      <c r="B21" s="1644"/>
      <c r="C21" s="1644" t="s">
        <v>4477</v>
      </c>
      <c r="D21" s="1644"/>
      <c r="E21" s="1644"/>
      <c r="F21" s="1644"/>
      <c r="G21" s="1644"/>
      <c r="H21" s="1644"/>
      <c r="I21" s="1644"/>
      <c r="J21" s="1644"/>
      <c r="K21" s="1644"/>
      <c r="L21" s="1644"/>
      <c r="M21" s="1644"/>
      <c r="N21" s="1644"/>
      <c r="O21" s="1644"/>
      <c r="P21" s="1644"/>
      <c r="Q21" s="1644"/>
      <c r="R21" s="1644"/>
      <c r="S21" s="1644"/>
      <c r="T21" s="1644"/>
      <c r="U21" s="1644"/>
      <c r="V21" s="1644"/>
      <c r="W21" s="1644"/>
      <c r="X21" s="1644"/>
      <c r="Y21" s="1644"/>
      <c r="Z21" s="1644"/>
      <c r="AA21" s="1644"/>
      <c r="AB21" s="1644"/>
      <c r="AC21" s="1644"/>
      <c r="AD21" s="1644"/>
      <c r="AE21" s="1644"/>
      <c r="AF21" s="1644"/>
      <c r="AJ21" s="336" t="s">
        <v>4265</v>
      </c>
      <c r="AK21" s="336" t="s">
        <v>1645</v>
      </c>
      <c r="AL21" s="336" t="s">
        <v>4266</v>
      </c>
    </row>
    <row r="22" spans="1:38" ht="13.5">
      <c r="B22" s="1644"/>
      <c r="C22" s="1644" t="s">
        <v>4478</v>
      </c>
      <c r="D22" s="1644"/>
      <c r="E22" s="1644"/>
      <c r="F22" s="1644"/>
      <c r="G22" s="1644"/>
      <c r="H22" s="1644"/>
      <c r="I22" s="1644"/>
      <c r="J22" s="1644"/>
      <c r="K22" s="1644"/>
      <c r="L22" s="1644"/>
      <c r="M22" s="1644"/>
      <c r="N22" s="1644"/>
      <c r="O22" s="1644"/>
      <c r="P22" s="1644"/>
      <c r="Q22" s="1644"/>
      <c r="R22" s="1644"/>
      <c r="S22" s="1644"/>
      <c r="T22" s="1644"/>
      <c r="U22" s="1644"/>
      <c r="V22" s="1644"/>
      <c r="AJ22" s="336" t="s">
        <v>4269</v>
      </c>
      <c r="AK22" s="336" t="s">
        <v>1645</v>
      </c>
      <c r="AL22" s="336" t="s">
        <v>4270</v>
      </c>
    </row>
    <row r="23" spans="1:38" ht="13.5">
      <c r="B23" s="1644"/>
      <c r="C23" s="1644" t="s">
        <v>4479</v>
      </c>
      <c r="D23" s="1644"/>
      <c r="E23" s="1644"/>
      <c r="F23" s="1644"/>
      <c r="G23" s="1644"/>
      <c r="H23" s="1644"/>
      <c r="I23" s="1644"/>
      <c r="J23" s="1644"/>
      <c r="K23" s="1644"/>
      <c r="L23" s="1644"/>
      <c r="M23" s="1644"/>
      <c r="N23" s="1644"/>
      <c r="O23" s="1644"/>
      <c r="P23" s="1644"/>
      <c r="Q23" s="1644"/>
      <c r="R23" s="1644"/>
      <c r="S23" s="1644"/>
      <c r="T23" s="1644"/>
      <c r="U23" s="1644"/>
      <c r="V23" s="1644"/>
      <c r="AJ23" s="336" t="s">
        <v>4273</v>
      </c>
      <c r="AK23" s="336" t="s">
        <v>1645</v>
      </c>
      <c r="AL23" s="336" t="s">
        <v>4274</v>
      </c>
    </row>
    <row r="24" spans="1:38" ht="13.5" customHeight="1">
      <c r="B24" s="1644"/>
      <c r="C24" s="1644" t="s">
        <v>4480</v>
      </c>
      <c r="D24" s="1644"/>
      <c r="E24" s="1644"/>
      <c r="F24" s="1644"/>
      <c r="G24" s="1644"/>
      <c r="H24" s="1644"/>
      <c r="I24" s="1644"/>
      <c r="J24" s="1644"/>
      <c r="K24" s="1644"/>
      <c r="L24" s="1644"/>
      <c r="M24" s="1644"/>
      <c r="N24" s="1644"/>
      <c r="O24" s="1644"/>
      <c r="P24" s="1644"/>
      <c r="Q24" s="1644"/>
      <c r="R24" s="1644"/>
      <c r="S24" s="1644"/>
      <c r="T24" s="1644"/>
      <c r="U24" s="1644"/>
      <c r="V24" s="1644"/>
      <c r="AJ24" s="337" t="s">
        <v>4277</v>
      </c>
      <c r="AK24" s="337" t="s">
        <v>1645</v>
      </c>
      <c r="AL24" s="337" t="s">
        <v>4278</v>
      </c>
    </row>
    <row r="25" spans="1:38" ht="13.5" customHeight="1">
      <c r="C25" s="1644" t="s">
        <v>4481</v>
      </c>
      <c r="AJ25" s="336" t="s">
        <v>4281</v>
      </c>
      <c r="AK25" s="336" t="s">
        <v>1645</v>
      </c>
      <c r="AL25" s="336" t="s">
        <v>4282</v>
      </c>
    </row>
    <row r="26" spans="1:38" ht="13.5" customHeight="1">
      <c r="AJ26" s="336" t="s">
        <v>4285</v>
      </c>
      <c r="AK26" s="336" t="s">
        <v>1645</v>
      </c>
      <c r="AL26" s="336" t="s">
        <v>4286</v>
      </c>
    </row>
    <row r="27" spans="1:38" ht="13.5" customHeight="1">
      <c r="AJ27" s="336" t="s">
        <v>4289</v>
      </c>
      <c r="AK27" s="336" t="s">
        <v>1645</v>
      </c>
      <c r="AL27" s="336" t="s">
        <v>4290</v>
      </c>
    </row>
    <row r="28" spans="1:38" ht="13.5" hidden="1" customHeight="1">
      <c r="AJ28" s="336" t="s">
        <v>4293</v>
      </c>
      <c r="AK28" s="336" t="s">
        <v>1645</v>
      </c>
      <c r="AL28" s="336" t="s">
        <v>4294</v>
      </c>
    </row>
    <row r="29" spans="1:38" ht="13.5" hidden="1" customHeight="1">
      <c r="AJ29" s="336" t="s">
        <v>4297</v>
      </c>
      <c r="AK29" s="336" t="s">
        <v>1645</v>
      </c>
      <c r="AL29" s="336" t="s">
        <v>4298</v>
      </c>
    </row>
    <row r="30" spans="1:38" ht="13.5" hidden="1" customHeight="1">
      <c r="AJ30" s="336" t="s">
        <v>4301</v>
      </c>
      <c r="AK30" s="336" t="s">
        <v>1645</v>
      </c>
      <c r="AL30" s="336" t="s">
        <v>4302</v>
      </c>
    </row>
    <row r="31" spans="1:38" ht="13.5" hidden="1" customHeight="1">
      <c r="AJ31" s="336" t="s">
        <v>4305</v>
      </c>
      <c r="AK31" s="336" t="s">
        <v>1645</v>
      </c>
      <c r="AL31" s="336" t="s">
        <v>4306</v>
      </c>
    </row>
    <row r="32" spans="1:38" ht="13.5" hidden="1" customHeight="1">
      <c r="AJ32" s="336" t="s">
        <v>4309</v>
      </c>
      <c r="AK32" s="336" t="s">
        <v>1645</v>
      </c>
      <c r="AL32" s="336" t="s">
        <v>4310</v>
      </c>
    </row>
    <row r="33" spans="36:38" ht="13.5" hidden="1" customHeight="1">
      <c r="AJ33" s="336" t="s">
        <v>4313</v>
      </c>
      <c r="AK33" s="336" t="s">
        <v>1645</v>
      </c>
      <c r="AL33" s="336" t="s">
        <v>4314</v>
      </c>
    </row>
    <row r="34" spans="36:38" ht="13.5" hidden="1" customHeight="1">
      <c r="AJ34" s="336" t="s">
        <v>4317</v>
      </c>
      <c r="AK34" s="336" t="s">
        <v>1645</v>
      </c>
      <c r="AL34" s="336" t="s">
        <v>4318</v>
      </c>
    </row>
    <row r="35" spans="36:38" ht="13.5" hidden="1" customHeight="1">
      <c r="AJ35" s="336" t="s">
        <v>4321</v>
      </c>
      <c r="AK35" s="336" t="s">
        <v>1645</v>
      </c>
      <c r="AL35" s="336" t="s">
        <v>1646</v>
      </c>
    </row>
    <row r="36" spans="36:38" ht="13.5" hidden="1" customHeight="1">
      <c r="AJ36" s="336" t="s">
        <v>4323</v>
      </c>
      <c r="AK36" s="336" t="s">
        <v>1645</v>
      </c>
      <c r="AL36" s="336" t="s">
        <v>4324</v>
      </c>
    </row>
    <row r="37" spans="36:38" ht="13.5" hidden="1" customHeight="1">
      <c r="AJ37" s="336" t="s">
        <v>4326</v>
      </c>
      <c r="AK37" s="336" t="s">
        <v>1645</v>
      </c>
      <c r="AL37" s="336" t="s">
        <v>4327</v>
      </c>
    </row>
    <row r="38" spans="36:38" ht="13.5" hidden="1" customHeight="1">
      <c r="AJ38" s="336" t="s">
        <v>15</v>
      </c>
      <c r="AK38" s="336" t="s">
        <v>1645</v>
      </c>
      <c r="AL38" s="336" t="s">
        <v>1647</v>
      </c>
    </row>
    <row r="39" spans="36:38" ht="13.5" hidden="1" customHeight="1">
      <c r="AJ39" s="338" t="s">
        <v>3516</v>
      </c>
      <c r="AK39" s="338" t="s">
        <v>1645</v>
      </c>
      <c r="AL39" s="338" t="s">
        <v>3517</v>
      </c>
    </row>
    <row r="40" spans="36:38" ht="13.5" hidden="1" customHeight="1">
      <c r="AJ40" s="1" t="s">
        <v>3518</v>
      </c>
      <c r="AK40" s="1" t="s">
        <v>1645</v>
      </c>
      <c r="AL40" s="1" t="s">
        <v>1648</v>
      </c>
    </row>
    <row r="41" spans="36:38" ht="13.5" hidden="1" customHeight="1">
      <c r="AJ41" s="1" t="s">
        <v>3519</v>
      </c>
      <c r="AK41" s="1" t="s">
        <v>1645</v>
      </c>
      <c r="AL41" s="1" t="s">
        <v>3520</v>
      </c>
    </row>
    <row r="42" spans="36:38" ht="13.5" hidden="1" customHeight="1">
      <c r="AJ42" s="1" t="s">
        <v>3521</v>
      </c>
      <c r="AK42" s="1" t="s">
        <v>1645</v>
      </c>
      <c r="AL42" s="1" t="s">
        <v>3522</v>
      </c>
    </row>
    <row r="43" spans="36:38" ht="13.5" hidden="1" customHeight="1">
      <c r="AJ43" s="1" t="s">
        <v>3523</v>
      </c>
      <c r="AK43" s="1" t="s">
        <v>1645</v>
      </c>
      <c r="AL43" s="1" t="s">
        <v>3524</v>
      </c>
    </row>
    <row r="44" spans="36:38" ht="13.5" hidden="1" customHeight="1">
      <c r="AJ44" s="1" t="s">
        <v>3525</v>
      </c>
      <c r="AK44" s="1" t="s">
        <v>1645</v>
      </c>
      <c r="AL44" s="1" t="s">
        <v>3526</v>
      </c>
    </row>
    <row r="45" spans="36:38" ht="13.5" hidden="1" customHeight="1">
      <c r="AJ45" s="1" t="s">
        <v>3527</v>
      </c>
      <c r="AK45" s="1" t="s">
        <v>1645</v>
      </c>
      <c r="AL45" s="1" t="s">
        <v>3528</v>
      </c>
    </row>
    <row r="46" spans="36:38" ht="13.5" hidden="1" customHeight="1">
      <c r="AJ46" s="1" t="s">
        <v>3529</v>
      </c>
      <c r="AK46" s="1" t="s">
        <v>1645</v>
      </c>
      <c r="AL46" s="1" t="s">
        <v>3530</v>
      </c>
    </row>
    <row r="47" spans="36:38" ht="13.5" hidden="1" customHeight="1">
      <c r="AJ47" s="1" t="s">
        <v>3531</v>
      </c>
      <c r="AK47" s="1" t="s">
        <v>1645</v>
      </c>
      <c r="AL47" s="1" t="s">
        <v>1649</v>
      </c>
    </row>
    <row r="48" spans="36:38" ht="13.5" hidden="1" customHeight="1">
      <c r="AJ48" s="1" t="s">
        <v>3532</v>
      </c>
      <c r="AK48" s="1" t="s">
        <v>1645</v>
      </c>
      <c r="AL48" s="1" t="s">
        <v>3533</v>
      </c>
    </row>
    <row r="49" spans="36:38" ht="13.5" hidden="1" customHeight="1">
      <c r="AJ49" s="1" t="s">
        <v>3534</v>
      </c>
      <c r="AK49" s="1" t="s">
        <v>1645</v>
      </c>
      <c r="AL49" s="1" t="s">
        <v>3535</v>
      </c>
    </row>
    <row r="50" spans="36:38" ht="13.5" hidden="1" customHeight="1">
      <c r="AJ50" s="1" t="s">
        <v>3536</v>
      </c>
      <c r="AK50" s="1" t="s">
        <v>1645</v>
      </c>
      <c r="AL50" s="1" t="s">
        <v>3537</v>
      </c>
    </row>
    <row r="51" spans="36:38" ht="13.5" hidden="1" customHeight="1">
      <c r="AJ51" s="1" t="s">
        <v>3538</v>
      </c>
      <c r="AK51" s="1" t="s">
        <v>1645</v>
      </c>
      <c r="AL51" s="1" t="s">
        <v>3539</v>
      </c>
    </row>
    <row r="52" spans="36:38" ht="13.5" hidden="1" customHeight="1">
      <c r="AJ52" s="1" t="s">
        <v>3540</v>
      </c>
      <c r="AK52" s="1" t="s">
        <v>1645</v>
      </c>
      <c r="AL52" s="1" t="s">
        <v>3541</v>
      </c>
    </row>
    <row r="53" spans="36:38" ht="13.5" hidden="1" customHeight="1">
      <c r="AJ53" s="1" t="s">
        <v>3542</v>
      </c>
      <c r="AK53" s="1" t="s">
        <v>1645</v>
      </c>
      <c r="AL53" s="1" t="s">
        <v>3543</v>
      </c>
    </row>
    <row r="54" spans="36:38" ht="13.5" hidden="1" customHeight="1">
      <c r="AJ54" s="1" t="s">
        <v>3544</v>
      </c>
      <c r="AK54" s="1" t="s">
        <v>1645</v>
      </c>
      <c r="AL54" s="1" t="s">
        <v>3545</v>
      </c>
    </row>
    <row r="55" spans="36:38" ht="13.5" hidden="1" customHeight="1">
      <c r="AJ55" s="1" t="s">
        <v>3546</v>
      </c>
      <c r="AK55" s="1" t="s">
        <v>1645</v>
      </c>
      <c r="AL55" s="1" t="s">
        <v>3547</v>
      </c>
    </row>
    <row r="56" spans="36:38" ht="13.5" hidden="1" customHeight="1">
      <c r="AJ56" s="1" t="s">
        <v>16</v>
      </c>
      <c r="AK56" s="1" t="s">
        <v>1645</v>
      </c>
      <c r="AL56" s="1" t="s">
        <v>1650</v>
      </c>
    </row>
    <row r="57" spans="36:38" ht="13.5" hidden="1" customHeight="1">
      <c r="AJ57" s="1" t="s">
        <v>17</v>
      </c>
      <c r="AK57" s="1" t="s">
        <v>1645</v>
      </c>
      <c r="AL57" s="1" t="s">
        <v>1651</v>
      </c>
    </row>
    <row r="58" spans="36:38" ht="13.5" hidden="1" customHeight="1">
      <c r="AJ58" s="1" t="s">
        <v>18</v>
      </c>
      <c r="AK58" s="1" t="s">
        <v>1645</v>
      </c>
      <c r="AL58" s="1" t="s">
        <v>1652</v>
      </c>
    </row>
    <row r="59" spans="36:38" ht="13.5" hidden="1" customHeight="1">
      <c r="AJ59" s="336" t="s">
        <v>19</v>
      </c>
      <c r="AK59" s="336" t="s">
        <v>1645</v>
      </c>
      <c r="AL59" s="336" t="s">
        <v>1653</v>
      </c>
    </row>
    <row r="60" spans="36:38" ht="13.5" hidden="1" customHeight="1">
      <c r="AJ60" s="336" t="s">
        <v>20</v>
      </c>
      <c r="AK60" s="336" t="s">
        <v>1645</v>
      </c>
      <c r="AL60" s="336" t="s">
        <v>1654</v>
      </c>
    </row>
    <row r="61" spans="36:38" ht="13.5" hidden="1" customHeight="1">
      <c r="AJ61" s="336" t="s">
        <v>21</v>
      </c>
      <c r="AK61" s="336" t="s">
        <v>1645</v>
      </c>
      <c r="AL61" s="336" t="s">
        <v>1655</v>
      </c>
    </row>
    <row r="62" spans="36:38" ht="13.5" hidden="1" customHeight="1">
      <c r="AJ62" s="336" t="s">
        <v>22</v>
      </c>
      <c r="AK62" s="336" t="s">
        <v>1645</v>
      </c>
      <c r="AL62" s="336" t="s">
        <v>1656</v>
      </c>
    </row>
    <row r="63" spans="36:38" ht="13.5" hidden="1" customHeight="1">
      <c r="AJ63" s="336" t="s">
        <v>23</v>
      </c>
      <c r="AK63" s="336" t="s">
        <v>1645</v>
      </c>
      <c r="AL63" s="336" t="s">
        <v>1657</v>
      </c>
    </row>
    <row r="64" spans="36:38" ht="13.5" hidden="1" customHeight="1">
      <c r="AJ64" s="336" t="s">
        <v>24</v>
      </c>
      <c r="AK64" s="336" t="s">
        <v>1645</v>
      </c>
      <c r="AL64" s="336" t="s">
        <v>1658</v>
      </c>
    </row>
    <row r="65" spans="36:38" ht="13.5" hidden="1" customHeight="1">
      <c r="AJ65" s="336" t="s">
        <v>25</v>
      </c>
      <c r="AK65" s="336" t="s">
        <v>1645</v>
      </c>
      <c r="AL65" s="336" t="s">
        <v>1659</v>
      </c>
    </row>
    <row r="66" spans="36:38" ht="13.5" hidden="1" customHeight="1">
      <c r="AJ66" s="336" t="s">
        <v>26</v>
      </c>
      <c r="AK66" s="336" t="s">
        <v>1645</v>
      </c>
      <c r="AL66" s="336" t="s">
        <v>1660</v>
      </c>
    </row>
    <row r="67" spans="36:38" ht="13.5" hidden="1" customHeight="1">
      <c r="AJ67" s="336" t="s">
        <v>27</v>
      </c>
      <c r="AK67" s="336" t="s">
        <v>1645</v>
      </c>
      <c r="AL67" s="336" t="s">
        <v>1661</v>
      </c>
    </row>
    <row r="68" spans="36:38" ht="13.5" hidden="1" customHeight="1">
      <c r="AJ68" s="336" t="s">
        <v>28</v>
      </c>
      <c r="AK68" s="336" t="s">
        <v>1645</v>
      </c>
      <c r="AL68" s="336" t="s">
        <v>1662</v>
      </c>
    </row>
    <row r="69" spans="36:38" ht="13.5" hidden="1" customHeight="1">
      <c r="AJ69" s="336" t="s">
        <v>29</v>
      </c>
      <c r="AK69" s="336" t="s">
        <v>1645</v>
      </c>
      <c r="AL69" s="336" t="s">
        <v>1663</v>
      </c>
    </row>
    <row r="70" spans="36:38" ht="13.5" hidden="1" customHeight="1">
      <c r="AJ70" s="336" t="s">
        <v>30</v>
      </c>
      <c r="AK70" s="336" t="s">
        <v>1645</v>
      </c>
      <c r="AL70" s="336" t="s">
        <v>1664</v>
      </c>
    </row>
    <row r="71" spans="36:38" ht="13.5" hidden="1" customHeight="1">
      <c r="AJ71" s="336" t="s">
        <v>31</v>
      </c>
      <c r="AK71" s="336" t="s">
        <v>1645</v>
      </c>
      <c r="AL71" s="336" t="s">
        <v>1665</v>
      </c>
    </row>
    <row r="72" spans="36:38" ht="13.5" hidden="1" customHeight="1">
      <c r="AJ72" s="336" t="s">
        <v>32</v>
      </c>
      <c r="AK72" s="336" t="s">
        <v>1645</v>
      </c>
      <c r="AL72" s="336" t="s">
        <v>1666</v>
      </c>
    </row>
    <row r="73" spans="36:38" ht="13.5" hidden="1" customHeight="1">
      <c r="AJ73" s="336" t="s">
        <v>33</v>
      </c>
      <c r="AK73" s="336" t="s">
        <v>1645</v>
      </c>
      <c r="AL73" s="336" t="s">
        <v>1667</v>
      </c>
    </row>
    <row r="74" spans="36:38" ht="13.5" hidden="1" customHeight="1">
      <c r="AJ74" s="336" t="s">
        <v>4337</v>
      </c>
      <c r="AK74" s="336" t="s">
        <v>1645</v>
      </c>
      <c r="AL74" s="336" t="s">
        <v>4338</v>
      </c>
    </row>
    <row r="75" spans="36:38" ht="13.5" hidden="1" customHeight="1">
      <c r="AJ75" s="336" t="s">
        <v>4339</v>
      </c>
      <c r="AK75" s="336" t="s">
        <v>1645</v>
      </c>
      <c r="AL75" s="336" t="s">
        <v>4340</v>
      </c>
    </row>
    <row r="76" spans="36:38" ht="13.5" hidden="1" customHeight="1">
      <c r="AJ76" s="336" t="s">
        <v>4341</v>
      </c>
      <c r="AK76" s="336" t="s">
        <v>1645</v>
      </c>
      <c r="AL76" s="336" t="s">
        <v>4342</v>
      </c>
    </row>
    <row r="77" spans="36:38" ht="13.5" hidden="1" customHeight="1">
      <c r="AJ77" s="336" t="s">
        <v>4343</v>
      </c>
      <c r="AK77" s="336" t="s">
        <v>1645</v>
      </c>
      <c r="AL77" s="336" t="s">
        <v>4344</v>
      </c>
    </row>
    <row r="78" spans="36:38" ht="13.5" hidden="1" customHeight="1">
      <c r="AJ78" s="336" t="s">
        <v>3742</v>
      </c>
      <c r="AK78" s="336" t="s">
        <v>1645</v>
      </c>
      <c r="AL78" s="336" t="s">
        <v>3743</v>
      </c>
    </row>
    <row r="79" spans="36:38" ht="13.5" hidden="1" customHeight="1">
      <c r="AJ79" s="336" t="s">
        <v>3744</v>
      </c>
      <c r="AK79" s="336" t="s">
        <v>1645</v>
      </c>
      <c r="AL79" s="336" t="s">
        <v>3745</v>
      </c>
    </row>
    <row r="80" spans="36:38" ht="13.5" hidden="1" customHeight="1">
      <c r="AJ80" s="336" t="s">
        <v>3746</v>
      </c>
      <c r="AK80" s="336" t="s">
        <v>1645</v>
      </c>
      <c r="AL80" s="336" t="s">
        <v>3747</v>
      </c>
    </row>
    <row r="81" spans="36:38" ht="13.5" hidden="1" customHeight="1">
      <c r="AJ81" s="336" t="s">
        <v>3748</v>
      </c>
      <c r="AK81" s="336" t="s">
        <v>1645</v>
      </c>
      <c r="AL81" s="336" t="s">
        <v>3749</v>
      </c>
    </row>
    <row r="82" spans="36:38" ht="13.5" hidden="1" customHeight="1">
      <c r="AJ82" s="336" t="s">
        <v>3750</v>
      </c>
      <c r="AK82" s="336" t="s">
        <v>1645</v>
      </c>
      <c r="AL82" s="336" t="s">
        <v>3751</v>
      </c>
    </row>
    <row r="83" spans="36:38" ht="13.5" hidden="1" customHeight="1">
      <c r="AJ83" s="336" t="s">
        <v>3752</v>
      </c>
      <c r="AK83" s="336" t="s">
        <v>1645</v>
      </c>
      <c r="AL83" s="336" t="s">
        <v>3753</v>
      </c>
    </row>
    <row r="84" spans="36:38" ht="13.5" hidden="1" customHeight="1">
      <c r="AJ84" s="336" t="s">
        <v>3754</v>
      </c>
      <c r="AK84" s="336" t="s">
        <v>1645</v>
      </c>
      <c r="AL84" s="336" t="s">
        <v>3755</v>
      </c>
    </row>
    <row r="85" spans="36:38" ht="13.5" hidden="1" customHeight="1">
      <c r="AJ85" s="336" t="s">
        <v>3756</v>
      </c>
      <c r="AK85" s="336" t="s">
        <v>1645</v>
      </c>
      <c r="AL85" s="336" t="s">
        <v>3757</v>
      </c>
    </row>
    <row r="86" spans="36:38" ht="13.5" hidden="1" customHeight="1">
      <c r="AJ86" s="336" t="s">
        <v>3758</v>
      </c>
      <c r="AK86" s="336" t="s">
        <v>1645</v>
      </c>
      <c r="AL86" s="336" t="s">
        <v>3759</v>
      </c>
    </row>
    <row r="87" spans="36:38" ht="13.5" hidden="1" customHeight="1">
      <c r="AJ87" s="336" t="s">
        <v>3760</v>
      </c>
      <c r="AK87" s="336" t="s">
        <v>1645</v>
      </c>
      <c r="AL87" s="336" t="s">
        <v>3761</v>
      </c>
    </row>
    <row r="88" spans="36:38" ht="13.5" hidden="1" customHeight="1">
      <c r="AJ88" s="336" t="s">
        <v>3762</v>
      </c>
      <c r="AK88" s="336" t="s">
        <v>1645</v>
      </c>
      <c r="AL88" s="336" t="s">
        <v>3763</v>
      </c>
    </row>
    <row r="89" spans="36:38" ht="13.5" hidden="1" customHeight="1">
      <c r="AJ89" s="336" t="s">
        <v>3764</v>
      </c>
      <c r="AK89" s="336" t="s">
        <v>1645</v>
      </c>
      <c r="AL89" s="336" t="s">
        <v>3765</v>
      </c>
    </row>
    <row r="90" spans="36:38" ht="13.5" hidden="1" customHeight="1">
      <c r="AJ90" s="336" t="s">
        <v>3766</v>
      </c>
      <c r="AK90" s="336" t="s">
        <v>1645</v>
      </c>
      <c r="AL90" s="336" t="s">
        <v>3767</v>
      </c>
    </row>
    <row r="91" spans="36:38" ht="13.5" hidden="1" customHeight="1">
      <c r="AJ91" s="336" t="s">
        <v>3768</v>
      </c>
      <c r="AK91" s="336" t="s">
        <v>1645</v>
      </c>
      <c r="AL91" s="336" t="s">
        <v>3769</v>
      </c>
    </row>
    <row r="92" spans="36:38" ht="13.5" hidden="1" customHeight="1">
      <c r="AJ92" s="336" t="s">
        <v>3770</v>
      </c>
      <c r="AK92" s="336" t="s">
        <v>1645</v>
      </c>
      <c r="AL92" s="336" t="s">
        <v>3771</v>
      </c>
    </row>
    <row r="93" spans="36:38" ht="13.5" hidden="1" customHeight="1">
      <c r="AJ93" s="336" t="s">
        <v>3772</v>
      </c>
      <c r="AK93" s="336" t="s">
        <v>1645</v>
      </c>
      <c r="AL93" s="336" t="s">
        <v>3773</v>
      </c>
    </row>
    <row r="94" spans="36:38" ht="13.5" hidden="1" customHeight="1">
      <c r="AJ94" s="336" t="s">
        <v>3774</v>
      </c>
      <c r="AK94" s="336" t="s">
        <v>1645</v>
      </c>
      <c r="AL94" s="336" t="s">
        <v>3775</v>
      </c>
    </row>
    <row r="95" spans="36:38" ht="13.5" hidden="1" customHeight="1">
      <c r="AJ95" s="336" t="s">
        <v>3776</v>
      </c>
      <c r="AK95" s="336" t="s">
        <v>1645</v>
      </c>
      <c r="AL95" s="336" t="s">
        <v>3777</v>
      </c>
    </row>
    <row r="96" spans="36:38" ht="13.5" hidden="1" customHeight="1">
      <c r="AJ96" s="336" t="s">
        <v>3778</v>
      </c>
      <c r="AK96" s="336" t="s">
        <v>1645</v>
      </c>
      <c r="AL96" s="336" t="s">
        <v>3779</v>
      </c>
    </row>
    <row r="97" spans="36:38" ht="13.5" hidden="1" customHeight="1">
      <c r="AJ97" s="336" t="s">
        <v>3780</v>
      </c>
      <c r="AK97" s="336" t="s">
        <v>1645</v>
      </c>
      <c r="AL97" s="336" t="s">
        <v>3781</v>
      </c>
    </row>
    <row r="98" spans="36:38" ht="13.5" hidden="1" customHeight="1">
      <c r="AJ98" s="336" t="s">
        <v>3782</v>
      </c>
      <c r="AK98" s="336" t="s">
        <v>1645</v>
      </c>
      <c r="AL98" s="336" t="s">
        <v>3783</v>
      </c>
    </row>
    <row r="99" spans="36:38" ht="13.5" hidden="1" customHeight="1">
      <c r="AJ99" s="336" t="s">
        <v>3784</v>
      </c>
      <c r="AK99" s="336" t="s">
        <v>1645</v>
      </c>
      <c r="AL99" s="336" t="s">
        <v>3785</v>
      </c>
    </row>
    <row r="100" spans="36:38" ht="13.5" hidden="1" customHeight="1">
      <c r="AJ100" s="336" t="s">
        <v>3786</v>
      </c>
      <c r="AK100" s="336" t="s">
        <v>1645</v>
      </c>
      <c r="AL100" s="336" t="s">
        <v>3787</v>
      </c>
    </row>
    <row r="101" spans="36:38" ht="13.5" hidden="1" customHeight="1">
      <c r="AJ101" s="336" t="s">
        <v>3788</v>
      </c>
      <c r="AK101" s="336" t="s">
        <v>1645</v>
      </c>
      <c r="AL101" s="336" t="s">
        <v>3789</v>
      </c>
    </row>
    <row r="102" spans="36:38" ht="13.5" hidden="1" customHeight="1">
      <c r="AJ102" s="336" t="s">
        <v>3790</v>
      </c>
      <c r="AK102" s="336" t="s">
        <v>1645</v>
      </c>
      <c r="AL102" s="336" t="s">
        <v>3791</v>
      </c>
    </row>
    <row r="103" spans="36:38" ht="13.5" hidden="1" customHeight="1">
      <c r="AJ103" s="336" t="s">
        <v>3792</v>
      </c>
      <c r="AK103" s="336" t="s">
        <v>1645</v>
      </c>
      <c r="AL103" s="336" t="s">
        <v>3793</v>
      </c>
    </row>
    <row r="104" spans="36:38" ht="13.5" hidden="1" customHeight="1">
      <c r="AJ104" s="336" t="s">
        <v>3794</v>
      </c>
      <c r="AK104" s="336" t="s">
        <v>1645</v>
      </c>
      <c r="AL104" s="336" t="s">
        <v>3795</v>
      </c>
    </row>
    <row r="105" spans="36:38" ht="13.5" hidden="1" customHeight="1">
      <c r="AJ105" s="336" t="s">
        <v>3796</v>
      </c>
      <c r="AK105" s="336" t="s">
        <v>1645</v>
      </c>
      <c r="AL105" s="336" t="s">
        <v>3797</v>
      </c>
    </row>
    <row r="106" spans="36:38" ht="13.5" hidden="1" customHeight="1">
      <c r="AJ106" s="336" t="s">
        <v>3798</v>
      </c>
      <c r="AK106" s="336" t="s">
        <v>1645</v>
      </c>
      <c r="AL106" s="336" t="s">
        <v>3799</v>
      </c>
    </row>
    <row r="107" spans="36:38" ht="13.5" hidden="1" customHeight="1">
      <c r="AJ107" s="336" t="s">
        <v>3800</v>
      </c>
      <c r="AK107" s="336" t="s">
        <v>1645</v>
      </c>
      <c r="AL107" s="336" t="s">
        <v>3801</v>
      </c>
    </row>
    <row r="108" spans="36:38" ht="13.5" hidden="1" customHeight="1">
      <c r="AJ108" s="336" t="s">
        <v>3802</v>
      </c>
      <c r="AK108" s="336" t="s">
        <v>1645</v>
      </c>
      <c r="AL108" s="336" t="s">
        <v>3803</v>
      </c>
    </row>
    <row r="109" spans="36:38" ht="13.5" hidden="1" customHeight="1">
      <c r="AJ109" s="336" t="s">
        <v>3804</v>
      </c>
      <c r="AK109" s="336" t="s">
        <v>1645</v>
      </c>
      <c r="AL109" s="336" t="s">
        <v>3805</v>
      </c>
    </row>
    <row r="110" spans="36:38" ht="13.5" hidden="1" customHeight="1">
      <c r="AJ110" s="336" t="s">
        <v>3806</v>
      </c>
      <c r="AK110" s="336" t="s">
        <v>1645</v>
      </c>
      <c r="AL110" s="336" t="s">
        <v>3807</v>
      </c>
    </row>
    <row r="111" spans="36:38" ht="13.5" hidden="1" customHeight="1">
      <c r="AJ111" s="336" t="s">
        <v>34</v>
      </c>
      <c r="AK111" s="336" t="s">
        <v>1645</v>
      </c>
      <c r="AL111" s="336" t="s">
        <v>1668</v>
      </c>
    </row>
    <row r="112" spans="36:38" ht="13.5" hidden="1" customHeight="1">
      <c r="AJ112" s="336" t="s">
        <v>35</v>
      </c>
      <c r="AK112" s="336" t="s">
        <v>1645</v>
      </c>
      <c r="AL112" s="336" t="s">
        <v>1669</v>
      </c>
    </row>
    <row r="113" spans="36:38" ht="13.5" hidden="1" customHeight="1">
      <c r="AJ113" s="336" t="s">
        <v>36</v>
      </c>
      <c r="AK113" s="336" t="s">
        <v>1645</v>
      </c>
      <c r="AL113" s="336" t="s">
        <v>1670</v>
      </c>
    </row>
    <row r="114" spans="36:38" ht="13.5" hidden="1" customHeight="1">
      <c r="AJ114" s="336" t="s">
        <v>37</v>
      </c>
      <c r="AK114" s="336" t="s">
        <v>1645</v>
      </c>
      <c r="AL114" s="336" t="s">
        <v>1671</v>
      </c>
    </row>
    <row r="115" spans="36:38" ht="13.5" hidden="1" customHeight="1">
      <c r="AJ115" s="336" t="s">
        <v>38</v>
      </c>
      <c r="AK115" s="336" t="s">
        <v>1645</v>
      </c>
      <c r="AL115" s="336" t="s">
        <v>1672</v>
      </c>
    </row>
    <row r="116" spans="36:38" ht="13.5" hidden="1" customHeight="1">
      <c r="AJ116" s="336" t="s">
        <v>39</v>
      </c>
      <c r="AK116" s="336" t="s">
        <v>1645</v>
      </c>
      <c r="AL116" s="336" t="s">
        <v>1673</v>
      </c>
    </row>
    <row r="117" spans="36:38" ht="13.5" hidden="1" customHeight="1">
      <c r="AJ117" s="336" t="s">
        <v>40</v>
      </c>
      <c r="AK117" s="336" t="s">
        <v>1645</v>
      </c>
      <c r="AL117" s="336" t="s">
        <v>1674</v>
      </c>
    </row>
    <row r="118" spans="36:38" ht="13.5" hidden="1" customHeight="1">
      <c r="AJ118" s="336" t="s">
        <v>41</v>
      </c>
      <c r="AK118" s="336" t="s">
        <v>1645</v>
      </c>
      <c r="AL118" s="336" t="s">
        <v>1675</v>
      </c>
    </row>
    <row r="119" spans="36:38" ht="13.5" hidden="1" customHeight="1">
      <c r="AJ119" s="336" t="s">
        <v>42</v>
      </c>
      <c r="AK119" s="336" t="s">
        <v>1645</v>
      </c>
      <c r="AL119" s="336" t="s">
        <v>1676</v>
      </c>
    </row>
    <row r="120" spans="36:38" ht="13.5" hidden="1" customHeight="1">
      <c r="AJ120" s="336" t="s">
        <v>43</v>
      </c>
      <c r="AK120" s="336" t="s">
        <v>1645</v>
      </c>
      <c r="AL120" s="336" t="s">
        <v>1677</v>
      </c>
    </row>
    <row r="121" spans="36:38" ht="13.5" hidden="1" customHeight="1">
      <c r="AJ121" s="336" t="s">
        <v>44</v>
      </c>
      <c r="AK121" s="336" t="s">
        <v>1645</v>
      </c>
      <c r="AL121" s="336" t="s">
        <v>1678</v>
      </c>
    </row>
    <row r="122" spans="36:38" ht="13.5" hidden="1" customHeight="1">
      <c r="AJ122" s="336" t="s">
        <v>45</v>
      </c>
      <c r="AK122" s="336" t="s">
        <v>1645</v>
      </c>
      <c r="AL122" s="336" t="s">
        <v>1679</v>
      </c>
    </row>
    <row r="123" spans="36:38" ht="13.5" hidden="1" customHeight="1">
      <c r="AJ123" s="336" t="s">
        <v>46</v>
      </c>
      <c r="AK123" s="336" t="s">
        <v>1645</v>
      </c>
      <c r="AL123" s="336" t="s">
        <v>1680</v>
      </c>
    </row>
    <row r="124" spans="36:38" ht="13.5" hidden="1" customHeight="1">
      <c r="AJ124" s="336" t="s">
        <v>47</v>
      </c>
      <c r="AK124" s="336" t="s">
        <v>1645</v>
      </c>
      <c r="AL124" s="336" t="s">
        <v>1681</v>
      </c>
    </row>
    <row r="125" spans="36:38" ht="13.5" hidden="1" customHeight="1">
      <c r="AJ125" s="336" t="s">
        <v>48</v>
      </c>
      <c r="AK125" s="336" t="s">
        <v>1645</v>
      </c>
      <c r="AL125" s="336" t="s">
        <v>1682</v>
      </c>
    </row>
    <row r="126" spans="36:38" ht="13.5" hidden="1" customHeight="1">
      <c r="AJ126" s="336" t="s">
        <v>49</v>
      </c>
      <c r="AK126" s="336" t="s">
        <v>1645</v>
      </c>
      <c r="AL126" s="336" t="s">
        <v>1683</v>
      </c>
    </row>
    <row r="127" spans="36:38" ht="13.5" hidden="1" customHeight="1">
      <c r="AJ127" s="336" t="s">
        <v>50</v>
      </c>
      <c r="AK127" s="336" t="s">
        <v>1645</v>
      </c>
      <c r="AL127" s="336" t="s">
        <v>1684</v>
      </c>
    </row>
    <row r="128" spans="36:38" ht="13.5" hidden="1" customHeight="1">
      <c r="AJ128" s="336" t="s">
        <v>51</v>
      </c>
      <c r="AK128" s="336" t="s">
        <v>1645</v>
      </c>
      <c r="AL128" s="336" t="s">
        <v>1685</v>
      </c>
    </row>
    <row r="129" spans="36:38" ht="13.5" hidden="1" customHeight="1">
      <c r="AJ129" s="336" t="s">
        <v>52</v>
      </c>
      <c r="AK129" s="336" t="s">
        <v>1645</v>
      </c>
      <c r="AL129" s="336" t="s">
        <v>1686</v>
      </c>
    </row>
    <row r="130" spans="36:38" ht="13.5" hidden="1" customHeight="1">
      <c r="AJ130" s="336" t="s">
        <v>53</v>
      </c>
      <c r="AK130" s="336" t="s">
        <v>1645</v>
      </c>
      <c r="AL130" s="336" t="s">
        <v>1687</v>
      </c>
    </row>
    <row r="131" spans="36:38" ht="13.5" hidden="1" customHeight="1">
      <c r="AJ131" s="336" t="s">
        <v>54</v>
      </c>
      <c r="AK131" s="336" t="s">
        <v>1645</v>
      </c>
      <c r="AL131" s="336" t="s">
        <v>1688</v>
      </c>
    </row>
    <row r="132" spans="36:38" ht="13.5" hidden="1" customHeight="1">
      <c r="AJ132" s="336" t="s">
        <v>55</v>
      </c>
      <c r="AK132" s="336" t="s">
        <v>1645</v>
      </c>
      <c r="AL132" s="336" t="s">
        <v>1689</v>
      </c>
    </row>
    <row r="133" spans="36:38" ht="13.5" hidden="1" customHeight="1">
      <c r="AJ133" s="336" t="s">
        <v>56</v>
      </c>
      <c r="AK133" s="336" t="s">
        <v>1645</v>
      </c>
      <c r="AL133" s="336" t="s">
        <v>1690</v>
      </c>
    </row>
    <row r="134" spans="36:38" ht="13.5" hidden="1" customHeight="1">
      <c r="AJ134" s="336" t="s">
        <v>57</v>
      </c>
      <c r="AK134" s="336" t="s">
        <v>1645</v>
      </c>
      <c r="AL134" s="336" t="s">
        <v>1691</v>
      </c>
    </row>
    <row r="135" spans="36:38" ht="13.5" hidden="1" customHeight="1">
      <c r="AJ135" s="336" t="s">
        <v>58</v>
      </c>
      <c r="AK135" s="336" t="s">
        <v>1645</v>
      </c>
      <c r="AL135" s="336" t="s">
        <v>1692</v>
      </c>
    </row>
    <row r="136" spans="36:38" ht="13.5" hidden="1" customHeight="1">
      <c r="AJ136" s="336" t="s">
        <v>59</v>
      </c>
      <c r="AK136" s="336" t="s">
        <v>1645</v>
      </c>
      <c r="AL136" s="336" t="s">
        <v>1693</v>
      </c>
    </row>
    <row r="137" spans="36:38" ht="13.5" hidden="1" customHeight="1">
      <c r="AJ137" s="336" t="s">
        <v>60</v>
      </c>
      <c r="AK137" s="336" t="s">
        <v>1645</v>
      </c>
      <c r="AL137" s="336" t="s">
        <v>1694</v>
      </c>
    </row>
    <row r="138" spans="36:38" ht="13.5" hidden="1" customHeight="1">
      <c r="AJ138" s="336" t="s">
        <v>61</v>
      </c>
      <c r="AK138" s="336" t="s">
        <v>1645</v>
      </c>
      <c r="AL138" s="336" t="s">
        <v>1695</v>
      </c>
    </row>
    <row r="139" spans="36:38" ht="13.5" hidden="1" customHeight="1">
      <c r="AJ139" s="336" t="s">
        <v>62</v>
      </c>
      <c r="AK139" s="336" t="s">
        <v>1645</v>
      </c>
      <c r="AL139" s="336" t="s">
        <v>1696</v>
      </c>
    </row>
    <row r="140" spans="36:38" ht="13.5" hidden="1" customHeight="1">
      <c r="AJ140" s="336" t="s">
        <v>63</v>
      </c>
      <c r="AK140" s="336" t="s">
        <v>1645</v>
      </c>
      <c r="AL140" s="336" t="s">
        <v>1697</v>
      </c>
    </row>
    <row r="141" spans="36:38" ht="13.5" hidden="1" customHeight="1">
      <c r="AJ141" s="336" t="s">
        <v>64</v>
      </c>
      <c r="AK141" s="336" t="s">
        <v>1645</v>
      </c>
      <c r="AL141" s="336" t="s">
        <v>1698</v>
      </c>
    </row>
    <row r="142" spans="36:38" ht="13.5" hidden="1" customHeight="1">
      <c r="AJ142" s="336" t="s">
        <v>65</v>
      </c>
      <c r="AK142" s="336" t="s">
        <v>1645</v>
      </c>
      <c r="AL142" s="336" t="s">
        <v>1699</v>
      </c>
    </row>
    <row r="143" spans="36:38" ht="13.5" hidden="1" customHeight="1">
      <c r="AJ143" s="336" t="s">
        <v>66</v>
      </c>
      <c r="AK143" s="336" t="s">
        <v>1645</v>
      </c>
      <c r="AL143" s="336" t="s">
        <v>1700</v>
      </c>
    </row>
    <row r="144" spans="36:38" ht="13.5" hidden="1" customHeight="1">
      <c r="AJ144" s="336" t="s">
        <v>67</v>
      </c>
      <c r="AK144" s="336" t="s">
        <v>1645</v>
      </c>
      <c r="AL144" s="336" t="s">
        <v>1701</v>
      </c>
    </row>
    <row r="145" spans="36:38" ht="13.5" hidden="1" customHeight="1">
      <c r="AJ145" s="336" t="s">
        <v>68</v>
      </c>
      <c r="AK145" s="336" t="s">
        <v>1645</v>
      </c>
      <c r="AL145" s="336" t="s">
        <v>1702</v>
      </c>
    </row>
    <row r="146" spans="36:38" ht="13.5" hidden="1" customHeight="1">
      <c r="AJ146" s="336" t="s">
        <v>69</v>
      </c>
      <c r="AK146" s="336" t="s">
        <v>1645</v>
      </c>
      <c r="AL146" s="336" t="s">
        <v>1703</v>
      </c>
    </row>
    <row r="147" spans="36:38" ht="13.5" hidden="1" customHeight="1">
      <c r="AJ147" s="336" t="s">
        <v>70</v>
      </c>
      <c r="AK147" s="336" t="s">
        <v>1645</v>
      </c>
      <c r="AL147" s="336" t="s">
        <v>1704</v>
      </c>
    </row>
    <row r="148" spans="36:38" ht="13.5" hidden="1" customHeight="1">
      <c r="AJ148" s="336" t="s">
        <v>71</v>
      </c>
      <c r="AK148" s="336" t="s">
        <v>1645</v>
      </c>
      <c r="AL148" s="336" t="s">
        <v>1705</v>
      </c>
    </row>
    <row r="149" spans="36:38" ht="13.5" hidden="1" customHeight="1">
      <c r="AJ149" s="336" t="s">
        <v>72</v>
      </c>
      <c r="AK149" s="336" t="s">
        <v>1645</v>
      </c>
      <c r="AL149" s="336" t="s">
        <v>1706</v>
      </c>
    </row>
    <row r="150" spans="36:38" ht="13.5" hidden="1" customHeight="1">
      <c r="AJ150" s="336" t="s">
        <v>73</v>
      </c>
      <c r="AK150" s="336" t="s">
        <v>1645</v>
      </c>
      <c r="AL150" s="336" t="s">
        <v>1707</v>
      </c>
    </row>
    <row r="151" spans="36:38" ht="13.5" hidden="1" customHeight="1">
      <c r="AJ151" s="336" t="s">
        <v>74</v>
      </c>
      <c r="AK151" s="336" t="s">
        <v>1645</v>
      </c>
      <c r="AL151" s="336" t="s">
        <v>1708</v>
      </c>
    </row>
    <row r="152" spans="36:38" ht="13.5" hidden="1" customHeight="1">
      <c r="AJ152" s="336" t="s">
        <v>75</v>
      </c>
      <c r="AK152" s="336" t="s">
        <v>1645</v>
      </c>
      <c r="AL152" s="336" t="s">
        <v>1709</v>
      </c>
    </row>
    <row r="153" spans="36:38" ht="13.5" hidden="1" customHeight="1">
      <c r="AJ153" s="336" t="s">
        <v>76</v>
      </c>
      <c r="AK153" s="336" t="s">
        <v>1645</v>
      </c>
      <c r="AL153" s="336" t="s">
        <v>1710</v>
      </c>
    </row>
    <row r="154" spans="36:38" ht="13.5" hidden="1" customHeight="1">
      <c r="AJ154" s="336" t="s">
        <v>77</v>
      </c>
      <c r="AK154" s="336" t="s">
        <v>1645</v>
      </c>
      <c r="AL154" s="336" t="s">
        <v>1711</v>
      </c>
    </row>
    <row r="155" spans="36:38" ht="13.5" hidden="1" customHeight="1">
      <c r="AJ155" s="336" t="s">
        <v>78</v>
      </c>
      <c r="AK155" s="336" t="s">
        <v>1645</v>
      </c>
      <c r="AL155" s="336" t="s">
        <v>1712</v>
      </c>
    </row>
    <row r="156" spans="36:38" ht="13.5" hidden="1" customHeight="1">
      <c r="AJ156" s="336" t="s">
        <v>79</v>
      </c>
      <c r="AK156" s="336" t="s">
        <v>1645</v>
      </c>
      <c r="AL156" s="336" t="s">
        <v>1713</v>
      </c>
    </row>
    <row r="157" spans="36:38" ht="13.5" hidden="1" customHeight="1">
      <c r="AJ157" s="336" t="s">
        <v>80</v>
      </c>
      <c r="AK157" s="336" t="s">
        <v>1645</v>
      </c>
      <c r="AL157" s="336" t="s">
        <v>1714</v>
      </c>
    </row>
    <row r="158" spans="36:38" ht="13.5" hidden="1" customHeight="1">
      <c r="AJ158" s="336" t="s">
        <v>81</v>
      </c>
      <c r="AK158" s="336" t="s">
        <v>1645</v>
      </c>
      <c r="AL158" s="336" t="s">
        <v>1715</v>
      </c>
    </row>
    <row r="159" spans="36:38" ht="13.5" hidden="1" customHeight="1">
      <c r="AJ159" s="336" t="s">
        <v>82</v>
      </c>
      <c r="AK159" s="336" t="s">
        <v>1645</v>
      </c>
      <c r="AL159" s="336" t="s">
        <v>1716</v>
      </c>
    </row>
    <row r="160" spans="36:38" ht="13.5" hidden="1" customHeight="1">
      <c r="AJ160" s="336" t="s">
        <v>83</v>
      </c>
      <c r="AK160" s="336" t="s">
        <v>1645</v>
      </c>
      <c r="AL160" s="336" t="s">
        <v>1717</v>
      </c>
    </row>
    <row r="161" spans="36:38" ht="13.5" hidden="1" customHeight="1">
      <c r="AJ161" s="336" t="s">
        <v>84</v>
      </c>
      <c r="AK161" s="336" t="s">
        <v>1645</v>
      </c>
      <c r="AL161" s="336" t="s">
        <v>1718</v>
      </c>
    </row>
    <row r="162" spans="36:38" ht="13.5" hidden="1" customHeight="1">
      <c r="AJ162" s="336" t="s">
        <v>3258</v>
      </c>
      <c r="AK162" s="336" t="s">
        <v>1645</v>
      </c>
      <c r="AL162" s="336" t="s">
        <v>3423</v>
      </c>
    </row>
    <row r="163" spans="36:38" ht="13.5" hidden="1" customHeight="1">
      <c r="AJ163" s="336" t="s">
        <v>3259</v>
      </c>
      <c r="AK163" s="336" t="s">
        <v>1645</v>
      </c>
      <c r="AL163" s="336" t="s">
        <v>3424</v>
      </c>
    </row>
    <row r="164" spans="36:38" ht="13.5" hidden="1" customHeight="1">
      <c r="AJ164" s="336" t="s">
        <v>3260</v>
      </c>
      <c r="AK164" s="336" t="s">
        <v>1645</v>
      </c>
      <c r="AL164" s="336" t="s">
        <v>3425</v>
      </c>
    </row>
    <row r="165" spans="36:38" ht="13.5" hidden="1" customHeight="1">
      <c r="AJ165" s="336" t="s">
        <v>3261</v>
      </c>
      <c r="AK165" s="336" t="s">
        <v>1645</v>
      </c>
      <c r="AL165" s="336" t="s">
        <v>3426</v>
      </c>
    </row>
    <row r="166" spans="36:38" ht="13.5" hidden="1" customHeight="1">
      <c r="AJ166" s="336" t="s">
        <v>85</v>
      </c>
      <c r="AK166" s="336" t="s">
        <v>3548</v>
      </c>
      <c r="AL166" s="336" t="s">
        <v>1719</v>
      </c>
    </row>
    <row r="167" spans="36:38" ht="13.5" hidden="1" customHeight="1">
      <c r="AJ167" s="336" t="s">
        <v>86</v>
      </c>
      <c r="AK167" s="336" t="s">
        <v>3548</v>
      </c>
      <c r="AL167" s="336" t="s">
        <v>1720</v>
      </c>
    </row>
    <row r="168" spans="36:38" ht="13.5" hidden="1" customHeight="1">
      <c r="AJ168" s="336" t="s">
        <v>87</v>
      </c>
      <c r="AK168" s="336" t="s">
        <v>3548</v>
      </c>
      <c r="AL168" s="336" t="s">
        <v>1721</v>
      </c>
    </row>
    <row r="169" spans="36:38" ht="13.5" hidden="1" customHeight="1">
      <c r="AJ169" s="336" t="s">
        <v>88</v>
      </c>
      <c r="AK169" s="336" t="s">
        <v>3548</v>
      </c>
      <c r="AL169" s="336" t="s">
        <v>1722</v>
      </c>
    </row>
    <row r="170" spans="36:38" ht="13.5" hidden="1" customHeight="1">
      <c r="AJ170" s="336" t="s">
        <v>89</v>
      </c>
      <c r="AK170" s="336" t="s">
        <v>3548</v>
      </c>
      <c r="AL170" s="336" t="s">
        <v>1723</v>
      </c>
    </row>
    <row r="171" spans="36:38" ht="13.5" hidden="1" customHeight="1">
      <c r="AJ171" s="336" t="s">
        <v>90</v>
      </c>
      <c r="AK171" s="336" t="s">
        <v>3548</v>
      </c>
      <c r="AL171" s="336" t="s">
        <v>1724</v>
      </c>
    </row>
    <row r="172" spans="36:38" ht="13.5" hidden="1" customHeight="1">
      <c r="AJ172" s="336" t="s">
        <v>91</v>
      </c>
      <c r="AK172" s="336" t="s">
        <v>3548</v>
      </c>
      <c r="AL172" s="336" t="s">
        <v>1725</v>
      </c>
    </row>
    <row r="173" spans="36:38" ht="13.5" hidden="1" customHeight="1">
      <c r="AJ173" s="336" t="s">
        <v>92</v>
      </c>
      <c r="AK173" s="336" t="s">
        <v>3548</v>
      </c>
      <c r="AL173" s="336" t="s">
        <v>1726</v>
      </c>
    </row>
    <row r="174" spans="36:38" ht="13.5" hidden="1" customHeight="1">
      <c r="AJ174" s="336" t="s">
        <v>93</v>
      </c>
      <c r="AK174" s="336" t="s">
        <v>3548</v>
      </c>
      <c r="AL174" s="336" t="s">
        <v>1727</v>
      </c>
    </row>
    <row r="175" spans="36:38" ht="13.5" hidden="1" customHeight="1">
      <c r="AJ175" s="336" t="s">
        <v>94</v>
      </c>
      <c r="AK175" s="336" t="s">
        <v>3548</v>
      </c>
      <c r="AL175" s="336" t="s">
        <v>1728</v>
      </c>
    </row>
    <row r="176" spans="36:38" ht="13.5" hidden="1" customHeight="1">
      <c r="AJ176" s="336" t="s">
        <v>95</v>
      </c>
      <c r="AK176" s="336" t="s">
        <v>3548</v>
      </c>
      <c r="AL176" s="336" t="s">
        <v>1729</v>
      </c>
    </row>
    <row r="177" spans="36:38" ht="13.5" hidden="1" customHeight="1">
      <c r="AJ177" s="336" t="s">
        <v>96</v>
      </c>
      <c r="AK177" s="336" t="s">
        <v>3548</v>
      </c>
      <c r="AL177" s="336" t="s">
        <v>1730</v>
      </c>
    </row>
    <row r="178" spans="36:38" ht="13.5" hidden="1" customHeight="1">
      <c r="AJ178" s="336" t="s">
        <v>97</v>
      </c>
      <c r="AK178" s="336" t="s">
        <v>3548</v>
      </c>
      <c r="AL178" s="336" t="s">
        <v>1731</v>
      </c>
    </row>
    <row r="179" spans="36:38" ht="13.5" hidden="1" customHeight="1">
      <c r="AJ179" s="336" t="s">
        <v>98</v>
      </c>
      <c r="AK179" s="336" t="s">
        <v>3548</v>
      </c>
      <c r="AL179" s="336" t="s">
        <v>1732</v>
      </c>
    </row>
    <row r="180" spans="36:38" ht="13.5" hidden="1" customHeight="1">
      <c r="AJ180" s="336" t="s">
        <v>99</v>
      </c>
      <c r="AK180" s="336" t="s">
        <v>3548</v>
      </c>
      <c r="AL180" s="336" t="s">
        <v>1733</v>
      </c>
    </row>
    <row r="181" spans="36:38" ht="13.5" hidden="1" customHeight="1">
      <c r="AJ181" s="336" t="s">
        <v>100</v>
      </c>
      <c r="AK181" s="336" t="s">
        <v>3548</v>
      </c>
      <c r="AL181" s="336" t="s">
        <v>1734</v>
      </c>
    </row>
    <row r="182" spans="36:38" ht="13.5" hidden="1" customHeight="1">
      <c r="AJ182" s="336" t="s">
        <v>101</v>
      </c>
      <c r="AK182" s="336" t="s">
        <v>3548</v>
      </c>
      <c r="AL182" s="336" t="s">
        <v>1735</v>
      </c>
    </row>
    <row r="183" spans="36:38" ht="13.5" hidden="1" customHeight="1">
      <c r="AJ183" s="336" t="s">
        <v>102</v>
      </c>
      <c r="AK183" s="336" t="s">
        <v>3548</v>
      </c>
      <c r="AL183" s="336" t="s">
        <v>1736</v>
      </c>
    </row>
    <row r="184" spans="36:38" ht="13.5" hidden="1" customHeight="1">
      <c r="AJ184" s="336" t="s">
        <v>103</v>
      </c>
      <c r="AK184" s="336" t="s">
        <v>3548</v>
      </c>
      <c r="AL184" s="336" t="s">
        <v>1737</v>
      </c>
    </row>
    <row r="185" spans="36:38" ht="13.5" hidden="1" customHeight="1">
      <c r="AJ185" s="336" t="s">
        <v>104</v>
      </c>
      <c r="AK185" s="336" t="s">
        <v>3548</v>
      </c>
      <c r="AL185" s="336" t="s">
        <v>1738</v>
      </c>
    </row>
    <row r="186" spans="36:38" ht="13.5" hidden="1" customHeight="1">
      <c r="AJ186" s="336" t="s">
        <v>105</v>
      </c>
      <c r="AK186" s="336" t="s">
        <v>3548</v>
      </c>
      <c r="AL186" s="336" t="s">
        <v>1739</v>
      </c>
    </row>
    <row r="187" spans="36:38" ht="13.5" hidden="1" customHeight="1">
      <c r="AJ187" s="336" t="s">
        <v>106</v>
      </c>
      <c r="AK187" s="336" t="s">
        <v>3548</v>
      </c>
      <c r="AL187" s="336" t="s">
        <v>1740</v>
      </c>
    </row>
    <row r="188" spans="36:38" ht="13.5" hidden="1" customHeight="1">
      <c r="AJ188" s="336" t="s">
        <v>107</v>
      </c>
      <c r="AK188" s="336" t="s">
        <v>3548</v>
      </c>
      <c r="AL188" s="336" t="s">
        <v>1741</v>
      </c>
    </row>
    <row r="189" spans="36:38" ht="13.5" hidden="1" customHeight="1">
      <c r="AJ189" s="336" t="s">
        <v>108</v>
      </c>
      <c r="AK189" s="336" t="s">
        <v>3548</v>
      </c>
      <c r="AL189" s="336" t="s">
        <v>1742</v>
      </c>
    </row>
    <row r="190" spans="36:38" ht="13.5" hidden="1" customHeight="1">
      <c r="AJ190" s="336" t="s">
        <v>109</v>
      </c>
      <c r="AK190" s="336" t="s">
        <v>3548</v>
      </c>
      <c r="AL190" s="336" t="s">
        <v>1743</v>
      </c>
    </row>
    <row r="191" spans="36:38" ht="13.5" hidden="1" customHeight="1">
      <c r="AJ191" s="336" t="s">
        <v>110</v>
      </c>
      <c r="AK191" s="336" t="s">
        <v>3548</v>
      </c>
      <c r="AL191" s="336" t="s">
        <v>1744</v>
      </c>
    </row>
    <row r="192" spans="36:38" ht="13.5" hidden="1" customHeight="1">
      <c r="AJ192" s="336" t="s">
        <v>111</v>
      </c>
      <c r="AK192" s="336" t="s">
        <v>3548</v>
      </c>
      <c r="AL192" s="336" t="s">
        <v>1745</v>
      </c>
    </row>
    <row r="193" spans="36:38" ht="13.5" hidden="1" customHeight="1">
      <c r="AJ193" s="336" t="s">
        <v>112</v>
      </c>
      <c r="AK193" s="336" t="s">
        <v>3548</v>
      </c>
      <c r="AL193" s="336" t="s">
        <v>1746</v>
      </c>
    </row>
    <row r="194" spans="36:38" ht="13.5" hidden="1" customHeight="1">
      <c r="AJ194" s="336" t="s">
        <v>113</v>
      </c>
      <c r="AK194" s="336" t="s">
        <v>3548</v>
      </c>
      <c r="AL194" s="336" t="s">
        <v>1747</v>
      </c>
    </row>
    <row r="195" spans="36:38" ht="13.5" hidden="1" customHeight="1">
      <c r="AJ195" s="336" t="s">
        <v>114</v>
      </c>
      <c r="AK195" s="336" t="s">
        <v>3548</v>
      </c>
      <c r="AL195" s="336" t="s">
        <v>1748</v>
      </c>
    </row>
    <row r="196" spans="36:38" ht="13.5" hidden="1" customHeight="1">
      <c r="AJ196" s="336" t="s">
        <v>115</v>
      </c>
      <c r="AK196" s="336" t="s">
        <v>3548</v>
      </c>
      <c r="AL196" s="336" t="s">
        <v>1749</v>
      </c>
    </row>
    <row r="197" spans="36:38" ht="13.5" hidden="1" customHeight="1">
      <c r="AJ197" s="336" t="s">
        <v>116</v>
      </c>
      <c r="AK197" s="336" t="s">
        <v>3548</v>
      </c>
      <c r="AL197" s="336" t="s">
        <v>1750</v>
      </c>
    </row>
    <row r="198" spans="36:38" ht="13.5" hidden="1" customHeight="1">
      <c r="AJ198" s="336" t="s">
        <v>117</v>
      </c>
      <c r="AK198" s="336" t="s">
        <v>3548</v>
      </c>
      <c r="AL198" s="336" t="s">
        <v>1751</v>
      </c>
    </row>
    <row r="199" spans="36:38" ht="13.5" hidden="1" customHeight="1">
      <c r="AJ199" s="336" t="s">
        <v>118</v>
      </c>
      <c r="AK199" s="336" t="s">
        <v>3548</v>
      </c>
      <c r="AL199" s="336" t="s">
        <v>1752</v>
      </c>
    </row>
    <row r="200" spans="36:38" ht="13.5" hidden="1" customHeight="1">
      <c r="AJ200" s="336" t="s">
        <v>119</v>
      </c>
      <c r="AK200" s="336" t="s">
        <v>3548</v>
      </c>
      <c r="AL200" s="336" t="s">
        <v>1753</v>
      </c>
    </row>
    <row r="201" spans="36:38" ht="13.5" hidden="1" customHeight="1">
      <c r="AJ201" s="336" t="s">
        <v>120</v>
      </c>
      <c r="AK201" s="336" t="s">
        <v>3548</v>
      </c>
      <c r="AL201" s="336" t="s">
        <v>1754</v>
      </c>
    </row>
    <row r="202" spans="36:38" ht="13.5" hidden="1" customHeight="1">
      <c r="AJ202" s="336" t="s">
        <v>121</v>
      </c>
      <c r="AK202" s="336" t="s">
        <v>3548</v>
      </c>
      <c r="AL202" s="336" t="s">
        <v>1755</v>
      </c>
    </row>
    <row r="203" spans="36:38" ht="13.5" hidden="1" customHeight="1">
      <c r="AJ203" s="336" t="s">
        <v>122</v>
      </c>
      <c r="AK203" s="336" t="s">
        <v>3548</v>
      </c>
      <c r="AL203" s="336" t="s">
        <v>1756</v>
      </c>
    </row>
    <row r="204" spans="36:38" ht="13.5" hidden="1" customHeight="1">
      <c r="AJ204" s="336" t="s">
        <v>123</v>
      </c>
      <c r="AK204" s="336" t="s">
        <v>3548</v>
      </c>
      <c r="AL204" s="336" t="s">
        <v>1757</v>
      </c>
    </row>
    <row r="205" spans="36:38" ht="13.5" hidden="1" customHeight="1">
      <c r="AJ205" s="336" t="s">
        <v>124</v>
      </c>
      <c r="AK205" s="336" t="s">
        <v>3548</v>
      </c>
      <c r="AL205" s="336" t="s">
        <v>1758</v>
      </c>
    </row>
    <row r="206" spans="36:38" ht="13.5" hidden="1" customHeight="1">
      <c r="AJ206" s="336" t="s">
        <v>3262</v>
      </c>
      <c r="AK206" s="336" t="s">
        <v>3548</v>
      </c>
      <c r="AL206" s="336" t="s">
        <v>3425</v>
      </c>
    </row>
    <row r="207" spans="36:38" ht="13.5" hidden="1" customHeight="1">
      <c r="AJ207" s="336" t="s">
        <v>125</v>
      </c>
      <c r="AK207" s="336" t="s">
        <v>3549</v>
      </c>
      <c r="AL207" s="336" t="s">
        <v>1759</v>
      </c>
    </row>
    <row r="208" spans="36:38" ht="13.5" hidden="1" customHeight="1">
      <c r="AJ208" s="336" t="s">
        <v>126</v>
      </c>
      <c r="AK208" s="336" t="s">
        <v>3549</v>
      </c>
      <c r="AL208" s="336" t="s">
        <v>1760</v>
      </c>
    </row>
    <row r="209" spans="36:38" ht="13.5" hidden="1" customHeight="1">
      <c r="AJ209" s="336" t="s">
        <v>127</v>
      </c>
      <c r="AK209" s="336" t="s">
        <v>3549</v>
      </c>
      <c r="AL209" s="336" t="s">
        <v>1761</v>
      </c>
    </row>
    <row r="210" spans="36:38" ht="13.5" hidden="1" customHeight="1">
      <c r="AJ210" s="336" t="s">
        <v>128</v>
      </c>
      <c r="AK210" s="336" t="s">
        <v>3549</v>
      </c>
      <c r="AL210" s="336" t="s">
        <v>1762</v>
      </c>
    </row>
    <row r="211" spans="36:38" ht="13.5" hidden="1" customHeight="1">
      <c r="AJ211" s="336" t="s">
        <v>129</v>
      </c>
      <c r="AK211" s="336" t="s">
        <v>3549</v>
      </c>
      <c r="AL211" s="336" t="s">
        <v>1763</v>
      </c>
    </row>
    <row r="212" spans="36:38" ht="13.5" hidden="1" customHeight="1">
      <c r="AJ212" s="336" t="s">
        <v>130</v>
      </c>
      <c r="AK212" s="336" t="s">
        <v>3549</v>
      </c>
      <c r="AL212" s="336" t="s">
        <v>1764</v>
      </c>
    </row>
    <row r="213" spans="36:38" ht="13.5" hidden="1" customHeight="1">
      <c r="AJ213" s="336" t="s">
        <v>131</v>
      </c>
      <c r="AK213" s="336" t="s">
        <v>3549</v>
      </c>
      <c r="AL213" s="336" t="s">
        <v>1765</v>
      </c>
    </row>
    <row r="214" spans="36:38" ht="13.5" hidden="1" customHeight="1">
      <c r="AJ214" s="336" t="s">
        <v>132</v>
      </c>
      <c r="AK214" s="336" t="s">
        <v>3549</v>
      </c>
      <c r="AL214" s="336" t="s">
        <v>1766</v>
      </c>
    </row>
    <row r="215" spans="36:38" ht="13.5" hidden="1" customHeight="1">
      <c r="AJ215" s="336" t="s">
        <v>133</v>
      </c>
      <c r="AK215" s="336" t="s">
        <v>3549</v>
      </c>
      <c r="AL215" s="336" t="s">
        <v>1767</v>
      </c>
    </row>
    <row r="216" spans="36:38" ht="13.5" hidden="1" customHeight="1">
      <c r="AJ216" s="336" t="s">
        <v>134</v>
      </c>
      <c r="AK216" s="336" t="s">
        <v>3549</v>
      </c>
      <c r="AL216" s="336" t="s">
        <v>1768</v>
      </c>
    </row>
    <row r="217" spans="36:38" ht="13.5" hidden="1" customHeight="1">
      <c r="AJ217" s="336" t="s">
        <v>135</v>
      </c>
      <c r="AK217" s="336" t="s">
        <v>3549</v>
      </c>
      <c r="AL217" s="336" t="s">
        <v>1769</v>
      </c>
    </row>
    <row r="218" spans="36:38" ht="13.5" hidden="1" customHeight="1">
      <c r="AJ218" s="336" t="s">
        <v>136</v>
      </c>
      <c r="AK218" s="336" t="s">
        <v>3549</v>
      </c>
      <c r="AL218" s="336" t="s">
        <v>1770</v>
      </c>
    </row>
    <row r="219" spans="36:38" ht="13.5" hidden="1" customHeight="1">
      <c r="AJ219" s="336" t="s">
        <v>137</v>
      </c>
      <c r="AK219" s="336" t="s">
        <v>3549</v>
      </c>
      <c r="AL219" s="336" t="s">
        <v>1771</v>
      </c>
    </row>
    <row r="220" spans="36:38" ht="13.5" hidden="1" customHeight="1">
      <c r="AJ220" s="336" t="s">
        <v>138</v>
      </c>
      <c r="AK220" s="336" t="s">
        <v>3549</v>
      </c>
      <c r="AL220" s="336" t="s">
        <v>1772</v>
      </c>
    </row>
    <row r="221" spans="36:38" ht="13.5" hidden="1" customHeight="1">
      <c r="AJ221" s="336" t="s">
        <v>139</v>
      </c>
      <c r="AK221" s="336" t="s">
        <v>3549</v>
      </c>
      <c r="AL221" s="336" t="s">
        <v>1773</v>
      </c>
    </row>
    <row r="222" spans="36:38" ht="13.5" hidden="1" customHeight="1">
      <c r="AJ222" s="336" t="s">
        <v>140</v>
      </c>
      <c r="AK222" s="336" t="s">
        <v>3549</v>
      </c>
      <c r="AL222" s="336" t="s">
        <v>1774</v>
      </c>
    </row>
    <row r="223" spans="36:38" ht="13.5" hidden="1" customHeight="1">
      <c r="AJ223" s="336" t="s">
        <v>141</v>
      </c>
      <c r="AK223" s="336" t="s">
        <v>3549</v>
      </c>
      <c r="AL223" s="336" t="s">
        <v>4875</v>
      </c>
    </row>
    <row r="224" spans="36:38" ht="13.5" hidden="1" customHeight="1">
      <c r="AJ224" s="336" t="s">
        <v>142</v>
      </c>
      <c r="AK224" s="336" t="s">
        <v>3549</v>
      </c>
      <c r="AL224" s="336" t="s">
        <v>1775</v>
      </c>
    </row>
    <row r="225" spans="36:38" ht="13.5" hidden="1" customHeight="1">
      <c r="AJ225" s="336" t="s">
        <v>143</v>
      </c>
      <c r="AK225" s="336" t="s">
        <v>3549</v>
      </c>
      <c r="AL225" s="339" t="s">
        <v>1776</v>
      </c>
    </row>
    <row r="226" spans="36:38" ht="13.5" hidden="1" customHeight="1">
      <c r="AJ226" s="336" t="s">
        <v>144</v>
      </c>
      <c r="AK226" s="336" t="s">
        <v>3549</v>
      </c>
      <c r="AL226" s="336" t="s">
        <v>1777</v>
      </c>
    </row>
    <row r="227" spans="36:38" ht="13.5" hidden="1" customHeight="1">
      <c r="AJ227" s="336" t="s">
        <v>145</v>
      </c>
      <c r="AK227" s="336" t="s">
        <v>3549</v>
      </c>
      <c r="AL227" s="336" t="s">
        <v>1778</v>
      </c>
    </row>
    <row r="228" spans="36:38" ht="13.5" hidden="1" customHeight="1">
      <c r="AJ228" s="336" t="s">
        <v>146</v>
      </c>
      <c r="AK228" s="336" t="s">
        <v>3549</v>
      </c>
      <c r="AL228" s="336" t="s">
        <v>1779</v>
      </c>
    </row>
    <row r="229" spans="36:38" ht="13.5" hidden="1" customHeight="1">
      <c r="AJ229" s="336" t="s">
        <v>147</v>
      </c>
      <c r="AK229" s="336" t="s">
        <v>3549</v>
      </c>
      <c r="AL229" s="336" t="s">
        <v>1780</v>
      </c>
    </row>
    <row r="230" spans="36:38" ht="13.5" hidden="1" customHeight="1">
      <c r="AJ230" s="336" t="s">
        <v>148</v>
      </c>
      <c r="AK230" s="336" t="s">
        <v>3549</v>
      </c>
      <c r="AL230" s="339" t="s">
        <v>1781</v>
      </c>
    </row>
    <row r="231" spans="36:38" ht="13.5" hidden="1" customHeight="1">
      <c r="AJ231" s="336" t="s">
        <v>149</v>
      </c>
      <c r="AK231" s="336" t="s">
        <v>3549</v>
      </c>
      <c r="AL231" s="336" t="s">
        <v>1782</v>
      </c>
    </row>
    <row r="232" spans="36:38" ht="13.5" hidden="1" customHeight="1">
      <c r="AJ232" s="336" t="s">
        <v>150</v>
      </c>
      <c r="AK232" s="336" t="s">
        <v>3549</v>
      </c>
      <c r="AL232" s="336" t="s">
        <v>1783</v>
      </c>
    </row>
    <row r="233" spans="36:38" ht="13.5" hidden="1" customHeight="1">
      <c r="AJ233" s="336" t="s">
        <v>151</v>
      </c>
      <c r="AK233" s="336" t="s">
        <v>3549</v>
      </c>
      <c r="AL233" s="336" t="s">
        <v>1784</v>
      </c>
    </row>
    <row r="234" spans="36:38" ht="13.5" hidden="1" customHeight="1">
      <c r="AJ234" s="336" t="s">
        <v>152</v>
      </c>
      <c r="AK234" s="336" t="s">
        <v>3549</v>
      </c>
      <c r="AL234" s="336" t="s">
        <v>1785</v>
      </c>
    </row>
    <row r="235" spans="36:38" ht="13.5" hidden="1" customHeight="1">
      <c r="AJ235" s="336" t="s">
        <v>153</v>
      </c>
      <c r="AK235" s="336" t="s">
        <v>3549</v>
      </c>
      <c r="AL235" s="336" t="s">
        <v>1786</v>
      </c>
    </row>
    <row r="236" spans="36:38" ht="13.5" hidden="1" customHeight="1">
      <c r="AJ236" s="336" t="s">
        <v>154</v>
      </c>
      <c r="AK236" s="336" t="s">
        <v>3549</v>
      </c>
      <c r="AL236" s="336" t="s">
        <v>1787</v>
      </c>
    </row>
    <row r="237" spans="36:38" ht="13.5" hidden="1" customHeight="1">
      <c r="AJ237" s="336" t="s">
        <v>155</v>
      </c>
      <c r="AK237" s="336" t="s">
        <v>3549</v>
      </c>
      <c r="AL237" s="336" t="s">
        <v>1788</v>
      </c>
    </row>
    <row r="238" spans="36:38" ht="13.5" hidden="1" customHeight="1">
      <c r="AJ238" s="336" t="s">
        <v>156</v>
      </c>
      <c r="AK238" s="336" t="s">
        <v>3549</v>
      </c>
      <c r="AL238" s="336" t="s">
        <v>1789</v>
      </c>
    </row>
    <row r="239" spans="36:38" ht="13.5" hidden="1" customHeight="1">
      <c r="AJ239" s="336" t="s">
        <v>157</v>
      </c>
      <c r="AK239" s="336" t="s">
        <v>3549</v>
      </c>
      <c r="AL239" s="336" t="s">
        <v>1790</v>
      </c>
    </row>
    <row r="240" spans="36:38" ht="13.5" hidden="1" customHeight="1">
      <c r="AJ240" s="336" t="s">
        <v>3263</v>
      </c>
      <c r="AK240" s="336" t="s">
        <v>3549</v>
      </c>
      <c r="AL240" s="336" t="s">
        <v>3425</v>
      </c>
    </row>
    <row r="241" spans="36:38" ht="13.5" hidden="1" customHeight="1">
      <c r="AJ241" s="336" t="s">
        <v>158</v>
      </c>
      <c r="AK241" s="336" t="s">
        <v>3550</v>
      </c>
      <c r="AL241" s="336" t="s">
        <v>1791</v>
      </c>
    </row>
    <row r="242" spans="36:38" ht="13.5" hidden="1" customHeight="1">
      <c r="AJ242" s="336" t="s">
        <v>159</v>
      </c>
      <c r="AK242" s="336" t="s">
        <v>3550</v>
      </c>
      <c r="AL242" s="336" t="s">
        <v>1792</v>
      </c>
    </row>
    <row r="243" spans="36:38" ht="13.5" hidden="1" customHeight="1">
      <c r="AJ243" s="336" t="s">
        <v>160</v>
      </c>
      <c r="AK243" s="336" t="s">
        <v>3550</v>
      </c>
      <c r="AL243" s="336" t="s">
        <v>1793</v>
      </c>
    </row>
    <row r="244" spans="36:38" ht="13.5" hidden="1" customHeight="1">
      <c r="AJ244" s="336" t="s">
        <v>161</v>
      </c>
      <c r="AK244" s="336" t="s">
        <v>3550</v>
      </c>
      <c r="AL244" s="336" t="s">
        <v>1794</v>
      </c>
    </row>
    <row r="245" spans="36:38" ht="13.5" hidden="1" customHeight="1">
      <c r="AJ245" s="336" t="s">
        <v>162</v>
      </c>
      <c r="AK245" s="336" t="s">
        <v>3550</v>
      </c>
      <c r="AL245" s="336" t="s">
        <v>1795</v>
      </c>
    </row>
    <row r="246" spans="36:38" ht="13.5" hidden="1" customHeight="1">
      <c r="AJ246" s="336" t="s">
        <v>163</v>
      </c>
      <c r="AK246" s="336" t="s">
        <v>3550</v>
      </c>
      <c r="AL246" s="336" t="s">
        <v>1796</v>
      </c>
    </row>
    <row r="247" spans="36:38" ht="13.5" hidden="1" customHeight="1">
      <c r="AJ247" s="336" t="s">
        <v>164</v>
      </c>
      <c r="AK247" s="336" t="s">
        <v>3550</v>
      </c>
      <c r="AL247" s="336" t="s">
        <v>1797</v>
      </c>
    </row>
    <row r="248" spans="36:38" ht="13.5" hidden="1" customHeight="1">
      <c r="AJ248" s="336" t="s">
        <v>165</v>
      </c>
      <c r="AK248" s="336" t="s">
        <v>3550</v>
      </c>
      <c r="AL248" s="336" t="s">
        <v>1798</v>
      </c>
    </row>
    <row r="249" spans="36:38" ht="13.5" hidden="1" customHeight="1">
      <c r="AJ249" s="336" t="s">
        <v>166</v>
      </c>
      <c r="AK249" s="336" t="s">
        <v>3550</v>
      </c>
      <c r="AL249" s="336" t="s">
        <v>1799</v>
      </c>
    </row>
    <row r="250" spans="36:38" ht="13.5" hidden="1" customHeight="1">
      <c r="AJ250" s="336" t="s">
        <v>167</v>
      </c>
      <c r="AK250" s="336" t="s">
        <v>3550</v>
      </c>
      <c r="AL250" s="336" t="s">
        <v>1800</v>
      </c>
    </row>
    <row r="251" spans="36:38" ht="13.5" hidden="1" customHeight="1">
      <c r="AJ251" s="336" t="s">
        <v>168</v>
      </c>
      <c r="AK251" s="336" t="s">
        <v>3550</v>
      </c>
      <c r="AL251" s="336" t="s">
        <v>1801</v>
      </c>
    </row>
    <row r="252" spans="36:38" ht="13.5" hidden="1" customHeight="1">
      <c r="AJ252" s="336" t="s">
        <v>169</v>
      </c>
      <c r="AK252" s="336" t="s">
        <v>3550</v>
      </c>
      <c r="AL252" s="336" t="s">
        <v>1802</v>
      </c>
    </row>
    <row r="253" spans="36:38" ht="13.5" hidden="1" customHeight="1">
      <c r="AJ253" s="336" t="s">
        <v>170</v>
      </c>
      <c r="AK253" s="336" t="s">
        <v>3550</v>
      </c>
      <c r="AL253" s="336" t="s">
        <v>1803</v>
      </c>
    </row>
    <row r="254" spans="36:38" ht="13.5" hidden="1" customHeight="1">
      <c r="AJ254" s="336" t="s">
        <v>171</v>
      </c>
      <c r="AK254" s="336" t="s">
        <v>3550</v>
      </c>
      <c r="AL254" s="336" t="s">
        <v>1804</v>
      </c>
    </row>
    <row r="255" spans="36:38" ht="13.5" hidden="1" customHeight="1">
      <c r="AJ255" s="336" t="s">
        <v>172</v>
      </c>
      <c r="AK255" s="336" t="s">
        <v>3550</v>
      </c>
      <c r="AL255" s="336" t="s">
        <v>1805</v>
      </c>
    </row>
    <row r="256" spans="36:38" ht="13.5" hidden="1" customHeight="1">
      <c r="AJ256" s="336" t="s">
        <v>173</v>
      </c>
      <c r="AK256" s="336" t="s">
        <v>3550</v>
      </c>
      <c r="AL256" s="336" t="s">
        <v>1806</v>
      </c>
    </row>
    <row r="257" spans="36:38" ht="13.5" hidden="1" customHeight="1">
      <c r="AJ257" s="336" t="s">
        <v>174</v>
      </c>
      <c r="AK257" s="336" t="s">
        <v>3550</v>
      </c>
      <c r="AL257" s="336" t="s">
        <v>1807</v>
      </c>
    </row>
    <row r="258" spans="36:38" ht="13.5" hidden="1" customHeight="1">
      <c r="AJ258" s="336" t="s">
        <v>175</v>
      </c>
      <c r="AK258" s="336" t="s">
        <v>3550</v>
      </c>
      <c r="AL258" s="336" t="s">
        <v>1808</v>
      </c>
    </row>
    <row r="259" spans="36:38" ht="13.5" hidden="1" customHeight="1">
      <c r="AJ259" s="336" t="s">
        <v>176</v>
      </c>
      <c r="AK259" s="336" t="s">
        <v>3550</v>
      </c>
      <c r="AL259" s="336" t="s">
        <v>1809</v>
      </c>
    </row>
    <row r="260" spans="36:38" ht="13.5" hidden="1" customHeight="1">
      <c r="AJ260" s="336" t="s">
        <v>177</v>
      </c>
      <c r="AK260" s="336" t="s">
        <v>3550</v>
      </c>
      <c r="AL260" s="336" t="s">
        <v>1810</v>
      </c>
    </row>
    <row r="261" spans="36:38" ht="13.5" hidden="1" customHeight="1">
      <c r="AJ261" s="336" t="s">
        <v>178</v>
      </c>
      <c r="AK261" s="336" t="s">
        <v>3550</v>
      </c>
      <c r="AL261" s="336" t="s">
        <v>1811</v>
      </c>
    </row>
    <row r="262" spans="36:38" ht="13.5" hidden="1" customHeight="1">
      <c r="AJ262" s="336" t="s">
        <v>179</v>
      </c>
      <c r="AK262" s="336" t="s">
        <v>3550</v>
      </c>
      <c r="AL262" s="336" t="s">
        <v>1812</v>
      </c>
    </row>
    <row r="263" spans="36:38" ht="13.5" hidden="1" customHeight="1">
      <c r="AJ263" s="336" t="s">
        <v>180</v>
      </c>
      <c r="AK263" s="336" t="s">
        <v>3550</v>
      </c>
      <c r="AL263" s="336" t="s">
        <v>1813</v>
      </c>
    </row>
    <row r="264" spans="36:38" ht="13.5" hidden="1" customHeight="1">
      <c r="AJ264" s="336" t="s">
        <v>181</v>
      </c>
      <c r="AK264" s="336" t="s">
        <v>3550</v>
      </c>
      <c r="AL264" s="336" t="s">
        <v>1814</v>
      </c>
    </row>
    <row r="265" spans="36:38" ht="13.5" hidden="1" customHeight="1">
      <c r="AJ265" s="336" t="s">
        <v>182</v>
      </c>
      <c r="AK265" s="336" t="s">
        <v>3550</v>
      </c>
      <c r="AL265" s="336" t="s">
        <v>1815</v>
      </c>
    </row>
    <row r="266" spans="36:38" ht="13.5" hidden="1" customHeight="1">
      <c r="AJ266" s="336" t="s">
        <v>183</v>
      </c>
      <c r="AK266" s="336" t="s">
        <v>3550</v>
      </c>
      <c r="AL266" s="336" t="s">
        <v>1816</v>
      </c>
    </row>
    <row r="267" spans="36:38" ht="13.5" hidden="1" customHeight="1">
      <c r="AJ267" s="336" t="s">
        <v>184</v>
      </c>
      <c r="AK267" s="336" t="s">
        <v>3550</v>
      </c>
      <c r="AL267" s="336" t="s">
        <v>1817</v>
      </c>
    </row>
    <row r="268" spans="36:38" ht="13.5" hidden="1" customHeight="1">
      <c r="AJ268" s="336" t="s">
        <v>185</v>
      </c>
      <c r="AK268" s="336" t="s">
        <v>3550</v>
      </c>
      <c r="AL268" s="336" t="s">
        <v>1818</v>
      </c>
    </row>
    <row r="269" spans="36:38" ht="13.5" hidden="1" customHeight="1">
      <c r="AJ269" s="336" t="s">
        <v>186</v>
      </c>
      <c r="AK269" s="336" t="s">
        <v>3550</v>
      </c>
      <c r="AL269" s="336" t="s">
        <v>1819</v>
      </c>
    </row>
    <row r="270" spans="36:38" ht="13.5" hidden="1" customHeight="1">
      <c r="AJ270" s="336" t="s">
        <v>187</v>
      </c>
      <c r="AK270" s="336" t="s">
        <v>3550</v>
      </c>
      <c r="AL270" s="336" t="s">
        <v>1820</v>
      </c>
    </row>
    <row r="271" spans="36:38" ht="13.5" hidden="1" customHeight="1">
      <c r="AJ271" s="336" t="s">
        <v>188</v>
      </c>
      <c r="AK271" s="336" t="s">
        <v>3550</v>
      </c>
      <c r="AL271" s="336" t="s">
        <v>1821</v>
      </c>
    </row>
    <row r="272" spans="36:38" ht="13.5" hidden="1" customHeight="1">
      <c r="AJ272" s="336" t="s">
        <v>189</v>
      </c>
      <c r="AK272" s="336" t="s">
        <v>3550</v>
      </c>
      <c r="AL272" s="336" t="s">
        <v>1822</v>
      </c>
    </row>
    <row r="273" spans="36:38" ht="13.5" hidden="1" customHeight="1">
      <c r="AJ273" s="336" t="s">
        <v>190</v>
      </c>
      <c r="AK273" s="336" t="s">
        <v>3550</v>
      </c>
      <c r="AL273" s="336" t="s">
        <v>1823</v>
      </c>
    </row>
    <row r="274" spans="36:38" ht="13.5" hidden="1" customHeight="1">
      <c r="AJ274" s="336" t="s">
        <v>191</v>
      </c>
      <c r="AK274" s="336" t="s">
        <v>3550</v>
      </c>
      <c r="AL274" s="336" t="s">
        <v>1824</v>
      </c>
    </row>
    <row r="275" spans="36:38" ht="13.5" hidden="1" customHeight="1">
      <c r="AJ275" s="336" t="s">
        <v>192</v>
      </c>
      <c r="AK275" s="336" t="s">
        <v>3550</v>
      </c>
      <c r="AL275" s="336" t="s">
        <v>1825</v>
      </c>
    </row>
    <row r="276" spans="36:38" ht="13.5" hidden="1" customHeight="1">
      <c r="AJ276" s="336" t="s">
        <v>3264</v>
      </c>
      <c r="AK276" s="336" t="s">
        <v>3550</v>
      </c>
      <c r="AL276" s="336" t="s">
        <v>3423</v>
      </c>
    </row>
    <row r="277" spans="36:38" ht="13.5" hidden="1" customHeight="1">
      <c r="AJ277" s="336" t="s">
        <v>3265</v>
      </c>
      <c r="AK277" s="336" t="s">
        <v>3550</v>
      </c>
      <c r="AL277" s="336" t="s">
        <v>3425</v>
      </c>
    </row>
    <row r="278" spans="36:38" ht="13.5" hidden="1" customHeight="1">
      <c r="AJ278" s="336" t="s">
        <v>3266</v>
      </c>
      <c r="AK278" s="336" t="s">
        <v>3550</v>
      </c>
      <c r="AL278" s="336" t="s">
        <v>3427</v>
      </c>
    </row>
    <row r="279" spans="36:38" ht="13.5" hidden="1" customHeight="1">
      <c r="AJ279" s="336" t="s">
        <v>193</v>
      </c>
      <c r="AK279" s="336" t="s">
        <v>3551</v>
      </c>
      <c r="AL279" s="336" t="s">
        <v>1826</v>
      </c>
    </row>
    <row r="280" spans="36:38" ht="13.5" hidden="1" customHeight="1">
      <c r="AJ280" s="336" t="s">
        <v>194</v>
      </c>
      <c r="AK280" s="336" t="s">
        <v>3551</v>
      </c>
      <c r="AL280" s="336" t="s">
        <v>1827</v>
      </c>
    </row>
    <row r="281" spans="36:38" ht="13.5" hidden="1" customHeight="1">
      <c r="AJ281" s="336" t="s">
        <v>195</v>
      </c>
      <c r="AK281" s="336" t="s">
        <v>3551</v>
      </c>
      <c r="AL281" s="336" t="s">
        <v>1828</v>
      </c>
    </row>
    <row r="282" spans="36:38" ht="13.5" hidden="1" customHeight="1">
      <c r="AJ282" s="336" t="s">
        <v>196</v>
      </c>
      <c r="AK282" s="336" t="s">
        <v>3551</v>
      </c>
      <c r="AL282" s="336" t="s">
        <v>1829</v>
      </c>
    </row>
    <row r="283" spans="36:38" ht="13.5" hidden="1" customHeight="1">
      <c r="AJ283" s="336" t="s">
        <v>197</v>
      </c>
      <c r="AK283" s="336" t="s">
        <v>3551</v>
      </c>
      <c r="AL283" s="336" t="s">
        <v>1830</v>
      </c>
    </row>
    <row r="284" spans="36:38" ht="13.5" hidden="1" customHeight="1">
      <c r="AJ284" s="336" t="s">
        <v>198</v>
      </c>
      <c r="AK284" s="336" t="s">
        <v>3551</v>
      </c>
      <c r="AL284" s="336" t="s">
        <v>1831</v>
      </c>
    </row>
    <row r="285" spans="36:38" ht="13.5" hidden="1" customHeight="1">
      <c r="AJ285" s="336" t="s">
        <v>199</v>
      </c>
      <c r="AK285" s="336" t="s">
        <v>3551</v>
      </c>
      <c r="AL285" s="336" t="s">
        <v>1832</v>
      </c>
    </row>
    <row r="286" spans="36:38" ht="13.5" hidden="1" customHeight="1">
      <c r="AJ286" s="336" t="s">
        <v>200</v>
      </c>
      <c r="AK286" s="336" t="s">
        <v>3551</v>
      </c>
      <c r="AL286" s="336" t="s">
        <v>1833</v>
      </c>
    </row>
    <row r="287" spans="36:38" ht="13.5" hidden="1" customHeight="1">
      <c r="AJ287" s="336" t="s">
        <v>201</v>
      </c>
      <c r="AK287" s="336" t="s">
        <v>3551</v>
      </c>
      <c r="AL287" s="336" t="s">
        <v>1834</v>
      </c>
    </row>
    <row r="288" spans="36:38" ht="13.5" hidden="1" customHeight="1">
      <c r="AJ288" s="336" t="s">
        <v>202</v>
      </c>
      <c r="AK288" s="336" t="s">
        <v>3551</v>
      </c>
      <c r="AL288" s="336" t="s">
        <v>1835</v>
      </c>
    </row>
    <row r="289" spans="36:38" ht="13.5" hidden="1" customHeight="1">
      <c r="AJ289" s="336" t="s">
        <v>203</v>
      </c>
      <c r="AK289" s="336" t="s">
        <v>3551</v>
      </c>
      <c r="AL289" s="336" t="s">
        <v>1836</v>
      </c>
    </row>
    <row r="290" spans="36:38" ht="13.5" hidden="1" customHeight="1">
      <c r="AJ290" s="336" t="s">
        <v>204</v>
      </c>
      <c r="AK290" s="336" t="s">
        <v>3551</v>
      </c>
      <c r="AL290" s="336" t="s">
        <v>1837</v>
      </c>
    </row>
    <row r="291" spans="36:38" ht="13.5" hidden="1" customHeight="1">
      <c r="AJ291" s="336" t="s">
        <v>205</v>
      </c>
      <c r="AK291" s="336" t="s">
        <v>3551</v>
      </c>
      <c r="AL291" s="336" t="s">
        <v>1838</v>
      </c>
    </row>
    <row r="292" spans="36:38" ht="13.5" hidden="1" customHeight="1">
      <c r="AJ292" s="336" t="s">
        <v>206</v>
      </c>
      <c r="AK292" s="336" t="s">
        <v>3551</v>
      </c>
      <c r="AL292" s="336" t="s">
        <v>1839</v>
      </c>
    </row>
    <row r="293" spans="36:38" ht="13.5" hidden="1" customHeight="1">
      <c r="AJ293" s="336" t="s">
        <v>207</v>
      </c>
      <c r="AK293" s="336" t="s">
        <v>3551</v>
      </c>
      <c r="AL293" s="336" t="s">
        <v>1840</v>
      </c>
    </row>
    <row r="294" spans="36:38" ht="13.5" hidden="1" customHeight="1">
      <c r="AJ294" s="336" t="s">
        <v>208</v>
      </c>
      <c r="AK294" s="336" t="s">
        <v>3551</v>
      </c>
      <c r="AL294" s="336" t="s">
        <v>1841</v>
      </c>
    </row>
    <row r="295" spans="36:38" ht="13.5" hidden="1" customHeight="1">
      <c r="AJ295" s="336" t="s">
        <v>209</v>
      </c>
      <c r="AK295" s="336" t="s">
        <v>3551</v>
      </c>
      <c r="AL295" s="336" t="s">
        <v>1842</v>
      </c>
    </row>
    <row r="296" spans="36:38" ht="13.5" hidden="1" customHeight="1">
      <c r="AJ296" s="336" t="s">
        <v>210</v>
      </c>
      <c r="AK296" s="336" t="s">
        <v>3551</v>
      </c>
      <c r="AL296" s="336" t="s">
        <v>1843</v>
      </c>
    </row>
    <row r="297" spans="36:38" ht="13.5" hidden="1" customHeight="1">
      <c r="AJ297" s="336" t="s">
        <v>211</v>
      </c>
      <c r="AK297" s="336" t="s">
        <v>3551</v>
      </c>
      <c r="AL297" s="336" t="s">
        <v>1844</v>
      </c>
    </row>
    <row r="298" spans="36:38" ht="13.5" hidden="1" customHeight="1">
      <c r="AJ298" s="336" t="s">
        <v>212</v>
      </c>
      <c r="AK298" s="336" t="s">
        <v>3551</v>
      </c>
      <c r="AL298" s="336" t="s">
        <v>1845</v>
      </c>
    </row>
    <row r="299" spans="36:38" ht="13.5" hidden="1" customHeight="1">
      <c r="AJ299" s="336" t="s">
        <v>213</v>
      </c>
      <c r="AK299" s="336" t="s">
        <v>3551</v>
      </c>
      <c r="AL299" s="336" t="s">
        <v>1846</v>
      </c>
    </row>
    <row r="300" spans="36:38" ht="13.5" hidden="1" customHeight="1">
      <c r="AJ300" s="336" t="s">
        <v>214</v>
      </c>
      <c r="AK300" s="336" t="s">
        <v>3551</v>
      </c>
      <c r="AL300" s="336" t="s">
        <v>1847</v>
      </c>
    </row>
    <row r="301" spans="36:38" ht="13.5" hidden="1" customHeight="1">
      <c r="AJ301" s="336" t="s">
        <v>215</v>
      </c>
      <c r="AK301" s="336" t="s">
        <v>3551</v>
      </c>
      <c r="AL301" s="336" t="s">
        <v>1848</v>
      </c>
    </row>
    <row r="302" spans="36:38" ht="13.5" hidden="1" customHeight="1">
      <c r="AJ302" s="336" t="s">
        <v>216</v>
      </c>
      <c r="AK302" s="336" t="s">
        <v>3551</v>
      </c>
      <c r="AL302" s="336" t="s">
        <v>1849</v>
      </c>
    </row>
    <row r="303" spans="36:38" ht="13.5" hidden="1" customHeight="1">
      <c r="AJ303" s="336" t="s">
        <v>217</v>
      </c>
      <c r="AK303" s="336" t="s">
        <v>3551</v>
      </c>
      <c r="AL303" s="336" t="s">
        <v>1850</v>
      </c>
    </row>
    <row r="304" spans="36:38" ht="13.5" hidden="1" customHeight="1">
      <c r="AJ304" s="336" t="s">
        <v>3267</v>
      </c>
      <c r="AK304" s="336" t="s">
        <v>3551</v>
      </c>
      <c r="AL304" s="336" t="s">
        <v>3425</v>
      </c>
    </row>
    <row r="305" spans="36:38" ht="13.5" hidden="1" customHeight="1">
      <c r="AJ305" s="336" t="s">
        <v>3268</v>
      </c>
      <c r="AK305" s="336" t="s">
        <v>3551</v>
      </c>
      <c r="AL305" s="336" t="s">
        <v>3423</v>
      </c>
    </row>
    <row r="306" spans="36:38" ht="13.5" hidden="1" customHeight="1">
      <c r="AJ306" s="336" t="s">
        <v>218</v>
      </c>
      <c r="AK306" s="336" t="s">
        <v>3552</v>
      </c>
      <c r="AL306" s="336" t="s">
        <v>1851</v>
      </c>
    </row>
    <row r="307" spans="36:38" ht="13.5" hidden="1" customHeight="1">
      <c r="AJ307" s="336" t="s">
        <v>219</v>
      </c>
      <c r="AK307" s="336" t="s">
        <v>3552</v>
      </c>
      <c r="AL307" s="336" t="s">
        <v>1852</v>
      </c>
    </row>
    <row r="308" spans="36:38" ht="13.5" hidden="1" customHeight="1">
      <c r="AJ308" s="336" t="s">
        <v>220</v>
      </c>
      <c r="AK308" s="336" t="s">
        <v>3552</v>
      </c>
      <c r="AL308" s="336" t="s">
        <v>1853</v>
      </c>
    </row>
    <row r="309" spans="36:38" ht="13.5" hidden="1" customHeight="1">
      <c r="AJ309" s="336" t="s">
        <v>221</v>
      </c>
      <c r="AK309" s="336" t="s">
        <v>3552</v>
      </c>
      <c r="AL309" s="336" t="s">
        <v>1854</v>
      </c>
    </row>
    <row r="310" spans="36:38" ht="13.5" hidden="1" customHeight="1">
      <c r="AJ310" s="336" t="s">
        <v>222</v>
      </c>
      <c r="AK310" s="336" t="s">
        <v>3552</v>
      </c>
      <c r="AL310" s="336" t="s">
        <v>1855</v>
      </c>
    </row>
    <row r="311" spans="36:38" ht="13.5" hidden="1" customHeight="1">
      <c r="AJ311" s="336" t="s">
        <v>223</v>
      </c>
      <c r="AK311" s="336" t="s">
        <v>3552</v>
      </c>
      <c r="AL311" s="336" t="s">
        <v>1856</v>
      </c>
    </row>
    <row r="312" spans="36:38" ht="13.5" hidden="1" customHeight="1">
      <c r="AJ312" s="336" t="s">
        <v>224</v>
      </c>
      <c r="AK312" s="336" t="s">
        <v>3552</v>
      </c>
      <c r="AL312" s="336" t="s">
        <v>1857</v>
      </c>
    </row>
    <row r="313" spans="36:38" ht="13.5" hidden="1" customHeight="1">
      <c r="AJ313" s="336" t="s">
        <v>225</v>
      </c>
      <c r="AK313" s="336" t="s">
        <v>3552</v>
      </c>
      <c r="AL313" s="336" t="s">
        <v>1858</v>
      </c>
    </row>
    <row r="314" spans="36:38" ht="13.5" hidden="1" customHeight="1">
      <c r="AJ314" s="336" t="s">
        <v>226</v>
      </c>
      <c r="AK314" s="336" t="s">
        <v>3552</v>
      </c>
      <c r="AL314" s="336" t="s">
        <v>1859</v>
      </c>
    </row>
    <row r="315" spans="36:38" ht="13.5" hidden="1" customHeight="1">
      <c r="AJ315" s="336" t="s">
        <v>227</v>
      </c>
      <c r="AK315" s="336" t="s">
        <v>3552</v>
      </c>
      <c r="AL315" s="336" t="s">
        <v>1860</v>
      </c>
    </row>
    <row r="316" spans="36:38" ht="13.5" hidden="1" customHeight="1">
      <c r="AJ316" s="336" t="s">
        <v>228</v>
      </c>
      <c r="AK316" s="336" t="s">
        <v>3552</v>
      </c>
      <c r="AL316" s="336" t="s">
        <v>1861</v>
      </c>
    </row>
    <row r="317" spans="36:38" ht="13.5" hidden="1" customHeight="1">
      <c r="AJ317" s="336" t="s">
        <v>229</v>
      </c>
      <c r="AK317" s="336" t="s">
        <v>3552</v>
      </c>
      <c r="AL317" s="336" t="s">
        <v>1862</v>
      </c>
    </row>
    <row r="318" spans="36:38" ht="13.5" hidden="1" customHeight="1">
      <c r="AJ318" s="336" t="s">
        <v>230</v>
      </c>
      <c r="AK318" s="336" t="s">
        <v>3552</v>
      </c>
      <c r="AL318" s="336" t="s">
        <v>1863</v>
      </c>
    </row>
    <row r="319" spans="36:38" ht="13.5" hidden="1" customHeight="1">
      <c r="AJ319" s="336" t="s">
        <v>231</v>
      </c>
      <c r="AK319" s="336" t="s">
        <v>3552</v>
      </c>
      <c r="AL319" s="336" t="s">
        <v>1864</v>
      </c>
    </row>
    <row r="320" spans="36:38" ht="13.5" hidden="1" customHeight="1">
      <c r="AJ320" s="336" t="s">
        <v>232</v>
      </c>
      <c r="AK320" s="336" t="s">
        <v>3552</v>
      </c>
      <c r="AL320" s="336" t="s">
        <v>1865</v>
      </c>
    </row>
    <row r="321" spans="36:38" ht="13.5" hidden="1" customHeight="1">
      <c r="AJ321" s="336" t="s">
        <v>233</v>
      </c>
      <c r="AK321" s="336" t="s">
        <v>3552</v>
      </c>
      <c r="AL321" s="336" t="s">
        <v>1866</v>
      </c>
    </row>
    <row r="322" spans="36:38" ht="13.5" hidden="1" customHeight="1">
      <c r="AJ322" s="336" t="s">
        <v>234</v>
      </c>
      <c r="AK322" s="336" t="s">
        <v>3552</v>
      </c>
      <c r="AL322" s="336" t="s">
        <v>1867</v>
      </c>
    </row>
    <row r="323" spans="36:38" ht="13.5" hidden="1" customHeight="1">
      <c r="AJ323" s="336" t="s">
        <v>235</v>
      </c>
      <c r="AK323" s="336" t="s">
        <v>3552</v>
      </c>
      <c r="AL323" s="336" t="s">
        <v>1868</v>
      </c>
    </row>
    <row r="324" spans="36:38" ht="13.5" hidden="1" customHeight="1">
      <c r="AJ324" s="336" t="s">
        <v>236</v>
      </c>
      <c r="AK324" s="336" t="s">
        <v>3552</v>
      </c>
      <c r="AL324" s="336" t="s">
        <v>1869</v>
      </c>
    </row>
    <row r="325" spans="36:38" ht="13.5" hidden="1" customHeight="1">
      <c r="AJ325" s="336" t="s">
        <v>237</v>
      </c>
      <c r="AK325" s="336" t="s">
        <v>3552</v>
      </c>
      <c r="AL325" s="336" t="s">
        <v>1870</v>
      </c>
    </row>
    <row r="326" spans="36:38" ht="13.5" hidden="1" customHeight="1">
      <c r="AJ326" s="336" t="s">
        <v>238</v>
      </c>
      <c r="AK326" s="336" t="s">
        <v>3552</v>
      </c>
      <c r="AL326" s="336" t="s">
        <v>1871</v>
      </c>
    </row>
    <row r="327" spans="36:38" ht="13.5" hidden="1" customHeight="1">
      <c r="AJ327" s="336" t="s">
        <v>239</v>
      </c>
      <c r="AK327" s="336" t="s">
        <v>3552</v>
      </c>
      <c r="AL327" s="336" t="s">
        <v>1872</v>
      </c>
    </row>
    <row r="328" spans="36:38" ht="13.5" hidden="1" customHeight="1">
      <c r="AJ328" s="336" t="s">
        <v>240</v>
      </c>
      <c r="AK328" s="336" t="s">
        <v>3552</v>
      </c>
      <c r="AL328" s="336" t="s">
        <v>1873</v>
      </c>
    </row>
    <row r="329" spans="36:38" ht="13.5" hidden="1" customHeight="1">
      <c r="AJ329" s="336" t="s">
        <v>241</v>
      </c>
      <c r="AK329" s="336" t="s">
        <v>3552</v>
      </c>
      <c r="AL329" s="336" t="s">
        <v>1874</v>
      </c>
    </row>
    <row r="330" spans="36:38" ht="13.5" hidden="1" customHeight="1">
      <c r="AJ330" s="336" t="s">
        <v>242</v>
      </c>
      <c r="AK330" s="336" t="s">
        <v>3552</v>
      </c>
      <c r="AL330" s="336" t="s">
        <v>1875</v>
      </c>
    </row>
    <row r="331" spans="36:38" ht="13.5" hidden="1" customHeight="1">
      <c r="AJ331" s="336" t="s">
        <v>243</v>
      </c>
      <c r="AK331" s="336" t="s">
        <v>3552</v>
      </c>
      <c r="AL331" s="336" t="s">
        <v>1876</v>
      </c>
    </row>
    <row r="332" spans="36:38" ht="13.5" hidden="1" customHeight="1">
      <c r="AJ332" s="336" t="s">
        <v>244</v>
      </c>
      <c r="AK332" s="336" t="s">
        <v>3552</v>
      </c>
      <c r="AL332" s="336" t="s">
        <v>1877</v>
      </c>
    </row>
    <row r="333" spans="36:38" ht="13.5" hidden="1" customHeight="1">
      <c r="AJ333" s="336" t="s">
        <v>245</v>
      </c>
      <c r="AK333" s="336" t="s">
        <v>3552</v>
      </c>
      <c r="AL333" s="336" t="s">
        <v>1878</v>
      </c>
    </row>
    <row r="334" spans="36:38" ht="13.5" hidden="1" customHeight="1">
      <c r="AJ334" s="336" t="s">
        <v>246</v>
      </c>
      <c r="AK334" s="336" t="s">
        <v>3552</v>
      </c>
      <c r="AL334" s="336" t="s">
        <v>1879</v>
      </c>
    </row>
    <row r="335" spans="36:38" ht="13.5" hidden="1" customHeight="1">
      <c r="AJ335" s="336" t="s">
        <v>247</v>
      </c>
      <c r="AK335" s="336" t="s">
        <v>3552</v>
      </c>
      <c r="AL335" s="336" t="s">
        <v>1880</v>
      </c>
    </row>
    <row r="336" spans="36:38" ht="13.5" hidden="1" customHeight="1">
      <c r="AJ336" s="336" t="s">
        <v>248</v>
      </c>
      <c r="AK336" s="336" t="s">
        <v>3552</v>
      </c>
      <c r="AL336" s="336" t="s">
        <v>1881</v>
      </c>
    </row>
    <row r="337" spans="36:38" ht="13.5" hidden="1" customHeight="1">
      <c r="AJ337" s="336" t="s">
        <v>249</v>
      </c>
      <c r="AK337" s="336" t="s">
        <v>3552</v>
      </c>
      <c r="AL337" s="336" t="s">
        <v>1882</v>
      </c>
    </row>
    <row r="338" spans="36:38" ht="13.5" hidden="1" customHeight="1">
      <c r="AJ338" s="336" t="s">
        <v>3269</v>
      </c>
      <c r="AK338" s="336" t="s">
        <v>3552</v>
      </c>
      <c r="AL338" s="336" t="s">
        <v>3425</v>
      </c>
    </row>
    <row r="339" spans="36:38" ht="13.5" hidden="1" customHeight="1">
      <c r="AJ339" s="336" t="s">
        <v>3270</v>
      </c>
      <c r="AK339" s="336" t="s">
        <v>3552</v>
      </c>
      <c r="AL339" s="336" t="s">
        <v>3423</v>
      </c>
    </row>
    <row r="340" spans="36:38" ht="13.5" hidden="1" customHeight="1">
      <c r="AJ340" s="336" t="s">
        <v>3271</v>
      </c>
      <c r="AK340" s="336" t="s">
        <v>3552</v>
      </c>
      <c r="AL340" s="336" t="s">
        <v>3426</v>
      </c>
    </row>
    <row r="341" spans="36:38" ht="13.5" hidden="1" customHeight="1">
      <c r="AJ341" s="336" t="s">
        <v>250</v>
      </c>
      <c r="AK341" s="336" t="s">
        <v>3553</v>
      </c>
      <c r="AL341" s="336" t="s">
        <v>1883</v>
      </c>
    </row>
    <row r="342" spans="36:38" ht="13.5" hidden="1" customHeight="1">
      <c r="AJ342" s="336" t="s">
        <v>251</v>
      </c>
      <c r="AK342" s="336" t="s">
        <v>3553</v>
      </c>
      <c r="AL342" s="336" t="s">
        <v>1884</v>
      </c>
    </row>
    <row r="343" spans="36:38" ht="13.5" hidden="1" customHeight="1">
      <c r="AJ343" s="336" t="s">
        <v>252</v>
      </c>
      <c r="AK343" s="336" t="s">
        <v>3553</v>
      </c>
      <c r="AL343" s="336" t="s">
        <v>1885</v>
      </c>
    </row>
    <row r="344" spans="36:38" ht="13.5" hidden="1" customHeight="1">
      <c r="AJ344" s="336" t="s">
        <v>253</v>
      </c>
      <c r="AK344" s="336" t="s">
        <v>3553</v>
      </c>
      <c r="AL344" s="336" t="s">
        <v>1886</v>
      </c>
    </row>
    <row r="345" spans="36:38" ht="13.5" hidden="1" customHeight="1">
      <c r="AJ345" s="336" t="s">
        <v>254</v>
      </c>
      <c r="AK345" s="336" t="s">
        <v>3553</v>
      </c>
      <c r="AL345" s="336" t="s">
        <v>1887</v>
      </c>
    </row>
    <row r="346" spans="36:38" ht="13.5" hidden="1" customHeight="1">
      <c r="AJ346" s="336" t="s">
        <v>255</v>
      </c>
      <c r="AK346" s="336" t="s">
        <v>3553</v>
      </c>
      <c r="AL346" s="336" t="s">
        <v>1888</v>
      </c>
    </row>
    <row r="347" spans="36:38" ht="13.5" hidden="1" customHeight="1">
      <c r="AJ347" s="336" t="s">
        <v>256</v>
      </c>
      <c r="AK347" s="336" t="s">
        <v>3553</v>
      </c>
      <c r="AL347" s="336" t="s">
        <v>1889</v>
      </c>
    </row>
    <row r="348" spans="36:38" ht="13.5" hidden="1" customHeight="1">
      <c r="AJ348" s="336" t="s">
        <v>257</v>
      </c>
      <c r="AK348" s="336" t="s">
        <v>3553</v>
      </c>
      <c r="AL348" s="336" t="s">
        <v>1890</v>
      </c>
    </row>
    <row r="349" spans="36:38" ht="13.5" hidden="1" customHeight="1">
      <c r="AJ349" s="336" t="s">
        <v>258</v>
      </c>
      <c r="AK349" s="336" t="s">
        <v>3553</v>
      </c>
      <c r="AL349" s="336" t="s">
        <v>1891</v>
      </c>
    </row>
    <row r="350" spans="36:38" ht="13.5" hidden="1" customHeight="1">
      <c r="AJ350" s="336" t="s">
        <v>259</v>
      </c>
      <c r="AK350" s="336" t="s">
        <v>3553</v>
      </c>
      <c r="AL350" s="336" t="s">
        <v>1892</v>
      </c>
    </row>
    <row r="351" spans="36:38" ht="13.5" hidden="1" customHeight="1">
      <c r="AJ351" s="336" t="s">
        <v>260</v>
      </c>
      <c r="AK351" s="336" t="s">
        <v>3553</v>
      </c>
      <c r="AL351" s="336" t="s">
        <v>1893</v>
      </c>
    </row>
    <row r="352" spans="36:38" ht="13.5" hidden="1" customHeight="1">
      <c r="AJ352" s="336" t="s">
        <v>261</v>
      </c>
      <c r="AK352" s="336" t="s">
        <v>3553</v>
      </c>
      <c r="AL352" s="336" t="s">
        <v>1894</v>
      </c>
    </row>
    <row r="353" spans="36:38" ht="13.5" hidden="1" customHeight="1">
      <c r="AJ353" s="336" t="s">
        <v>262</v>
      </c>
      <c r="AK353" s="336" t="s">
        <v>3553</v>
      </c>
      <c r="AL353" s="336" t="s">
        <v>1895</v>
      </c>
    </row>
    <row r="354" spans="36:38" ht="13.5" hidden="1" customHeight="1">
      <c r="AJ354" s="336" t="s">
        <v>263</v>
      </c>
      <c r="AK354" s="336" t="s">
        <v>3553</v>
      </c>
      <c r="AL354" s="336" t="s">
        <v>1896</v>
      </c>
    </row>
    <row r="355" spans="36:38" ht="13.5" hidden="1" customHeight="1">
      <c r="AJ355" s="336" t="s">
        <v>264</v>
      </c>
      <c r="AK355" s="336" t="s">
        <v>3553</v>
      </c>
      <c r="AL355" s="336" t="s">
        <v>1897</v>
      </c>
    </row>
    <row r="356" spans="36:38" ht="13.5" hidden="1" customHeight="1">
      <c r="AJ356" s="336" t="s">
        <v>265</v>
      </c>
      <c r="AK356" s="336" t="s">
        <v>3553</v>
      </c>
      <c r="AL356" s="336" t="s">
        <v>1898</v>
      </c>
    </row>
    <row r="357" spans="36:38" ht="13.5" hidden="1" customHeight="1">
      <c r="AJ357" s="336" t="s">
        <v>266</v>
      </c>
      <c r="AK357" s="336" t="s">
        <v>3553</v>
      </c>
      <c r="AL357" s="336" t="s">
        <v>1899</v>
      </c>
    </row>
    <row r="358" spans="36:38" ht="13.5" hidden="1" customHeight="1">
      <c r="AJ358" s="336" t="s">
        <v>267</v>
      </c>
      <c r="AK358" s="336" t="s">
        <v>3553</v>
      </c>
      <c r="AL358" s="336" t="s">
        <v>1900</v>
      </c>
    </row>
    <row r="359" spans="36:38" ht="13.5" hidden="1" customHeight="1">
      <c r="AJ359" s="336" t="s">
        <v>268</v>
      </c>
      <c r="AK359" s="336" t="s">
        <v>3553</v>
      </c>
      <c r="AL359" s="336" t="s">
        <v>1901</v>
      </c>
    </row>
    <row r="360" spans="36:38" ht="13.5" hidden="1" customHeight="1">
      <c r="AJ360" s="336" t="s">
        <v>269</v>
      </c>
      <c r="AK360" s="336" t="s">
        <v>3553</v>
      </c>
      <c r="AL360" s="336" t="s">
        <v>1902</v>
      </c>
    </row>
    <row r="361" spans="36:38" ht="13.5" hidden="1" customHeight="1">
      <c r="AJ361" s="336" t="s">
        <v>270</v>
      </c>
      <c r="AK361" s="336" t="s">
        <v>3553</v>
      </c>
      <c r="AL361" s="336" t="s">
        <v>1903</v>
      </c>
    </row>
    <row r="362" spans="36:38" ht="13.5" hidden="1" customHeight="1">
      <c r="AJ362" s="336" t="s">
        <v>271</v>
      </c>
      <c r="AK362" s="336" t="s">
        <v>3553</v>
      </c>
      <c r="AL362" s="336" t="s">
        <v>1904</v>
      </c>
    </row>
    <row r="363" spans="36:38" ht="13.5" hidden="1" customHeight="1">
      <c r="AJ363" s="336" t="s">
        <v>272</v>
      </c>
      <c r="AK363" s="336" t="s">
        <v>3553</v>
      </c>
      <c r="AL363" s="336" t="s">
        <v>1905</v>
      </c>
    </row>
    <row r="364" spans="36:38" ht="13.5" hidden="1" customHeight="1">
      <c r="AJ364" s="336" t="s">
        <v>273</v>
      </c>
      <c r="AK364" s="336" t="s">
        <v>3553</v>
      </c>
      <c r="AL364" s="336" t="s">
        <v>1906</v>
      </c>
    </row>
    <row r="365" spans="36:38" ht="13.5" hidden="1" customHeight="1">
      <c r="AJ365" s="336" t="s">
        <v>274</v>
      </c>
      <c r="AK365" s="336" t="s">
        <v>3553</v>
      </c>
      <c r="AL365" s="336" t="s">
        <v>1907</v>
      </c>
    </row>
    <row r="366" spans="36:38" ht="13.5" hidden="1" customHeight="1">
      <c r="AJ366" s="336" t="s">
        <v>275</v>
      </c>
      <c r="AK366" s="336" t="s">
        <v>3553</v>
      </c>
      <c r="AL366" s="336" t="s">
        <v>1908</v>
      </c>
    </row>
    <row r="367" spans="36:38" ht="13.5" hidden="1" customHeight="1">
      <c r="AJ367" s="336" t="s">
        <v>276</v>
      </c>
      <c r="AK367" s="336" t="s">
        <v>3553</v>
      </c>
      <c r="AL367" s="336" t="s">
        <v>1909</v>
      </c>
    </row>
    <row r="368" spans="36:38" ht="13.5" hidden="1" customHeight="1">
      <c r="AJ368" s="336" t="s">
        <v>277</v>
      </c>
      <c r="AK368" s="336" t="s">
        <v>3553</v>
      </c>
      <c r="AL368" s="336" t="s">
        <v>1910</v>
      </c>
    </row>
    <row r="369" spans="36:38" ht="13.5" hidden="1" customHeight="1">
      <c r="AJ369" s="336" t="s">
        <v>278</v>
      </c>
      <c r="AK369" s="336" t="s">
        <v>3553</v>
      </c>
      <c r="AL369" s="336" t="s">
        <v>1911</v>
      </c>
    </row>
    <row r="370" spans="36:38" ht="13.5" hidden="1" customHeight="1">
      <c r="AJ370" s="336" t="s">
        <v>279</v>
      </c>
      <c r="AK370" s="336" t="s">
        <v>3553</v>
      </c>
      <c r="AL370" s="336" t="s">
        <v>1912</v>
      </c>
    </row>
    <row r="371" spans="36:38" ht="13.5" hidden="1" customHeight="1">
      <c r="AJ371" s="336" t="s">
        <v>280</v>
      </c>
      <c r="AK371" s="336" t="s">
        <v>3553</v>
      </c>
      <c r="AL371" s="336" t="s">
        <v>1913</v>
      </c>
    </row>
    <row r="372" spans="36:38" ht="13.5" hidden="1" customHeight="1">
      <c r="AJ372" s="336" t="s">
        <v>281</v>
      </c>
      <c r="AK372" s="336" t="s">
        <v>3553</v>
      </c>
      <c r="AL372" s="336" t="s">
        <v>1914</v>
      </c>
    </row>
    <row r="373" spans="36:38" ht="13.5" hidden="1" customHeight="1">
      <c r="AJ373" s="336" t="s">
        <v>282</v>
      </c>
      <c r="AK373" s="336" t="s">
        <v>3553</v>
      </c>
      <c r="AL373" s="336" t="s">
        <v>1915</v>
      </c>
    </row>
    <row r="374" spans="36:38" ht="13.5" hidden="1" customHeight="1">
      <c r="AJ374" s="336" t="s">
        <v>283</v>
      </c>
      <c r="AK374" s="336" t="s">
        <v>3553</v>
      </c>
      <c r="AL374" s="336" t="s">
        <v>1916</v>
      </c>
    </row>
    <row r="375" spans="36:38" ht="13.5" hidden="1" customHeight="1">
      <c r="AJ375" s="336" t="s">
        <v>284</v>
      </c>
      <c r="AK375" s="336" t="s">
        <v>3553</v>
      </c>
      <c r="AL375" s="336" t="s">
        <v>1917</v>
      </c>
    </row>
    <row r="376" spans="36:38" ht="13.5" hidden="1" customHeight="1">
      <c r="AJ376" s="336" t="s">
        <v>285</v>
      </c>
      <c r="AK376" s="336" t="s">
        <v>3553</v>
      </c>
      <c r="AL376" s="336" t="s">
        <v>1918</v>
      </c>
    </row>
    <row r="377" spans="36:38" ht="13.5" hidden="1" customHeight="1">
      <c r="AJ377" s="336" t="s">
        <v>286</v>
      </c>
      <c r="AK377" s="336" t="s">
        <v>3553</v>
      </c>
      <c r="AL377" s="336" t="s">
        <v>1919</v>
      </c>
    </row>
    <row r="378" spans="36:38" ht="13.5" hidden="1" customHeight="1">
      <c r="AJ378" s="336" t="s">
        <v>287</v>
      </c>
      <c r="AK378" s="336" t="s">
        <v>3553</v>
      </c>
      <c r="AL378" s="336" t="s">
        <v>1920</v>
      </c>
    </row>
    <row r="379" spans="36:38" ht="13.5" hidden="1" customHeight="1">
      <c r="AJ379" s="336" t="s">
        <v>288</v>
      </c>
      <c r="AK379" s="336" t="s">
        <v>3553</v>
      </c>
      <c r="AL379" s="336" t="s">
        <v>1921</v>
      </c>
    </row>
    <row r="380" spans="36:38" ht="13.5" hidden="1" customHeight="1">
      <c r="AJ380" s="336" t="s">
        <v>289</v>
      </c>
      <c r="AK380" s="336" t="s">
        <v>3553</v>
      </c>
      <c r="AL380" s="336" t="s">
        <v>1922</v>
      </c>
    </row>
    <row r="381" spans="36:38" ht="13.5" hidden="1" customHeight="1">
      <c r="AJ381" s="336" t="s">
        <v>290</v>
      </c>
      <c r="AK381" s="336" t="s">
        <v>3553</v>
      </c>
      <c r="AL381" s="336" t="s">
        <v>1923</v>
      </c>
    </row>
    <row r="382" spans="36:38" ht="13.5" hidden="1" customHeight="1">
      <c r="AJ382" s="336" t="s">
        <v>291</v>
      </c>
      <c r="AK382" s="336" t="s">
        <v>3553</v>
      </c>
      <c r="AL382" s="336" t="s">
        <v>1924</v>
      </c>
    </row>
    <row r="383" spans="36:38" ht="13.5" hidden="1" customHeight="1">
      <c r="AJ383" s="336" t="s">
        <v>292</v>
      </c>
      <c r="AK383" s="336" t="s">
        <v>3553</v>
      </c>
      <c r="AL383" s="336" t="s">
        <v>1925</v>
      </c>
    </row>
    <row r="384" spans="36:38" ht="13.5" hidden="1" customHeight="1">
      <c r="AJ384" s="336" t="s">
        <v>293</v>
      </c>
      <c r="AK384" s="336" t="s">
        <v>3553</v>
      </c>
      <c r="AL384" s="336" t="s">
        <v>1926</v>
      </c>
    </row>
    <row r="385" spans="36:38" ht="13.5" hidden="1" customHeight="1">
      <c r="AJ385" s="336" t="s">
        <v>294</v>
      </c>
      <c r="AK385" s="336" t="s">
        <v>3553</v>
      </c>
      <c r="AL385" s="336" t="s">
        <v>1927</v>
      </c>
    </row>
    <row r="386" spans="36:38" ht="13.5" hidden="1" customHeight="1">
      <c r="AJ386" s="336" t="s">
        <v>295</v>
      </c>
      <c r="AK386" s="336" t="s">
        <v>3553</v>
      </c>
      <c r="AL386" s="336" t="s">
        <v>1928</v>
      </c>
    </row>
    <row r="387" spans="36:38" ht="13.5" hidden="1" customHeight="1">
      <c r="AJ387" s="336" t="s">
        <v>296</v>
      </c>
      <c r="AK387" s="336" t="s">
        <v>3553</v>
      </c>
      <c r="AL387" s="336" t="s">
        <v>1929</v>
      </c>
    </row>
    <row r="388" spans="36:38" ht="13.5" hidden="1" customHeight="1">
      <c r="AJ388" s="336" t="s">
        <v>297</v>
      </c>
      <c r="AK388" s="336" t="s">
        <v>3553</v>
      </c>
      <c r="AL388" s="336" t="s">
        <v>1930</v>
      </c>
    </row>
    <row r="389" spans="36:38" ht="13.5" hidden="1" customHeight="1">
      <c r="AJ389" s="336" t="s">
        <v>298</v>
      </c>
      <c r="AK389" s="336" t="s">
        <v>3553</v>
      </c>
      <c r="AL389" s="336" t="s">
        <v>1931</v>
      </c>
    </row>
    <row r="390" spans="36:38" ht="13.5" hidden="1" customHeight="1">
      <c r="AJ390" s="336" t="s">
        <v>299</v>
      </c>
      <c r="AK390" s="336" t="s">
        <v>3553</v>
      </c>
      <c r="AL390" s="336" t="s">
        <v>1932</v>
      </c>
    </row>
    <row r="391" spans="36:38" ht="13.5" hidden="1" customHeight="1">
      <c r="AJ391" s="336" t="s">
        <v>300</v>
      </c>
      <c r="AK391" s="336" t="s">
        <v>3553</v>
      </c>
      <c r="AL391" s="336" t="s">
        <v>1933</v>
      </c>
    </row>
    <row r="392" spans="36:38" ht="13.5" hidden="1" customHeight="1">
      <c r="AJ392" s="336" t="s">
        <v>301</v>
      </c>
      <c r="AK392" s="336" t="s">
        <v>3553</v>
      </c>
      <c r="AL392" s="336" t="s">
        <v>1934</v>
      </c>
    </row>
    <row r="393" spans="36:38" ht="13.5" hidden="1" customHeight="1">
      <c r="AJ393" s="336" t="s">
        <v>302</v>
      </c>
      <c r="AK393" s="336" t="s">
        <v>3553</v>
      </c>
      <c r="AL393" s="336" t="s">
        <v>1935</v>
      </c>
    </row>
    <row r="394" spans="36:38" ht="13.5" hidden="1" customHeight="1">
      <c r="AJ394" s="336" t="s">
        <v>303</v>
      </c>
      <c r="AK394" s="336" t="s">
        <v>3553</v>
      </c>
      <c r="AL394" s="336" t="s">
        <v>1936</v>
      </c>
    </row>
    <row r="395" spans="36:38" ht="13.5" hidden="1" customHeight="1">
      <c r="AJ395" s="336" t="s">
        <v>304</v>
      </c>
      <c r="AK395" s="336" t="s">
        <v>3553</v>
      </c>
      <c r="AL395" s="336" t="s">
        <v>1937</v>
      </c>
    </row>
    <row r="396" spans="36:38" ht="13.5" hidden="1" customHeight="1">
      <c r="AJ396" s="336" t="s">
        <v>305</v>
      </c>
      <c r="AK396" s="336" t="s">
        <v>3553</v>
      </c>
      <c r="AL396" s="336" t="s">
        <v>1938</v>
      </c>
    </row>
    <row r="397" spans="36:38" ht="13.5" hidden="1" customHeight="1">
      <c r="AJ397" s="336" t="s">
        <v>306</v>
      </c>
      <c r="AK397" s="336" t="s">
        <v>3553</v>
      </c>
      <c r="AL397" s="336" t="s">
        <v>1939</v>
      </c>
    </row>
    <row r="398" spans="36:38" ht="13.5" hidden="1" customHeight="1">
      <c r="AJ398" s="336" t="s">
        <v>307</v>
      </c>
      <c r="AK398" s="336" t="s">
        <v>3553</v>
      </c>
      <c r="AL398" s="336" t="s">
        <v>1646</v>
      </c>
    </row>
    <row r="399" spans="36:38" ht="13.5" hidden="1" customHeight="1">
      <c r="AJ399" s="336" t="s">
        <v>308</v>
      </c>
      <c r="AK399" s="336" t="s">
        <v>3553</v>
      </c>
      <c r="AL399" s="336" t="s">
        <v>1940</v>
      </c>
    </row>
    <row r="400" spans="36:38" ht="13.5" hidden="1" customHeight="1">
      <c r="AJ400" s="336" t="s">
        <v>3272</v>
      </c>
      <c r="AK400" s="336" t="s">
        <v>3553</v>
      </c>
      <c r="AL400" s="336" t="s">
        <v>3423</v>
      </c>
    </row>
    <row r="401" spans="36:38" ht="13.5" hidden="1" customHeight="1">
      <c r="AJ401" s="336" t="s">
        <v>3273</v>
      </c>
      <c r="AK401" s="336" t="s">
        <v>3553</v>
      </c>
      <c r="AL401" s="336" t="s">
        <v>3425</v>
      </c>
    </row>
    <row r="402" spans="36:38" ht="13.5" hidden="1" customHeight="1">
      <c r="AJ402" s="336" t="s">
        <v>309</v>
      </c>
      <c r="AK402" s="336" t="s">
        <v>3554</v>
      </c>
      <c r="AL402" s="336" t="s">
        <v>1941</v>
      </c>
    </row>
    <row r="403" spans="36:38" ht="13.5" hidden="1" customHeight="1">
      <c r="AJ403" s="336" t="s">
        <v>310</v>
      </c>
      <c r="AK403" s="336" t="s">
        <v>3554</v>
      </c>
      <c r="AL403" s="336" t="s">
        <v>1942</v>
      </c>
    </row>
    <row r="404" spans="36:38" ht="13.5" hidden="1" customHeight="1">
      <c r="AJ404" s="336" t="s">
        <v>311</v>
      </c>
      <c r="AK404" s="336" t="s">
        <v>3554</v>
      </c>
      <c r="AL404" s="336" t="s">
        <v>1943</v>
      </c>
    </row>
    <row r="405" spans="36:38" ht="13.5" hidden="1" customHeight="1">
      <c r="AJ405" s="336" t="s">
        <v>312</v>
      </c>
      <c r="AK405" s="336" t="s">
        <v>3554</v>
      </c>
      <c r="AL405" s="336" t="s">
        <v>1944</v>
      </c>
    </row>
    <row r="406" spans="36:38" ht="13.5" hidden="1" customHeight="1">
      <c r="AJ406" s="336" t="s">
        <v>313</v>
      </c>
      <c r="AK406" s="336" t="s">
        <v>3554</v>
      </c>
      <c r="AL406" s="336" t="s">
        <v>1945</v>
      </c>
    </row>
    <row r="407" spans="36:38" ht="13.5" hidden="1" customHeight="1">
      <c r="AJ407" s="336" t="s">
        <v>314</v>
      </c>
      <c r="AK407" s="336" t="s">
        <v>3554</v>
      </c>
      <c r="AL407" s="336" t="s">
        <v>1946</v>
      </c>
    </row>
    <row r="408" spans="36:38" ht="13.5" hidden="1" customHeight="1">
      <c r="AJ408" s="336" t="s">
        <v>315</v>
      </c>
      <c r="AK408" s="336" t="s">
        <v>3554</v>
      </c>
      <c r="AL408" s="336" t="s">
        <v>3428</v>
      </c>
    </row>
    <row r="409" spans="36:38" ht="13.5" hidden="1" customHeight="1">
      <c r="AJ409" s="336" t="s">
        <v>316</v>
      </c>
      <c r="AK409" s="336" t="s">
        <v>3554</v>
      </c>
      <c r="AL409" s="336" t="s">
        <v>1947</v>
      </c>
    </row>
    <row r="410" spans="36:38" ht="13.5" hidden="1" customHeight="1">
      <c r="AJ410" s="336" t="s">
        <v>317</v>
      </c>
      <c r="AK410" s="336" t="s">
        <v>3554</v>
      </c>
      <c r="AL410" s="336" t="s">
        <v>1948</v>
      </c>
    </row>
    <row r="411" spans="36:38" ht="13.5" hidden="1" customHeight="1">
      <c r="AJ411" s="336" t="s">
        <v>318</v>
      </c>
      <c r="AK411" s="336" t="s">
        <v>3554</v>
      </c>
      <c r="AL411" s="336" t="s">
        <v>1949</v>
      </c>
    </row>
    <row r="412" spans="36:38" ht="13.5" hidden="1" customHeight="1">
      <c r="AJ412" s="336" t="s">
        <v>319</v>
      </c>
      <c r="AK412" s="336" t="s">
        <v>3554</v>
      </c>
      <c r="AL412" s="336" t="s">
        <v>1950</v>
      </c>
    </row>
    <row r="413" spans="36:38" ht="13.5" hidden="1" customHeight="1">
      <c r="AJ413" s="336" t="s">
        <v>320</v>
      </c>
      <c r="AK413" s="336" t="s">
        <v>3554</v>
      </c>
      <c r="AL413" s="336" t="s">
        <v>1951</v>
      </c>
    </row>
    <row r="414" spans="36:38" ht="13.5" hidden="1" customHeight="1">
      <c r="AJ414" s="336" t="s">
        <v>321</v>
      </c>
      <c r="AK414" s="336" t="s">
        <v>3554</v>
      </c>
      <c r="AL414" s="336" t="s">
        <v>1952</v>
      </c>
    </row>
    <row r="415" spans="36:38" ht="13.5" hidden="1" customHeight="1">
      <c r="AJ415" s="336" t="s">
        <v>322</v>
      </c>
      <c r="AK415" s="336" t="s">
        <v>3554</v>
      </c>
      <c r="AL415" s="336" t="s">
        <v>1953</v>
      </c>
    </row>
    <row r="416" spans="36:38" ht="13.5" hidden="1" customHeight="1">
      <c r="AJ416" s="336" t="s">
        <v>323</v>
      </c>
      <c r="AK416" s="336" t="s">
        <v>3554</v>
      </c>
      <c r="AL416" s="336" t="s">
        <v>1954</v>
      </c>
    </row>
    <row r="417" spans="36:38" ht="13.5" hidden="1" customHeight="1">
      <c r="AJ417" s="336" t="s">
        <v>324</v>
      </c>
      <c r="AK417" s="336" t="s">
        <v>3554</v>
      </c>
      <c r="AL417" s="336" t="s">
        <v>1955</v>
      </c>
    </row>
    <row r="418" spans="36:38" ht="13.5" hidden="1" customHeight="1">
      <c r="AJ418" s="336" t="s">
        <v>325</v>
      </c>
      <c r="AK418" s="336" t="s">
        <v>3554</v>
      </c>
      <c r="AL418" s="336" t="s">
        <v>1956</v>
      </c>
    </row>
    <row r="419" spans="36:38" ht="13.5" hidden="1" customHeight="1">
      <c r="AJ419" s="336" t="s">
        <v>326</v>
      </c>
      <c r="AK419" s="336" t="s">
        <v>3554</v>
      </c>
      <c r="AL419" s="336" t="s">
        <v>1957</v>
      </c>
    </row>
    <row r="420" spans="36:38" ht="13.5" hidden="1" customHeight="1">
      <c r="AJ420" s="336" t="s">
        <v>327</v>
      </c>
      <c r="AK420" s="336" t="s">
        <v>3554</v>
      </c>
      <c r="AL420" s="336" t="s">
        <v>1958</v>
      </c>
    </row>
    <row r="421" spans="36:38" ht="13.5" hidden="1" customHeight="1">
      <c r="AJ421" s="336" t="s">
        <v>328</v>
      </c>
      <c r="AK421" s="336" t="s">
        <v>3554</v>
      </c>
      <c r="AL421" s="336" t="s">
        <v>1959</v>
      </c>
    </row>
    <row r="422" spans="36:38" ht="13.5" hidden="1" customHeight="1">
      <c r="AJ422" s="336" t="s">
        <v>329</v>
      </c>
      <c r="AK422" s="336" t="s">
        <v>3554</v>
      </c>
      <c r="AL422" s="336" t="s">
        <v>1960</v>
      </c>
    </row>
    <row r="423" spans="36:38" ht="13.5" hidden="1" customHeight="1">
      <c r="AJ423" s="336" t="s">
        <v>330</v>
      </c>
      <c r="AK423" s="336" t="s">
        <v>3554</v>
      </c>
      <c r="AL423" s="336" t="s">
        <v>1961</v>
      </c>
    </row>
    <row r="424" spans="36:38" ht="13.5" hidden="1" customHeight="1">
      <c r="AJ424" s="336" t="s">
        <v>331</v>
      </c>
      <c r="AK424" s="336" t="s">
        <v>3554</v>
      </c>
      <c r="AL424" s="336" t="s">
        <v>1962</v>
      </c>
    </row>
    <row r="425" spans="36:38" ht="13.5" hidden="1" customHeight="1">
      <c r="AJ425" s="336" t="s">
        <v>332</v>
      </c>
      <c r="AK425" s="336" t="s">
        <v>3554</v>
      </c>
      <c r="AL425" s="336" t="s">
        <v>1963</v>
      </c>
    </row>
    <row r="426" spans="36:38" ht="13.5" hidden="1" customHeight="1">
      <c r="AJ426" s="336" t="s">
        <v>333</v>
      </c>
      <c r="AK426" s="336" t="s">
        <v>3554</v>
      </c>
      <c r="AL426" s="336" t="s">
        <v>1964</v>
      </c>
    </row>
    <row r="427" spans="36:38" ht="13.5" hidden="1" customHeight="1">
      <c r="AJ427" s="336" t="s">
        <v>334</v>
      </c>
      <c r="AK427" s="336" t="s">
        <v>3554</v>
      </c>
      <c r="AL427" s="336" t="s">
        <v>1965</v>
      </c>
    </row>
    <row r="428" spans="36:38" ht="13.5" hidden="1" customHeight="1">
      <c r="AJ428" s="336" t="s">
        <v>335</v>
      </c>
      <c r="AK428" s="336" t="s">
        <v>3554</v>
      </c>
      <c r="AL428" s="336" t="s">
        <v>1966</v>
      </c>
    </row>
    <row r="429" spans="36:38" ht="13.5" hidden="1" customHeight="1">
      <c r="AJ429" s="336" t="s">
        <v>336</v>
      </c>
      <c r="AK429" s="336" t="s">
        <v>3554</v>
      </c>
      <c r="AL429" s="336" t="s">
        <v>1967</v>
      </c>
    </row>
    <row r="430" spans="36:38" ht="13.5" hidden="1" customHeight="1">
      <c r="AJ430" s="336" t="s">
        <v>337</v>
      </c>
      <c r="AK430" s="336" t="s">
        <v>3554</v>
      </c>
      <c r="AL430" s="336" t="s">
        <v>1968</v>
      </c>
    </row>
    <row r="431" spans="36:38" ht="13.5" hidden="1" customHeight="1">
      <c r="AJ431" s="336" t="s">
        <v>338</v>
      </c>
      <c r="AK431" s="336" t="s">
        <v>3554</v>
      </c>
      <c r="AL431" s="336" t="s">
        <v>1969</v>
      </c>
    </row>
    <row r="432" spans="36:38" ht="13.5" hidden="1" customHeight="1">
      <c r="AJ432" s="336" t="s">
        <v>339</v>
      </c>
      <c r="AK432" s="336" t="s">
        <v>3554</v>
      </c>
      <c r="AL432" s="336" t="s">
        <v>1970</v>
      </c>
    </row>
    <row r="433" spans="36:38" ht="13.5" hidden="1" customHeight="1">
      <c r="AJ433" s="336" t="s">
        <v>340</v>
      </c>
      <c r="AK433" s="336" t="s">
        <v>3554</v>
      </c>
      <c r="AL433" s="336" t="s">
        <v>1971</v>
      </c>
    </row>
    <row r="434" spans="36:38" ht="13.5" hidden="1" customHeight="1">
      <c r="AJ434" s="336" t="s">
        <v>341</v>
      </c>
      <c r="AK434" s="336" t="s">
        <v>3554</v>
      </c>
      <c r="AL434" s="336" t="s">
        <v>1972</v>
      </c>
    </row>
    <row r="435" spans="36:38" ht="13.5" hidden="1" customHeight="1">
      <c r="AJ435" s="336" t="s">
        <v>342</v>
      </c>
      <c r="AK435" s="336" t="s">
        <v>3554</v>
      </c>
      <c r="AL435" s="336" t="s">
        <v>1973</v>
      </c>
    </row>
    <row r="436" spans="36:38" ht="13.5" hidden="1" customHeight="1">
      <c r="AJ436" s="336" t="s">
        <v>343</v>
      </c>
      <c r="AK436" s="336" t="s">
        <v>3554</v>
      </c>
      <c r="AL436" s="336" t="s">
        <v>1974</v>
      </c>
    </row>
    <row r="437" spans="36:38" ht="13.5" hidden="1" customHeight="1">
      <c r="AJ437" s="336" t="s">
        <v>344</v>
      </c>
      <c r="AK437" s="336" t="s">
        <v>3554</v>
      </c>
      <c r="AL437" s="336" t="s">
        <v>1975</v>
      </c>
    </row>
    <row r="438" spans="36:38" ht="13.5" hidden="1" customHeight="1">
      <c r="AJ438" s="336" t="s">
        <v>345</v>
      </c>
      <c r="AK438" s="336" t="s">
        <v>3554</v>
      </c>
      <c r="AL438" s="336" t="s">
        <v>1976</v>
      </c>
    </row>
    <row r="439" spans="36:38" ht="13.5" hidden="1" customHeight="1">
      <c r="AJ439" s="336" t="s">
        <v>346</v>
      </c>
      <c r="AK439" s="336" t="s">
        <v>3554</v>
      </c>
      <c r="AL439" s="336" t="s">
        <v>1977</v>
      </c>
    </row>
    <row r="440" spans="36:38" ht="13.5" hidden="1" customHeight="1">
      <c r="AJ440" s="336" t="s">
        <v>347</v>
      </c>
      <c r="AK440" s="336" t="s">
        <v>3554</v>
      </c>
      <c r="AL440" s="336" t="s">
        <v>1978</v>
      </c>
    </row>
    <row r="441" spans="36:38" ht="13.5" hidden="1" customHeight="1">
      <c r="AJ441" s="336" t="s">
        <v>348</v>
      </c>
      <c r="AK441" s="336" t="s">
        <v>3554</v>
      </c>
      <c r="AL441" s="336" t="s">
        <v>1979</v>
      </c>
    </row>
    <row r="442" spans="36:38" ht="13.5" hidden="1" customHeight="1">
      <c r="AJ442" s="336" t="s">
        <v>349</v>
      </c>
      <c r="AK442" s="336" t="s">
        <v>3554</v>
      </c>
      <c r="AL442" s="336" t="s">
        <v>1980</v>
      </c>
    </row>
    <row r="443" spans="36:38" ht="13.5" hidden="1" customHeight="1">
      <c r="AJ443" s="336" t="s">
        <v>350</v>
      </c>
      <c r="AK443" s="336" t="s">
        <v>3554</v>
      </c>
      <c r="AL443" s="336" t="s">
        <v>1981</v>
      </c>
    </row>
    <row r="444" spans="36:38" ht="13.5" hidden="1" customHeight="1">
      <c r="AJ444" s="336" t="s">
        <v>351</v>
      </c>
      <c r="AK444" s="336" t="s">
        <v>3554</v>
      </c>
      <c r="AL444" s="336" t="s">
        <v>1982</v>
      </c>
    </row>
    <row r="445" spans="36:38" ht="13.5" hidden="1" customHeight="1">
      <c r="AJ445" s="336" t="s">
        <v>352</v>
      </c>
      <c r="AK445" s="336" t="s">
        <v>3554</v>
      </c>
      <c r="AL445" s="336" t="s">
        <v>1983</v>
      </c>
    </row>
    <row r="446" spans="36:38" ht="13.5" hidden="1" customHeight="1">
      <c r="AJ446" s="336" t="s">
        <v>3274</v>
      </c>
      <c r="AK446" s="336" t="s">
        <v>3554</v>
      </c>
      <c r="AL446" s="336" t="s">
        <v>3425</v>
      </c>
    </row>
    <row r="447" spans="36:38" ht="13.5" hidden="1" customHeight="1">
      <c r="AJ447" s="336" t="s">
        <v>3275</v>
      </c>
      <c r="AK447" s="336" t="s">
        <v>3554</v>
      </c>
      <c r="AL447" s="336" t="s">
        <v>3423</v>
      </c>
    </row>
    <row r="448" spans="36:38" ht="13.5" hidden="1" customHeight="1">
      <c r="AJ448" s="336" t="s">
        <v>353</v>
      </c>
      <c r="AK448" s="336" t="s">
        <v>3555</v>
      </c>
      <c r="AL448" s="336" t="s">
        <v>1984</v>
      </c>
    </row>
    <row r="449" spans="36:38" ht="13.5" hidden="1" customHeight="1">
      <c r="AJ449" s="336" t="s">
        <v>354</v>
      </c>
      <c r="AK449" s="336" t="s">
        <v>3555</v>
      </c>
      <c r="AL449" s="336" t="s">
        <v>1985</v>
      </c>
    </row>
    <row r="450" spans="36:38" ht="13.5" hidden="1" customHeight="1">
      <c r="AJ450" s="336" t="s">
        <v>355</v>
      </c>
      <c r="AK450" s="336" t="s">
        <v>3555</v>
      </c>
      <c r="AL450" s="336" t="s">
        <v>1986</v>
      </c>
    </row>
    <row r="451" spans="36:38" ht="13.5" hidden="1" customHeight="1">
      <c r="AJ451" s="336" t="s">
        <v>356</v>
      </c>
      <c r="AK451" s="336" t="s">
        <v>3555</v>
      </c>
      <c r="AL451" s="336" t="s">
        <v>1987</v>
      </c>
    </row>
    <row r="452" spans="36:38" ht="13.5" hidden="1" customHeight="1">
      <c r="AJ452" s="336" t="s">
        <v>357</v>
      </c>
      <c r="AK452" s="336" t="s">
        <v>3555</v>
      </c>
      <c r="AL452" s="336" t="s">
        <v>1988</v>
      </c>
    </row>
    <row r="453" spans="36:38" ht="13.5" hidden="1" customHeight="1">
      <c r="AJ453" s="336" t="s">
        <v>358</v>
      </c>
      <c r="AK453" s="336" t="s">
        <v>3555</v>
      </c>
      <c r="AL453" s="336" t="s">
        <v>1989</v>
      </c>
    </row>
    <row r="454" spans="36:38" ht="13.5" hidden="1" customHeight="1">
      <c r="AJ454" s="336" t="s">
        <v>359</v>
      </c>
      <c r="AK454" s="336" t="s">
        <v>3555</v>
      </c>
      <c r="AL454" s="336" t="s">
        <v>1990</v>
      </c>
    </row>
    <row r="455" spans="36:38" ht="13.5" hidden="1" customHeight="1">
      <c r="AJ455" s="336" t="s">
        <v>360</v>
      </c>
      <c r="AK455" s="336" t="s">
        <v>3555</v>
      </c>
      <c r="AL455" s="336" t="s">
        <v>1991</v>
      </c>
    </row>
    <row r="456" spans="36:38" ht="13.5" hidden="1" customHeight="1">
      <c r="AJ456" s="336" t="s">
        <v>361</v>
      </c>
      <c r="AK456" s="336" t="s">
        <v>3555</v>
      </c>
      <c r="AL456" s="336" t="s">
        <v>1992</v>
      </c>
    </row>
    <row r="457" spans="36:38" ht="13.5" hidden="1" customHeight="1">
      <c r="AJ457" s="336" t="s">
        <v>362</v>
      </c>
      <c r="AK457" s="336" t="s">
        <v>3555</v>
      </c>
      <c r="AL457" s="336" t="s">
        <v>1993</v>
      </c>
    </row>
    <row r="458" spans="36:38" ht="13.5" hidden="1" customHeight="1">
      <c r="AJ458" s="336" t="s">
        <v>363</v>
      </c>
      <c r="AK458" s="336" t="s">
        <v>3555</v>
      </c>
      <c r="AL458" s="336" t="s">
        <v>1994</v>
      </c>
    </row>
    <row r="459" spans="36:38" ht="13.5" hidden="1" customHeight="1">
      <c r="AJ459" s="336" t="s">
        <v>364</v>
      </c>
      <c r="AK459" s="336" t="s">
        <v>3555</v>
      </c>
      <c r="AL459" s="336" t="s">
        <v>1995</v>
      </c>
    </row>
    <row r="460" spans="36:38" ht="13.5" hidden="1" customHeight="1">
      <c r="AJ460" s="336" t="s">
        <v>365</v>
      </c>
      <c r="AK460" s="336" t="s">
        <v>3555</v>
      </c>
      <c r="AL460" s="336" t="s">
        <v>1996</v>
      </c>
    </row>
    <row r="461" spans="36:38" ht="13.5" hidden="1" customHeight="1">
      <c r="AJ461" s="336" t="s">
        <v>366</v>
      </c>
      <c r="AK461" s="336" t="s">
        <v>3555</v>
      </c>
      <c r="AL461" s="336" t="s">
        <v>1997</v>
      </c>
    </row>
    <row r="462" spans="36:38" ht="13.5" hidden="1" customHeight="1">
      <c r="AJ462" s="336" t="s">
        <v>367</v>
      </c>
      <c r="AK462" s="336" t="s">
        <v>3555</v>
      </c>
      <c r="AL462" s="336" t="s">
        <v>1998</v>
      </c>
    </row>
    <row r="463" spans="36:38" ht="13.5" hidden="1" customHeight="1">
      <c r="AJ463" s="336" t="s">
        <v>368</v>
      </c>
      <c r="AK463" s="336" t="s">
        <v>3555</v>
      </c>
      <c r="AL463" s="336" t="s">
        <v>1999</v>
      </c>
    </row>
    <row r="464" spans="36:38" ht="13.5" hidden="1" customHeight="1">
      <c r="AJ464" s="336" t="s">
        <v>369</v>
      </c>
      <c r="AK464" s="336" t="s">
        <v>3555</v>
      </c>
      <c r="AL464" s="336" t="s">
        <v>2000</v>
      </c>
    </row>
    <row r="465" spans="36:38" ht="13.5" hidden="1" customHeight="1">
      <c r="AJ465" s="336" t="s">
        <v>370</v>
      </c>
      <c r="AK465" s="336" t="s">
        <v>3555</v>
      </c>
      <c r="AL465" s="336" t="s">
        <v>2001</v>
      </c>
    </row>
    <row r="466" spans="36:38" ht="13.5" hidden="1" customHeight="1">
      <c r="AJ466" s="336" t="s">
        <v>371</v>
      </c>
      <c r="AK466" s="336" t="s">
        <v>3555</v>
      </c>
      <c r="AL466" s="336" t="s">
        <v>2002</v>
      </c>
    </row>
    <row r="467" spans="36:38" ht="13.5" hidden="1" customHeight="1">
      <c r="AJ467" s="336" t="s">
        <v>372</v>
      </c>
      <c r="AK467" s="336" t="s">
        <v>3555</v>
      </c>
      <c r="AL467" s="336" t="s">
        <v>2003</v>
      </c>
    </row>
    <row r="468" spans="36:38" ht="13.5" hidden="1" customHeight="1">
      <c r="AJ468" s="336" t="s">
        <v>373</v>
      </c>
      <c r="AK468" s="336" t="s">
        <v>3555</v>
      </c>
      <c r="AL468" s="336" t="s">
        <v>2004</v>
      </c>
    </row>
    <row r="469" spans="36:38" ht="13.5" hidden="1" customHeight="1">
      <c r="AJ469" s="336" t="s">
        <v>374</v>
      </c>
      <c r="AK469" s="336" t="s">
        <v>3555</v>
      </c>
      <c r="AL469" s="336" t="s">
        <v>2005</v>
      </c>
    </row>
    <row r="470" spans="36:38" ht="13.5" hidden="1" customHeight="1">
      <c r="AJ470" s="336" t="s">
        <v>375</v>
      </c>
      <c r="AK470" s="336" t="s">
        <v>3555</v>
      </c>
      <c r="AL470" s="336" t="s">
        <v>2006</v>
      </c>
    </row>
    <row r="471" spans="36:38" ht="13.5" hidden="1" customHeight="1">
      <c r="AJ471" s="336" t="s">
        <v>376</v>
      </c>
      <c r="AK471" s="336" t="s">
        <v>3555</v>
      </c>
      <c r="AL471" s="336" t="s">
        <v>2007</v>
      </c>
    </row>
    <row r="472" spans="36:38" ht="13.5" hidden="1" customHeight="1">
      <c r="AJ472" s="336" t="s">
        <v>377</v>
      </c>
      <c r="AK472" s="336" t="s">
        <v>3555</v>
      </c>
      <c r="AL472" s="336" t="s">
        <v>2008</v>
      </c>
    </row>
    <row r="473" spans="36:38" ht="13.5" hidden="1" customHeight="1">
      <c r="AJ473" s="336" t="s">
        <v>378</v>
      </c>
      <c r="AK473" s="336" t="s">
        <v>3555</v>
      </c>
      <c r="AL473" s="336" t="s">
        <v>2009</v>
      </c>
    </row>
    <row r="474" spans="36:38" ht="13.5" hidden="1" customHeight="1">
      <c r="AJ474" s="336" t="s">
        <v>3276</v>
      </c>
      <c r="AK474" s="336" t="s">
        <v>3555</v>
      </c>
      <c r="AL474" s="336" t="s">
        <v>3429</v>
      </c>
    </row>
    <row r="475" spans="36:38" ht="13.5" hidden="1" customHeight="1">
      <c r="AJ475" s="336" t="s">
        <v>3277</v>
      </c>
      <c r="AK475" s="336" t="s">
        <v>3555</v>
      </c>
      <c r="AL475" s="336" t="s">
        <v>3425</v>
      </c>
    </row>
    <row r="476" spans="36:38" ht="13.5" hidden="1" customHeight="1">
      <c r="AJ476" s="336" t="s">
        <v>379</v>
      </c>
      <c r="AK476" s="336" t="s">
        <v>3556</v>
      </c>
      <c r="AL476" s="336" t="s">
        <v>2010</v>
      </c>
    </row>
    <row r="477" spans="36:38" ht="13.5" hidden="1" customHeight="1">
      <c r="AJ477" s="336" t="s">
        <v>380</v>
      </c>
      <c r="AK477" s="336" t="s">
        <v>3556</v>
      </c>
      <c r="AL477" s="336" t="s">
        <v>2011</v>
      </c>
    </row>
    <row r="478" spans="36:38" ht="13.5" hidden="1" customHeight="1">
      <c r="AJ478" s="336" t="s">
        <v>381</v>
      </c>
      <c r="AK478" s="336" t="s">
        <v>3556</v>
      </c>
      <c r="AL478" s="336" t="s">
        <v>2012</v>
      </c>
    </row>
    <row r="479" spans="36:38" ht="13.5" hidden="1" customHeight="1">
      <c r="AJ479" s="336" t="s">
        <v>382</v>
      </c>
      <c r="AK479" s="336" t="s">
        <v>3556</v>
      </c>
      <c r="AL479" s="336" t="s">
        <v>2013</v>
      </c>
    </row>
    <row r="480" spans="36:38" ht="13.5" hidden="1" customHeight="1">
      <c r="AJ480" s="336" t="s">
        <v>383</v>
      </c>
      <c r="AK480" s="336" t="s">
        <v>3556</v>
      </c>
      <c r="AL480" s="336" t="s">
        <v>2014</v>
      </c>
    </row>
    <row r="481" spans="36:38" ht="13.5" hidden="1" customHeight="1">
      <c r="AJ481" s="336" t="s">
        <v>384</v>
      </c>
      <c r="AK481" s="336" t="s">
        <v>3556</v>
      </c>
      <c r="AL481" s="336" t="s">
        <v>2015</v>
      </c>
    </row>
    <row r="482" spans="36:38" ht="13.5" hidden="1" customHeight="1">
      <c r="AJ482" s="336" t="s">
        <v>385</v>
      </c>
      <c r="AK482" s="336" t="s">
        <v>3556</v>
      </c>
      <c r="AL482" s="336" t="s">
        <v>2016</v>
      </c>
    </row>
    <row r="483" spans="36:38" ht="13.5" hidden="1" customHeight="1">
      <c r="AJ483" s="336" t="s">
        <v>386</v>
      </c>
      <c r="AK483" s="336" t="s">
        <v>3556</v>
      </c>
      <c r="AL483" s="336" t="s">
        <v>2017</v>
      </c>
    </row>
    <row r="484" spans="36:38" ht="13.5" hidden="1" customHeight="1">
      <c r="AJ484" s="336" t="s">
        <v>387</v>
      </c>
      <c r="AK484" s="336" t="s">
        <v>3556</v>
      </c>
      <c r="AL484" s="336" t="s">
        <v>2018</v>
      </c>
    </row>
    <row r="485" spans="36:38" ht="13.5" hidden="1" customHeight="1">
      <c r="AJ485" s="336" t="s">
        <v>388</v>
      </c>
      <c r="AK485" s="336" t="s">
        <v>3556</v>
      </c>
      <c r="AL485" s="336" t="s">
        <v>2019</v>
      </c>
    </row>
    <row r="486" spans="36:38" ht="13.5" hidden="1" customHeight="1">
      <c r="AJ486" s="336" t="s">
        <v>389</v>
      </c>
      <c r="AK486" s="336" t="s">
        <v>3556</v>
      </c>
      <c r="AL486" s="336" t="s">
        <v>2020</v>
      </c>
    </row>
    <row r="487" spans="36:38" ht="13.5" hidden="1" customHeight="1">
      <c r="AJ487" s="336" t="s">
        <v>390</v>
      </c>
      <c r="AK487" s="336" t="s">
        <v>3556</v>
      </c>
      <c r="AL487" s="336" t="s">
        <v>2021</v>
      </c>
    </row>
    <row r="488" spans="36:38" ht="13.5" hidden="1" customHeight="1">
      <c r="AJ488" s="336" t="s">
        <v>391</v>
      </c>
      <c r="AK488" s="336" t="s">
        <v>3556</v>
      </c>
      <c r="AL488" s="336" t="s">
        <v>2022</v>
      </c>
    </row>
    <row r="489" spans="36:38" ht="13.5" hidden="1" customHeight="1">
      <c r="AJ489" s="336" t="s">
        <v>392</v>
      </c>
      <c r="AK489" s="336" t="s">
        <v>3556</v>
      </c>
      <c r="AL489" s="336" t="s">
        <v>2023</v>
      </c>
    </row>
    <row r="490" spans="36:38" ht="13.5" hidden="1" customHeight="1">
      <c r="AJ490" s="336" t="s">
        <v>393</v>
      </c>
      <c r="AK490" s="336" t="s">
        <v>3556</v>
      </c>
      <c r="AL490" s="336" t="s">
        <v>2024</v>
      </c>
    </row>
    <row r="491" spans="36:38" ht="13.5" hidden="1" customHeight="1">
      <c r="AJ491" s="336" t="s">
        <v>394</v>
      </c>
      <c r="AK491" s="336" t="s">
        <v>3556</v>
      </c>
      <c r="AL491" s="336" t="s">
        <v>2025</v>
      </c>
    </row>
    <row r="492" spans="36:38" ht="13.5" hidden="1" customHeight="1">
      <c r="AJ492" s="336" t="s">
        <v>395</v>
      </c>
      <c r="AK492" s="336" t="s">
        <v>3556</v>
      </c>
      <c r="AL492" s="336" t="s">
        <v>2026</v>
      </c>
    </row>
    <row r="493" spans="36:38" ht="13.5" hidden="1" customHeight="1">
      <c r="AJ493" s="336" t="s">
        <v>396</v>
      </c>
      <c r="AK493" s="336" t="s">
        <v>3556</v>
      </c>
      <c r="AL493" s="336" t="s">
        <v>2027</v>
      </c>
    </row>
    <row r="494" spans="36:38" ht="13.5" hidden="1" customHeight="1">
      <c r="AJ494" s="336" t="s">
        <v>397</v>
      </c>
      <c r="AK494" s="336" t="s">
        <v>3556</v>
      </c>
      <c r="AL494" s="336" t="s">
        <v>2028</v>
      </c>
    </row>
    <row r="495" spans="36:38" ht="13.5" hidden="1" customHeight="1">
      <c r="AJ495" s="336" t="s">
        <v>398</v>
      </c>
      <c r="AK495" s="336" t="s">
        <v>3556</v>
      </c>
      <c r="AL495" s="336" t="s">
        <v>2029</v>
      </c>
    </row>
    <row r="496" spans="36:38" ht="13.5" hidden="1" customHeight="1">
      <c r="AJ496" s="336" t="s">
        <v>399</v>
      </c>
      <c r="AK496" s="336" t="s">
        <v>3556</v>
      </c>
      <c r="AL496" s="336" t="s">
        <v>2030</v>
      </c>
    </row>
    <row r="497" spans="36:38" ht="13.5" hidden="1" customHeight="1">
      <c r="AJ497" s="336" t="s">
        <v>400</v>
      </c>
      <c r="AK497" s="336" t="s">
        <v>3556</v>
      </c>
      <c r="AL497" s="336" t="s">
        <v>2031</v>
      </c>
    </row>
    <row r="498" spans="36:38" ht="13.5" hidden="1" customHeight="1">
      <c r="AJ498" s="336" t="s">
        <v>401</v>
      </c>
      <c r="AK498" s="336" t="s">
        <v>3556</v>
      </c>
      <c r="AL498" s="336" t="s">
        <v>2032</v>
      </c>
    </row>
    <row r="499" spans="36:38" ht="13.5" hidden="1" customHeight="1">
      <c r="AJ499" s="336" t="s">
        <v>402</v>
      </c>
      <c r="AK499" s="336" t="s">
        <v>3556</v>
      </c>
      <c r="AL499" s="336" t="s">
        <v>2033</v>
      </c>
    </row>
    <row r="500" spans="36:38" ht="13.5" hidden="1" customHeight="1">
      <c r="AJ500" s="336" t="s">
        <v>403</v>
      </c>
      <c r="AK500" s="336" t="s">
        <v>3556</v>
      </c>
      <c r="AL500" s="336" t="s">
        <v>2034</v>
      </c>
    </row>
    <row r="501" spans="36:38" ht="13.5" hidden="1" customHeight="1">
      <c r="AJ501" s="336" t="s">
        <v>404</v>
      </c>
      <c r="AK501" s="336" t="s">
        <v>3556</v>
      </c>
      <c r="AL501" s="336" t="s">
        <v>1912</v>
      </c>
    </row>
    <row r="502" spans="36:38" ht="13.5" hidden="1" customHeight="1">
      <c r="AJ502" s="336" t="s">
        <v>405</v>
      </c>
      <c r="AK502" s="336" t="s">
        <v>3556</v>
      </c>
      <c r="AL502" s="336" t="s">
        <v>2035</v>
      </c>
    </row>
    <row r="503" spans="36:38" ht="13.5" hidden="1" customHeight="1">
      <c r="AJ503" s="336" t="s">
        <v>406</v>
      </c>
      <c r="AK503" s="336" t="s">
        <v>3556</v>
      </c>
      <c r="AL503" s="336" t="s">
        <v>2036</v>
      </c>
    </row>
    <row r="504" spans="36:38" ht="13.5" hidden="1" customHeight="1">
      <c r="AJ504" s="336" t="s">
        <v>407</v>
      </c>
      <c r="AK504" s="336" t="s">
        <v>3556</v>
      </c>
      <c r="AL504" s="336" t="s">
        <v>2037</v>
      </c>
    </row>
    <row r="505" spans="36:38" ht="13.5" hidden="1" customHeight="1">
      <c r="AJ505" s="336" t="s">
        <v>408</v>
      </c>
      <c r="AK505" s="336" t="s">
        <v>3556</v>
      </c>
      <c r="AL505" s="336" t="s">
        <v>2038</v>
      </c>
    </row>
    <row r="506" spans="36:38" ht="13.5" hidden="1" customHeight="1">
      <c r="AJ506" s="336" t="s">
        <v>409</v>
      </c>
      <c r="AK506" s="336" t="s">
        <v>3556</v>
      </c>
      <c r="AL506" s="336" t="s">
        <v>2039</v>
      </c>
    </row>
    <row r="507" spans="36:38" ht="13.5" hidden="1" customHeight="1">
      <c r="AJ507" s="336" t="s">
        <v>410</v>
      </c>
      <c r="AK507" s="336" t="s">
        <v>3556</v>
      </c>
      <c r="AL507" s="336" t="s">
        <v>2040</v>
      </c>
    </row>
    <row r="508" spans="36:38" ht="13.5" hidden="1" customHeight="1">
      <c r="AJ508" s="336" t="s">
        <v>411</v>
      </c>
      <c r="AK508" s="336" t="s">
        <v>3556</v>
      </c>
      <c r="AL508" s="336" t="s">
        <v>2041</v>
      </c>
    </row>
    <row r="509" spans="36:38" ht="13.5" hidden="1" customHeight="1">
      <c r="AJ509" s="336" t="s">
        <v>412</v>
      </c>
      <c r="AK509" s="336" t="s">
        <v>3556</v>
      </c>
      <c r="AL509" s="336" t="s">
        <v>2042</v>
      </c>
    </row>
    <row r="510" spans="36:38" ht="13.5" hidden="1" customHeight="1">
      <c r="AJ510" s="336" t="s">
        <v>413</v>
      </c>
      <c r="AK510" s="336" t="s">
        <v>3556</v>
      </c>
      <c r="AL510" s="336" t="s">
        <v>2043</v>
      </c>
    </row>
    <row r="511" spans="36:38" ht="13.5" hidden="1" customHeight="1">
      <c r="AJ511" s="336" t="s">
        <v>3278</v>
      </c>
      <c r="AK511" s="336" t="s">
        <v>3556</v>
      </c>
      <c r="AL511" s="336" t="s">
        <v>3425</v>
      </c>
    </row>
    <row r="512" spans="36:38" ht="13.5" hidden="1" customHeight="1">
      <c r="AJ512" s="336" t="s">
        <v>3279</v>
      </c>
      <c r="AK512" s="336" t="s">
        <v>3556</v>
      </c>
      <c r="AL512" s="336" t="s">
        <v>3423</v>
      </c>
    </row>
    <row r="513" spans="36:38" ht="13.5" hidden="1" customHeight="1">
      <c r="AJ513" s="336" t="s">
        <v>414</v>
      </c>
      <c r="AK513" s="336" t="s">
        <v>3557</v>
      </c>
      <c r="AL513" s="336" t="s">
        <v>2044</v>
      </c>
    </row>
    <row r="514" spans="36:38" ht="13.5" hidden="1" customHeight="1">
      <c r="AJ514" s="336" t="s">
        <v>415</v>
      </c>
      <c r="AK514" s="336" t="s">
        <v>3557</v>
      </c>
      <c r="AL514" s="336" t="s">
        <v>2045</v>
      </c>
    </row>
    <row r="515" spans="36:38" ht="13.5" hidden="1" customHeight="1">
      <c r="AJ515" s="336" t="s">
        <v>416</v>
      </c>
      <c r="AK515" s="336" t="s">
        <v>3557</v>
      </c>
      <c r="AL515" s="336" t="s">
        <v>2046</v>
      </c>
    </row>
    <row r="516" spans="36:38" ht="13.5" hidden="1" customHeight="1">
      <c r="AJ516" s="336" t="s">
        <v>417</v>
      </c>
      <c r="AK516" s="336" t="s">
        <v>3557</v>
      </c>
      <c r="AL516" s="336" t="s">
        <v>2047</v>
      </c>
    </row>
    <row r="517" spans="36:38" ht="13.5" hidden="1" customHeight="1">
      <c r="AJ517" s="336" t="s">
        <v>418</v>
      </c>
      <c r="AK517" s="336" t="s">
        <v>3557</v>
      </c>
      <c r="AL517" s="336" t="s">
        <v>2048</v>
      </c>
    </row>
    <row r="518" spans="36:38" ht="13.5" hidden="1" customHeight="1">
      <c r="AJ518" s="336" t="s">
        <v>419</v>
      </c>
      <c r="AK518" s="336" t="s">
        <v>3557</v>
      </c>
      <c r="AL518" s="336" t="s">
        <v>2049</v>
      </c>
    </row>
    <row r="519" spans="36:38" ht="13.5" hidden="1" customHeight="1">
      <c r="AJ519" s="336" t="s">
        <v>420</v>
      </c>
      <c r="AK519" s="336" t="s">
        <v>3557</v>
      </c>
      <c r="AL519" s="336" t="s">
        <v>2050</v>
      </c>
    </row>
    <row r="520" spans="36:38" ht="13.5" hidden="1" customHeight="1">
      <c r="AJ520" s="336" t="s">
        <v>421</v>
      </c>
      <c r="AK520" s="336" t="s">
        <v>3557</v>
      </c>
      <c r="AL520" s="336" t="s">
        <v>2051</v>
      </c>
    </row>
    <row r="521" spans="36:38" ht="13.5" hidden="1" customHeight="1">
      <c r="AJ521" s="336" t="s">
        <v>422</v>
      </c>
      <c r="AK521" s="336" t="s">
        <v>3557</v>
      </c>
      <c r="AL521" s="336" t="s">
        <v>2052</v>
      </c>
    </row>
    <row r="522" spans="36:38" ht="13.5" hidden="1" customHeight="1">
      <c r="AJ522" s="336" t="s">
        <v>423</v>
      </c>
      <c r="AK522" s="336" t="s">
        <v>3557</v>
      </c>
      <c r="AL522" s="336" t="s">
        <v>2053</v>
      </c>
    </row>
    <row r="523" spans="36:38" ht="13.5" hidden="1" customHeight="1">
      <c r="AJ523" s="336" t="s">
        <v>424</v>
      </c>
      <c r="AK523" s="336" t="s">
        <v>3557</v>
      </c>
      <c r="AL523" s="336" t="s">
        <v>2054</v>
      </c>
    </row>
    <row r="524" spans="36:38" ht="13.5" hidden="1" customHeight="1">
      <c r="AJ524" s="336" t="s">
        <v>425</v>
      </c>
      <c r="AK524" s="336" t="s">
        <v>3557</v>
      </c>
      <c r="AL524" s="336" t="s">
        <v>2055</v>
      </c>
    </row>
    <row r="525" spans="36:38" ht="13.5" hidden="1" customHeight="1">
      <c r="AJ525" s="336" t="s">
        <v>426</v>
      </c>
      <c r="AK525" s="336" t="s">
        <v>3557</v>
      </c>
      <c r="AL525" s="336" t="s">
        <v>2056</v>
      </c>
    </row>
    <row r="526" spans="36:38" ht="13.5" hidden="1" customHeight="1">
      <c r="AJ526" s="336" t="s">
        <v>427</v>
      </c>
      <c r="AK526" s="336" t="s">
        <v>3557</v>
      </c>
      <c r="AL526" s="336" t="s">
        <v>2057</v>
      </c>
    </row>
    <row r="527" spans="36:38" ht="13.5" hidden="1" customHeight="1">
      <c r="AJ527" s="336" t="s">
        <v>428</v>
      </c>
      <c r="AK527" s="336" t="s">
        <v>3557</v>
      </c>
      <c r="AL527" s="336" t="s">
        <v>2058</v>
      </c>
    </row>
    <row r="528" spans="36:38" ht="13.5" hidden="1" customHeight="1">
      <c r="AJ528" s="336" t="s">
        <v>429</v>
      </c>
      <c r="AK528" s="336" t="s">
        <v>3557</v>
      </c>
      <c r="AL528" s="336" t="s">
        <v>2059</v>
      </c>
    </row>
    <row r="529" spans="36:38" ht="13.5" hidden="1" customHeight="1">
      <c r="AJ529" s="336" t="s">
        <v>430</v>
      </c>
      <c r="AK529" s="336" t="s">
        <v>3557</v>
      </c>
      <c r="AL529" s="336" t="s">
        <v>2060</v>
      </c>
    </row>
    <row r="530" spans="36:38" ht="13.5" hidden="1" customHeight="1">
      <c r="AJ530" s="336" t="s">
        <v>431</v>
      </c>
      <c r="AK530" s="336" t="s">
        <v>3557</v>
      </c>
      <c r="AL530" s="336" t="s">
        <v>2061</v>
      </c>
    </row>
    <row r="531" spans="36:38" ht="13.5" hidden="1" customHeight="1">
      <c r="AJ531" s="336" t="s">
        <v>432</v>
      </c>
      <c r="AK531" s="336" t="s">
        <v>3557</v>
      </c>
      <c r="AL531" s="336" t="s">
        <v>2062</v>
      </c>
    </row>
    <row r="532" spans="36:38" ht="13.5" hidden="1" customHeight="1">
      <c r="AJ532" s="336" t="s">
        <v>433</v>
      </c>
      <c r="AK532" s="336" t="s">
        <v>3557</v>
      </c>
      <c r="AL532" s="336" t="s">
        <v>2063</v>
      </c>
    </row>
    <row r="533" spans="36:38" ht="13.5" hidden="1" customHeight="1">
      <c r="AJ533" s="336" t="s">
        <v>434</v>
      </c>
      <c r="AK533" s="336" t="s">
        <v>3557</v>
      </c>
      <c r="AL533" s="336" t="s">
        <v>2064</v>
      </c>
    </row>
    <row r="534" spans="36:38" ht="13.5" hidden="1" customHeight="1">
      <c r="AJ534" s="336" t="s">
        <v>435</v>
      </c>
      <c r="AK534" s="336" t="s">
        <v>3557</v>
      </c>
      <c r="AL534" s="336" t="s">
        <v>2065</v>
      </c>
    </row>
    <row r="535" spans="36:38" ht="13.5" hidden="1" customHeight="1">
      <c r="AJ535" s="336" t="s">
        <v>436</v>
      </c>
      <c r="AK535" s="336" t="s">
        <v>3557</v>
      </c>
      <c r="AL535" s="336" t="s">
        <v>2066</v>
      </c>
    </row>
    <row r="536" spans="36:38" ht="13.5" hidden="1" customHeight="1">
      <c r="AJ536" s="336" t="s">
        <v>437</v>
      </c>
      <c r="AK536" s="336" t="s">
        <v>3557</v>
      </c>
      <c r="AL536" s="336" t="s">
        <v>2067</v>
      </c>
    </row>
    <row r="537" spans="36:38" ht="13.5" hidden="1" customHeight="1">
      <c r="AJ537" s="336" t="s">
        <v>438</v>
      </c>
      <c r="AK537" s="336" t="s">
        <v>3557</v>
      </c>
      <c r="AL537" s="336" t="s">
        <v>2068</v>
      </c>
    </row>
    <row r="538" spans="36:38" ht="13.5" hidden="1" customHeight="1">
      <c r="AJ538" s="336" t="s">
        <v>439</v>
      </c>
      <c r="AK538" s="336" t="s">
        <v>3557</v>
      </c>
      <c r="AL538" s="336" t="s">
        <v>2069</v>
      </c>
    </row>
    <row r="539" spans="36:38" ht="13.5" hidden="1" customHeight="1">
      <c r="AJ539" s="336" t="s">
        <v>440</v>
      </c>
      <c r="AK539" s="336" t="s">
        <v>3557</v>
      </c>
      <c r="AL539" s="336" t="s">
        <v>2070</v>
      </c>
    </row>
    <row r="540" spans="36:38" ht="13.5" hidden="1" customHeight="1">
      <c r="AJ540" s="336" t="s">
        <v>441</v>
      </c>
      <c r="AK540" s="336" t="s">
        <v>3557</v>
      </c>
      <c r="AL540" s="336" t="s">
        <v>2071</v>
      </c>
    </row>
    <row r="541" spans="36:38" ht="13.5" hidden="1" customHeight="1">
      <c r="AJ541" s="336" t="s">
        <v>442</v>
      </c>
      <c r="AK541" s="336" t="s">
        <v>3557</v>
      </c>
      <c r="AL541" s="336" t="s">
        <v>2072</v>
      </c>
    </row>
    <row r="542" spans="36:38" ht="13.5" hidden="1" customHeight="1">
      <c r="AJ542" s="336" t="s">
        <v>443</v>
      </c>
      <c r="AK542" s="336" t="s">
        <v>3557</v>
      </c>
      <c r="AL542" s="336" t="s">
        <v>2073</v>
      </c>
    </row>
    <row r="543" spans="36:38" ht="13.5" hidden="1" customHeight="1">
      <c r="AJ543" s="336" t="s">
        <v>444</v>
      </c>
      <c r="AK543" s="336" t="s">
        <v>3557</v>
      </c>
      <c r="AL543" s="336" t="s">
        <v>2074</v>
      </c>
    </row>
    <row r="544" spans="36:38" ht="13.5" hidden="1" customHeight="1">
      <c r="AJ544" s="336" t="s">
        <v>445</v>
      </c>
      <c r="AK544" s="336" t="s">
        <v>3557</v>
      </c>
      <c r="AL544" s="336" t="s">
        <v>2075</v>
      </c>
    </row>
    <row r="545" spans="36:38" ht="13.5" hidden="1" customHeight="1">
      <c r="AJ545" s="336" t="s">
        <v>446</v>
      </c>
      <c r="AK545" s="336" t="s">
        <v>3557</v>
      </c>
      <c r="AL545" s="336" t="s">
        <v>2076</v>
      </c>
    </row>
    <row r="546" spans="36:38" ht="13.5" hidden="1" customHeight="1">
      <c r="AJ546" s="336" t="s">
        <v>447</v>
      </c>
      <c r="AK546" s="336" t="s">
        <v>3557</v>
      </c>
      <c r="AL546" s="336" t="s">
        <v>2077</v>
      </c>
    </row>
    <row r="547" spans="36:38" ht="13.5" hidden="1" customHeight="1">
      <c r="AJ547" s="336" t="s">
        <v>448</v>
      </c>
      <c r="AK547" s="336" t="s">
        <v>3557</v>
      </c>
      <c r="AL547" s="336" t="s">
        <v>2078</v>
      </c>
    </row>
    <row r="548" spans="36:38" ht="13.5" hidden="1" customHeight="1">
      <c r="AJ548" s="336" t="s">
        <v>449</v>
      </c>
      <c r="AK548" s="336" t="s">
        <v>3557</v>
      </c>
      <c r="AL548" s="336" t="s">
        <v>2079</v>
      </c>
    </row>
    <row r="549" spans="36:38" ht="13.5" hidden="1" customHeight="1">
      <c r="AJ549" s="336" t="s">
        <v>450</v>
      </c>
      <c r="AK549" s="336" t="s">
        <v>3557</v>
      </c>
      <c r="AL549" s="336" t="s">
        <v>2080</v>
      </c>
    </row>
    <row r="550" spans="36:38" ht="13.5" hidden="1" customHeight="1">
      <c r="AJ550" s="336" t="s">
        <v>451</v>
      </c>
      <c r="AK550" s="336" t="s">
        <v>3557</v>
      </c>
      <c r="AL550" s="336" t="s">
        <v>2081</v>
      </c>
    </row>
    <row r="551" spans="36:38" ht="13.5" hidden="1" customHeight="1">
      <c r="AJ551" s="336" t="s">
        <v>452</v>
      </c>
      <c r="AK551" s="336" t="s">
        <v>3557</v>
      </c>
      <c r="AL551" s="336" t="s">
        <v>2082</v>
      </c>
    </row>
    <row r="552" spans="36:38" ht="13.5" hidden="1" customHeight="1">
      <c r="AJ552" s="336" t="s">
        <v>453</v>
      </c>
      <c r="AK552" s="336" t="s">
        <v>3557</v>
      </c>
      <c r="AL552" s="336" t="s">
        <v>2083</v>
      </c>
    </row>
    <row r="553" spans="36:38" ht="13.5" hidden="1" customHeight="1">
      <c r="AJ553" s="336" t="s">
        <v>454</v>
      </c>
      <c r="AK553" s="336" t="s">
        <v>3557</v>
      </c>
      <c r="AL553" s="336" t="s">
        <v>2084</v>
      </c>
    </row>
    <row r="554" spans="36:38" ht="13.5" hidden="1" customHeight="1">
      <c r="AJ554" s="336" t="s">
        <v>455</v>
      </c>
      <c r="AK554" s="336" t="s">
        <v>3557</v>
      </c>
      <c r="AL554" s="336" t="s">
        <v>2085</v>
      </c>
    </row>
    <row r="555" spans="36:38" ht="13.5" hidden="1" customHeight="1">
      <c r="AJ555" s="336" t="s">
        <v>456</v>
      </c>
      <c r="AK555" s="336" t="s">
        <v>3557</v>
      </c>
      <c r="AL555" s="339" t="s">
        <v>2086</v>
      </c>
    </row>
    <row r="556" spans="36:38" ht="13.5" hidden="1" customHeight="1">
      <c r="AJ556" s="336" t="s">
        <v>457</v>
      </c>
      <c r="AK556" s="336" t="s">
        <v>3557</v>
      </c>
      <c r="AL556" s="336" t="s">
        <v>2087</v>
      </c>
    </row>
    <row r="557" spans="36:38" ht="13.5" hidden="1" customHeight="1">
      <c r="AJ557" s="336" t="s">
        <v>458</v>
      </c>
      <c r="AK557" s="336" t="s">
        <v>3557</v>
      </c>
      <c r="AL557" s="336" t="s">
        <v>2088</v>
      </c>
    </row>
    <row r="558" spans="36:38" ht="13.5" hidden="1" customHeight="1">
      <c r="AJ558" s="336" t="s">
        <v>459</v>
      </c>
      <c r="AK558" s="336" t="s">
        <v>3557</v>
      </c>
      <c r="AL558" s="336" t="s">
        <v>2089</v>
      </c>
    </row>
    <row r="559" spans="36:38" ht="13.5" hidden="1" customHeight="1">
      <c r="AJ559" s="336" t="s">
        <v>460</v>
      </c>
      <c r="AK559" s="336" t="s">
        <v>3557</v>
      </c>
      <c r="AL559" s="336" t="s">
        <v>2090</v>
      </c>
    </row>
    <row r="560" spans="36:38" ht="13.5" hidden="1" customHeight="1">
      <c r="AJ560" s="336" t="s">
        <v>461</v>
      </c>
      <c r="AK560" s="336" t="s">
        <v>3557</v>
      </c>
      <c r="AL560" s="336" t="s">
        <v>2091</v>
      </c>
    </row>
    <row r="561" spans="36:38" ht="13.5" hidden="1" customHeight="1">
      <c r="AJ561" s="336" t="s">
        <v>462</v>
      </c>
      <c r="AK561" s="336" t="s">
        <v>3557</v>
      </c>
      <c r="AL561" s="336" t="s">
        <v>2092</v>
      </c>
    </row>
    <row r="562" spans="36:38" ht="13.5" hidden="1" customHeight="1">
      <c r="AJ562" s="336" t="s">
        <v>463</v>
      </c>
      <c r="AK562" s="336" t="s">
        <v>3557</v>
      </c>
      <c r="AL562" s="336" t="s">
        <v>2093</v>
      </c>
    </row>
    <row r="563" spans="36:38" ht="13.5" hidden="1" customHeight="1">
      <c r="AJ563" s="336" t="s">
        <v>464</v>
      </c>
      <c r="AK563" s="336" t="s">
        <v>3557</v>
      </c>
      <c r="AL563" s="336" t="s">
        <v>2094</v>
      </c>
    </row>
    <row r="564" spans="36:38" ht="13.5" hidden="1" customHeight="1">
      <c r="AJ564" s="336" t="s">
        <v>465</v>
      </c>
      <c r="AK564" s="336" t="s">
        <v>3557</v>
      </c>
      <c r="AL564" s="336" t="s">
        <v>2095</v>
      </c>
    </row>
    <row r="565" spans="36:38" ht="13.5" hidden="1" customHeight="1">
      <c r="AJ565" s="336" t="s">
        <v>466</v>
      </c>
      <c r="AK565" s="336" t="s">
        <v>3557</v>
      </c>
      <c r="AL565" s="336" t="s">
        <v>1823</v>
      </c>
    </row>
    <row r="566" spans="36:38" ht="13.5" hidden="1" customHeight="1">
      <c r="AJ566" s="336" t="s">
        <v>467</v>
      </c>
      <c r="AK566" s="336" t="s">
        <v>3557</v>
      </c>
      <c r="AL566" s="336" t="s">
        <v>2096</v>
      </c>
    </row>
    <row r="567" spans="36:38" ht="13.5" hidden="1" customHeight="1">
      <c r="AJ567" s="336" t="s">
        <v>468</v>
      </c>
      <c r="AK567" s="336" t="s">
        <v>3557</v>
      </c>
      <c r="AL567" s="336" t="s">
        <v>2097</v>
      </c>
    </row>
    <row r="568" spans="36:38" ht="13.5" hidden="1" customHeight="1">
      <c r="AJ568" s="336" t="s">
        <v>469</v>
      </c>
      <c r="AK568" s="336" t="s">
        <v>3557</v>
      </c>
      <c r="AL568" s="336" t="s">
        <v>2098</v>
      </c>
    </row>
    <row r="569" spans="36:38" ht="13.5" hidden="1" customHeight="1">
      <c r="AJ569" s="336" t="s">
        <v>470</v>
      </c>
      <c r="AK569" s="336" t="s">
        <v>3557</v>
      </c>
      <c r="AL569" s="336" t="s">
        <v>2099</v>
      </c>
    </row>
    <row r="570" spans="36:38" ht="13.5" hidden="1" customHeight="1">
      <c r="AJ570" s="336" t="s">
        <v>471</v>
      </c>
      <c r="AK570" s="336" t="s">
        <v>3557</v>
      </c>
      <c r="AL570" s="336" t="s">
        <v>4876</v>
      </c>
    </row>
    <row r="571" spans="36:38" ht="13.5" hidden="1" customHeight="1">
      <c r="AJ571" s="336" t="s">
        <v>472</v>
      </c>
      <c r="AK571" s="336" t="s">
        <v>3557</v>
      </c>
      <c r="AL571" s="336" t="s">
        <v>2100</v>
      </c>
    </row>
    <row r="572" spans="36:38" ht="13.5" hidden="1" customHeight="1">
      <c r="AJ572" s="336" t="s">
        <v>473</v>
      </c>
      <c r="AK572" s="336" t="s">
        <v>3557</v>
      </c>
      <c r="AL572" s="336" t="s">
        <v>2101</v>
      </c>
    </row>
    <row r="573" spans="36:38" ht="13.5" hidden="1" customHeight="1">
      <c r="AJ573" s="336" t="s">
        <v>474</v>
      </c>
      <c r="AK573" s="336" t="s">
        <v>3557</v>
      </c>
      <c r="AL573" s="336" t="s">
        <v>2102</v>
      </c>
    </row>
    <row r="574" spans="36:38" ht="13.5" hidden="1" customHeight="1">
      <c r="AJ574" s="336" t="s">
        <v>475</v>
      </c>
      <c r="AK574" s="336" t="s">
        <v>3557</v>
      </c>
      <c r="AL574" s="336" t="s">
        <v>2103</v>
      </c>
    </row>
    <row r="575" spans="36:38" ht="13.5" hidden="1" customHeight="1">
      <c r="AJ575" s="336" t="s">
        <v>476</v>
      </c>
      <c r="AK575" s="336" t="s">
        <v>3557</v>
      </c>
      <c r="AL575" s="336" t="s">
        <v>2104</v>
      </c>
    </row>
    <row r="576" spans="36:38" ht="13.5" hidden="1" customHeight="1">
      <c r="AJ576" s="336" t="s">
        <v>3280</v>
      </c>
      <c r="AK576" s="336" t="s">
        <v>3557</v>
      </c>
      <c r="AL576" s="336" t="s">
        <v>3425</v>
      </c>
    </row>
    <row r="577" spans="36:38" ht="13.5" hidden="1" customHeight="1">
      <c r="AJ577" s="336" t="s">
        <v>3281</v>
      </c>
      <c r="AK577" s="336" t="s">
        <v>3557</v>
      </c>
      <c r="AL577" s="339" t="s">
        <v>3423</v>
      </c>
    </row>
    <row r="578" spans="36:38" ht="13.5" hidden="1" customHeight="1">
      <c r="AJ578" s="336" t="s">
        <v>3282</v>
      </c>
      <c r="AK578" s="336" t="s">
        <v>3557</v>
      </c>
      <c r="AL578" s="336" t="s">
        <v>3424</v>
      </c>
    </row>
    <row r="579" spans="36:38" ht="13.5" hidden="1" customHeight="1">
      <c r="AJ579" s="336" t="s">
        <v>3283</v>
      </c>
      <c r="AK579" s="336" t="s">
        <v>3557</v>
      </c>
      <c r="AL579" s="336" t="s">
        <v>3430</v>
      </c>
    </row>
    <row r="580" spans="36:38" ht="13.5" hidden="1" customHeight="1">
      <c r="AJ580" s="336" t="s">
        <v>3284</v>
      </c>
      <c r="AK580" s="336" t="s">
        <v>3557</v>
      </c>
      <c r="AL580" s="336" t="s">
        <v>3426</v>
      </c>
    </row>
    <row r="581" spans="36:38" ht="13.5" hidden="1" customHeight="1">
      <c r="AJ581" s="336" t="s">
        <v>3285</v>
      </c>
      <c r="AK581" s="336" t="s">
        <v>3557</v>
      </c>
      <c r="AL581" s="336" t="s">
        <v>3431</v>
      </c>
    </row>
    <row r="582" spans="36:38" ht="13.5" hidden="1" customHeight="1">
      <c r="AJ582" s="336" t="s">
        <v>477</v>
      </c>
      <c r="AK582" s="336" t="s">
        <v>3558</v>
      </c>
      <c r="AL582" s="336" t="s">
        <v>2105</v>
      </c>
    </row>
    <row r="583" spans="36:38" ht="13.5" hidden="1" customHeight="1">
      <c r="AJ583" s="336" t="s">
        <v>478</v>
      </c>
      <c r="AK583" s="336" t="s">
        <v>3558</v>
      </c>
      <c r="AL583" s="336" t="s">
        <v>2106</v>
      </c>
    </row>
    <row r="584" spans="36:38" ht="13.5" hidden="1" customHeight="1">
      <c r="AJ584" s="336" t="s">
        <v>479</v>
      </c>
      <c r="AK584" s="336" t="s">
        <v>3558</v>
      </c>
      <c r="AL584" s="336" t="s">
        <v>2107</v>
      </c>
    </row>
    <row r="585" spans="36:38" ht="13.5" hidden="1" customHeight="1">
      <c r="AJ585" s="336" t="s">
        <v>480</v>
      </c>
      <c r="AK585" s="336" t="s">
        <v>3558</v>
      </c>
      <c r="AL585" s="336" t="s">
        <v>2108</v>
      </c>
    </row>
    <row r="586" spans="36:38" ht="13.5" hidden="1" customHeight="1">
      <c r="AJ586" s="336" t="s">
        <v>481</v>
      </c>
      <c r="AK586" s="336" t="s">
        <v>3558</v>
      </c>
      <c r="AL586" s="336" t="s">
        <v>2109</v>
      </c>
    </row>
    <row r="587" spans="36:38" ht="13.5" hidden="1" customHeight="1">
      <c r="AJ587" s="336" t="s">
        <v>482</v>
      </c>
      <c r="AK587" s="336" t="s">
        <v>3558</v>
      </c>
      <c r="AL587" s="336" t="s">
        <v>2110</v>
      </c>
    </row>
    <row r="588" spans="36:38" ht="13.5" hidden="1" customHeight="1">
      <c r="AJ588" s="336" t="s">
        <v>483</v>
      </c>
      <c r="AK588" s="336" t="s">
        <v>3558</v>
      </c>
      <c r="AL588" s="336" t="s">
        <v>2111</v>
      </c>
    </row>
    <row r="589" spans="36:38" ht="13.5" hidden="1" customHeight="1">
      <c r="AJ589" s="336" t="s">
        <v>484</v>
      </c>
      <c r="AK589" s="336" t="s">
        <v>3558</v>
      </c>
      <c r="AL589" s="336" t="s">
        <v>2112</v>
      </c>
    </row>
    <row r="590" spans="36:38" ht="13.5" hidden="1" customHeight="1">
      <c r="AJ590" s="336" t="s">
        <v>485</v>
      </c>
      <c r="AK590" s="336" t="s">
        <v>3558</v>
      </c>
      <c r="AL590" s="336" t="s">
        <v>2113</v>
      </c>
    </row>
    <row r="591" spans="36:38" ht="13.5" hidden="1" customHeight="1">
      <c r="AJ591" s="336" t="s">
        <v>486</v>
      </c>
      <c r="AK591" s="336" t="s">
        <v>3558</v>
      </c>
      <c r="AL591" s="336" t="s">
        <v>2114</v>
      </c>
    </row>
    <row r="592" spans="36:38" ht="13.5" hidden="1" customHeight="1">
      <c r="AJ592" s="336" t="s">
        <v>487</v>
      </c>
      <c r="AK592" s="336" t="s">
        <v>3558</v>
      </c>
      <c r="AL592" s="336" t="s">
        <v>2115</v>
      </c>
    </row>
    <row r="593" spans="36:38" ht="13.5" hidden="1" customHeight="1">
      <c r="AJ593" s="336" t="s">
        <v>488</v>
      </c>
      <c r="AK593" s="336" t="s">
        <v>3558</v>
      </c>
      <c r="AL593" s="336" t="s">
        <v>2116</v>
      </c>
    </row>
    <row r="594" spans="36:38" ht="13.5" hidden="1" customHeight="1">
      <c r="AJ594" s="336" t="s">
        <v>489</v>
      </c>
      <c r="AK594" s="336" t="s">
        <v>3558</v>
      </c>
      <c r="AL594" s="336" t="s">
        <v>2117</v>
      </c>
    </row>
    <row r="595" spans="36:38" ht="13.5" hidden="1" customHeight="1">
      <c r="AJ595" s="336" t="s">
        <v>490</v>
      </c>
      <c r="AK595" s="336" t="s">
        <v>3558</v>
      </c>
      <c r="AL595" s="336" t="s">
        <v>2118</v>
      </c>
    </row>
    <row r="596" spans="36:38" ht="13.5" hidden="1" customHeight="1">
      <c r="AJ596" s="336" t="s">
        <v>491</v>
      </c>
      <c r="AK596" s="336" t="s">
        <v>3558</v>
      </c>
      <c r="AL596" s="336" t="s">
        <v>2119</v>
      </c>
    </row>
    <row r="597" spans="36:38" ht="13.5" hidden="1" customHeight="1">
      <c r="AJ597" s="336" t="s">
        <v>492</v>
      </c>
      <c r="AK597" s="336" t="s">
        <v>3558</v>
      </c>
      <c r="AL597" s="336" t="s">
        <v>2120</v>
      </c>
    </row>
    <row r="598" spans="36:38" ht="13.5" hidden="1" customHeight="1">
      <c r="AJ598" s="336" t="s">
        <v>493</v>
      </c>
      <c r="AK598" s="336" t="s">
        <v>3558</v>
      </c>
      <c r="AL598" s="336" t="s">
        <v>2121</v>
      </c>
    </row>
    <row r="599" spans="36:38" ht="13.5" hidden="1" customHeight="1">
      <c r="AJ599" s="336" t="s">
        <v>494</v>
      </c>
      <c r="AK599" s="336" t="s">
        <v>3558</v>
      </c>
      <c r="AL599" s="336" t="s">
        <v>2122</v>
      </c>
    </row>
    <row r="600" spans="36:38" ht="13.5" hidden="1" customHeight="1">
      <c r="AJ600" s="336" t="s">
        <v>495</v>
      </c>
      <c r="AK600" s="336" t="s">
        <v>3558</v>
      </c>
      <c r="AL600" s="336" t="s">
        <v>2123</v>
      </c>
    </row>
    <row r="601" spans="36:38" ht="13.5" hidden="1" customHeight="1">
      <c r="AJ601" s="336" t="s">
        <v>496</v>
      </c>
      <c r="AK601" s="336" t="s">
        <v>3558</v>
      </c>
      <c r="AL601" s="339" t="s">
        <v>2124</v>
      </c>
    </row>
    <row r="602" spans="36:38" ht="13.5" hidden="1" customHeight="1">
      <c r="AJ602" s="336" t="s">
        <v>497</v>
      </c>
      <c r="AK602" s="336" t="s">
        <v>3558</v>
      </c>
      <c r="AL602" s="336" t="s">
        <v>2125</v>
      </c>
    </row>
    <row r="603" spans="36:38" ht="13.5" hidden="1" customHeight="1">
      <c r="AJ603" s="336" t="s">
        <v>498</v>
      </c>
      <c r="AK603" s="336" t="s">
        <v>3558</v>
      </c>
      <c r="AL603" s="336" t="s">
        <v>2126</v>
      </c>
    </row>
    <row r="604" spans="36:38" ht="13.5" hidden="1" customHeight="1">
      <c r="AJ604" s="336" t="s">
        <v>499</v>
      </c>
      <c r="AK604" s="336" t="s">
        <v>3558</v>
      </c>
      <c r="AL604" s="336" t="s">
        <v>2127</v>
      </c>
    </row>
    <row r="605" spans="36:38" ht="13.5" hidden="1" customHeight="1">
      <c r="AJ605" s="336" t="s">
        <v>500</v>
      </c>
      <c r="AK605" s="336" t="s">
        <v>3558</v>
      </c>
      <c r="AL605" s="336" t="s">
        <v>2128</v>
      </c>
    </row>
    <row r="606" spans="36:38" ht="13.5" hidden="1" customHeight="1">
      <c r="AJ606" s="336" t="s">
        <v>501</v>
      </c>
      <c r="AK606" s="336" t="s">
        <v>3558</v>
      </c>
      <c r="AL606" s="336" t="s">
        <v>2129</v>
      </c>
    </row>
    <row r="607" spans="36:38" ht="13.5" hidden="1" customHeight="1">
      <c r="AJ607" s="336" t="s">
        <v>502</v>
      </c>
      <c r="AK607" s="336" t="s">
        <v>3558</v>
      </c>
      <c r="AL607" s="336" t="s">
        <v>2130</v>
      </c>
    </row>
    <row r="608" spans="36:38" ht="13.5" hidden="1" customHeight="1">
      <c r="AJ608" s="336" t="s">
        <v>503</v>
      </c>
      <c r="AK608" s="336" t="s">
        <v>3558</v>
      </c>
      <c r="AL608" s="336" t="s">
        <v>2131</v>
      </c>
    </row>
    <row r="609" spans="36:38" ht="13.5" hidden="1" customHeight="1">
      <c r="AJ609" s="336" t="s">
        <v>504</v>
      </c>
      <c r="AK609" s="336" t="s">
        <v>3558</v>
      </c>
      <c r="AL609" s="336" t="s">
        <v>2132</v>
      </c>
    </row>
    <row r="610" spans="36:38" ht="13.5" hidden="1" customHeight="1">
      <c r="AJ610" s="336" t="s">
        <v>505</v>
      </c>
      <c r="AK610" s="336" t="s">
        <v>3558</v>
      </c>
      <c r="AL610" s="336" t="s">
        <v>2133</v>
      </c>
    </row>
    <row r="611" spans="36:38" ht="13.5" hidden="1" customHeight="1">
      <c r="AJ611" s="336" t="s">
        <v>506</v>
      </c>
      <c r="AK611" s="336" t="s">
        <v>3558</v>
      </c>
      <c r="AL611" s="336" t="s">
        <v>2134</v>
      </c>
    </row>
    <row r="612" spans="36:38" ht="13.5" hidden="1" customHeight="1">
      <c r="AJ612" s="336" t="s">
        <v>507</v>
      </c>
      <c r="AK612" s="336" t="s">
        <v>3558</v>
      </c>
      <c r="AL612" s="336" t="s">
        <v>2135</v>
      </c>
    </row>
    <row r="613" spans="36:38" ht="13.5" hidden="1" customHeight="1">
      <c r="AJ613" s="336" t="s">
        <v>508</v>
      </c>
      <c r="AK613" s="336" t="s">
        <v>3558</v>
      </c>
      <c r="AL613" s="336" t="s">
        <v>2136</v>
      </c>
    </row>
    <row r="614" spans="36:38" ht="13.5" hidden="1" customHeight="1">
      <c r="AJ614" s="336" t="s">
        <v>509</v>
      </c>
      <c r="AK614" s="336" t="s">
        <v>3558</v>
      </c>
      <c r="AL614" s="336" t="s">
        <v>2137</v>
      </c>
    </row>
    <row r="615" spans="36:38" ht="13.5" hidden="1" customHeight="1">
      <c r="AJ615" s="336" t="s">
        <v>510</v>
      </c>
      <c r="AK615" s="336" t="s">
        <v>3558</v>
      </c>
      <c r="AL615" s="336" t="s">
        <v>2138</v>
      </c>
    </row>
    <row r="616" spans="36:38" ht="13.5" hidden="1" customHeight="1">
      <c r="AJ616" s="336" t="s">
        <v>511</v>
      </c>
      <c r="AK616" s="336" t="s">
        <v>3558</v>
      </c>
      <c r="AL616" s="336" t="s">
        <v>2139</v>
      </c>
    </row>
    <row r="617" spans="36:38" ht="13.5" hidden="1" customHeight="1">
      <c r="AJ617" s="336" t="s">
        <v>512</v>
      </c>
      <c r="AK617" s="336" t="s">
        <v>3558</v>
      </c>
      <c r="AL617" s="336" t="s">
        <v>2140</v>
      </c>
    </row>
    <row r="618" spans="36:38" ht="13.5" hidden="1" customHeight="1">
      <c r="AJ618" s="336" t="s">
        <v>513</v>
      </c>
      <c r="AK618" s="336" t="s">
        <v>3558</v>
      </c>
      <c r="AL618" s="336" t="s">
        <v>2141</v>
      </c>
    </row>
    <row r="619" spans="36:38" ht="13.5" hidden="1" customHeight="1">
      <c r="AJ619" s="336" t="s">
        <v>514</v>
      </c>
      <c r="AK619" s="336" t="s">
        <v>3558</v>
      </c>
      <c r="AL619" s="336" t="s">
        <v>2142</v>
      </c>
    </row>
    <row r="620" spans="36:38" ht="13.5" hidden="1" customHeight="1">
      <c r="AJ620" s="336" t="s">
        <v>515</v>
      </c>
      <c r="AK620" s="336" t="s">
        <v>3558</v>
      </c>
      <c r="AL620" s="336" t="s">
        <v>2143</v>
      </c>
    </row>
    <row r="621" spans="36:38" ht="13.5" hidden="1" customHeight="1">
      <c r="AJ621" s="336" t="s">
        <v>516</v>
      </c>
      <c r="AK621" s="336" t="s">
        <v>3558</v>
      </c>
      <c r="AL621" s="336" t="s">
        <v>2144</v>
      </c>
    </row>
    <row r="622" spans="36:38" ht="13.5" hidden="1" customHeight="1">
      <c r="AJ622" s="336" t="s">
        <v>517</v>
      </c>
      <c r="AK622" s="336" t="s">
        <v>3558</v>
      </c>
      <c r="AL622" s="336" t="s">
        <v>4877</v>
      </c>
    </row>
    <row r="623" spans="36:38" ht="13.5" hidden="1" customHeight="1">
      <c r="AJ623" s="336" t="s">
        <v>518</v>
      </c>
      <c r="AK623" s="336" t="s">
        <v>3558</v>
      </c>
      <c r="AL623" s="336" t="s">
        <v>2145</v>
      </c>
    </row>
    <row r="624" spans="36:38" ht="13.5" hidden="1" customHeight="1">
      <c r="AJ624" s="336" t="s">
        <v>519</v>
      </c>
      <c r="AK624" s="336" t="s">
        <v>3558</v>
      </c>
      <c r="AL624" s="336" t="s">
        <v>2146</v>
      </c>
    </row>
    <row r="625" spans="36:38" ht="13.5" hidden="1" customHeight="1">
      <c r="AJ625" s="336" t="s">
        <v>520</v>
      </c>
      <c r="AK625" s="336" t="s">
        <v>3558</v>
      </c>
      <c r="AL625" s="336" t="s">
        <v>2147</v>
      </c>
    </row>
    <row r="626" spans="36:38" ht="13.5" hidden="1" customHeight="1">
      <c r="AJ626" s="336" t="s">
        <v>521</v>
      </c>
      <c r="AK626" s="336" t="s">
        <v>3558</v>
      </c>
      <c r="AL626" s="336" t="s">
        <v>2148</v>
      </c>
    </row>
    <row r="627" spans="36:38" ht="13.5" hidden="1" customHeight="1">
      <c r="AJ627" s="336" t="s">
        <v>522</v>
      </c>
      <c r="AK627" s="336" t="s">
        <v>3558</v>
      </c>
      <c r="AL627" s="336" t="s">
        <v>2149</v>
      </c>
    </row>
    <row r="628" spans="36:38" ht="13.5" hidden="1" customHeight="1">
      <c r="AJ628" s="336" t="s">
        <v>523</v>
      </c>
      <c r="AK628" s="336" t="s">
        <v>3558</v>
      </c>
      <c r="AL628" s="336" t="s">
        <v>2150</v>
      </c>
    </row>
    <row r="629" spans="36:38" ht="13.5" hidden="1" customHeight="1">
      <c r="AJ629" s="336" t="s">
        <v>524</v>
      </c>
      <c r="AK629" s="336" t="s">
        <v>3558</v>
      </c>
      <c r="AL629" s="339" t="s">
        <v>2151</v>
      </c>
    </row>
    <row r="630" spans="36:38" ht="13.5" hidden="1" customHeight="1">
      <c r="AJ630" s="336" t="s">
        <v>525</v>
      </c>
      <c r="AK630" s="336" t="s">
        <v>3558</v>
      </c>
      <c r="AL630" s="336" t="s">
        <v>2152</v>
      </c>
    </row>
    <row r="631" spans="36:38" ht="13.5" hidden="1" customHeight="1">
      <c r="AJ631" s="336" t="s">
        <v>526</v>
      </c>
      <c r="AK631" s="336" t="s">
        <v>3558</v>
      </c>
      <c r="AL631" s="336" t="s">
        <v>2153</v>
      </c>
    </row>
    <row r="632" spans="36:38" ht="13.5" hidden="1" customHeight="1">
      <c r="AJ632" s="336" t="s">
        <v>527</v>
      </c>
      <c r="AK632" s="336" t="s">
        <v>3558</v>
      </c>
      <c r="AL632" s="336" t="s">
        <v>2154</v>
      </c>
    </row>
    <row r="633" spans="36:38" ht="13.5" hidden="1" customHeight="1">
      <c r="AJ633" s="336" t="s">
        <v>528</v>
      </c>
      <c r="AK633" s="336" t="s">
        <v>3558</v>
      </c>
      <c r="AL633" s="336" t="s">
        <v>2155</v>
      </c>
    </row>
    <row r="634" spans="36:38" ht="13.5" hidden="1" customHeight="1">
      <c r="AJ634" s="336" t="s">
        <v>529</v>
      </c>
      <c r="AK634" s="336" t="s">
        <v>3558</v>
      </c>
      <c r="AL634" s="336" t="s">
        <v>2156</v>
      </c>
    </row>
    <row r="635" spans="36:38" ht="13.5" hidden="1" customHeight="1">
      <c r="AJ635" s="336" t="s">
        <v>530</v>
      </c>
      <c r="AK635" s="336" t="s">
        <v>3558</v>
      </c>
      <c r="AL635" s="336" t="s">
        <v>2157</v>
      </c>
    </row>
    <row r="636" spans="36:38" ht="13.5" hidden="1" customHeight="1">
      <c r="AJ636" s="336" t="s">
        <v>3286</v>
      </c>
      <c r="AK636" s="336" t="s">
        <v>3558</v>
      </c>
      <c r="AL636" s="336" t="s">
        <v>3425</v>
      </c>
    </row>
    <row r="637" spans="36:38" ht="13.5" hidden="1" customHeight="1">
      <c r="AJ637" s="336" t="s">
        <v>3287</v>
      </c>
      <c r="AK637" s="336" t="s">
        <v>3558</v>
      </c>
      <c r="AL637" s="336" t="s">
        <v>3423</v>
      </c>
    </row>
    <row r="638" spans="36:38" ht="13.5" hidden="1" customHeight="1">
      <c r="AJ638" s="336" t="s">
        <v>3288</v>
      </c>
      <c r="AK638" s="336" t="s">
        <v>3558</v>
      </c>
      <c r="AL638" s="336" t="s">
        <v>3424</v>
      </c>
    </row>
    <row r="639" spans="36:38" ht="13.5" hidden="1" customHeight="1">
      <c r="AJ639" s="336" t="s">
        <v>531</v>
      </c>
      <c r="AK639" s="336" t="s">
        <v>3559</v>
      </c>
      <c r="AL639" s="336" t="s">
        <v>2158</v>
      </c>
    </row>
    <row r="640" spans="36:38" ht="13.5" hidden="1" customHeight="1">
      <c r="AJ640" s="336" t="s">
        <v>532</v>
      </c>
      <c r="AK640" s="336" t="s">
        <v>3559</v>
      </c>
      <c r="AL640" s="336" t="s">
        <v>2159</v>
      </c>
    </row>
    <row r="641" spans="36:38" ht="13.5" hidden="1" customHeight="1">
      <c r="AJ641" s="336" t="s">
        <v>533</v>
      </c>
      <c r="AK641" s="336" t="s">
        <v>3559</v>
      </c>
      <c r="AL641" s="336" t="s">
        <v>2160</v>
      </c>
    </row>
    <row r="642" spans="36:38" ht="13.5" hidden="1" customHeight="1">
      <c r="AJ642" s="336" t="s">
        <v>534</v>
      </c>
      <c r="AK642" s="336" t="s">
        <v>3559</v>
      </c>
      <c r="AL642" s="336" t="s">
        <v>2161</v>
      </c>
    </row>
    <row r="643" spans="36:38" ht="13.5" hidden="1" customHeight="1">
      <c r="AJ643" s="336" t="s">
        <v>535</v>
      </c>
      <c r="AK643" s="336" t="s">
        <v>3559</v>
      </c>
      <c r="AL643" s="336" t="s">
        <v>2162</v>
      </c>
    </row>
    <row r="644" spans="36:38" ht="13.5" hidden="1" customHeight="1">
      <c r="AJ644" s="336" t="s">
        <v>536</v>
      </c>
      <c r="AK644" s="336" t="s">
        <v>3559</v>
      </c>
      <c r="AL644" s="336" t="s">
        <v>2163</v>
      </c>
    </row>
    <row r="645" spans="36:38" ht="13.5" hidden="1" customHeight="1">
      <c r="AJ645" s="336" t="s">
        <v>537</v>
      </c>
      <c r="AK645" s="336" t="s">
        <v>3559</v>
      </c>
      <c r="AL645" s="336" t="s">
        <v>2164</v>
      </c>
    </row>
    <row r="646" spans="36:38" ht="13.5" hidden="1" customHeight="1">
      <c r="AJ646" s="336" t="s">
        <v>538</v>
      </c>
      <c r="AK646" s="336" t="s">
        <v>3559</v>
      </c>
      <c r="AL646" s="336" t="s">
        <v>2165</v>
      </c>
    </row>
    <row r="647" spans="36:38" ht="13.5" hidden="1" customHeight="1">
      <c r="AJ647" s="336" t="s">
        <v>539</v>
      </c>
      <c r="AK647" s="336" t="s">
        <v>3559</v>
      </c>
      <c r="AL647" s="336" t="s">
        <v>2166</v>
      </c>
    </row>
    <row r="648" spans="36:38" ht="13.5" hidden="1" customHeight="1">
      <c r="AJ648" s="336" t="s">
        <v>540</v>
      </c>
      <c r="AK648" s="336" t="s">
        <v>3559</v>
      </c>
      <c r="AL648" s="336" t="s">
        <v>2167</v>
      </c>
    </row>
    <row r="649" spans="36:38" ht="13.5" hidden="1" customHeight="1">
      <c r="AJ649" s="336" t="s">
        <v>541</v>
      </c>
      <c r="AK649" s="336" t="s">
        <v>3559</v>
      </c>
      <c r="AL649" s="336" t="s">
        <v>2168</v>
      </c>
    </row>
    <row r="650" spans="36:38" ht="13.5" hidden="1" customHeight="1">
      <c r="AJ650" s="336" t="s">
        <v>542</v>
      </c>
      <c r="AK650" s="336" t="s">
        <v>3559</v>
      </c>
      <c r="AL650" s="336" t="s">
        <v>2169</v>
      </c>
    </row>
    <row r="651" spans="36:38" ht="13.5" hidden="1" customHeight="1">
      <c r="AJ651" s="336" t="s">
        <v>543</v>
      </c>
      <c r="AK651" s="336" t="s">
        <v>3559</v>
      </c>
      <c r="AL651" s="336" t="s">
        <v>2170</v>
      </c>
    </row>
    <row r="652" spans="36:38" ht="13.5" hidden="1" customHeight="1">
      <c r="AJ652" s="336" t="s">
        <v>544</v>
      </c>
      <c r="AK652" s="336" t="s">
        <v>3559</v>
      </c>
      <c r="AL652" s="336" t="s">
        <v>2171</v>
      </c>
    </row>
    <row r="653" spans="36:38" ht="13.5" hidden="1" customHeight="1">
      <c r="AJ653" s="336" t="s">
        <v>545</v>
      </c>
      <c r="AK653" s="336" t="s">
        <v>3559</v>
      </c>
      <c r="AL653" s="336" t="s">
        <v>2172</v>
      </c>
    </row>
    <row r="654" spans="36:38" ht="13.5" hidden="1" customHeight="1">
      <c r="AJ654" s="336" t="s">
        <v>546</v>
      </c>
      <c r="AK654" s="336" t="s">
        <v>3559</v>
      </c>
      <c r="AL654" s="336" t="s">
        <v>2173</v>
      </c>
    </row>
    <row r="655" spans="36:38" ht="13.5" hidden="1" customHeight="1">
      <c r="AJ655" s="336" t="s">
        <v>547</v>
      </c>
      <c r="AK655" s="336" t="s">
        <v>3559</v>
      </c>
      <c r="AL655" s="336" t="s">
        <v>2174</v>
      </c>
    </row>
    <row r="656" spans="36:38" ht="13.5" hidden="1" customHeight="1">
      <c r="AJ656" s="336" t="s">
        <v>548</v>
      </c>
      <c r="AK656" s="336" t="s">
        <v>3559</v>
      </c>
      <c r="AL656" s="336" t="s">
        <v>2175</v>
      </c>
    </row>
    <row r="657" spans="36:38" ht="13.5" hidden="1" customHeight="1">
      <c r="AJ657" s="336" t="s">
        <v>549</v>
      </c>
      <c r="AK657" s="336" t="s">
        <v>3559</v>
      </c>
      <c r="AL657" s="336" t="s">
        <v>2176</v>
      </c>
    </row>
    <row r="658" spans="36:38" ht="13.5" hidden="1" customHeight="1">
      <c r="AJ658" s="336" t="s">
        <v>550</v>
      </c>
      <c r="AK658" s="336" t="s">
        <v>3559</v>
      </c>
      <c r="AL658" s="336" t="s">
        <v>2177</v>
      </c>
    </row>
    <row r="659" spans="36:38" ht="13.5" hidden="1" customHeight="1">
      <c r="AJ659" s="336" t="s">
        <v>551</v>
      </c>
      <c r="AK659" s="336" t="s">
        <v>3559</v>
      </c>
      <c r="AL659" s="336" t="s">
        <v>2178</v>
      </c>
    </row>
    <row r="660" spans="36:38" ht="13.5" hidden="1" customHeight="1">
      <c r="AJ660" s="336" t="s">
        <v>552</v>
      </c>
      <c r="AK660" s="336" t="s">
        <v>3559</v>
      </c>
      <c r="AL660" s="336" t="s">
        <v>2179</v>
      </c>
    </row>
    <row r="661" spans="36:38" ht="13.5" hidden="1" customHeight="1">
      <c r="AJ661" s="336" t="s">
        <v>553</v>
      </c>
      <c r="AK661" s="336" t="s">
        <v>3559</v>
      </c>
      <c r="AL661" s="336" t="s">
        <v>2180</v>
      </c>
    </row>
    <row r="662" spans="36:38" ht="13.5" hidden="1" customHeight="1">
      <c r="AJ662" s="336" t="s">
        <v>554</v>
      </c>
      <c r="AK662" s="336" t="s">
        <v>3559</v>
      </c>
      <c r="AL662" s="336" t="s">
        <v>2181</v>
      </c>
    </row>
    <row r="663" spans="36:38" ht="13.5" hidden="1" customHeight="1">
      <c r="AJ663" s="336" t="s">
        <v>555</v>
      </c>
      <c r="AK663" s="336" t="s">
        <v>3559</v>
      </c>
      <c r="AL663" s="336" t="s">
        <v>2182</v>
      </c>
    </row>
    <row r="664" spans="36:38" ht="13.5" hidden="1" customHeight="1">
      <c r="AJ664" s="336" t="s">
        <v>556</v>
      </c>
      <c r="AK664" s="336" t="s">
        <v>3559</v>
      </c>
      <c r="AL664" s="336" t="s">
        <v>2183</v>
      </c>
    </row>
    <row r="665" spans="36:38" ht="13.5" hidden="1" customHeight="1">
      <c r="AJ665" s="336" t="s">
        <v>557</v>
      </c>
      <c r="AK665" s="336" t="s">
        <v>3559</v>
      </c>
      <c r="AL665" s="336" t="s">
        <v>2184</v>
      </c>
    </row>
    <row r="666" spans="36:38" ht="13.5" hidden="1" customHeight="1">
      <c r="AJ666" s="336" t="s">
        <v>558</v>
      </c>
      <c r="AK666" s="336" t="s">
        <v>3559</v>
      </c>
      <c r="AL666" s="336" t="s">
        <v>2185</v>
      </c>
    </row>
    <row r="667" spans="36:38" ht="13.5" hidden="1" customHeight="1">
      <c r="AJ667" s="336" t="s">
        <v>559</v>
      </c>
      <c r="AK667" s="336" t="s">
        <v>3559</v>
      </c>
      <c r="AL667" s="336" t="s">
        <v>2186</v>
      </c>
    </row>
    <row r="668" spans="36:38" ht="13.5" hidden="1" customHeight="1">
      <c r="AJ668" s="336" t="s">
        <v>560</v>
      </c>
      <c r="AK668" s="336" t="s">
        <v>3559</v>
      </c>
      <c r="AL668" s="336" t="s">
        <v>2187</v>
      </c>
    </row>
    <row r="669" spans="36:38" ht="13.5" hidden="1" customHeight="1">
      <c r="AJ669" s="336" t="s">
        <v>561</v>
      </c>
      <c r="AK669" s="336" t="s">
        <v>3559</v>
      </c>
      <c r="AL669" s="336" t="s">
        <v>2188</v>
      </c>
    </row>
    <row r="670" spans="36:38" ht="13.5" hidden="1" customHeight="1">
      <c r="AJ670" s="336" t="s">
        <v>562</v>
      </c>
      <c r="AK670" s="336" t="s">
        <v>3559</v>
      </c>
      <c r="AL670" s="336" t="s">
        <v>2189</v>
      </c>
    </row>
    <row r="671" spans="36:38" ht="13.5" hidden="1" customHeight="1">
      <c r="AJ671" s="336" t="s">
        <v>563</v>
      </c>
      <c r="AK671" s="336" t="s">
        <v>3559</v>
      </c>
      <c r="AL671" s="336" t="s">
        <v>2190</v>
      </c>
    </row>
    <row r="672" spans="36:38" ht="13.5" hidden="1" customHeight="1">
      <c r="AJ672" s="336" t="s">
        <v>564</v>
      </c>
      <c r="AK672" s="336" t="s">
        <v>3559</v>
      </c>
      <c r="AL672" s="336" t="s">
        <v>2191</v>
      </c>
    </row>
    <row r="673" spans="36:38" ht="13.5" hidden="1" customHeight="1">
      <c r="AJ673" s="336" t="s">
        <v>565</v>
      </c>
      <c r="AK673" s="336" t="s">
        <v>3559</v>
      </c>
      <c r="AL673" s="336" t="s">
        <v>2192</v>
      </c>
    </row>
    <row r="674" spans="36:38" ht="13.5" hidden="1" customHeight="1">
      <c r="AJ674" s="336" t="s">
        <v>566</v>
      </c>
      <c r="AK674" s="336" t="s">
        <v>3559</v>
      </c>
      <c r="AL674" s="336" t="s">
        <v>2193</v>
      </c>
    </row>
    <row r="675" spans="36:38" ht="13.5" hidden="1" customHeight="1">
      <c r="AJ675" s="336" t="s">
        <v>567</v>
      </c>
      <c r="AK675" s="336" t="s">
        <v>3559</v>
      </c>
      <c r="AL675" s="336" t="s">
        <v>2194</v>
      </c>
    </row>
    <row r="676" spans="36:38" ht="13.5" hidden="1" customHeight="1">
      <c r="AJ676" s="336" t="s">
        <v>568</v>
      </c>
      <c r="AK676" s="336" t="s">
        <v>3559</v>
      </c>
      <c r="AL676" s="336" t="s">
        <v>2195</v>
      </c>
    </row>
    <row r="677" spans="36:38" ht="13.5" hidden="1" customHeight="1">
      <c r="AJ677" s="336" t="s">
        <v>569</v>
      </c>
      <c r="AK677" s="336" t="s">
        <v>3559</v>
      </c>
      <c r="AL677" s="336" t="s">
        <v>2196</v>
      </c>
    </row>
    <row r="678" spans="36:38" ht="13.5" hidden="1" customHeight="1">
      <c r="AJ678" s="336" t="s">
        <v>570</v>
      </c>
      <c r="AK678" s="336" t="s">
        <v>3559</v>
      </c>
      <c r="AL678" s="336" t="s">
        <v>2197</v>
      </c>
    </row>
    <row r="679" spans="36:38" ht="13.5" hidden="1" customHeight="1">
      <c r="AJ679" s="336" t="s">
        <v>571</v>
      </c>
      <c r="AK679" s="336" t="s">
        <v>3559</v>
      </c>
      <c r="AL679" s="336" t="s">
        <v>2198</v>
      </c>
    </row>
    <row r="680" spans="36:38" ht="13.5" hidden="1" customHeight="1">
      <c r="AJ680" s="336" t="s">
        <v>572</v>
      </c>
      <c r="AK680" s="336" t="s">
        <v>3559</v>
      </c>
      <c r="AL680" s="336" t="s">
        <v>2199</v>
      </c>
    </row>
    <row r="681" spans="36:38" ht="13.5" hidden="1" customHeight="1">
      <c r="AJ681" s="336" t="s">
        <v>573</v>
      </c>
      <c r="AK681" s="336" t="s">
        <v>3559</v>
      </c>
      <c r="AL681" s="336" t="s">
        <v>2200</v>
      </c>
    </row>
    <row r="682" spans="36:38" ht="13.5" hidden="1" customHeight="1">
      <c r="AJ682" s="336" t="s">
        <v>574</v>
      </c>
      <c r="AK682" s="336" t="s">
        <v>3559</v>
      </c>
      <c r="AL682" s="336" t="s">
        <v>2201</v>
      </c>
    </row>
    <row r="683" spans="36:38" ht="13.5" hidden="1" customHeight="1">
      <c r="AJ683" s="336" t="s">
        <v>575</v>
      </c>
      <c r="AK683" s="336" t="s">
        <v>3559</v>
      </c>
      <c r="AL683" s="336" t="s">
        <v>2202</v>
      </c>
    </row>
    <row r="684" spans="36:38" ht="13.5" hidden="1" customHeight="1">
      <c r="AJ684" s="336" t="s">
        <v>576</v>
      </c>
      <c r="AK684" s="336" t="s">
        <v>3559</v>
      </c>
      <c r="AL684" s="336" t="s">
        <v>2203</v>
      </c>
    </row>
    <row r="685" spans="36:38" ht="13.5" hidden="1" customHeight="1">
      <c r="AJ685" s="336" t="s">
        <v>577</v>
      </c>
      <c r="AK685" s="336" t="s">
        <v>3559</v>
      </c>
      <c r="AL685" s="336" t="s">
        <v>2204</v>
      </c>
    </row>
    <row r="686" spans="36:38" ht="13.5" hidden="1" customHeight="1">
      <c r="AJ686" s="336" t="s">
        <v>578</v>
      </c>
      <c r="AK686" s="336" t="s">
        <v>3559</v>
      </c>
      <c r="AL686" s="336" t="s">
        <v>2205</v>
      </c>
    </row>
    <row r="687" spans="36:38" ht="13.5" hidden="1" customHeight="1">
      <c r="AJ687" s="336" t="s">
        <v>579</v>
      </c>
      <c r="AK687" s="336" t="s">
        <v>3559</v>
      </c>
      <c r="AL687" s="336" t="s">
        <v>2206</v>
      </c>
    </row>
    <row r="688" spans="36:38" ht="13.5" hidden="1" customHeight="1">
      <c r="AJ688" s="336" t="s">
        <v>580</v>
      </c>
      <c r="AK688" s="336" t="s">
        <v>3559</v>
      </c>
      <c r="AL688" s="336" t="s">
        <v>2207</v>
      </c>
    </row>
    <row r="689" spans="36:38" ht="13.5" hidden="1" customHeight="1">
      <c r="AJ689" s="336" t="s">
        <v>581</v>
      </c>
      <c r="AK689" s="336" t="s">
        <v>3559</v>
      </c>
      <c r="AL689" s="336" t="s">
        <v>2208</v>
      </c>
    </row>
    <row r="690" spans="36:38" ht="13.5" hidden="1" customHeight="1">
      <c r="AJ690" s="336" t="s">
        <v>582</v>
      </c>
      <c r="AK690" s="336" t="s">
        <v>3559</v>
      </c>
      <c r="AL690" s="336" t="s">
        <v>2209</v>
      </c>
    </row>
    <row r="691" spans="36:38" ht="13.5" hidden="1" customHeight="1">
      <c r="AJ691" s="336" t="s">
        <v>583</v>
      </c>
      <c r="AK691" s="336" t="s">
        <v>3559</v>
      </c>
      <c r="AL691" s="336" t="s">
        <v>2210</v>
      </c>
    </row>
    <row r="692" spans="36:38" ht="13.5" hidden="1" customHeight="1">
      <c r="AJ692" s="336" t="s">
        <v>584</v>
      </c>
      <c r="AK692" s="336" t="s">
        <v>3559</v>
      </c>
      <c r="AL692" s="336" t="s">
        <v>2211</v>
      </c>
    </row>
    <row r="693" spans="36:38" ht="13.5" hidden="1" customHeight="1">
      <c r="AJ693" s="336" t="s">
        <v>585</v>
      </c>
      <c r="AK693" s="336" t="s">
        <v>3559</v>
      </c>
      <c r="AL693" s="336" t="s">
        <v>2212</v>
      </c>
    </row>
    <row r="694" spans="36:38" ht="13.5" hidden="1" customHeight="1">
      <c r="AJ694" s="336" t="s">
        <v>586</v>
      </c>
      <c r="AK694" s="336" t="s">
        <v>3559</v>
      </c>
      <c r="AL694" s="336" t="s">
        <v>2213</v>
      </c>
    </row>
    <row r="695" spans="36:38" ht="13.5" hidden="1" customHeight="1">
      <c r="AJ695" s="336" t="s">
        <v>587</v>
      </c>
      <c r="AK695" s="336" t="s">
        <v>3559</v>
      </c>
      <c r="AL695" s="336" t="s">
        <v>2214</v>
      </c>
    </row>
    <row r="696" spans="36:38" ht="13.5" hidden="1" customHeight="1">
      <c r="AJ696" s="336" t="s">
        <v>588</v>
      </c>
      <c r="AK696" s="336" t="s">
        <v>3559</v>
      </c>
      <c r="AL696" s="336" t="s">
        <v>2215</v>
      </c>
    </row>
    <row r="697" spans="36:38" ht="13.5" hidden="1" customHeight="1">
      <c r="AJ697" s="336" t="s">
        <v>589</v>
      </c>
      <c r="AK697" s="336" t="s">
        <v>3559</v>
      </c>
      <c r="AL697" s="336" t="s">
        <v>2216</v>
      </c>
    </row>
    <row r="698" spans="36:38" ht="13.5" hidden="1" customHeight="1">
      <c r="AJ698" s="336" t="s">
        <v>590</v>
      </c>
      <c r="AK698" s="336" t="s">
        <v>3559</v>
      </c>
      <c r="AL698" s="336" t="s">
        <v>2217</v>
      </c>
    </row>
    <row r="699" spans="36:38" ht="13.5" hidden="1" customHeight="1">
      <c r="AJ699" s="336" t="s">
        <v>591</v>
      </c>
      <c r="AK699" s="336" t="s">
        <v>3559</v>
      </c>
      <c r="AL699" s="336" t="s">
        <v>2218</v>
      </c>
    </row>
    <row r="700" spans="36:38" ht="13.5" hidden="1" customHeight="1">
      <c r="AJ700" s="336" t="s">
        <v>592</v>
      </c>
      <c r="AK700" s="336" t="s">
        <v>3559</v>
      </c>
      <c r="AL700" s="336" t="s">
        <v>2219</v>
      </c>
    </row>
    <row r="701" spans="36:38" ht="13.5" hidden="1" customHeight="1">
      <c r="AJ701" s="336" t="s">
        <v>3289</v>
      </c>
      <c r="AK701" s="336" t="s">
        <v>3559</v>
      </c>
      <c r="AL701" s="336" t="s">
        <v>3432</v>
      </c>
    </row>
    <row r="702" spans="36:38" ht="13.5" hidden="1" customHeight="1">
      <c r="AJ702" s="336" t="s">
        <v>3290</v>
      </c>
      <c r="AK702" s="336" t="s">
        <v>3559</v>
      </c>
      <c r="AL702" s="336" t="s">
        <v>3433</v>
      </c>
    </row>
    <row r="703" spans="36:38" ht="13.5" hidden="1" customHeight="1">
      <c r="AJ703" s="336" t="s">
        <v>3291</v>
      </c>
      <c r="AK703" s="336" t="s">
        <v>3559</v>
      </c>
      <c r="AL703" s="336" t="s">
        <v>3434</v>
      </c>
    </row>
    <row r="704" spans="36:38" ht="13.5" hidden="1" customHeight="1">
      <c r="AJ704" s="336" t="s">
        <v>3292</v>
      </c>
      <c r="AK704" s="336" t="s">
        <v>3559</v>
      </c>
      <c r="AL704" s="336" t="s">
        <v>3435</v>
      </c>
    </row>
    <row r="705" spans="36:38" ht="13.5" hidden="1" customHeight="1">
      <c r="AJ705" s="336" t="s">
        <v>3293</v>
      </c>
      <c r="AK705" s="336" t="s">
        <v>3559</v>
      </c>
      <c r="AL705" s="336" t="s">
        <v>3436</v>
      </c>
    </row>
    <row r="706" spans="36:38" ht="13.5" hidden="1" customHeight="1">
      <c r="AJ706" s="336" t="s">
        <v>3294</v>
      </c>
      <c r="AK706" s="336" t="s">
        <v>3559</v>
      </c>
      <c r="AL706" s="336" t="s">
        <v>3437</v>
      </c>
    </row>
    <row r="707" spans="36:38" ht="13.5" hidden="1" customHeight="1">
      <c r="AJ707" s="336" t="s">
        <v>3295</v>
      </c>
      <c r="AK707" s="336" t="s">
        <v>3559</v>
      </c>
      <c r="AL707" s="336" t="s">
        <v>3438</v>
      </c>
    </row>
    <row r="708" spans="36:38" ht="13.5" hidden="1" customHeight="1">
      <c r="AJ708" s="336" t="s">
        <v>3296</v>
      </c>
      <c r="AK708" s="336" t="s">
        <v>3559</v>
      </c>
      <c r="AL708" s="336" t="s">
        <v>3439</v>
      </c>
    </row>
    <row r="709" spans="36:38" ht="13.5" hidden="1" customHeight="1">
      <c r="AJ709" s="336" t="s">
        <v>3297</v>
      </c>
      <c r="AK709" s="336" t="s">
        <v>3559</v>
      </c>
      <c r="AL709" s="336" t="s">
        <v>3440</v>
      </c>
    </row>
    <row r="710" spans="36:38" ht="13.5" hidden="1" customHeight="1">
      <c r="AJ710" s="336" t="s">
        <v>3298</v>
      </c>
      <c r="AK710" s="336" t="s">
        <v>3559</v>
      </c>
      <c r="AL710" s="336" t="s">
        <v>3441</v>
      </c>
    </row>
    <row r="711" spans="36:38" ht="13.5" hidden="1" customHeight="1">
      <c r="AJ711" s="336" t="s">
        <v>3299</v>
      </c>
      <c r="AK711" s="336" t="s">
        <v>3559</v>
      </c>
      <c r="AL711" s="336" t="s">
        <v>3442</v>
      </c>
    </row>
    <row r="712" spans="36:38" ht="13.5" hidden="1" customHeight="1">
      <c r="AJ712" s="336" t="s">
        <v>3300</v>
      </c>
      <c r="AK712" s="336" t="s">
        <v>3559</v>
      </c>
      <c r="AL712" s="336" t="s">
        <v>3443</v>
      </c>
    </row>
    <row r="713" spans="36:38" ht="13.5" hidden="1" customHeight="1">
      <c r="AJ713" s="336" t="s">
        <v>3301</v>
      </c>
      <c r="AK713" s="336" t="s">
        <v>3559</v>
      </c>
      <c r="AL713" s="336" t="s">
        <v>3444</v>
      </c>
    </row>
    <row r="714" spans="36:38" ht="13.5" hidden="1" customHeight="1">
      <c r="AJ714" s="336" t="s">
        <v>3302</v>
      </c>
      <c r="AK714" s="336" t="s">
        <v>3559</v>
      </c>
      <c r="AL714" s="336" t="s">
        <v>3424</v>
      </c>
    </row>
    <row r="715" spans="36:38" ht="13.5" hidden="1" customHeight="1">
      <c r="AJ715" s="336" t="s">
        <v>3303</v>
      </c>
      <c r="AK715" s="336" t="s">
        <v>3559</v>
      </c>
      <c r="AL715" s="336" t="s">
        <v>3425</v>
      </c>
    </row>
    <row r="716" spans="36:38" ht="13.5" hidden="1" customHeight="1">
      <c r="AJ716" s="336" t="s">
        <v>3304</v>
      </c>
      <c r="AK716" s="336" t="s">
        <v>3559</v>
      </c>
      <c r="AL716" s="336" t="s">
        <v>3445</v>
      </c>
    </row>
    <row r="717" spans="36:38" ht="13.5" hidden="1" customHeight="1">
      <c r="AJ717" s="336" t="s">
        <v>3305</v>
      </c>
      <c r="AK717" s="336" t="s">
        <v>3559</v>
      </c>
      <c r="AL717" s="336" t="s">
        <v>3446</v>
      </c>
    </row>
    <row r="718" spans="36:38" ht="13.5" hidden="1" customHeight="1">
      <c r="AJ718" s="336" t="s">
        <v>3306</v>
      </c>
      <c r="AK718" s="336" t="s">
        <v>3559</v>
      </c>
      <c r="AL718" s="336" t="s">
        <v>3427</v>
      </c>
    </row>
    <row r="719" spans="36:38" ht="13.5" hidden="1" customHeight="1">
      <c r="AJ719" s="336" t="s">
        <v>3307</v>
      </c>
      <c r="AK719" s="336" t="s">
        <v>3559</v>
      </c>
      <c r="AL719" s="336" t="s">
        <v>3447</v>
      </c>
    </row>
    <row r="720" spans="36:38" ht="13.5" hidden="1" customHeight="1">
      <c r="AJ720" s="336" t="s">
        <v>3308</v>
      </c>
      <c r="AK720" s="336" t="s">
        <v>3559</v>
      </c>
      <c r="AL720" s="336" t="s">
        <v>3431</v>
      </c>
    </row>
    <row r="721" spans="36:38" ht="13.5" hidden="1" customHeight="1">
      <c r="AJ721" s="336" t="s">
        <v>3309</v>
      </c>
      <c r="AK721" s="336" t="s">
        <v>3559</v>
      </c>
      <c r="AL721" s="336" t="s">
        <v>3448</v>
      </c>
    </row>
    <row r="722" spans="36:38" ht="13.5" hidden="1" customHeight="1">
      <c r="AJ722" s="336" t="s">
        <v>3310</v>
      </c>
      <c r="AK722" s="336" t="s">
        <v>3559</v>
      </c>
      <c r="AL722" s="336" t="s">
        <v>3449</v>
      </c>
    </row>
    <row r="723" spans="36:38" ht="13.5" hidden="1" customHeight="1">
      <c r="AJ723" s="336" t="s">
        <v>593</v>
      </c>
      <c r="AK723" s="336" t="s">
        <v>3560</v>
      </c>
      <c r="AL723" s="336" t="s">
        <v>2220</v>
      </c>
    </row>
    <row r="724" spans="36:38" ht="13.5" hidden="1" customHeight="1">
      <c r="AJ724" s="336" t="s">
        <v>594</v>
      </c>
      <c r="AK724" s="336" t="s">
        <v>3560</v>
      </c>
      <c r="AL724" s="336" t="s">
        <v>2221</v>
      </c>
    </row>
    <row r="725" spans="36:38" ht="13.5" hidden="1" customHeight="1">
      <c r="AJ725" s="336" t="s">
        <v>595</v>
      </c>
      <c r="AK725" s="336" t="s">
        <v>3560</v>
      </c>
      <c r="AL725" s="336" t="s">
        <v>2222</v>
      </c>
    </row>
    <row r="726" spans="36:38" ht="13.5" hidden="1" customHeight="1">
      <c r="AJ726" s="336" t="s">
        <v>596</v>
      </c>
      <c r="AK726" s="336" t="s">
        <v>3560</v>
      </c>
      <c r="AL726" s="336" t="s">
        <v>2223</v>
      </c>
    </row>
    <row r="727" spans="36:38" ht="13.5" hidden="1" customHeight="1">
      <c r="AJ727" s="336" t="s">
        <v>597</v>
      </c>
      <c r="AK727" s="336" t="s">
        <v>3560</v>
      </c>
      <c r="AL727" s="336" t="s">
        <v>2224</v>
      </c>
    </row>
    <row r="728" spans="36:38" ht="13.5" hidden="1" customHeight="1">
      <c r="AJ728" s="336" t="s">
        <v>598</v>
      </c>
      <c r="AK728" s="336" t="s">
        <v>3560</v>
      </c>
      <c r="AL728" s="336" t="s">
        <v>2225</v>
      </c>
    </row>
    <row r="729" spans="36:38" ht="13.5" hidden="1" customHeight="1">
      <c r="AJ729" s="336" t="s">
        <v>599</v>
      </c>
      <c r="AK729" s="336" t="s">
        <v>3560</v>
      </c>
      <c r="AL729" s="336" t="s">
        <v>2226</v>
      </c>
    </row>
    <row r="730" spans="36:38" ht="13.5" hidden="1" customHeight="1">
      <c r="AJ730" s="336" t="s">
        <v>600</v>
      </c>
      <c r="AK730" s="336" t="s">
        <v>3560</v>
      </c>
      <c r="AL730" s="336" t="s">
        <v>2227</v>
      </c>
    </row>
    <row r="731" spans="36:38" ht="13.5" hidden="1" customHeight="1">
      <c r="AJ731" s="336" t="s">
        <v>601</v>
      </c>
      <c r="AK731" s="336" t="s">
        <v>3560</v>
      </c>
      <c r="AL731" s="336" t="s">
        <v>2228</v>
      </c>
    </row>
    <row r="732" spans="36:38" ht="13.5" hidden="1" customHeight="1">
      <c r="AJ732" s="336" t="s">
        <v>602</v>
      </c>
      <c r="AK732" s="336" t="s">
        <v>3560</v>
      </c>
      <c r="AL732" s="336" t="s">
        <v>2229</v>
      </c>
    </row>
    <row r="733" spans="36:38" ht="13.5" hidden="1" customHeight="1">
      <c r="AJ733" s="336" t="s">
        <v>603</v>
      </c>
      <c r="AK733" s="336" t="s">
        <v>3560</v>
      </c>
      <c r="AL733" s="336" t="s">
        <v>2230</v>
      </c>
    </row>
    <row r="734" spans="36:38" ht="13.5" hidden="1" customHeight="1">
      <c r="AJ734" s="336" t="s">
        <v>604</v>
      </c>
      <c r="AK734" s="336" t="s">
        <v>3560</v>
      </c>
      <c r="AL734" s="336" t="s">
        <v>2231</v>
      </c>
    </row>
    <row r="735" spans="36:38" ht="13.5" hidden="1" customHeight="1">
      <c r="AJ735" s="336" t="s">
        <v>605</v>
      </c>
      <c r="AK735" s="336" t="s">
        <v>3560</v>
      </c>
      <c r="AL735" s="336" t="s">
        <v>2232</v>
      </c>
    </row>
    <row r="736" spans="36:38" ht="13.5" hidden="1" customHeight="1">
      <c r="AJ736" s="336" t="s">
        <v>606</v>
      </c>
      <c r="AK736" s="336" t="s">
        <v>3560</v>
      </c>
      <c r="AL736" s="336" t="s">
        <v>2233</v>
      </c>
    </row>
    <row r="737" spans="36:38" ht="13.5" hidden="1" customHeight="1">
      <c r="AJ737" s="336" t="s">
        <v>607</v>
      </c>
      <c r="AK737" s="336" t="s">
        <v>3560</v>
      </c>
      <c r="AL737" s="336" t="s">
        <v>2234</v>
      </c>
    </row>
    <row r="738" spans="36:38" ht="13.5" hidden="1" customHeight="1">
      <c r="AJ738" s="336" t="s">
        <v>608</v>
      </c>
      <c r="AK738" s="336" t="s">
        <v>3560</v>
      </c>
      <c r="AL738" s="336" t="s">
        <v>2235</v>
      </c>
    </row>
    <row r="739" spans="36:38" ht="13.5" hidden="1" customHeight="1">
      <c r="AJ739" s="336" t="s">
        <v>609</v>
      </c>
      <c r="AK739" s="336" t="s">
        <v>3560</v>
      </c>
      <c r="AL739" s="336" t="s">
        <v>2236</v>
      </c>
    </row>
    <row r="740" spans="36:38" ht="13.5" hidden="1" customHeight="1">
      <c r="AJ740" s="336" t="s">
        <v>610</v>
      </c>
      <c r="AK740" s="336" t="s">
        <v>3560</v>
      </c>
      <c r="AL740" s="336" t="s">
        <v>2237</v>
      </c>
    </row>
    <row r="741" spans="36:38" ht="13.5" hidden="1" customHeight="1">
      <c r="AJ741" s="336" t="s">
        <v>611</v>
      </c>
      <c r="AK741" s="336" t="s">
        <v>3560</v>
      </c>
      <c r="AL741" s="336" t="s">
        <v>2238</v>
      </c>
    </row>
    <row r="742" spans="36:38" ht="13.5" hidden="1" customHeight="1">
      <c r="AJ742" s="336" t="s">
        <v>612</v>
      </c>
      <c r="AK742" s="336" t="s">
        <v>3560</v>
      </c>
      <c r="AL742" s="336" t="s">
        <v>2239</v>
      </c>
    </row>
    <row r="743" spans="36:38" ht="13.5" hidden="1" customHeight="1">
      <c r="AJ743" s="336" t="s">
        <v>613</v>
      </c>
      <c r="AK743" s="336" t="s">
        <v>3560</v>
      </c>
      <c r="AL743" s="336" t="s">
        <v>2240</v>
      </c>
    </row>
    <row r="744" spans="36:38" ht="13.5" hidden="1" customHeight="1">
      <c r="AJ744" s="336" t="s">
        <v>614</v>
      </c>
      <c r="AK744" s="336" t="s">
        <v>3560</v>
      </c>
      <c r="AL744" s="336" t="s">
        <v>2241</v>
      </c>
    </row>
    <row r="745" spans="36:38" ht="13.5" hidden="1" customHeight="1">
      <c r="AJ745" s="336" t="s">
        <v>615</v>
      </c>
      <c r="AK745" s="336" t="s">
        <v>3560</v>
      </c>
      <c r="AL745" s="336" t="s">
        <v>2242</v>
      </c>
    </row>
    <row r="746" spans="36:38" ht="13.5" hidden="1" customHeight="1">
      <c r="AJ746" s="336" t="s">
        <v>616</v>
      </c>
      <c r="AK746" s="336" t="s">
        <v>3560</v>
      </c>
      <c r="AL746" s="336" t="s">
        <v>2243</v>
      </c>
    </row>
    <row r="747" spans="36:38" ht="13.5" hidden="1" customHeight="1">
      <c r="AJ747" s="336" t="s">
        <v>617</v>
      </c>
      <c r="AK747" s="336" t="s">
        <v>3560</v>
      </c>
      <c r="AL747" s="336" t="s">
        <v>2244</v>
      </c>
    </row>
    <row r="748" spans="36:38" ht="13.5" hidden="1" customHeight="1">
      <c r="AJ748" s="336" t="s">
        <v>618</v>
      </c>
      <c r="AK748" s="336" t="s">
        <v>3560</v>
      </c>
      <c r="AL748" s="336" t="s">
        <v>2245</v>
      </c>
    </row>
    <row r="749" spans="36:38" ht="13.5" hidden="1" customHeight="1">
      <c r="AJ749" s="336" t="s">
        <v>619</v>
      </c>
      <c r="AK749" s="336" t="s">
        <v>3560</v>
      </c>
      <c r="AL749" s="336" t="s">
        <v>2246</v>
      </c>
    </row>
    <row r="750" spans="36:38" ht="13.5" hidden="1" customHeight="1">
      <c r="AJ750" s="336" t="s">
        <v>620</v>
      </c>
      <c r="AK750" s="336" t="s">
        <v>3560</v>
      </c>
      <c r="AL750" s="336" t="s">
        <v>2247</v>
      </c>
    </row>
    <row r="751" spans="36:38" ht="13.5" hidden="1" customHeight="1">
      <c r="AJ751" s="336" t="s">
        <v>621</v>
      </c>
      <c r="AK751" s="336" t="s">
        <v>3560</v>
      </c>
      <c r="AL751" s="336" t="s">
        <v>2248</v>
      </c>
    </row>
    <row r="752" spans="36:38" ht="13.5" hidden="1" customHeight="1">
      <c r="AJ752" s="336" t="s">
        <v>622</v>
      </c>
      <c r="AK752" s="336" t="s">
        <v>3560</v>
      </c>
      <c r="AL752" s="336" t="s">
        <v>2249</v>
      </c>
    </row>
    <row r="753" spans="36:38" ht="13.5" hidden="1" customHeight="1">
      <c r="AJ753" s="336" t="s">
        <v>623</v>
      </c>
      <c r="AK753" s="336" t="s">
        <v>3560</v>
      </c>
      <c r="AL753" s="336" t="s">
        <v>2250</v>
      </c>
    </row>
    <row r="754" spans="36:38" ht="13.5" hidden="1" customHeight="1">
      <c r="AJ754" s="336" t="s">
        <v>624</v>
      </c>
      <c r="AK754" s="336" t="s">
        <v>3560</v>
      </c>
      <c r="AL754" s="336" t="s">
        <v>2251</v>
      </c>
    </row>
    <row r="755" spans="36:38" ht="13.5" hidden="1" customHeight="1">
      <c r="AJ755" s="336" t="s">
        <v>625</v>
      </c>
      <c r="AK755" s="336" t="s">
        <v>3560</v>
      </c>
      <c r="AL755" s="336" t="s">
        <v>2252</v>
      </c>
    </row>
    <row r="756" spans="36:38" ht="13.5" hidden="1" customHeight="1">
      <c r="AJ756" s="336" t="s">
        <v>3311</v>
      </c>
      <c r="AK756" s="336" t="s">
        <v>3560</v>
      </c>
      <c r="AL756" s="336" t="s">
        <v>3425</v>
      </c>
    </row>
    <row r="757" spans="36:38" ht="13.5" hidden="1" customHeight="1">
      <c r="AJ757" s="336" t="s">
        <v>3312</v>
      </c>
      <c r="AK757" s="336" t="s">
        <v>3560</v>
      </c>
      <c r="AL757" s="336" t="s">
        <v>3423</v>
      </c>
    </row>
    <row r="758" spans="36:38" ht="13.5" hidden="1" customHeight="1">
      <c r="AJ758" s="336" t="s">
        <v>3313</v>
      </c>
      <c r="AK758" s="336" t="s">
        <v>3560</v>
      </c>
      <c r="AL758" s="336" t="s">
        <v>3450</v>
      </c>
    </row>
    <row r="759" spans="36:38" ht="13.5" hidden="1" customHeight="1">
      <c r="AJ759" s="336" t="s">
        <v>3314</v>
      </c>
      <c r="AK759" s="336" t="s">
        <v>3560</v>
      </c>
      <c r="AL759" s="336" t="s">
        <v>3424</v>
      </c>
    </row>
    <row r="760" spans="36:38" ht="13.5" hidden="1" customHeight="1">
      <c r="AJ760" s="336" t="s">
        <v>3315</v>
      </c>
      <c r="AK760" s="336" t="s">
        <v>3560</v>
      </c>
      <c r="AL760" s="336" t="s">
        <v>3427</v>
      </c>
    </row>
    <row r="761" spans="36:38" ht="13.5" hidden="1" customHeight="1">
      <c r="AJ761" s="336" t="s">
        <v>3316</v>
      </c>
      <c r="AK761" s="336" t="s">
        <v>3560</v>
      </c>
      <c r="AL761" s="336" t="s">
        <v>3451</v>
      </c>
    </row>
    <row r="762" spans="36:38" ht="13.5" hidden="1" customHeight="1">
      <c r="AJ762" s="336" t="s">
        <v>626</v>
      </c>
      <c r="AK762" s="336" t="s">
        <v>3561</v>
      </c>
      <c r="AL762" s="336" t="s">
        <v>2253</v>
      </c>
    </row>
    <row r="763" spans="36:38" ht="13.5" hidden="1" customHeight="1">
      <c r="AJ763" s="336" t="s">
        <v>627</v>
      </c>
      <c r="AK763" s="336" t="s">
        <v>3561</v>
      </c>
      <c r="AL763" s="336" t="s">
        <v>2254</v>
      </c>
    </row>
    <row r="764" spans="36:38" ht="13.5" hidden="1" customHeight="1">
      <c r="AJ764" s="336" t="s">
        <v>628</v>
      </c>
      <c r="AK764" s="336" t="s">
        <v>3561</v>
      </c>
      <c r="AL764" s="336" t="s">
        <v>2255</v>
      </c>
    </row>
    <row r="765" spans="36:38" ht="13.5" hidden="1" customHeight="1">
      <c r="AJ765" s="336" t="s">
        <v>629</v>
      </c>
      <c r="AK765" s="336" t="s">
        <v>3561</v>
      </c>
      <c r="AL765" s="339" t="s">
        <v>2256</v>
      </c>
    </row>
    <row r="766" spans="36:38" ht="13.5" hidden="1" customHeight="1">
      <c r="AJ766" s="336" t="s">
        <v>630</v>
      </c>
      <c r="AK766" s="336" t="s">
        <v>3561</v>
      </c>
      <c r="AL766" s="336" t="s">
        <v>2257</v>
      </c>
    </row>
    <row r="767" spans="36:38" ht="13.5" hidden="1" customHeight="1">
      <c r="AJ767" s="336" t="s">
        <v>631</v>
      </c>
      <c r="AK767" s="336" t="s">
        <v>3561</v>
      </c>
      <c r="AL767" s="336" t="s">
        <v>2258</v>
      </c>
    </row>
    <row r="768" spans="36:38" ht="13.5" hidden="1" customHeight="1">
      <c r="AJ768" s="336" t="s">
        <v>632</v>
      </c>
      <c r="AK768" s="336" t="s">
        <v>3561</v>
      </c>
      <c r="AL768" s="336" t="s">
        <v>2259</v>
      </c>
    </row>
    <row r="769" spans="36:38" ht="13.5" hidden="1" customHeight="1">
      <c r="AJ769" s="336" t="s">
        <v>633</v>
      </c>
      <c r="AK769" s="336" t="s">
        <v>3561</v>
      </c>
      <c r="AL769" s="336" t="s">
        <v>2260</v>
      </c>
    </row>
    <row r="770" spans="36:38" ht="13.5" hidden="1" customHeight="1">
      <c r="AJ770" s="336" t="s">
        <v>634</v>
      </c>
      <c r="AK770" s="336" t="s">
        <v>3561</v>
      </c>
      <c r="AL770" s="336" t="s">
        <v>2261</v>
      </c>
    </row>
    <row r="771" spans="36:38" ht="13.5" hidden="1" customHeight="1">
      <c r="AJ771" s="336" t="s">
        <v>635</v>
      </c>
      <c r="AK771" s="336" t="s">
        <v>3561</v>
      </c>
      <c r="AL771" s="336" t="s">
        <v>2262</v>
      </c>
    </row>
    <row r="772" spans="36:38" ht="13.5" hidden="1" customHeight="1">
      <c r="AJ772" s="336" t="s">
        <v>636</v>
      </c>
      <c r="AK772" s="336" t="s">
        <v>3561</v>
      </c>
      <c r="AL772" s="336" t="s">
        <v>2263</v>
      </c>
    </row>
    <row r="773" spans="36:38" ht="13.5" hidden="1" customHeight="1">
      <c r="AJ773" s="336" t="s">
        <v>637</v>
      </c>
      <c r="AK773" s="336" t="s">
        <v>3561</v>
      </c>
      <c r="AL773" s="336" t="s">
        <v>2264</v>
      </c>
    </row>
    <row r="774" spans="36:38" ht="13.5" hidden="1" customHeight="1">
      <c r="AJ774" s="336" t="s">
        <v>638</v>
      </c>
      <c r="AK774" s="336" t="s">
        <v>3561</v>
      </c>
      <c r="AL774" s="336" t="s">
        <v>2265</v>
      </c>
    </row>
    <row r="775" spans="36:38" ht="13.5" hidden="1" customHeight="1">
      <c r="AJ775" s="336" t="s">
        <v>639</v>
      </c>
      <c r="AK775" s="336" t="s">
        <v>3561</v>
      </c>
      <c r="AL775" s="336" t="s">
        <v>2266</v>
      </c>
    </row>
    <row r="776" spans="36:38" ht="13.5" hidden="1" customHeight="1">
      <c r="AJ776" s="336" t="s">
        <v>640</v>
      </c>
      <c r="AK776" s="336" t="s">
        <v>3561</v>
      </c>
      <c r="AL776" s="336" t="s">
        <v>2267</v>
      </c>
    </row>
    <row r="777" spans="36:38" ht="13.5" hidden="1" customHeight="1">
      <c r="AJ777" s="336" t="s">
        <v>641</v>
      </c>
      <c r="AK777" s="336" t="s">
        <v>3561</v>
      </c>
      <c r="AL777" s="336" t="s">
        <v>2268</v>
      </c>
    </row>
    <row r="778" spans="36:38" ht="13.5" hidden="1" customHeight="1">
      <c r="AJ778" s="336" t="s">
        <v>642</v>
      </c>
      <c r="AK778" s="336" t="s">
        <v>3561</v>
      </c>
      <c r="AL778" s="336" t="s">
        <v>2269</v>
      </c>
    </row>
    <row r="779" spans="36:38" ht="13.5" hidden="1" customHeight="1">
      <c r="AJ779" s="336" t="s">
        <v>643</v>
      </c>
      <c r="AK779" s="336" t="s">
        <v>3561</v>
      </c>
      <c r="AL779" s="336" t="s">
        <v>2270</v>
      </c>
    </row>
    <row r="780" spans="36:38" ht="13.5" hidden="1" customHeight="1">
      <c r="AJ780" s="336" t="s">
        <v>644</v>
      </c>
      <c r="AK780" s="336" t="s">
        <v>3561</v>
      </c>
      <c r="AL780" s="336" t="s">
        <v>2271</v>
      </c>
    </row>
    <row r="781" spans="36:38" ht="13.5" hidden="1" customHeight="1">
      <c r="AJ781" s="336" t="s">
        <v>645</v>
      </c>
      <c r="AK781" s="336" t="s">
        <v>3561</v>
      </c>
      <c r="AL781" s="336" t="s">
        <v>2272</v>
      </c>
    </row>
    <row r="782" spans="36:38" ht="13.5" hidden="1" customHeight="1">
      <c r="AJ782" s="336" t="s">
        <v>646</v>
      </c>
      <c r="AK782" s="336" t="s">
        <v>3561</v>
      </c>
      <c r="AL782" s="336" t="s">
        <v>2273</v>
      </c>
    </row>
    <row r="783" spans="36:38" ht="13.5" hidden="1" customHeight="1">
      <c r="AJ783" s="336" t="s">
        <v>647</v>
      </c>
      <c r="AK783" s="336" t="s">
        <v>3561</v>
      </c>
      <c r="AL783" s="336" t="s">
        <v>2274</v>
      </c>
    </row>
    <row r="784" spans="36:38" ht="13.5" hidden="1" customHeight="1">
      <c r="AJ784" s="336" t="s">
        <v>648</v>
      </c>
      <c r="AK784" s="336" t="s">
        <v>3561</v>
      </c>
      <c r="AL784" s="336" t="s">
        <v>2275</v>
      </c>
    </row>
    <row r="785" spans="36:38" ht="13.5" hidden="1" customHeight="1">
      <c r="AJ785" s="336" t="s">
        <v>649</v>
      </c>
      <c r="AK785" s="336" t="s">
        <v>3561</v>
      </c>
      <c r="AL785" s="336" t="s">
        <v>2276</v>
      </c>
    </row>
    <row r="786" spans="36:38" ht="13.5" hidden="1" customHeight="1">
      <c r="AJ786" s="336" t="s">
        <v>650</v>
      </c>
      <c r="AK786" s="336" t="s">
        <v>3561</v>
      </c>
      <c r="AL786" s="336" t="s">
        <v>2277</v>
      </c>
    </row>
    <row r="787" spans="36:38" ht="13.5" hidden="1" customHeight="1">
      <c r="AJ787" s="336" t="s">
        <v>651</v>
      </c>
      <c r="AK787" s="336" t="s">
        <v>3561</v>
      </c>
      <c r="AL787" s="336" t="s">
        <v>2278</v>
      </c>
    </row>
    <row r="788" spans="36:38" ht="13.5" hidden="1" customHeight="1">
      <c r="AJ788" s="336" t="s">
        <v>652</v>
      </c>
      <c r="AK788" s="336" t="s">
        <v>3561</v>
      </c>
      <c r="AL788" s="336" t="s">
        <v>2279</v>
      </c>
    </row>
    <row r="789" spans="36:38" ht="13.5" hidden="1" customHeight="1">
      <c r="AJ789" s="336" t="s">
        <v>653</v>
      </c>
      <c r="AK789" s="336" t="s">
        <v>3561</v>
      </c>
      <c r="AL789" s="336" t="s">
        <v>2280</v>
      </c>
    </row>
    <row r="790" spans="36:38" ht="13.5" hidden="1" customHeight="1">
      <c r="AJ790" s="336" t="s">
        <v>654</v>
      </c>
      <c r="AK790" s="336" t="s">
        <v>3561</v>
      </c>
      <c r="AL790" s="336" t="s">
        <v>2281</v>
      </c>
    </row>
    <row r="791" spans="36:38" ht="13.5" hidden="1" customHeight="1">
      <c r="AJ791" s="336" t="s">
        <v>655</v>
      </c>
      <c r="AK791" s="336" t="s">
        <v>3561</v>
      </c>
      <c r="AL791" s="336" t="s">
        <v>2282</v>
      </c>
    </row>
    <row r="792" spans="36:38" ht="13.5" hidden="1" customHeight="1">
      <c r="AJ792" s="336" t="s">
        <v>3317</v>
      </c>
      <c r="AK792" s="336" t="s">
        <v>3561</v>
      </c>
      <c r="AL792" s="336" t="s">
        <v>3425</v>
      </c>
    </row>
    <row r="793" spans="36:38" ht="13.5" hidden="1" customHeight="1">
      <c r="AJ793" s="336" t="s">
        <v>3318</v>
      </c>
      <c r="AK793" s="336" t="s">
        <v>3561</v>
      </c>
      <c r="AL793" s="336" t="s">
        <v>3424</v>
      </c>
    </row>
    <row r="794" spans="36:38" ht="13.5" hidden="1" customHeight="1">
      <c r="AJ794" s="336" t="s">
        <v>3319</v>
      </c>
      <c r="AK794" s="336" t="s">
        <v>3561</v>
      </c>
      <c r="AL794" s="336" t="s">
        <v>3452</v>
      </c>
    </row>
    <row r="795" spans="36:38" ht="13.5" hidden="1" customHeight="1">
      <c r="AJ795" s="336" t="s">
        <v>656</v>
      </c>
      <c r="AK795" s="336" t="s">
        <v>3562</v>
      </c>
      <c r="AL795" s="336" t="s">
        <v>2283</v>
      </c>
    </row>
    <row r="796" spans="36:38" ht="13.5" hidden="1" customHeight="1">
      <c r="AJ796" s="336" t="s">
        <v>657</v>
      </c>
      <c r="AK796" s="336" t="s">
        <v>3562</v>
      </c>
      <c r="AL796" s="336" t="s">
        <v>2284</v>
      </c>
    </row>
    <row r="797" spans="36:38" ht="13.5" hidden="1" customHeight="1">
      <c r="AJ797" s="336" t="s">
        <v>658</v>
      </c>
      <c r="AK797" s="336" t="s">
        <v>3562</v>
      </c>
      <c r="AL797" s="336" t="s">
        <v>2285</v>
      </c>
    </row>
    <row r="798" spans="36:38" ht="13.5" hidden="1" customHeight="1">
      <c r="AJ798" s="336" t="s">
        <v>659</v>
      </c>
      <c r="AK798" s="336" t="s">
        <v>3562</v>
      </c>
      <c r="AL798" s="336" t="s">
        <v>2286</v>
      </c>
    </row>
    <row r="799" spans="36:38" ht="13.5" hidden="1" customHeight="1">
      <c r="AJ799" s="336" t="s">
        <v>660</v>
      </c>
      <c r="AK799" s="336" t="s">
        <v>3562</v>
      </c>
      <c r="AL799" s="336" t="s">
        <v>2287</v>
      </c>
    </row>
    <row r="800" spans="36:38" ht="13.5" hidden="1" customHeight="1">
      <c r="AJ800" s="336" t="s">
        <v>661</v>
      </c>
      <c r="AK800" s="336" t="s">
        <v>3562</v>
      </c>
      <c r="AL800" s="336" t="s">
        <v>2288</v>
      </c>
    </row>
    <row r="801" spans="36:38" ht="13.5" hidden="1" customHeight="1">
      <c r="AJ801" s="336" t="s">
        <v>662</v>
      </c>
      <c r="AK801" s="336" t="s">
        <v>3562</v>
      </c>
      <c r="AL801" s="336" t="s">
        <v>2289</v>
      </c>
    </row>
    <row r="802" spans="36:38" ht="13.5" hidden="1" customHeight="1">
      <c r="AJ802" s="336" t="s">
        <v>663</v>
      </c>
      <c r="AK802" s="336" t="s">
        <v>3562</v>
      </c>
      <c r="AL802" s="336" t="s">
        <v>2290</v>
      </c>
    </row>
    <row r="803" spans="36:38" ht="13.5" hidden="1" customHeight="1">
      <c r="AJ803" s="336" t="s">
        <v>664</v>
      </c>
      <c r="AK803" s="336" t="s">
        <v>3562</v>
      </c>
      <c r="AL803" s="336" t="s">
        <v>2291</v>
      </c>
    </row>
    <row r="804" spans="36:38" ht="13.5" hidden="1" customHeight="1">
      <c r="AJ804" s="336" t="s">
        <v>665</v>
      </c>
      <c r="AK804" s="336" t="s">
        <v>3562</v>
      </c>
      <c r="AL804" s="336" t="s">
        <v>2292</v>
      </c>
    </row>
    <row r="805" spans="36:38" ht="13.5" hidden="1" customHeight="1">
      <c r="AJ805" s="336" t="s">
        <v>666</v>
      </c>
      <c r="AK805" s="336" t="s">
        <v>3562</v>
      </c>
      <c r="AL805" s="336" t="s">
        <v>2293</v>
      </c>
    </row>
    <row r="806" spans="36:38" ht="13.5" hidden="1" customHeight="1">
      <c r="AJ806" s="336" t="s">
        <v>667</v>
      </c>
      <c r="AK806" s="336" t="s">
        <v>3562</v>
      </c>
      <c r="AL806" s="336" t="s">
        <v>2294</v>
      </c>
    </row>
    <row r="807" spans="36:38" ht="13.5" hidden="1" customHeight="1">
      <c r="AJ807" s="336" t="s">
        <v>668</v>
      </c>
      <c r="AK807" s="336" t="s">
        <v>3562</v>
      </c>
      <c r="AL807" s="336" t="s">
        <v>1867</v>
      </c>
    </row>
    <row r="808" spans="36:38" ht="13.5" hidden="1" customHeight="1">
      <c r="AJ808" s="336" t="s">
        <v>669</v>
      </c>
      <c r="AK808" s="336" t="s">
        <v>3562</v>
      </c>
      <c r="AL808" s="336" t="s">
        <v>2295</v>
      </c>
    </row>
    <row r="809" spans="36:38" ht="13.5" hidden="1" customHeight="1">
      <c r="AJ809" s="336" t="s">
        <v>670</v>
      </c>
      <c r="AK809" s="336" t="s">
        <v>3562</v>
      </c>
      <c r="AL809" s="336" t="s">
        <v>2296</v>
      </c>
    </row>
    <row r="810" spans="36:38" ht="13.5" hidden="1" customHeight="1">
      <c r="AJ810" s="336" t="s">
        <v>3320</v>
      </c>
      <c r="AK810" s="336" t="s">
        <v>3562</v>
      </c>
      <c r="AL810" s="336" t="s">
        <v>3425</v>
      </c>
    </row>
    <row r="811" spans="36:38" ht="13.5" hidden="1" customHeight="1">
      <c r="AJ811" s="336" t="s">
        <v>3321</v>
      </c>
      <c r="AK811" s="336" t="s">
        <v>3562</v>
      </c>
      <c r="AL811" s="336" t="s">
        <v>3426</v>
      </c>
    </row>
    <row r="812" spans="36:38" ht="13.5" hidden="1" customHeight="1">
      <c r="AJ812" s="336" t="s">
        <v>671</v>
      </c>
      <c r="AK812" s="336" t="s">
        <v>3563</v>
      </c>
      <c r="AL812" s="336" t="s">
        <v>2297</v>
      </c>
    </row>
    <row r="813" spans="36:38" ht="13.5" hidden="1" customHeight="1">
      <c r="AJ813" s="336" t="s">
        <v>672</v>
      </c>
      <c r="AK813" s="336" t="s">
        <v>3563</v>
      </c>
      <c r="AL813" s="336" t="s">
        <v>2298</v>
      </c>
    </row>
    <row r="814" spans="36:38" ht="13.5" hidden="1" customHeight="1">
      <c r="AJ814" s="336" t="s">
        <v>673</v>
      </c>
      <c r="AK814" s="336" t="s">
        <v>3563</v>
      </c>
      <c r="AL814" s="336" t="s">
        <v>2299</v>
      </c>
    </row>
    <row r="815" spans="36:38" ht="13.5" hidden="1" customHeight="1">
      <c r="AJ815" s="336" t="s">
        <v>674</v>
      </c>
      <c r="AK815" s="336" t="s">
        <v>3563</v>
      </c>
      <c r="AL815" s="336" t="s">
        <v>2300</v>
      </c>
    </row>
    <row r="816" spans="36:38" ht="13.5" hidden="1" customHeight="1">
      <c r="AJ816" s="336" t="s">
        <v>675</v>
      </c>
      <c r="AK816" s="336" t="s">
        <v>3563</v>
      </c>
      <c r="AL816" s="336" t="s">
        <v>2301</v>
      </c>
    </row>
    <row r="817" spans="36:38" ht="13.5" hidden="1" customHeight="1">
      <c r="AJ817" s="336" t="s">
        <v>676</v>
      </c>
      <c r="AK817" s="336" t="s">
        <v>3563</v>
      </c>
      <c r="AL817" s="336" t="s">
        <v>2302</v>
      </c>
    </row>
    <row r="818" spans="36:38" ht="13.5" hidden="1" customHeight="1">
      <c r="AJ818" s="336" t="s">
        <v>677</v>
      </c>
      <c r="AK818" s="336" t="s">
        <v>3563</v>
      </c>
      <c r="AL818" s="336" t="s">
        <v>2303</v>
      </c>
    </row>
    <row r="819" spans="36:38" ht="13.5" hidden="1" customHeight="1">
      <c r="AJ819" s="336" t="s">
        <v>678</v>
      </c>
      <c r="AK819" s="336" t="s">
        <v>3563</v>
      </c>
      <c r="AL819" s="336" t="s">
        <v>2304</v>
      </c>
    </row>
    <row r="820" spans="36:38" ht="13.5" hidden="1" customHeight="1">
      <c r="AJ820" s="336" t="s">
        <v>679</v>
      </c>
      <c r="AK820" s="336" t="s">
        <v>3563</v>
      </c>
      <c r="AL820" s="336" t="s">
        <v>2305</v>
      </c>
    </row>
    <row r="821" spans="36:38" ht="13.5" hidden="1" customHeight="1">
      <c r="AJ821" s="336" t="s">
        <v>680</v>
      </c>
      <c r="AK821" s="336" t="s">
        <v>3563</v>
      </c>
      <c r="AL821" s="336" t="s">
        <v>2306</v>
      </c>
    </row>
    <row r="822" spans="36:38" ht="13.5" hidden="1" customHeight="1">
      <c r="AJ822" s="336" t="s">
        <v>681</v>
      </c>
      <c r="AK822" s="336" t="s">
        <v>3563</v>
      </c>
      <c r="AL822" s="336" t="s">
        <v>4878</v>
      </c>
    </row>
    <row r="823" spans="36:38" ht="13.5" hidden="1" customHeight="1">
      <c r="AJ823" s="336" t="s">
        <v>682</v>
      </c>
      <c r="AK823" s="336" t="s">
        <v>3563</v>
      </c>
      <c r="AL823" s="336" t="s">
        <v>2307</v>
      </c>
    </row>
    <row r="824" spans="36:38" ht="13.5" hidden="1" customHeight="1">
      <c r="AJ824" s="336" t="s">
        <v>683</v>
      </c>
      <c r="AK824" s="336" t="s">
        <v>3563</v>
      </c>
      <c r="AL824" s="336" t="s">
        <v>2308</v>
      </c>
    </row>
    <row r="825" spans="36:38" ht="13.5" hidden="1" customHeight="1">
      <c r="AJ825" s="336" t="s">
        <v>684</v>
      </c>
      <c r="AK825" s="336" t="s">
        <v>3563</v>
      </c>
      <c r="AL825" s="336" t="s">
        <v>2309</v>
      </c>
    </row>
    <row r="826" spans="36:38" ht="13.5" hidden="1" customHeight="1">
      <c r="AJ826" s="336" t="s">
        <v>685</v>
      </c>
      <c r="AK826" s="336" t="s">
        <v>3563</v>
      </c>
      <c r="AL826" s="336" t="s">
        <v>2310</v>
      </c>
    </row>
    <row r="827" spans="36:38" ht="13.5" hidden="1" customHeight="1">
      <c r="AJ827" s="336" t="s">
        <v>686</v>
      </c>
      <c r="AK827" s="336" t="s">
        <v>3563</v>
      </c>
      <c r="AL827" s="336" t="s">
        <v>2311</v>
      </c>
    </row>
    <row r="828" spans="36:38" ht="13.5" hidden="1" customHeight="1">
      <c r="AJ828" s="336" t="s">
        <v>687</v>
      </c>
      <c r="AK828" s="336" t="s">
        <v>3563</v>
      </c>
      <c r="AL828" s="336" t="s">
        <v>2312</v>
      </c>
    </row>
    <row r="829" spans="36:38" ht="13.5" hidden="1" customHeight="1">
      <c r="AJ829" s="336" t="s">
        <v>688</v>
      </c>
      <c r="AK829" s="336" t="s">
        <v>3563</v>
      </c>
      <c r="AL829" s="339" t="s">
        <v>2313</v>
      </c>
    </row>
    <row r="830" spans="36:38" ht="13.5" hidden="1" customHeight="1">
      <c r="AJ830" s="336" t="s">
        <v>689</v>
      </c>
      <c r="AK830" s="336" t="s">
        <v>3563</v>
      </c>
      <c r="AL830" s="336" t="s">
        <v>2314</v>
      </c>
    </row>
    <row r="831" spans="36:38" ht="13.5" hidden="1" customHeight="1">
      <c r="AJ831" s="336" t="s">
        <v>3322</v>
      </c>
      <c r="AK831" s="336" t="s">
        <v>3563</v>
      </c>
      <c r="AL831" s="336" t="s">
        <v>3425</v>
      </c>
    </row>
    <row r="832" spans="36:38" ht="13.5" hidden="1" customHeight="1">
      <c r="AJ832" s="336" t="s">
        <v>690</v>
      </c>
      <c r="AK832" s="336" t="s">
        <v>3564</v>
      </c>
      <c r="AL832" s="336" t="s">
        <v>2315</v>
      </c>
    </row>
    <row r="833" spans="36:38" ht="13.5" hidden="1" customHeight="1">
      <c r="AJ833" s="336" t="s">
        <v>691</v>
      </c>
      <c r="AK833" s="336" t="s">
        <v>3564</v>
      </c>
      <c r="AL833" s="336" t="s">
        <v>2316</v>
      </c>
    </row>
    <row r="834" spans="36:38" ht="13.5" hidden="1" customHeight="1">
      <c r="AJ834" s="336" t="s">
        <v>692</v>
      </c>
      <c r="AK834" s="336" t="s">
        <v>3564</v>
      </c>
      <c r="AL834" s="336" t="s">
        <v>2317</v>
      </c>
    </row>
    <row r="835" spans="36:38" ht="13.5" hidden="1" customHeight="1">
      <c r="AJ835" s="336" t="s">
        <v>693</v>
      </c>
      <c r="AK835" s="336" t="s">
        <v>3564</v>
      </c>
      <c r="AL835" s="336" t="s">
        <v>2318</v>
      </c>
    </row>
    <row r="836" spans="36:38" ht="13.5" hidden="1" customHeight="1">
      <c r="AJ836" s="336" t="s">
        <v>694</v>
      </c>
      <c r="AK836" s="336" t="s">
        <v>3564</v>
      </c>
      <c r="AL836" s="336" t="s">
        <v>1700</v>
      </c>
    </row>
    <row r="837" spans="36:38" ht="13.5" hidden="1" customHeight="1">
      <c r="AJ837" s="336" t="s">
        <v>695</v>
      </c>
      <c r="AK837" s="336" t="s">
        <v>3564</v>
      </c>
      <c r="AL837" s="336" t="s">
        <v>2319</v>
      </c>
    </row>
    <row r="838" spans="36:38" ht="13.5" hidden="1" customHeight="1">
      <c r="AJ838" s="336" t="s">
        <v>696</v>
      </c>
      <c r="AK838" s="336" t="s">
        <v>3564</v>
      </c>
      <c r="AL838" s="336" t="s">
        <v>2320</v>
      </c>
    </row>
    <row r="839" spans="36:38" ht="13.5" hidden="1" customHeight="1">
      <c r="AJ839" s="336" t="s">
        <v>697</v>
      </c>
      <c r="AK839" s="336" t="s">
        <v>3564</v>
      </c>
      <c r="AL839" s="336" t="s">
        <v>2321</v>
      </c>
    </row>
    <row r="840" spans="36:38" ht="13.5" hidden="1" customHeight="1">
      <c r="AJ840" s="336" t="s">
        <v>698</v>
      </c>
      <c r="AK840" s="336" t="s">
        <v>3564</v>
      </c>
      <c r="AL840" s="336" t="s">
        <v>2322</v>
      </c>
    </row>
    <row r="841" spans="36:38" ht="13.5" hidden="1" customHeight="1">
      <c r="AJ841" s="336" t="s">
        <v>699</v>
      </c>
      <c r="AK841" s="336" t="s">
        <v>3564</v>
      </c>
      <c r="AL841" s="336" t="s">
        <v>2323</v>
      </c>
    </row>
    <row r="842" spans="36:38" ht="13.5" hidden="1" customHeight="1">
      <c r="AJ842" s="336" t="s">
        <v>700</v>
      </c>
      <c r="AK842" s="336" t="s">
        <v>3564</v>
      </c>
      <c r="AL842" s="336" t="s">
        <v>2324</v>
      </c>
    </row>
    <row r="843" spans="36:38" ht="13.5" hidden="1" customHeight="1">
      <c r="AJ843" s="336" t="s">
        <v>701</v>
      </c>
      <c r="AK843" s="336" t="s">
        <v>3564</v>
      </c>
      <c r="AL843" s="336" t="s">
        <v>2325</v>
      </c>
    </row>
    <row r="844" spans="36:38" ht="13.5" hidden="1" customHeight="1">
      <c r="AJ844" s="336" t="s">
        <v>702</v>
      </c>
      <c r="AK844" s="336" t="s">
        <v>3564</v>
      </c>
      <c r="AL844" s="336" t="s">
        <v>2326</v>
      </c>
    </row>
    <row r="845" spans="36:38" ht="13.5" hidden="1" customHeight="1">
      <c r="AJ845" s="336" t="s">
        <v>703</v>
      </c>
      <c r="AK845" s="336" t="s">
        <v>3564</v>
      </c>
      <c r="AL845" s="336" t="s">
        <v>2327</v>
      </c>
    </row>
    <row r="846" spans="36:38" ht="13.5" hidden="1" customHeight="1">
      <c r="AJ846" s="336" t="s">
        <v>704</v>
      </c>
      <c r="AK846" s="336" t="s">
        <v>3564</v>
      </c>
      <c r="AL846" s="336" t="s">
        <v>2328</v>
      </c>
    </row>
    <row r="847" spans="36:38" ht="13.5" hidden="1" customHeight="1">
      <c r="AJ847" s="336" t="s">
        <v>705</v>
      </c>
      <c r="AK847" s="336" t="s">
        <v>3564</v>
      </c>
      <c r="AL847" s="336" t="s">
        <v>2329</v>
      </c>
    </row>
    <row r="848" spans="36:38" ht="13.5" hidden="1" customHeight="1">
      <c r="AJ848" s="336" t="s">
        <v>706</v>
      </c>
      <c r="AK848" s="336" t="s">
        <v>3564</v>
      </c>
      <c r="AL848" s="336" t="s">
        <v>2330</v>
      </c>
    </row>
    <row r="849" spans="36:38" ht="13.5" hidden="1" customHeight="1">
      <c r="AJ849" s="336" t="s">
        <v>3323</v>
      </c>
      <c r="AK849" s="336" t="s">
        <v>3564</v>
      </c>
      <c r="AL849" s="336" t="s">
        <v>3453</v>
      </c>
    </row>
    <row r="850" spans="36:38" ht="13.5" hidden="1" customHeight="1">
      <c r="AJ850" s="336" t="s">
        <v>3324</v>
      </c>
      <c r="AK850" s="336" t="s">
        <v>3564</v>
      </c>
      <c r="AL850" s="336" t="s">
        <v>3425</v>
      </c>
    </row>
    <row r="851" spans="36:38" ht="13.5" hidden="1" customHeight="1">
      <c r="AJ851" s="336" t="s">
        <v>3325</v>
      </c>
      <c r="AK851" s="336" t="s">
        <v>3564</v>
      </c>
      <c r="AL851" s="336" t="s">
        <v>3424</v>
      </c>
    </row>
    <row r="852" spans="36:38" ht="13.5" hidden="1" customHeight="1">
      <c r="AJ852" s="336" t="s">
        <v>707</v>
      </c>
      <c r="AK852" s="336" t="s">
        <v>3565</v>
      </c>
      <c r="AL852" s="336" t="s">
        <v>2331</v>
      </c>
    </row>
    <row r="853" spans="36:38" ht="13.5" hidden="1" customHeight="1">
      <c r="AJ853" s="336" t="s">
        <v>708</v>
      </c>
      <c r="AK853" s="336" t="s">
        <v>3565</v>
      </c>
      <c r="AL853" s="336" t="s">
        <v>2332</v>
      </c>
    </row>
    <row r="854" spans="36:38" ht="13.5" hidden="1" customHeight="1">
      <c r="AJ854" s="336" t="s">
        <v>709</v>
      </c>
      <c r="AK854" s="336" t="s">
        <v>3565</v>
      </c>
      <c r="AL854" s="336" t="s">
        <v>2333</v>
      </c>
    </row>
    <row r="855" spans="36:38" ht="13.5" hidden="1" customHeight="1">
      <c r="AJ855" s="336" t="s">
        <v>710</v>
      </c>
      <c r="AK855" s="336" t="s">
        <v>3565</v>
      </c>
      <c r="AL855" s="336" t="s">
        <v>2334</v>
      </c>
    </row>
    <row r="856" spans="36:38" ht="13.5" hidden="1" customHeight="1">
      <c r="AJ856" s="336" t="s">
        <v>711</v>
      </c>
      <c r="AK856" s="336" t="s">
        <v>3565</v>
      </c>
      <c r="AL856" s="336" t="s">
        <v>2335</v>
      </c>
    </row>
    <row r="857" spans="36:38" ht="13.5" hidden="1" customHeight="1">
      <c r="AJ857" s="336" t="s">
        <v>712</v>
      </c>
      <c r="AK857" s="336" t="s">
        <v>3565</v>
      </c>
      <c r="AL857" s="336" t="s">
        <v>2336</v>
      </c>
    </row>
    <row r="858" spans="36:38" ht="13.5" hidden="1" customHeight="1">
      <c r="AJ858" s="336" t="s">
        <v>713</v>
      </c>
      <c r="AK858" s="336" t="s">
        <v>3565</v>
      </c>
      <c r="AL858" s="336" t="s">
        <v>2337</v>
      </c>
    </row>
    <row r="859" spans="36:38" ht="13.5" hidden="1" customHeight="1">
      <c r="AJ859" s="336" t="s">
        <v>714</v>
      </c>
      <c r="AK859" s="336" t="s">
        <v>3565</v>
      </c>
      <c r="AL859" s="336" t="s">
        <v>2338</v>
      </c>
    </row>
    <row r="860" spans="36:38" ht="13.5" hidden="1" customHeight="1">
      <c r="AJ860" s="336" t="s">
        <v>715</v>
      </c>
      <c r="AK860" s="336" t="s">
        <v>3565</v>
      </c>
      <c r="AL860" s="336" t="s">
        <v>2339</v>
      </c>
    </row>
    <row r="861" spans="36:38" ht="13.5" hidden="1" customHeight="1">
      <c r="AJ861" s="336" t="s">
        <v>716</v>
      </c>
      <c r="AK861" s="336" t="s">
        <v>3565</v>
      </c>
      <c r="AL861" s="336" t="s">
        <v>2340</v>
      </c>
    </row>
    <row r="862" spans="36:38" ht="13.5" hidden="1" customHeight="1">
      <c r="AJ862" s="336" t="s">
        <v>717</v>
      </c>
      <c r="AK862" s="336" t="s">
        <v>3565</v>
      </c>
      <c r="AL862" s="336" t="s">
        <v>2341</v>
      </c>
    </row>
    <row r="863" spans="36:38" ht="13.5" hidden="1" customHeight="1">
      <c r="AJ863" s="336" t="s">
        <v>718</v>
      </c>
      <c r="AK863" s="336" t="s">
        <v>3565</v>
      </c>
      <c r="AL863" s="336" t="s">
        <v>2342</v>
      </c>
    </row>
    <row r="864" spans="36:38" ht="13.5" hidden="1" customHeight="1">
      <c r="AJ864" s="336" t="s">
        <v>719</v>
      </c>
      <c r="AK864" s="336" t="s">
        <v>3565</v>
      </c>
      <c r="AL864" s="336" t="s">
        <v>1752</v>
      </c>
    </row>
    <row r="865" spans="36:38" ht="13.5" hidden="1" customHeight="1">
      <c r="AJ865" s="336" t="s">
        <v>720</v>
      </c>
      <c r="AK865" s="336" t="s">
        <v>3565</v>
      </c>
      <c r="AL865" s="336" t="s">
        <v>2343</v>
      </c>
    </row>
    <row r="866" spans="36:38" ht="13.5" hidden="1" customHeight="1">
      <c r="AJ866" s="336" t="s">
        <v>721</v>
      </c>
      <c r="AK866" s="336" t="s">
        <v>3565</v>
      </c>
      <c r="AL866" s="336" t="s">
        <v>2344</v>
      </c>
    </row>
    <row r="867" spans="36:38" ht="13.5" hidden="1" customHeight="1">
      <c r="AJ867" s="336" t="s">
        <v>722</v>
      </c>
      <c r="AK867" s="336" t="s">
        <v>3565</v>
      </c>
      <c r="AL867" s="336" t="s">
        <v>2345</v>
      </c>
    </row>
    <row r="868" spans="36:38" ht="13.5" hidden="1" customHeight="1">
      <c r="AJ868" s="336" t="s">
        <v>723</v>
      </c>
      <c r="AK868" s="336" t="s">
        <v>3565</v>
      </c>
      <c r="AL868" s="336" t="s">
        <v>2346</v>
      </c>
    </row>
    <row r="869" spans="36:38" ht="13.5" hidden="1" customHeight="1">
      <c r="AJ869" s="336" t="s">
        <v>724</v>
      </c>
      <c r="AK869" s="336" t="s">
        <v>3565</v>
      </c>
      <c r="AL869" s="336" t="s">
        <v>2347</v>
      </c>
    </row>
    <row r="870" spans="36:38" ht="13.5" hidden="1" customHeight="1">
      <c r="AJ870" s="336" t="s">
        <v>725</v>
      </c>
      <c r="AK870" s="336" t="s">
        <v>3565</v>
      </c>
      <c r="AL870" s="336" t="s">
        <v>2348</v>
      </c>
    </row>
    <row r="871" spans="36:38" ht="13.5" hidden="1" customHeight="1">
      <c r="AJ871" s="336" t="s">
        <v>726</v>
      </c>
      <c r="AK871" s="336" t="s">
        <v>3565</v>
      </c>
      <c r="AL871" s="336" t="s">
        <v>2349</v>
      </c>
    </row>
    <row r="872" spans="36:38" ht="13.5" hidden="1" customHeight="1">
      <c r="AJ872" s="336" t="s">
        <v>727</v>
      </c>
      <c r="AK872" s="336" t="s">
        <v>3565</v>
      </c>
      <c r="AL872" s="336" t="s">
        <v>2350</v>
      </c>
    </row>
    <row r="873" spans="36:38" ht="13.5" hidden="1" customHeight="1">
      <c r="AJ873" s="336" t="s">
        <v>728</v>
      </c>
      <c r="AK873" s="336" t="s">
        <v>3565</v>
      </c>
      <c r="AL873" s="336" t="s">
        <v>2351</v>
      </c>
    </row>
    <row r="874" spans="36:38" ht="13.5" hidden="1" customHeight="1">
      <c r="AJ874" s="336" t="s">
        <v>729</v>
      </c>
      <c r="AK874" s="336" t="s">
        <v>3565</v>
      </c>
      <c r="AL874" s="336" t="s">
        <v>2352</v>
      </c>
    </row>
    <row r="875" spans="36:38" ht="13.5" hidden="1" customHeight="1">
      <c r="AJ875" s="336" t="s">
        <v>730</v>
      </c>
      <c r="AK875" s="336" t="s">
        <v>3565</v>
      </c>
      <c r="AL875" s="336" t="s">
        <v>2353</v>
      </c>
    </row>
    <row r="876" spans="36:38" ht="13.5" hidden="1" customHeight="1">
      <c r="AJ876" s="336" t="s">
        <v>731</v>
      </c>
      <c r="AK876" s="336" t="s">
        <v>3565</v>
      </c>
      <c r="AL876" s="336" t="s">
        <v>2354</v>
      </c>
    </row>
    <row r="877" spans="36:38" ht="13.5" hidden="1" customHeight="1">
      <c r="AJ877" s="336" t="s">
        <v>732</v>
      </c>
      <c r="AK877" s="336" t="s">
        <v>3565</v>
      </c>
      <c r="AL877" s="336" t="s">
        <v>2355</v>
      </c>
    </row>
    <row r="878" spans="36:38" ht="13.5" hidden="1" customHeight="1">
      <c r="AJ878" s="336" t="s">
        <v>733</v>
      </c>
      <c r="AK878" s="336" t="s">
        <v>3565</v>
      </c>
      <c r="AL878" s="336" t="s">
        <v>2356</v>
      </c>
    </row>
    <row r="879" spans="36:38" ht="13.5" hidden="1" customHeight="1">
      <c r="AJ879" s="336" t="s">
        <v>3326</v>
      </c>
      <c r="AK879" s="336" t="s">
        <v>3565</v>
      </c>
      <c r="AL879" s="336" t="s">
        <v>3425</v>
      </c>
    </row>
    <row r="880" spans="36:38" ht="13.5" hidden="1" customHeight="1">
      <c r="AJ880" s="336" t="s">
        <v>734</v>
      </c>
      <c r="AK880" s="336" t="s">
        <v>3566</v>
      </c>
      <c r="AL880" s="336" t="s">
        <v>2357</v>
      </c>
    </row>
    <row r="881" spans="36:38" ht="13.5" hidden="1" customHeight="1">
      <c r="AJ881" s="336" t="s">
        <v>735</v>
      </c>
      <c r="AK881" s="336" t="s">
        <v>3566</v>
      </c>
      <c r="AL881" s="336" t="s">
        <v>2358</v>
      </c>
    </row>
    <row r="882" spans="36:38" ht="13.5" hidden="1" customHeight="1">
      <c r="AJ882" s="336" t="s">
        <v>736</v>
      </c>
      <c r="AK882" s="336" t="s">
        <v>3566</v>
      </c>
      <c r="AL882" s="336" t="s">
        <v>2359</v>
      </c>
    </row>
    <row r="883" spans="36:38" ht="13.5" hidden="1" customHeight="1">
      <c r="AJ883" s="336" t="s">
        <v>737</v>
      </c>
      <c r="AK883" s="336" t="s">
        <v>3566</v>
      </c>
      <c r="AL883" s="336" t="s">
        <v>2360</v>
      </c>
    </row>
    <row r="884" spans="36:38" ht="13.5" hidden="1" customHeight="1">
      <c r="AJ884" s="336" t="s">
        <v>738</v>
      </c>
      <c r="AK884" s="336" t="s">
        <v>3566</v>
      </c>
      <c r="AL884" s="336" t="s">
        <v>2361</v>
      </c>
    </row>
    <row r="885" spans="36:38" ht="13.5" hidden="1" customHeight="1">
      <c r="AJ885" s="336" t="s">
        <v>739</v>
      </c>
      <c r="AK885" s="336" t="s">
        <v>3566</v>
      </c>
      <c r="AL885" s="336" t="s">
        <v>2362</v>
      </c>
    </row>
    <row r="886" spans="36:38" ht="13.5" hidden="1" customHeight="1">
      <c r="AJ886" s="336" t="s">
        <v>740</v>
      </c>
      <c r="AK886" s="336" t="s">
        <v>3566</v>
      </c>
      <c r="AL886" s="336" t="s">
        <v>2363</v>
      </c>
    </row>
    <row r="887" spans="36:38" ht="13.5" hidden="1" customHeight="1">
      <c r="AJ887" s="336" t="s">
        <v>741</v>
      </c>
      <c r="AK887" s="336" t="s">
        <v>3566</v>
      </c>
      <c r="AL887" s="336" t="s">
        <v>2364</v>
      </c>
    </row>
    <row r="888" spans="36:38" ht="13.5" hidden="1" customHeight="1">
      <c r="AJ888" s="336" t="s">
        <v>742</v>
      </c>
      <c r="AK888" s="336" t="s">
        <v>3566</v>
      </c>
      <c r="AL888" s="336" t="s">
        <v>2365</v>
      </c>
    </row>
    <row r="889" spans="36:38" ht="13.5" hidden="1" customHeight="1">
      <c r="AJ889" s="336" t="s">
        <v>743</v>
      </c>
      <c r="AK889" s="336" t="s">
        <v>3566</v>
      </c>
      <c r="AL889" s="336" t="s">
        <v>2366</v>
      </c>
    </row>
    <row r="890" spans="36:38" ht="13.5" hidden="1" customHeight="1">
      <c r="AJ890" s="336" t="s">
        <v>744</v>
      </c>
      <c r="AK890" s="336" t="s">
        <v>3566</v>
      </c>
      <c r="AL890" s="336" t="s">
        <v>2367</v>
      </c>
    </row>
    <row r="891" spans="36:38" ht="13.5" hidden="1" customHeight="1">
      <c r="AJ891" s="336" t="s">
        <v>745</v>
      </c>
      <c r="AK891" s="336" t="s">
        <v>3566</v>
      </c>
      <c r="AL891" s="336" t="s">
        <v>2368</v>
      </c>
    </row>
    <row r="892" spans="36:38" ht="13.5" hidden="1" customHeight="1">
      <c r="AJ892" s="336" t="s">
        <v>746</v>
      </c>
      <c r="AK892" s="336" t="s">
        <v>3566</v>
      </c>
      <c r="AL892" s="336" t="s">
        <v>2369</v>
      </c>
    </row>
    <row r="893" spans="36:38" ht="13.5" hidden="1" customHeight="1">
      <c r="AJ893" s="336" t="s">
        <v>747</v>
      </c>
      <c r="AK893" s="336" t="s">
        <v>3566</v>
      </c>
      <c r="AL893" s="336" t="s">
        <v>2370</v>
      </c>
    </row>
    <row r="894" spans="36:38" ht="13.5" hidden="1" customHeight="1">
      <c r="AJ894" s="336" t="s">
        <v>748</v>
      </c>
      <c r="AK894" s="336" t="s">
        <v>3566</v>
      </c>
      <c r="AL894" s="336" t="s">
        <v>2371</v>
      </c>
    </row>
    <row r="895" spans="36:38" ht="13.5" hidden="1" customHeight="1">
      <c r="AJ895" s="336" t="s">
        <v>749</v>
      </c>
      <c r="AK895" s="336" t="s">
        <v>3566</v>
      </c>
      <c r="AL895" s="336" t="s">
        <v>2372</v>
      </c>
    </row>
    <row r="896" spans="36:38" ht="13.5" hidden="1" customHeight="1">
      <c r="AJ896" s="336" t="s">
        <v>750</v>
      </c>
      <c r="AK896" s="336" t="s">
        <v>3566</v>
      </c>
      <c r="AL896" s="336" t="s">
        <v>2373</v>
      </c>
    </row>
    <row r="897" spans="36:38" ht="13.5" hidden="1" customHeight="1">
      <c r="AJ897" s="336" t="s">
        <v>751</v>
      </c>
      <c r="AK897" s="336" t="s">
        <v>3566</v>
      </c>
      <c r="AL897" s="336" t="s">
        <v>2374</v>
      </c>
    </row>
    <row r="898" spans="36:38" ht="13.5" hidden="1" customHeight="1">
      <c r="AJ898" s="336" t="s">
        <v>752</v>
      </c>
      <c r="AK898" s="336" t="s">
        <v>3566</v>
      </c>
      <c r="AL898" s="336" t="s">
        <v>2375</v>
      </c>
    </row>
    <row r="899" spans="36:38" ht="13.5" hidden="1" customHeight="1">
      <c r="AJ899" s="336" t="s">
        <v>753</v>
      </c>
      <c r="AK899" s="336" t="s">
        <v>3566</v>
      </c>
      <c r="AL899" s="336" t="s">
        <v>2376</v>
      </c>
    </row>
    <row r="900" spans="36:38" ht="13.5" hidden="1" customHeight="1">
      <c r="AJ900" s="336" t="s">
        <v>754</v>
      </c>
      <c r="AK900" s="336" t="s">
        <v>3566</v>
      </c>
      <c r="AL900" s="336" t="s">
        <v>2026</v>
      </c>
    </row>
    <row r="901" spans="36:38" ht="13.5" hidden="1" customHeight="1">
      <c r="AJ901" s="336" t="s">
        <v>755</v>
      </c>
      <c r="AK901" s="336" t="s">
        <v>3566</v>
      </c>
      <c r="AL901" s="336" t="s">
        <v>2377</v>
      </c>
    </row>
    <row r="902" spans="36:38" ht="13.5" hidden="1" customHeight="1">
      <c r="AJ902" s="336" t="s">
        <v>756</v>
      </c>
      <c r="AK902" s="336" t="s">
        <v>3566</v>
      </c>
      <c r="AL902" s="336" t="s">
        <v>2378</v>
      </c>
    </row>
    <row r="903" spans="36:38" ht="13.5" hidden="1" customHeight="1">
      <c r="AJ903" s="336" t="s">
        <v>757</v>
      </c>
      <c r="AK903" s="336" t="s">
        <v>3566</v>
      </c>
      <c r="AL903" s="336" t="s">
        <v>2379</v>
      </c>
    </row>
    <row r="904" spans="36:38" ht="13.5" hidden="1" customHeight="1">
      <c r="AJ904" s="336" t="s">
        <v>758</v>
      </c>
      <c r="AK904" s="336" t="s">
        <v>3566</v>
      </c>
      <c r="AL904" s="336" t="s">
        <v>2380</v>
      </c>
    </row>
    <row r="905" spans="36:38" ht="13.5" hidden="1" customHeight="1">
      <c r="AJ905" s="336" t="s">
        <v>759</v>
      </c>
      <c r="AK905" s="336" t="s">
        <v>3566</v>
      </c>
      <c r="AL905" s="336" t="s">
        <v>2381</v>
      </c>
    </row>
    <row r="906" spans="36:38" ht="13.5" hidden="1" customHeight="1">
      <c r="AJ906" s="336" t="s">
        <v>760</v>
      </c>
      <c r="AK906" s="336" t="s">
        <v>3566</v>
      </c>
      <c r="AL906" s="336" t="s">
        <v>2382</v>
      </c>
    </row>
    <row r="907" spans="36:38" ht="13.5" hidden="1" customHeight="1">
      <c r="AJ907" s="336" t="s">
        <v>761</v>
      </c>
      <c r="AK907" s="336" t="s">
        <v>3566</v>
      </c>
      <c r="AL907" s="336" t="s">
        <v>2383</v>
      </c>
    </row>
    <row r="908" spans="36:38" ht="13.5" hidden="1" customHeight="1">
      <c r="AJ908" s="336" t="s">
        <v>762</v>
      </c>
      <c r="AK908" s="336" t="s">
        <v>3566</v>
      </c>
      <c r="AL908" s="336" t="s">
        <v>2384</v>
      </c>
    </row>
    <row r="909" spans="36:38" ht="13.5" hidden="1" customHeight="1">
      <c r="AJ909" s="336" t="s">
        <v>763</v>
      </c>
      <c r="AK909" s="336" t="s">
        <v>3566</v>
      </c>
      <c r="AL909" s="336" t="s">
        <v>2385</v>
      </c>
    </row>
    <row r="910" spans="36:38" ht="13.5" hidden="1" customHeight="1">
      <c r="AJ910" s="336" t="s">
        <v>764</v>
      </c>
      <c r="AK910" s="336" t="s">
        <v>3566</v>
      </c>
      <c r="AL910" s="336" t="s">
        <v>2386</v>
      </c>
    </row>
    <row r="911" spans="36:38" ht="13.5" hidden="1" customHeight="1">
      <c r="AJ911" s="336" t="s">
        <v>765</v>
      </c>
      <c r="AK911" s="336" t="s">
        <v>3566</v>
      </c>
      <c r="AL911" s="336" t="s">
        <v>2387</v>
      </c>
    </row>
    <row r="912" spans="36:38" ht="13.5" hidden="1" customHeight="1">
      <c r="AJ912" s="336" t="s">
        <v>766</v>
      </c>
      <c r="AK912" s="336" t="s">
        <v>3566</v>
      </c>
      <c r="AL912" s="336" t="s">
        <v>2388</v>
      </c>
    </row>
    <row r="913" spans="36:38" ht="13.5" hidden="1" customHeight="1">
      <c r="AJ913" s="336" t="s">
        <v>767</v>
      </c>
      <c r="AK913" s="336" t="s">
        <v>3566</v>
      </c>
      <c r="AL913" s="336" t="s">
        <v>2389</v>
      </c>
    </row>
    <row r="914" spans="36:38" ht="13.5" hidden="1" customHeight="1">
      <c r="AJ914" s="336" t="s">
        <v>768</v>
      </c>
      <c r="AK914" s="336" t="s">
        <v>3566</v>
      </c>
      <c r="AL914" s="336" t="s">
        <v>2390</v>
      </c>
    </row>
    <row r="915" spans="36:38" ht="13.5" hidden="1" customHeight="1">
      <c r="AJ915" s="336" t="s">
        <v>769</v>
      </c>
      <c r="AK915" s="336" t="s">
        <v>3566</v>
      </c>
      <c r="AL915" s="336" t="s">
        <v>2391</v>
      </c>
    </row>
    <row r="916" spans="36:38" ht="13.5" hidden="1" customHeight="1">
      <c r="AJ916" s="336" t="s">
        <v>770</v>
      </c>
      <c r="AK916" s="336" t="s">
        <v>3566</v>
      </c>
      <c r="AL916" s="336" t="s">
        <v>2392</v>
      </c>
    </row>
    <row r="917" spans="36:38" ht="13.5" hidden="1" customHeight="1">
      <c r="AJ917" s="336" t="s">
        <v>771</v>
      </c>
      <c r="AK917" s="336" t="s">
        <v>3566</v>
      </c>
      <c r="AL917" s="336" t="s">
        <v>2393</v>
      </c>
    </row>
    <row r="918" spans="36:38" ht="13.5" hidden="1" customHeight="1">
      <c r="AJ918" s="336" t="s">
        <v>772</v>
      </c>
      <c r="AK918" s="336" t="s">
        <v>3566</v>
      </c>
      <c r="AL918" s="336" t="s">
        <v>2394</v>
      </c>
    </row>
    <row r="919" spans="36:38" ht="13.5" hidden="1" customHeight="1">
      <c r="AJ919" s="336" t="s">
        <v>773</v>
      </c>
      <c r="AK919" s="336" t="s">
        <v>3566</v>
      </c>
      <c r="AL919" s="336" t="s">
        <v>2395</v>
      </c>
    </row>
    <row r="920" spans="36:38" ht="13.5" hidden="1" customHeight="1">
      <c r="AJ920" s="336" t="s">
        <v>774</v>
      </c>
      <c r="AK920" s="336" t="s">
        <v>3566</v>
      </c>
      <c r="AL920" s="336" t="s">
        <v>2396</v>
      </c>
    </row>
    <row r="921" spans="36:38" ht="13.5" hidden="1" customHeight="1">
      <c r="AJ921" s="336" t="s">
        <v>775</v>
      </c>
      <c r="AK921" s="336" t="s">
        <v>3566</v>
      </c>
      <c r="AL921" s="336" t="s">
        <v>2397</v>
      </c>
    </row>
    <row r="922" spans="36:38" ht="13.5" hidden="1" customHeight="1">
      <c r="AJ922" s="336" t="s">
        <v>776</v>
      </c>
      <c r="AK922" s="336" t="s">
        <v>3566</v>
      </c>
      <c r="AL922" s="336" t="s">
        <v>2398</v>
      </c>
    </row>
    <row r="923" spans="36:38" ht="13.5" hidden="1" customHeight="1">
      <c r="AJ923" s="336" t="s">
        <v>777</v>
      </c>
      <c r="AK923" s="336" t="s">
        <v>3566</v>
      </c>
      <c r="AL923" s="336" t="s">
        <v>2399</v>
      </c>
    </row>
    <row r="924" spans="36:38" ht="13.5" hidden="1" customHeight="1">
      <c r="AJ924" s="336" t="s">
        <v>778</v>
      </c>
      <c r="AK924" s="336" t="s">
        <v>3566</v>
      </c>
      <c r="AL924" s="336" t="s">
        <v>2400</v>
      </c>
    </row>
    <row r="925" spans="36:38" ht="13.5" hidden="1" customHeight="1">
      <c r="AJ925" s="336" t="s">
        <v>779</v>
      </c>
      <c r="AK925" s="336" t="s">
        <v>3566</v>
      </c>
      <c r="AL925" s="336" t="s">
        <v>2401</v>
      </c>
    </row>
    <row r="926" spans="36:38" ht="13.5" hidden="1" customHeight="1">
      <c r="AJ926" s="336" t="s">
        <v>780</v>
      </c>
      <c r="AK926" s="336" t="s">
        <v>3566</v>
      </c>
      <c r="AL926" s="336" t="s">
        <v>2402</v>
      </c>
    </row>
    <row r="927" spans="36:38" ht="13.5" hidden="1" customHeight="1">
      <c r="AJ927" s="336" t="s">
        <v>781</v>
      </c>
      <c r="AK927" s="336" t="s">
        <v>3566</v>
      </c>
      <c r="AL927" s="336" t="s">
        <v>2403</v>
      </c>
    </row>
    <row r="928" spans="36:38" ht="13.5" hidden="1" customHeight="1">
      <c r="AJ928" s="336" t="s">
        <v>782</v>
      </c>
      <c r="AK928" s="336" t="s">
        <v>3566</v>
      </c>
      <c r="AL928" s="336" t="s">
        <v>2404</v>
      </c>
    </row>
    <row r="929" spans="36:38" ht="13.5" hidden="1" customHeight="1">
      <c r="AJ929" s="336" t="s">
        <v>783</v>
      </c>
      <c r="AK929" s="336" t="s">
        <v>3566</v>
      </c>
      <c r="AL929" s="336" t="s">
        <v>2405</v>
      </c>
    </row>
    <row r="930" spans="36:38" ht="13.5" hidden="1" customHeight="1">
      <c r="AJ930" s="336" t="s">
        <v>784</v>
      </c>
      <c r="AK930" s="336" t="s">
        <v>3566</v>
      </c>
      <c r="AL930" s="336" t="s">
        <v>2406</v>
      </c>
    </row>
    <row r="931" spans="36:38" ht="13.5" hidden="1" customHeight="1">
      <c r="AJ931" s="336" t="s">
        <v>785</v>
      </c>
      <c r="AK931" s="336" t="s">
        <v>3566</v>
      </c>
      <c r="AL931" s="336" t="s">
        <v>1700</v>
      </c>
    </row>
    <row r="932" spans="36:38" ht="13.5" hidden="1" customHeight="1">
      <c r="AJ932" s="336" t="s">
        <v>786</v>
      </c>
      <c r="AK932" s="336" t="s">
        <v>3566</v>
      </c>
      <c r="AL932" s="336" t="s">
        <v>2407</v>
      </c>
    </row>
    <row r="933" spans="36:38" ht="13.5" hidden="1" customHeight="1">
      <c r="AJ933" s="336" t="s">
        <v>787</v>
      </c>
      <c r="AK933" s="336" t="s">
        <v>3566</v>
      </c>
      <c r="AL933" s="336" t="s">
        <v>2408</v>
      </c>
    </row>
    <row r="934" spans="36:38" ht="13.5" hidden="1" customHeight="1">
      <c r="AJ934" s="336" t="s">
        <v>788</v>
      </c>
      <c r="AK934" s="336" t="s">
        <v>3566</v>
      </c>
      <c r="AL934" s="336" t="s">
        <v>2409</v>
      </c>
    </row>
    <row r="935" spans="36:38" ht="13.5" hidden="1" customHeight="1">
      <c r="AJ935" s="336" t="s">
        <v>789</v>
      </c>
      <c r="AK935" s="336" t="s">
        <v>3566</v>
      </c>
      <c r="AL935" s="336" t="s">
        <v>2410</v>
      </c>
    </row>
    <row r="936" spans="36:38" ht="13.5" hidden="1" customHeight="1">
      <c r="AJ936" s="336" t="s">
        <v>790</v>
      </c>
      <c r="AK936" s="336" t="s">
        <v>3566</v>
      </c>
      <c r="AL936" s="336" t="s">
        <v>2411</v>
      </c>
    </row>
    <row r="937" spans="36:38" ht="13.5" hidden="1" customHeight="1">
      <c r="AJ937" s="336" t="s">
        <v>791</v>
      </c>
      <c r="AK937" s="336" t="s">
        <v>3566</v>
      </c>
      <c r="AL937" s="336" t="s">
        <v>2412</v>
      </c>
    </row>
    <row r="938" spans="36:38" ht="13.5" hidden="1" customHeight="1">
      <c r="AJ938" s="336" t="s">
        <v>792</v>
      </c>
      <c r="AK938" s="336" t="s">
        <v>3566</v>
      </c>
      <c r="AL938" s="336" t="s">
        <v>2413</v>
      </c>
    </row>
    <row r="939" spans="36:38" ht="13.5" hidden="1" customHeight="1">
      <c r="AJ939" s="336" t="s">
        <v>793</v>
      </c>
      <c r="AK939" s="336" t="s">
        <v>3566</v>
      </c>
      <c r="AL939" s="336" t="s">
        <v>2414</v>
      </c>
    </row>
    <row r="940" spans="36:38" ht="13.5" hidden="1" customHeight="1">
      <c r="AJ940" s="336" t="s">
        <v>794</v>
      </c>
      <c r="AK940" s="336" t="s">
        <v>3566</v>
      </c>
      <c r="AL940" s="336" t="s">
        <v>2415</v>
      </c>
    </row>
    <row r="941" spans="36:38" ht="13.5" hidden="1" customHeight="1">
      <c r="AJ941" s="336" t="s">
        <v>795</v>
      </c>
      <c r="AK941" s="336" t="s">
        <v>3566</v>
      </c>
      <c r="AL941" s="336" t="s">
        <v>2416</v>
      </c>
    </row>
    <row r="942" spans="36:38" ht="13.5" hidden="1" customHeight="1">
      <c r="AJ942" s="336" t="s">
        <v>796</v>
      </c>
      <c r="AK942" s="336" t="s">
        <v>3566</v>
      </c>
      <c r="AL942" s="336" t="s">
        <v>2417</v>
      </c>
    </row>
    <row r="943" spans="36:38" ht="13.5" hidden="1" customHeight="1">
      <c r="AJ943" s="336" t="s">
        <v>797</v>
      </c>
      <c r="AK943" s="336" t="s">
        <v>3566</v>
      </c>
      <c r="AL943" s="336" t="s">
        <v>2418</v>
      </c>
    </row>
    <row r="944" spans="36:38" ht="13.5" hidden="1" customHeight="1">
      <c r="AJ944" s="336" t="s">
        <v>798</v>
      </c>
      <c r="AK944" s="336" t="s">
        <v>3566</v>
      </c>
      <c r="AL944" s="336" t="s">
        <v>2419</v>
      </c>
    </row>
    <row r="945" spans="36:38" ht="13.5" hidden="1" customHeight="1">
      <c r="AJ945" s="336" t="s">
        <v>799</v>
      </c>
      <c r="AK945" s="336" t="s">
        <v>3566</v>
      </c>
      <c r="AL945" s="336" t="s">
        <v>2420</v>
      </c>
    </row>
    <row r="946" spans="36:38" ht="13.5" hidden="1" customHeight="1">
      <c r="AJ946" s="336" t="s">
        <v>800</v>
      </c>
      <c r="AK946" s="336" t="s">
        <v>3566</v>
      </c>
      <c r="AL946" s="336" t="s">
        <v>2421</v>
      </c>
    </row>
    <row r="947" spans="36:38" ht="13.5" hidden="1" customHeight="1">
      <c r="AJ947" s="336" t="s">
        <v>801</v>
      </c>
      <c r="AK947" s="336" t="s">
        <v>3566</v>
      </c>
      <c r="AL947" s="336" t="s">
        <v>2422</v>
      </c>
    </row>
    <row r="948" spans="36:38" ht="13.5" hidden="1" customHeight="1">
      <c r="AJ948" s="336" t="s">
        <v>802</v>
      </c>
      <c r="AK948" s="336" t="s">
        <v>3566</v>
      </c>
      <c r="AL948" s="336" t="s">
        <v>2423</v>
      </c>
    </row>
    <row r="949" spans="36:38" ht="13.5" hidden="1" customHeight="1">
      <c r="AJ949" s="336" t="s">
        <v>803</v>
      </c>
      <c r="AK949" s="336" t="s">
        <v>3566</v>
      </c>
      <c r="AL949" s="336" t="s">
        <v>2032</v>
      </c>
    </row>
    <row r="950" spans="36:38" ht="13.5" hidden="1" customHeight="1">
      <c r="AJ950" s="336" t="s">
        <v>804</v>
      </c>
      <c r="AK950" s="336" t="s">
        <v>3566</v>
      </c>
      <c r="AL950" s="336" t="s">
        <v>2424</v>
      </c>
    </row>
    <row r="951" spans="36:38" ht="13.5" hidden="1" customHeight="1">
      <c r="AJ951" s="336" t="s">
        <v>805</v>
      </c>
      <c r="AK951" s="336" t="s">
        <v>3566</v>
      </c>
      <c r="AL951" s="336" t="s">
        <v>2425</v>
      </c>
    </row>
    <row r="952" spans="36:38" ht="13.5" hidden="1" customHeight="1">
      <c r="AJ952" s="336" t="s">
        <v>806</v>
      </c>
      <c r="AK952" s="336" t="s">
        <v>3566</v>
      </c>
      <c r="AL952" s="336" t="s">
        <v>2426</v>
      </c>
    </row>
    <row r="953" spans="36:38" ht="13.5" hidden="1" customHeight="1">
      <c r="AJ953" s="336" t="s">
        <v>807</v>
      </c>
      <c r="AK953" s="336" t="s">
        <v>3566</v>
      </c>
      <c r="AL953" s="336" t="s">
        <v>2427</v>
      </c>
    </row>
    <row r="954" spans="36:38" ht="13.5" hidden="1" customHeight="1">
      <c r="AJ954" s="336" t="s">
        <v>808</v>
      </c>
      <c r="AK954" s="336" t="s">
        <v>3566</v>
      </c>
      <c r="AL954" s="336" t="s">
        <v>2428</v>
      </c>
    </row>
    <row r="955" spans="36:38" ht="13.5" hidden="1" customHeight="1">
      <c r="AJ955" s="336" t="s">
        <v>809</v>
      </c>
      <c r="AK955" s="336" t="s">
        <v>3566</v>
      </c>
      <c r="AL955" s="336" t="s">
        <v>2429</v>
      </c>
    </row>
    <row r="956" spans="36:38" ht="13.5" hidden="1" customHeight="1">
      <c r="AJ956" s="336" t="s">
        <v>810</v>
      </c>
      <c r="AK956" s="336" t="s">
        <v>3566</v>
      </c>
      <c r="AL956" s="336" t="s">
        <v>2430</v>
      </c>
    </row>
    <row r="957" spans="36:38" ht="13.5" hidden="1" customHeight="1">
      <c r="AJ957" s="336" t="s">
        <v>3327</v>
      </c>
      <c r="AK957" s="336" t="s">
        <v>3566</v>
      </c>
      <c r="AL957" s="336" t="s">
        <v>3425</v>
      </c>
    </row>
    <row r="958" spans="36:38" ht="13.5" hidden="1" customHeight="1">
      <c r="AJ958" s="336" t="s">
        <v>3328</v>
      </c>
      <c r="AK958" s="336" t="s">
        <v>3566</v>
      </c>
      <c r="AL958" s="336" t="s">
        <v>3426</v>
      </c>
    </row>
    <row r="959" spans="36:38" ht="13.5" hidden="1" customHeight="1">
      <c r="AJ959" s="336" t="s">
        <v>811</v>
      </c>
      <c r="AK959" s="336" t="s">
        <v>3567</v>
      </c>
      <c r="AL959" s="336" t="s">
        <v>2431</v>
      </c>
    </row>
    <row r="960" spans="36:38" ht="13.5" hidden="1" customHeight="1">
      <c r="AJ960" s="336" t="s">
        <v>812</v>
      </c>
      <c r="AK960" s="336" t="s">
        <v>3567</v>
      </c>
      <c r="AL960" s="336" t="s">
        <v>2432</v>
      </c>
    </row>
    <row r="961" spans="36:38" ht="13.5" hidden="1" customHeight="1">
      <c r="AJ961" s="336" t="s">
        <v>813</v>
      </c>
      <c r="AK961" s="336" t="s">
        <v>3567</v>
      </c>
      <c r="AL961" s="336" t="s">
        <v>2433</v>
      </c>
    </row>
    <row r="962" spans="36:38" ht="13.5" hidden="1" customHeight="1">
      <c r="AJ962" s="336" t="s">
        <v>814</v>
      </c>
      <c r="AK962" s="336" t="s">
        <v>3567</v>
      </c>
      <c r="AL962" s="336" t="s">
        <v>2434</v>
      </c>
    </row>
    <row r="963" spans="36:38" ht="13.5" hidden="1" customHeight="1">
      <c r="AJ963" s="336" t="s">
        <v>815</v>
      </c>
      <c r="AK963" s="336" t="s">
        <v>3567</v>
      </c>
      <c r="AL963" s="336" t="s">
        <v>2435</v>
      </c>
    </row>
    <row r="964" spans="36:38" ht="13.5" hidden="1" customHeight="1">
      <c r="AJ964" s="336" t="s">
        <v>816</v>
      </c>
      <c r="AK964" s="336" t="s">
        <v>3567</v>
      </c>
      <c r="AL964" s="336" t="s">
        <v>2436</v>
      </c>
    </row>
    <row r="965" spans="36:38" ht="13.5" hidden="1" customHeight="1">
      <c r="AJ965" s="336" t="s">
        <v>817</v>
      </c>
      <c r="AK965" s="336" t="s">
        <v>3567</v>
      </c>
      <c r="AL965" s="336" t="s">
        <v>2437</v>
      </c>
    </row>
    <row r="966" spans="36:38" ht="13.5" hidden="1" customHeight="1">
      <c r="AJ966" s="336" t="s">
        <v>818</v>
      </c>
      <c r="AK966" s="336" t="s">
        <v>3567</v>
      </c>
      <c r="AL966" s="336" t="s">
        <v>2438</v>
      </c>
    </row>
    <row r="967" spans="36:38" ht="13.5" hidden="1" customHeight="1">
      <c r="AJ967" s="336" t="s">
        <v>819</v>
      </c>
      <c r="AK967" s="336" t="s">
        <v>3567</v>
      </c>
      <c r="AL967" s="336" t="s">
        <v>2439</v>
      </c>
    </row>
    <row r="968" spans="36:38" ht="13.5" hidden="1" customHeight="1">
      <c r="AJ968" s="336" t="s">
        <v>820</v>
      </c>
      <c r="AK968" s="336" t="s">
        <v>3567</v>
      </c>
      <c r="AL968" s="336" t="s">
        <v>2440</v>
      </c>
    </row>
    <row r="969" spans="36:38" ht="13.5" hidden="1" customHeight="1">
      <c r="AJ969" s="336" t="s">
        <v>821</v>
      </c>
      <c r="AK969" s="336" t="s">
        <v>3567</v>
      </c>
      <c r="AL969" s="336" t="s">
        <v>2441</v>
      </c>
    </row>
    <row r="970" spans="36:38" ht="13.5" hidden="1" customHeight="1">
      <c r="AJ970" s="336" t="s">
        <v>822</v>
      </c>
      <c r="AK970" s="336" t="s">
        <v>3567</v>
      </c>
      <c r="AL970" s="336" t="s">
        <v>2442</v>
      </c>
    </row>
    <row r="971" spans="36:38" ht="13.5" hidden="1" customHeight="1">
      <c r="AJ971" s="336" t="s">
        <v>823</v>
      </c>
      <c r="AK971" s="336" t="s">
        <v>3567</v>
      </c>
      <c r="AL971" s="336" t="s">
        <v>2443</v>
      </c>
    </row>
    <row r="972" spans="36:38" ht="13.5" hidden="1" customHeight="1">
      <c r="AJ972" s="336" t="s">
        <v>824</v>
      </c>
      <c r="AK972" s="336" t="s">
        <v>3567</v>
      </c>
      <c r="AL972" s="336" t="s">
        <v>2444</v>
      </c>
    </row>
    <row r="973" spans="36:38" ht="13.5" hidden="1" customHeight="1">
      <c r="AJ973" s="336" t="s">
        <v>825</v>
      </c>
      <c r="AK973" s="336" t="s">
        <v>3567</v>
      </c>
      <c r="AL973" s="336" t="s">
        <v>2445</v>
      </c>
    </row>
    <row r="974" spans="36:38" ht="13.5" hidden="1" customHeight="1">
      <c r="AJ974" s="336" t="s">
        <v>826</v>
      </c>
      <c r="AK974" s="336" t="s">
        <v>3567</v>
      </c>
      <c r="AL974" s="336" t="s">
        <v>2446</v>
      </c>
    </row>
    <row r="975" spans="36:38" ht="13.5" hidden="1" customHeight="1">
      <c r="AJ975" s="336" t="s">
        <v>827</v>
      </c>
      <c r="AK975" s="336" t="s">
        <v>3567</v>
      </c>
      <c r="AL975" s="336" t="s">
        <v>2447</v>
      </c>
    </row>
    <row r="976" spans="36:38" ht="13.5" hidden="1" customHeight="1">
      <c r="AJ976" s="336" t="s">
        <v>828</v>
      </c>
      <c r="AK976" s="336" t="s">
        <v>3567</v>
      </c>
      <c r="AL976" s="336" t="s">
        <v>2448</v>
      </c>
    </row>
    <row r="977" spans="36:38" ht="13.5" hidden="1" customHeight="1">
      <c r="AJ977" s="336" t="s">
        <v>829</v>
      </c>
      <c r="AK977" s="336" t="s">
        <v>3567</v>
      </c>
      <c r="AL977" s="336" t="s">
        <v>2449</v>
      </c>
    </row>
    <row r="978" spans="36:38" ht="13.5" hidden="1" customHeight="1">
      <c r="AJ978" s="336" t="s">
        <v>830</v>
      </c>
      <c r="AK978" s="336" t="s">
        <v>3567</v>
      </c>
      <c r="AL978" s="336" t="s">
        <v>2450</v>
      </c>
    </row>
    <row r="979" spans="36:38" ht="13.5" hidden="1" customHeight="1">
      <c r="AJ979" s="336" t="s">
        <v>831</v>
      </c>
      <c r="AK979" s="336" t="s">
        <v>3567</v>
      </c>
      <c r="AL979" s="336" t="s">
        <v>2451</v>
      </c>
    </row>
    <row r="980" spans="36:38" ht="13.5" hidden="1" customHeight="1">
      <c r="AJ980" s="336" t="s">
        <v>832</v>
      </c>
      <c r="AK980" s="336" t="s">
        <v>3567</v>
      </c>
      <c r="AL980" s="336" t="s">
        <v>2452</v>
      </c>
    </row>
    <row r="981" spans="36:38" ht="13.5" hidden="1" customHeight="1">
      <c r="AJ981" s="336" t="s">
        <v>833</v>
      </c>
      <c r="AK981" s="336" t="s">
        <v>3567</v>
      </c>
      <c r="AL981" s="336" t="s">
        <v>2453</v>
      </c>
    </row>
    <row r="982" spans="36:38" ht="13.5" hidden="1" customHeight="1">
      <c r="AJ982" s="336" t="s">
        <v>834</v>
      </c>
      <c r="AK982" s="336" t="s">
        <v>3567</v>
      </c>
      <c r="AL982" s="336" t="s">
        <v>1700</v>
      </c>
    </row>
    <row r="983" spans="36:38" ht="13.5" hidden="1" customHeight="1">
      <c r="AJ983" s="336" t="s">
        <v>835</v>
      </c>
      <c r="AK983" s="336" t="s">
        <v>3567</v>
      </c>
      <c r="AL983" s="336" t="s">
        <v>2454</v>
      </c>
    </row>
    <row r="984" spans="36:38" ht="13.5" hidden="1" customHeight="1">
      <c r="AJ984" s="336" t="s">
        <v>836</v>
      </c>
      <c r="AK984" s="336" t="s">
        <v>3567</v>
      </c>
      <c r="AL984" s="336" t="s">
        <v>2455</v>
      </c>
    </row>
    <row r="985" spans="36:38" ht="13.5" hidden="1" customHeight="1">
      <c r="AJ985" s="336" t="s">
        <v>837</v>
      </c>
      <c r="AK985" s="336" t="s">
        <v>3567</v>
      </c>
      <c r="AL985" s="336" t="s">
        <v>2456</v>
      </c>
    </row>
    <row r="986" spans="36:38" ht="13.5" hidden="1" customHeight="1">
      <c r="AJ986" s="336" t="s">
        <v>838</v>
      </c>
      <c r="AK986" s="336" t="s">
        <v>3567</v>
      </c>
      <c r="AL986" s="336" t="s">
        <v>2457</v>
      </c>
    </row>
    <row r="987" spans="36:38" ht="13.5" hidden="1" customHeight="1">
      <c r="AJ987" s="336" t="s">
        <v>839</v>
      </c>
      <c r="AK987" s="336" t="s">
        <v>3567</v>
      </c>
      <c r="AL987" s="336" t="s">
        <v>2458</v>
      </c>
    </row>
    <row r="988" spans="36:38" ht="13.5" hidden="1" customHeight="1">
      <c r="AJ988" s="336" t="s">
        <v>840</v>
      </c>
      <c r="AK988" s="336" t="s">
        <v>3567</v>
      </c>
      <c r="AL988" s="336" t="s">
        <v>2459</v>
      </c>
    </row>
    <row r="989" spans="36:38" ht="13.5" hidden="1" customHeight="1">
      <c r="AJ989" s="336" t="s">
        <v>841</v>
      </c>
      <c r="AK989" s="336" t="s">
        <v>3567</v>
      </c>
      <c r="AL989" s="336" t="s">
        <v>2460</v>
      </c>
    </row>
    <row r="990" spans="36:38" ht="13.5" hidden="1" customHeight="1">
      <c r="AJ990" s="336" t="s">
        <v>842</v>
      </c>
      <c r="AK990" s="336" t="s">
        <v>3567</v>
      </c>
      <c r="AL990" s="336" t="s">
        <v>2461</v>
      </c>
    </row>
    <row r="991" spans="36:38" ht="13.5" hidden="1" customHeight="1">
      <c r="AJ991" s="336" t="s">
        <v>843</v>
      </c>
      <c r="AK991" s="336" t="s">
        <v>3567</v>
      </c>
      <c r="AL991" s="336" t="s">
        <v>2462</v>
      </c>
    </row>
    <row r="992" spans="36:38" ht="13.5" hidden="1" customHeight="1">
      <c r="AJ992" s="336" t="s">
        <v>844</v>
      </c>
      <c r="AK992" s="336" t="s">
        <v>3567</v>
      </c>
      <c r="AL992" s="336" t="s">
        <v>2463</v>
      </c>
    </row>
    <row r="993" spans="36:38" ht="13.5" hidden="1" customHeight="1">
      <c r="AJ993" s="336" t="s">
        <v>845</v>
      </c>
      <c r="AK993" s="336" t="s">
        <v>3567</v>
      </c>
      <c r="AL993" s="336" t="s">
        <v>2464</v>
      </c>
    </row>
    <row r="994" spans="36:38" ht="13.5" hidden="1" customHeight="1">
      <c r="AJ994" s="336" t="s">
        <v>846</v>
      </c>
      <c r="AK994" s="336" t="s">
        <v>3567</v>
      </c>
      <c r="AL994" s="336" t="s">
        <v>2465</v>
      </c>
    </row>
    <row r="995" spans="36:38" ht="13.5" hidden="1" customHeight="1">
      <c r="AJ995" s="336" t="s">
        <v>847</v>
      </c>
      <c r="AK995" s="336" t="s">
        <v>3567</v>
      </c>
      <c r="AL995" s="336" t="s">
        <v>2466</v>
      </c>
    </row>
    <row r="996" spans="36:38" ht="13.5" hidden="1" customHeight="1">
      <c r="AJ996" s="336" t="s">
        <v>848</v>
      </c>
      <c r="AK996" s="336" t="s">
        <v>3567</v>
      </c>
      <c r="AL996" s="336" t="s">
        <v>2467</v>
      </c>
    </row>
    <row r="997" spans="36:38" ht="13.5" hidden="1" customHeight="1">
      <c r="AJ997" s="336" t="s">
        <v>849</v>
      </c>
      <c r="AK997" s="336" t="s">
        <v>3567</v>
      </c>
      <c r="AL997" s="336" t="s">
        <v>2468</v>
      </c>
    </row>
    <row r="998" spans="36:38" ht="13.5" hidden="1" customHeight="1">
      <c r="AJ998" s="336" t="s">
        <v>850</v>
      </c>
      <c r="AK998" s="336" t="s">
        <v>3567</v>
      </c>
      <c r="AL998" s="336" t="s">
        <v>2469</v>
      </c>
    </row>
    <row r="999" spans="36:38" ht="13.5" hidden="1" customHeight="1">
      <c r="AJ999" s="336" t="s">
        <v>851</v>
      </c>
      <c r="AK999" s="336" t="s">
        <v>3567</v>
      </c>
      <c r="AL999" s="336" t="s">
        <v>2470</v>
      </c>
    </row>
    <row r="1000" spans="36:38" ht="13.5" hidden="1" customHeight="1">
      <c r="AJ1000" s="336" t="s">
        <v>852</v>
      </c>
      <c r="AK1000" s="336" t="s">
        <v>3567</v>
      </c>
      <c r="AL1000" s="336" t="s">
        <v>2471</v>
      </c>
    </row>
    <row r="1001" spans="36:38" ht="13.5" hidden="1" customHeight="1">
      <c r="AJ1001" s="336" t="s">
        <v>3329</v>
      </c>
      <c r="AK1001" s="336" t="s">
        <v>3567</v>
      </c>
      <c r="AL1001" s="336" t="s">
        <v>3425</v>
      </c>
    </row>
    <row r="1002" spans="36:38" ht="13.5" hidden="1" customHeight="1">
      <c r="AJ1002" s="336" t="s">
        <v>3330</v>
      </c>
      <c r="AK1002" s="336" t="s">
        <v>3567</v>
      </c>
      <c r="AL1002" s="336" t="s">
        <v>3426</v>
      </c>
    </row>
    <row r="1003" spans="36:38" ht="13.5" hidden="1" customHeight="1">
      <c r="AJ1003" s="336" t="s">
        <v>853</v>
      </c>
      <c r="AK1003" s="336" t="s">
        <v>3568</v>
      </c>
      <c r="AL1003" s="339" t="s">
        <v>2472</v>
      </c>
    </row>
    <row r="1004" spans="36:38" ht="13.5" hidden="1" customHeight="1">
      <c r="AJ1004" s="336" t="s">
        <v>854</v>
      </c>
      <c r="AK1004" s="336" t="s">
        <v>3568</v>
      </c>
      <c r="AL1004" s="336" t="s">
        <v>2473</v>
      </c>
    </row>
    <row r="1005" spans="36:38" ht="13.5" hidden="1" customHeight="1">
      <c r="AJ1005" s="336" t="s">
        <v>855</v>
      </c>
      <c r="AK1005" s="336" t="s">
        <v>3568</v>
      </c>
      <c r="AL1005" s="336" t="s">
        <v>2474</v>
      </c>
    </row>
    <row r="1006" spans="36:38" ht="13.5" hidden="1" customHeight="1">
      <c r="AJ1006" s="336" t="s">
        <v>856</v>
      </c>
      <c r="AK1006" s="336" t="s">
        <v>3568</v>
      </c>
      <c r="AL1006" s="336" t="s">
        <v>2475</v>
      </c>
    </row>
    <row r="1007" spans="36:38" ht="13.5" hidden="1" customHeight="1">
      <c r="AJ1007" s="336" t="s">
        <v>857</v>
      </c>
      <c r="AK1007" s="336" t="s">
        <v>3568</v>
      </c>
      <c r="AL1007" s="336" t="s">
        <v>2476</v>
      </c>
    </row>
    <row r="1008" spans="36:38" ht="13.5" hidden="1" customHeight="1">
      <c r="AJ1008" s="336" t="s">
        <v>858</v>
      </c>
      <c r="AK1008" s="336" t="s">
        <v>3568</v>
      </c>
      <c r="AL1008" s="336" t="s">
        <v>2477</v>
      </c>
    </row>
    <row r="1009" spans="36:38" ht="13.5" hidden="1" customHeight="1">
      <c r="AJ1009" s="336" t="s">
        <v>859</v>
      </c>
      <c r="AK1009" s="336" t="s">
        <v>3568</v>
      </c>
      <c r="AL1009" s="336" t="s">
        <v>2478</v>
      </c>
    </row>
    <row r="1010" spans="36:38" ht="13.5" hidden="1" customHeight="1">
      <c r="AJ1010" s="336" t="s">
        <v>860</v>
      </c>
      <c r="AK1010" s="336" t="s">
        <v>3568</v>
      </c>
      <c r="AL1010" s="336" t="s">
        <v>2479</v>
      </c>
    </row>
    <row r="1011" spans="36:38" ht="13.5" hidden="1" customHeight="1">
      <c r="AJ1011" s="336" t="s">
        <v>861</v>
      </c>
      <c r="AK1011" s="336" t="s">
        <v>3568</v>
      </c>
      <c r="AL1011" s="336" t="s">
        <v>2480</v>
      </c>
    </row>
    <row r="1012" spans="36:38" ht="13.5" hidden="1" customHeight="1">
      <c r="AJ1012" s="336" t="s">
        <v>862</v>
      </c>
      <c r="AK1012" s="336" t="s">
        <v>3568</v>
      </c>
      <c r="AL1012" s="336" t="s">
        <v>2481</v>
      </c>
    </row>
    <row r="1013" spans="36:38" ht="13.5" hidden="1" customHeight="1">
      <c r="AJ1013" s="336" t="s">
        <v>863</v>
      </c>
      <c r="AK1013" s="336" t="s">
        <v>3568</v>
      </c>
      <c r="AL1013" s="336" t="s">
        <v>2482</v>
      </c>
    </row>
    <row r="1014" spans="36:38" ht="13.5" hidden="1" customHeight="1">
      <c r="AJ1014" s="336" t="s">
        <v>864</v>
      </c>
      <c r="AK1014" s="336" t="s">
        <v>3568</v>
      </c>
      <c r="AL1014" s="336" t="s">
        <v>2483</v>
      </c>
    </row>
    <row r="1015" spans="36:38" ht="13.5" hidden="1" customHeight="1">
      <c r="AJ1015" s="336" t="s">
        <v>865</v>
      </c>
      <c r="AK1015" s="336" t="s">
        <v>3568</v>
      </c>
      <c r="AL1015" s="336" t="s">
        <v>2484</v>
      </c>
    </row>
    <row r="1016" spans="36:38" ht="13.5" hidden="1" customHeight="1">
      <c r="AJ1016" s="336" t="s">
        <v>866</v>
      </c>
      <c r="AK1016" s="336" t="s">
        <v>3568</v>
      </c>
      <c r="AL1016" s="336" t="s">
        <v>2485</v>
      </c>
    </row>
    <row r="1017" spans="36:38" ht="13.5" hidden="1" customHeight="1">
      <c r="AJ1017" s="336" t="s">
        <v>867</v>
      </c>
      <c r="AK1017" s="336" t="s">
        <v>3568</v>
      </c>
      <c r="AL1017" s="336" t="s">
        <v>2486</v>
      </c>
    </row>
    <row r="1018" spans="36:38" ht="13.5" hidden="1" customHeight="1">
      <c r="AJ1018" s="336" t="s">
        <v>868</v>
      </c>
      <c r="AK1018" s="336" t="s">
        <v>3568</v>
      </c>
      <c r="AL1018" s="336" t="s">
        <v>2487</v>
      </c>
    </row>
    <row r="1019" spans="36:38" ht="13.5" hidden="1" customHeight="1">
      <c r="AJ1019" s="336" t="s">
        <v>869</v>
      </c>
      <c r="AK1019" s="336" t="s">
        <v>3568</v>
      </c>
      <c r="AL1019" s="336" t="s">
        <v>2488</v>
      </c>
    </row>
    <row r="1020" spans="36:38" ht="13.5" hidden="1" customHeight="1">
      <c r="AJ1020" s="336" t="s">
        <v>870</v>
      </c>
      <c r="AK1020" s="336" t="s">
        <v>3568</v>
      </c>
      <c r="AL1020" s="336" t="s">
        <v>2489</v>
      </c>
    </row>
    <row r="1021" spans="36:38" ht="13.5" hidden="1" customHeight="1">
      <c r="AJ1021" s="336" t="s">
        <v>871</v>
      </c>
      <c r="AK1021" s="336" t="s">
        <v>3568</v>
      </c>
      <c r="AL1021" s="336" t="s">
        <v>2490</v>
      </c>
    </row>
    <row r="1022" spans="36:38" ht="13.5" hidden="1" customHeight="1">
      <c r="AJ1022" s="336" t="s">
        <v>872</v>
      </c>
      <c r="AK1022" s="336" t="s">
        <v>3568</v>
      </c>
      <c r="AL1022" s="336" t="s">
        <v>2491</v>
      </c>
    </row>
    <row r="1023" spans="36:38" ht="13.5" hidden="1" customHeight="1">
      <c r="AJ1023" s="336" t="s">
        <v>873</v>
      </c>
      <c r="AK1023" s="336" t="s">
        <v>3568</v>
      </c>
      <c r="AL1023" s="336" t="s">
        <v>2492</v>
      </c>
    </row>
    <row r="1024" spans="36:38" ht="13.5" hidden="1" customHeight="1">
      <c r="AJ1024" s="336" t="s">
        <v>874</v>
      </c>
      <c r="AK1024" s="336" t="s">
        <v>3568</v>
      </c>
      <c r="AL1024" s="336" t="s">
        <v>2493</v>
      </c>
    </row>
    <row r="1025" spans="36:38" ht="13.5" hidden="1" customHeight="1">
      <c r="AJ1025" s="336" t="s">
        <v>875</v>
      </c>
      <c r="AK1025" s="336" t="s">
        <v>3568</v>
      </c>
      <c r="AL1025" s="336" t="s">
        <v>2494</v>
      </c>
    </row>
    <row r="1026" spans="36:38" ht="13.5" hidden="1" customHeight="1">
      <c r="AJ1026" s="336" t="s">
        <v>876</v>
      </c>
      <c r="AK1026" s="336" t="s">
        <v>3568</v>
      </c>
      <c r="AL1026" s="336" t="s">
        <v>2495</v>
      </c>
    </row>
    <row r="1027" spans="36:38" ht="13.5" hidden="1" customHeight="1">
      <c r="AJ1027" s="336" t="s">
        <v>877</v>
      </c>
      <c r="AK1027" s="336" t="s">
        <v>3568</v>
      </c>
      <c r="AL1027" s="336" t="s">
        <v>1693</v>
      </c>
    </row>
    <row r="1028" spans="36:38" ht="13.5" hidden="1" customHeight="1">
      <c r="AJ1028" s="336" t="s">
        <v>878</v>
      </c>
      <c r="AK1028" s="336" t="s">
        <v>3568</v>
      </c>
      <c r="AL1028" s="336" t="s">
        <v>2496</v>
      </c>
    </row>
    <row r="1029" spans="36:38" ht="13.5" hidden="1" customHeight="1">
      <c r="AJ1029" s="336" t="s">
        <v>879</v>
      </c>
      <c r="AK1029" s="336" t="s">
        <v>3568</v>
      </c>
      <c r="AL1029" s="336" t="s">
        <v>2497</v>
      </c>
    </row>
    <row r="1030" spans="36:38" ht="13.5" hidden="1" customHeight="1">
      <c r="AJ1030" s="336" t="s">
        <v>880</v>
      </c>
      <c r="AK1030" s="336" t="s">
        <v>3568</v>
      </c>
      <c r="AL1030" s="336" t="s">
        <v>2498</v>
      </c>
    </row>
    <row r="1031" spans="36:38" ht="13.5" hidden="1" customHeight="1">
      <c r="AJ1031" s="336" t="s">
        <v>881</v>
      </c>
      <c r="AK1031" s="336" t="s">
        <v>3568</v>
      </c>
      <c r="AL1031" s="336" t="s">
        <v>2499</v>
      </c>
    </row>
    <row r="1032" spans="36:38" ht="13.5" hidden="1" customHeight="1">
      <c r="AJ1032" s="336" t="s">
        <v>882</v>
      </c>
      <c r="AK1032" s="336" t="s">
        <v>3568</v>
      </c>
      <c r="AL1032" s="336" t="s">
        <v>1649</v>
      </c>
    </row>
    <row r="1033" spans="36:38" ht="13.5" hidden="1" customHeight="1">
      <c r="AJ1033" s="336" t="s">
        <v>883</v>
      </c>
      <c r="AK1033" s="336" t="s">
        <v>3568</v>
      </c>
      <c r="AL1033" s="336" t="s">
        <v>2500</v>
      </c>
    </row>
    <row r="1034" spans="36:38" ht="13.5" hidden="1" customHeight="1">
      <c r="AJ1034" s="336" t="s">
        <v>884</v>
      </c>
      <c r="AK1034" s="336" t="s">
        <v>3568</v>
      </c>
      <c r="AL1034" s="336" t="s">
        <v>2501</v>
      </c>
    </row>
    <row r="1035" spans="36:38" ht="13.5" hidden="1" customHeight="1">
      <c r="AJ1035" s="336" t="s">
        <v>885</v>
      </c>
      <c r="AK1035" s="336" t="s">
        <v>3568</v>
      </c>
      <c r="AL1035" s="336" t="s">
        <v>2502</v>
      </c>
    </row>
    <row r="1036" spans="36:38" ht="13.5" hidden="1" customHeight="1">
      <c r="AJ1036" s="336" t="s">
        <v>886</v>
      </c>
      <c r="AK1036" s="336" t="s">
        <v>3568</v>
      </c>
      <c r="AL1036" s="336" t="s">
        <v>2503</v>
      </c>
    </row>
    <row r="1037" spans="36:38" ht="13.5" hidden="1" customHeight="1">
      <c r="AJ1037" s="336" t="s">
        <v>887</v>
      </c>
      <c r="AK1037" s="336" t="s">
        <v>3568</v>
      </c>
      <c r="AL1037" s="336" t="s">
        <v>2504</v>
      </c>
    </row>
    <row r="1038" spans="36:38" ht="13.5" hidden="1" customHeight="1">
      <c r="AJ1038" s="336" t="s">
        <v>3331</v>
      </c>
      <c r="AK1038" s="336" t="s">
        <v>3568</v>
      </c>
      <c r="AL1038" s="336" t="s">
        <v>3454</v>
      </c>
    </row>
    <row r="1039" spans="36:38" ht="13.5" hidden="1" customHeight="1">
      <c r="AJ1039" s="336" t="s">
        <v>3332</v>
      </c>
      <c r="AK1039" s="336" t="s">
        <v>3568</v>
      </c>
      <c r="AL1039" s="336" t="s">
        <v>3425</v>
      </c>
    </row>
    <row r="1040" spans="36:38" ht="13.5" hidden="1" customHeight="1">
      <c r="AJ1040" s="336" t="s">
        <v>3333</v>
      </c>
      <c r="AK1040" s="336" t="s">
        <v>3568</v>
      </c>
      <c r="AL1040" s="336" t="s">
        <v>3424</v>
      </c>
    </row>
    <row r="1041" spans="36:38" ht="13.5" hidden="1" customHeight="1">
      <c r="AJ1041" s="336" t="s">
        <v>3334</v>
      </c>
      <c r="AK1041" s="336" t="s">
        <v>3568</v>
      </c>
      <c r="AL1041" s="336" t="s">
        <v>3423</v>
      </c>
    </row>
    <row r="1042" spans="36:38" ht="13.5" hidden="1" customHeight="1">
      <c r="AJ1042" s="336" t="s">
        <v>3335</v>
      </c>
      <c r="AK1042" s="336" t="s">
        <v>3568</v>
      </c>
      <c r="AL1042" s="336" t="s">
        <v>3455</v>
      </c>
    </row>
    <row r="1043" spans="36:38" ht="13.5" hidden="1" customHeight="1">
      <c r="AJ1043" s="336" t="s">
        <v>888</v>
      </c>
      <c r="AK1043" s="336" t="s">
        <v>3569</v>
      </c>
      <c r="AL1043" s="336" t="s">
        <v>2505</v>
      </c>
    </row>
    <row r="1044" spans="36:38" ht="13.5" hidden="1" customHeight="1">
      <c r="AJ1044" s="336" t="s">
        <v>889</v>
      </c>
      <c r="AK1044" s="336" t="s">
        <v>3569</v>
      </c>
      <c r="AL1044" s="336" t="s">
        <v>2506</v>
      </c>
    </row>
    <row r="1045" spans="36:38" ht="13.5" hidden="1" customHeight="1">
      <c r="AJ1045" s="336" t="s">
        <v>890</v>
      </c>
      <c r="AK1045" s="336" t="s">
        <v>3569</v>
      </c>
      <c r="AL1045" s="336" t="s">
        <v>2507</v>
      </c>
    </row>
    <row r="1046" spans="36:38" ht="13.5" hidden="1" customHeight="1">
      <c r="AJ1046" s="336" t="s">
        <v>891</v>
      </c>
      <c r="AK1046" s="336" t="s">
        <v>3569</v>
      </c>
      <c r="AL1046" s="336" t="s">
        <v>2508</v>
      </c>
    </row>
    <row r="1047" spans="36:38" ht="13.5" hidden="1" customHeight="1">
      <c r="AJ1047" s="336" t="s">
        <v>892</v>
      </c>
      <c r="AK1047" s="336" t="s">
        <v>3569</v>
      </c>
      <c r="AL1047" s="336" t="s">
        <v>2509</v>
      </c>
    </row>
    <row r="1048" spans="36:38" ht="13.5" hidden="1" customHeight="1">
      <c r="AJ1048" s="336" t="s">
        <v>893</v>
      </c>
      <c r="AK1048" s="336" t="s">
        <v>3569</v>
      </c>
      <c r="AL1048" s="336" t="s">
        <v>2510</v>
      </c>
    </row>
    <row r="1049" spans="36:38" ht="13.5" hidden="1" customHeight="1">
      <c r="AJ1049" s="336" t="s">
        <v>894</v>
      </c>
      <c r="AK1049" s="336" t="s">
        <v>3569</v>
      </c>
      <c r="AL1049" s="336" t="s">
        <v>2511</v>
      </c>
    </row>
    <row r="1050" spans="36:38" ht="13.5" hidden="1" customHeight="1">
      <c r="AJ1050" s="336" t="s">
        <v>895</v>
      </c>
      <c r="AK1050" s="336" t="s">
        <v>3569</v>
      </c>
      <c r="AL1050" s="336" t="s">
        <v>2512</v>
      </c>
    </row>
    <row r="1051" spans="36:38" ht="13.5" hidden="1" customHeight="1">
      <c r="AJ1051" s="336" t="s">
        <v>896</v>
      </c>
      <c r="AK1051" s="336" t="s">
        <v>3569</v>
      </c>
      <c r="AL1051" s="336" t="s">
        <v>2513</v>
      </c>
    </row>
    <row r="1052" spans="36:38" ht="13.5" hidden="1" customHeight="1">
      <c r="AJ1052" s="336" t="s">
        <v>897</v>
      </c>
      <c r="AK1052" s="336" t="s">
        <v>3569</v>
      </c>
      <c r="AL1052" s="336" t="s">
        <v>2514</v>
      </c>
    </row>
    <row r="1053" spans="36:38" ht="13.5" hidden="1" customHeight="1">
      <c r="AJ1053" s="336" t="s">
        <v>898</v>
      </c>
      <c r="AK1053" s="336" t="s">
        <v>3569</v>
      </c>
      <c r="AL1053" s="336" t="s">
        <v>2515</v>
      </c>
    </row>
    <row r="1054" spans="36:38" ht="13.5" hidden="1" customHeight="1">
      <c r="AJ1054" s="336" t="s">
        <v>899</v>
      </c>
      <c r="AK1054" s="336" t="s">
        <v>3569</v>
      </c>
      <c r="AL1054" s="336" t="s">
        <v>2516</v>
      </c>
    </row>
    <row r="1055" spans="36:38" ht="13.5" hidden="1" customHeight="1">
      <c r="AJ1055" s="336" t="s">
        <v>900</v>
      </c>
      <c r="AK1055" s="336" t="s">
        <v>3569</v>
      </c>
      <c r="AL1055" s="336" t="s">
        <v>2517</v>
      </c>
    </row>
    <row r="1056" spans="36:38" ht="13.5" hidden="1" customHeight="1">
      <c r="AJ1056" s="336" t="s">
        <v>901</v>
      </c>
      <c r="AK1056" s="336" t="s">
        <v>3569</v>
      </c>
      <c r="AL1056" s="336" t="s">
        <v>2518</v>
      </c>
    </row>
    <row r="1057" spans="36:38" ht="13.5" hidden="1" customHeight="1">
      <c r="AJ1057" s="336" t="s">
        <v>902</v>
      </c>
      <c r="AK1057" s="336" t="s">
        <v>3569</v>
      </c>
      <c r="AL1057" s="336" t="s">
        <v>2519</v>
      </c>
    </row>
    <row r="1058" spans="36:38" ht="13.5" hidden="1" customHeight="1">
      <c r="AJ1058" s="336" t="s">
        <v>903</v>
      </c>
      <c r="AK1058" s="336" t="s">
        <v>3569</v>
      </c>
      <c r="AL1058" s="336" t="s">
        <v>2520</v>
      </c>
    </row>
    <row r="1059" spans="36:38" ht="13.5" hidden="1" customHeight="1">
      <c r="AJ1059" s="336" t="s">
        <v>904</v>
      </c>
      <c r="AK1059" s="336" t="s">
        <v>3569</v>
      </c>
      <c r="AL1059" s="336" t="s">
        <v>2521</v>
      </c>
    </row>
    <row r="1060" spans="36:38" ht="13.5" hidden="1" customHeight="1">
      <c r="AJ1060" s="336" t="s">
        <v>905</v>
      </c>
      <c r="AK1060" s="336" t="s">
        <v>3569</v>
      </c>
      <c r="AL1060" s="336" t="s">
        <v>2522</v>
      </c>
    </row>
    <row r="1061" spans="36:38" ht="13.5" hidden="1" customHeight="1">
      <c r="AJ1061" s="336" t="s">
        <v>906</v>
      </c>
      <c r="AK1061" s="336" t="s">
        <v>3569</v>
      </c>
      <c r="AL1061" s="336" t="s">
        <v>2523</v>
      </c>
    </row>
    <row r="1062" spans="36:38" ht="13.5" hidden="1" customHeight="1">
      <c r="AJ1062" s="336" t="s">
        <v>907</v>
      </c>
      <c r="AK1062" s="336" t="s">
        <v>3569</v>
      </c>
      <c r="AL1062" s="336" t="s">
        <v>2524</v>
      </c>
    </row>
    <row r="1063" spans="36:38" ht="13.5" hidden="1" customHeight="1">
      <c r="AJ1063" s="336" t="s">
        <v>908</v>
      </c>
      <c r="AK1063" s="336" t="s">
        <v>3569</v>
      </c>
      <c r="AL1063" s="336" t="s">
        <v>2525</v>
      </c>
    </row>
    <row r="1064" spans="36:38" ht="13.5" hidden="1" customHeight="1">
      <c r="AJ1064" s="336" t="s">
        <v>909</v>
      </c>
      <c r="AK1064" s="336" t="s">
        <v>3569</v>
      </c>
      <c r="AL1064" s="336" t="s">
        <v>2526</v>
      </c>
    </row>
    <row r="1065" spans="36:38" ht="13.5" hidden="1" customHeight="1">
      <c r="AJ1065" s="336" t="s">
        <v>910</v>
      </c>
      <c r="AK1065" s="336" t="s">
        <v>3569</v>
      </c>
      <c r="AL1065" s="336" t="s">
        <v>2527</v>
      </c>
    </row>
    <row r="1066" spans="36:38" ht="13.5" hidden="1" customHeight="1">
      <c r="AJ1066" s="336" t="s">
        <v>911</v>
      </c>
      <c r="AK1066" s="336" t="s">
        <v>3569</v>
      </c>
      <c r="AL1066" s="336" t="s">
        <v>2528</v>
      </c>
    </row>
    <row r="1067" spans="36:38" ht="13.5" hidden="1" customHeight="1">
      <c r="AJ1067" s="336" t="s">
        <v>912</v>
      </c>
      <c r="AK1067" s="336" t="s">
        <v>3569</v>
      </c>
      <c r="AL1067" s="336" t="s">
        <v>2529</v>
      </c>
    </row>
    <row r="1068" spans="36:38" ht="13.5" hidden="1" customHeight="1">
      <c r="AJ1068" s="336" t="s">
        <v>913</v>
      </c>
      <c r="AK1068" s="336" t="s">
        <v>3569</v>
      </c>
      <c r="AL1068" s="336" t="s">
        <v>2530</v>
      </c>
    </row>
    <row r="1069" spans="36:38" ht="13.5" hidden="1" customHeight="1">
      <c r="AJ1069" s="336" t="s">
        <v>914</v>
      </c>
      <c r="AK1069" s="336" t="s">
        <v>3569</v>
      </c>
      <c r="AL1069" s="336" t="s">
        <v>2531</v>
      </c>
    </row>
    <row r="1070" spans="36:38" ht="13.5" hidden="1" customHeight="1">
      <c r="AJ1070" s="336" t="s">
        <v>915</v>
      </c>
      <c r="AK1070" s="336" t="s">
        <v>3569</v>
      </c>
      <c r="AL1070" s="336" t="s">
        <v>2532</v>
      </c>
    </row>
    <row r="1071" spans="36:38" ht="13.5" hidden="1" customHeight="1">
      <c r="AJ1071" s="336" t="s">
        <v>916</v>
      </c>
      <c r="AK1071" s="336" t="s">
        <v>3569</v>
      </c>
      <c r="AL1071" s="336" t="s">
        <v>2533</v>
      </c>
    </row>
    <row r="1072" spans="36:38" ht="13.5" hidden="1" customHeight="1">
      <c r="AJ1072" s="336" t="s">
        <v>917</v>
      </c>
      <c r="AK1072" s="336" t="s">
        <v>3569</v>
      </c>
      <c r="AL1072" s="336" t="s">
        <v>2534</v>
      </c>
    </row>
    <row r="1073" spans="36:38" ht="13.5" hidden="1" customHeight="1">
      <c r="AJ1073" s="336" t="s">
        <v>918</v>
      </c>
      <c r="AK1073" s="336" t="s">
        <v>3569</v>
      </c>
      <c r="AL1073" s="336" t="s">
        <v>2535</v>
      </c>
    </row>
    <row r="1074" spans="36:38" ht="13.5" hidden="1" customHeight="1">
      <c r="AJ1074" s="336" t="s">
        <v>919</v>
      </c>
      <c r="AK1074" s="336" t="s">
        <v>3569</v>
      </c>
      <c r="AL1074" s="336" t="s">
        <v>4879</v>
      </c>
    </row>
    <row r="1075" spans="36:38" ht="13.5" hidden="1" customHeight="1">
      <c r="AJ1075" s="336" t="s">
        <v>920</v>
      </c>
      <c r="AK1075" s="336" t="s">
        <v>3569</v>
      </c>
      <c r="AL1075" s="336" t="s">
        <v>2536</v>
      </c>
    </row>
    <row r="1076" spans="36:38" ht="13.5" hidden="1" customHeight="1">
      <c r="AJ1076" s="336" t="s">
        <v>921</v>
      </c>
      <c r="AK1076" s="336" t="s">
        <v>3569</v>
      </c>
      <c r="AL1076" s="336" t="s">
        <v>2537</v>
      </c>
    </row>
    <row r="1077" spans="36:38" ht="13.5" hidden="1" customHeight="1">
      <c r="AJ1077" s="336" t="s">
        <v>922</v>
      </c>
      <c r="AK1077" s="336" t="s">
        <v>3569</v>
      </c>
      <c r="AL1077" s="336" t="s">
        <v>2538</v>
      </c>
    </row>
    <row r="1078" spans="36:38" ht="13.5" hidden="1" customHeight="1">
      <c r="AJ1078" s="336" t="s">
        <v>923</v>
      </c>
      <c r="AK1078" s="336" t="s">
        <v>3569</v>
      </c>
      <c r="AL1078" s="336" t="s">
        <v>2539</v>
      </c>
    </row>
    <row r="1079" spans="36:38" ht="13.5" hidden="1" customHeight="1">
      <c r="AJ1079" s="336" t="s">
        <v>924</v>
      </c>
      <c r="AK1079" s="336" t="s">
        <v>3569</v>
      </c>
      <c r="AL1079" s="336" t="s">
        <v>2540</v>
      </c>
    </row>
    <row r="1080" spans="36:38" ht="13.5" hidden="1" customHeight="1">
      <c r="AJ1080" s="336" t="s">
        <v>925</v>
      </c>
      <c r="AK1080" s="336" t="s">
        <v>3569</v>
      </c>
      <c r="AL1080" s="336" t="s">
        <v>2541</v>
      </c>
    </row>
    <row r="1081" spans="36:38" ht="13.5" hidden="1" customHeight="1">
      <c r="AJ1081" s="336" t="s">
        <v>926</v>
      </c>
      <c r="AK1081" s="336" t="s">
        <v>3569</v>
      </c>
      <c r="AL1081" s="339" t="s">
        <v>2542</v>
      </c>
    </row>
    <row r="1082" spans="36:38" ht="13.5" hidden="1" customHeight="1">
      <c r="AJ1082" s="336" t="s">
        <v>927</v>
      </c>
      <c r="AK1082" s="336" t="s">
        <v>3569</v>
      </c>
      <c r="AL1082" s="336" t="s">
        <v>2543</v>
      </c>
    </row>
    <row r="1083" spans="36:38" ht="13.5" hidden="1" customHeight="1">
      <c r="AJ1083" s="336" t="s">
        <v>928</v>
      </c>
      <c r="AK1083" s="336" t="s">
        <v>3569</v>
      </c>
      <c r="AL1083" s="336" t="s">
        <v>2544</v>
      </c>
    </row>
    <row r="1084" spans="36:38" ht="13.5" hidden="1" customHeight="1">
      <c r="AJ1084" s="336" t="s">
        <v>929</v>
      </c>
      <c r="AK1084" s="336" t="s">
        <v>3569</v>
      </c>
      <c r="AL1084" s="336" t="s">
        <v>2545</v>
      </c>
    </row>
    <row r="1085" spans="36:38" ht="13.5" hidden="1" customHeight="1">
      <c r="AJ1085" s="336" t="s">
        <v>930</v>
      </c>
      <c r="AK1085" s="336" t="s">
        <v>3569</v>
      </c>
      <c r="AL1085" s="336" t="s">
        <v>2319</v>
      </c>
    </row>
    <row r="1086" spans="36:38" ht="13.5" hidden="1" customHeight="1">
      <c r="AJ1086" s="336" t="s">
        <v>931</v>
      </c>
      <c r="AK1086" s="336" t="s">
        <v>3569</v>
      </c>
      <c r="AL1086" s="336" t="s">
        <v>2546</v>
      </c>
    </row>
    <row r="1087" spans="36:38" ht="13.5" hidden="1" customHeight="1">
      <c r="AJ1087" s="336" t="s">
        <v>932</v>
      </c>
      <c r="AK1087" s="336" t="s">
        <v>3569</v>
      </c>
      <c r="AL1087" s="336" t="s">
        <v>2547</v>
      </c>
    </row>
    <row r="1088" spans="36:38" ht="13.5" hidden="1" customHeight="1">
      <c r="AJ1088" s="336" t="s">
        <v>933</v>
      </c>
      <c r="AK1088" s="336" t="s">
        <v>3569</v>
      </c>
      <c r="AL1088" s="336" t="s">
        <v>2548</v>
      </c>
    </row>
    <row r="1089" spans="36:38" ht="13.5" hidden="1" customHeight="1">
      <c r="AJ1089" s="336" t="s">
        <v>934</v>
      </c>
      <c r="AK1089" s="336" t="s">
        <v>3569</v>
      </c>
      <c r="AL1089" s="336" t="s">
        <v>2549</v>
      </c>
    </row>
    <row r="1090" spans="36:38" ht="13.5" hidden="1" customHeight="1">
      <c r="AJ1090" s="336" t="s">
        <v>935</v>
      </c>
      <c r="AK1090" s="336" t="s">
        <v>3569</v>
      </c>
      <c r="AL1090" s="336" t="s">
        <v>2550</v>
      </c>
    </row>
    <row r="1091" spans="36:38" ht="13.5" hidden="1" customHeight="1">
      <c r="AJ1091" s="336" t="s">
        <v>936</v>
      </c>
      <c r="AK1091" s="336" t="s">
        <v>3569</v>
      </c>
      <c r="AL1091" s="336" t="s">
        <v>2551</v>
      </c>
    </row>
    <row r="1092" spans="36:38" ht="13.5" hidden="1" customHeight="1">
      <c r="AJ1092" s="336" t="s">
        <v>937</v>
      </c>
      <c r="AK1092" s="336" t="s">
        <v>3569</v>
      </c>
      <c r="AL1092" s="336" t="s">
        <v>2552</v>
      </c>
    </row>
    <row r="1093" spans="36:38" ht="13.5" hidden="1" customHeight="1">
      <c r="AJ1093" s="336" t="s">
        <v>938</v>
      </c>
      <c r="AK1093" s="336" t="s">
        <v>3569</v>
      </c>
      <c r="AL1093" s="336" t="s">
        <v>2553</v>
      </c>
    </row>
    <row r="1094" spans="36:38" ht="13.5" hidden="1" customHeight="1">
      <c r="AJ1094" s="336" t="s">
        <v>939</v>
      </c>
      <c r="AK1094" s="336" t="s">
        <v>3569</v>
      </c>
      <c r="AL1094" s="336" t="s">
        <v>2554</v>
      </c>
    </row>
    <row r="1095" spans="36:38" ht="13.5" hidden="1" customHeight="1">
      <c r="AJ1095" s="336" t="s">
        <v>940</v>
      </c>
      <c r="AK1095" s="336" t="s">
        <v>3569</v>
      </c>
      <c r="AL1095" s="336" t="s">
        <v>2555</v>
      </c>
    </row>
    <row r="1096" spans="36:38" ht="13.5" hidden="1" customHeight="1">
      <c r="AJ1096" s="336" t="s">
        <v>941</v>
      </c>
      <c r="AK1096" s="336" t="s">
        <v>3569</v>
      </c>
      <c r="AL1096" s="336" t="s">
        <v>2556</v>
      </c>
    </row>
    <row r="1097" spans="36:38" ht="13.5" hidden="1" customHeight="1">
      <c r="AJ1097" s="336" t="s">
        <v>3336</v>
      </c>
      <c r="AK1097" s="336" t="s">
        <v>3569</v>
      </c>
      <c r="AL1097" s="336" t="s">
        <v>3456</v>
      </c>
    </row>
    <row r="1098" spans="36:38" ht="13.5" hidden="1" customHeight="1">
      <c r="AJ1098" s="336" t="s">
        <v>3337</v>
      </c>
      <c r="AK1098" s="336" t="s">
        <v>3569</v>
      </c>
      <c r="AL1098" s="336" t="s">
        <v>3423</v>
      </c>
    </row>
    <row r="1099" spans="36:38" ht="13.5" hidden="1" customHeight="1">
      <c r="AJ1099" s="336" t="s">
        <v>3338</v>
      </c>
      <c r="AK1099" s="336" t="s">
        <v>3569</v>
      </c>
      <c r="AL1099" s="336" t="s">
        <v>3424</v>
      </c>
    </row>
    <row r="1100" spans="36:38" ht="13.5" hidden="1" customHeight="1">
      <c r="AJ1100" s="336" t="s">
        <v>3339</v>
      </c>
      <c r="AK1100" s="336" t="s">
        <v>3569</v>
      </c>
      <c r="AL1100" s="336" t="s">
        <v>3425</v>
      </c>
    </row>
    <row r="1101" spans="36:38" ht="13.5" hidden="1" customHeight="1">
      <c r="AJ1101" s="336" t="s">
        <v>3340</v>
      </c>
      <c r="AK1101" s="336" t="s">
        <v>3569</v>
      </c>
      <c r="AL1101" s="336" t="s">
        <v>3457</v>
      </c>
    </row>
    <row r="1102" spans="36:38" ht="13.5" hidden="1" customHeight="1">
      <c r="AJ1102" s="336" t="s">
        <v>3341</v>
      </c>
      <c r="AK1102" s="336" t="s">
        <v>3569</v>
      </c>
      <c r="AL1102" s="336" t="s">
        <v>3451</v>
      </c>
    </row>
    <row r="1103" spans="36:38" ht="13.5" hidden="1" customHeight="1">
      <c r="AJ1103" s="336" t="s">
        <v>942</v>
      </c>
      <c r="AK1103" s="336" t="s">
        <v>3570</v>
      </c>
      <c r="AL1103" s="336" t="s">
        <v>2557</v>
      </c>
    </row>
    <row r="1104" spans="36:38" ht="13.5" hidden="1" customHeight="1">
      <c r="AJ1104" s="336" t="s">
        <v>943</v>
      </c>
      <c r="AK1104" s="336" t="s">
        <v>3570</v>
      </c>
      <c r="AL1104" s="336" t="s">
        <v>2558</v>
      </c>
    </row>
    <row r="1105" spans="36:38" ht="13.5" hidden="1" customHeight="1">
      <c r="AJ1105" s="336" t="s">
        <v>944</v>
      </c>
      <c r="AK1105" s="336" t="s">
        <v>3570</v>
      </c>
      <c r="AL1105" s="336" t="s">
        <v>2559</v>
      </c>
    </row>
    <row r="1106" spans="36:38" ht="13.5" hidden="1" customHeight="1">
      <c r="AJ1106" s="336" t="s">
        <v>945</v>
      </c>
      <c r="AK1106" s="336" t="s">
        <v>3570</v>
      </c>
      <c r="AL1106" s="336" t="s">
        <v>2560</v>
      </c>
    </row>
    <row r="1107" spans="36:38" ht="13.5" hidden="1" customHeight="1">
      <c r="AJ1107" s="336" t="s">
        <v>946</v>
      </c>
      <c r="AK1107" s="336" t="s">
        <v>3570</v>
      </c>
      <c r="AL1107" s="336" t="s">
        <v>2561</v>
      </c>
    </row>
    <row r="1108" spans="36:38" ht="13.5" hidden="1" customHeight="1">
      <c r="AJ1108" s="336" t="s">
        <v>947</v>
      </c>
      <c r="AK1108" s="336" t="s">
        <v>3570</v>
      </c>
      <c r="AL1108" s="336" t="s">
        <v>2562</v>
      </c>
    </row>
    <row r="1109" spans="36:38" ht="13.5" hidden="1" customHeight="1">
      <c r="AJ1109" s="336" t="s">
        <v>948</v>
      </c>
      <c r="AK1109" s="336" t="s">
        <v>3570</v>
      </c>
      <c r="AL1109" s="336" t="s">
        <v>2563</v>
      </c>
    </row>
    <row r="1110" spans="36:38" ht="13.5" hidden="1" customHeight="1">
      <c r="AJ1110" s="336" t="s">
        <v>949</v>
      </c>
      <c r="AK1110" s="336" t="s">
        <v>3570</v>
      </c>
      <c r="AL1110" s="336" t="s">
        <v>2564</v>
      </c>
    </row>
    <row r="1111" spans="36:38" ht="13.5" hidden="1" customHeight="1">
      <c r="AJ1111" s="336" t="s">
        <v>950</v>
      </c>
      <c r="AK1111" s="336" t="s">
        <v>3570</v>
      </c>
      <c r="AL1111" s="336" t="s">
        <v>2565</v>
      </c>
    </row>
    <row r="1112" spans="36:38" ht="13.5" hidden="1" customHeight="1">
      <c r="AJ1112" s="336" t="s">
        <v>951</v>
      </c>
      <c r="AK1112" s="336" t="s">
        <v>3570</v>
      </c>
      <c r="AL1112" s="336" t="s">
        <v>2566</v>
      </c>
    </row>
    <row r="1113" spans="36:38" ht="13.5" hidden="1" customHeight="1">
      <c r="AJ1113" s="336" t="s">
        <v>952</v>
      </c>
      <c r="AK1113" s="336" t="s">
        <v>3570</v>
      </c>
      <c r="AL1113" s="336" t="s">
        <v>2567</v>
      </c>
    </row>
    <row r="1114" spans="36:38" ht="13.5" hidden="1" customHeight="1">
      <c r="AJ1114" s="336" t="s">
        <v>953</v>
      </c>
      <c r="AK1114" s="336" t="s">
        <v>3570</v>
      </c>
      <c r="AL1114" s="336" t="s">
        <v>2568</v>
      </c>
    </row>
    <row r="1115" spans="36:38" ht="13.5" hidden="1" customHeight="1">
      <c r="AJ1115" s="336" t="s">
        <v>954</v>
      </c>
      <c r="AK1115" s="336" t="s">
        <v>3570</v>
      </c>
      <c r="AL1115" s="336" t="s">
        <v>2569</v>
      </c>
    </row>
    <row r="1116" spans="36:38" ht="13.5" hidden="1" customHeight="1">
      <c r="AJ1116" s="336" t="s">
        <v>955</v>
      </c>
      <c r="AK1116" s="336" t="s">
        <v>3570</v>
      </c>
      <c r="AL1116" s="336" t="s">
        <v>2570</v>
      </c>
    </row>
    <row r="1117" spans="36:38" ht="13.5" hidden="1" customHeight="1">
      <c r="AJ1117" s="336" t="s">
        <v>956</v>
      </c>
      <c r="AK1117" s="336" t="s">
        <v>3570</v>
      </c>
      <c r="AL1117" s="336" t="s">
        <v>1867</v>
      </c>
    </row>
    <row r="1118" spans="36:38" ht="13.5" hidden="1" customHeight="1">
      <c r="AJ1118" s="336" t="s">
        <v>957</v>
      </c>
      <c r="AK1118" s="336" t="s">
        <v>3570</v>
      </c>
      <c r="AL1118" s="336" t="s">
        <v>2571</v>
      </c>
    </row>
    <row r="1119" spans="36:38" ht="13.5" hidden="1" customHeight="1">
      <c r="AJ1119" s="336" t="s">
        <v>958</v>
      </c>
      <c r="AK1119" s="336" t="s">
        <v>3570</v>
      </c>
      <c r="AL1119" s="336" t="s">
        <v>2572</v>
      </c>
    </row>
    <row r="1120" spans="36:38" ht="13.5" hidden="1" customHeight="1">
      <c r="AJ1120" s="336" t="s">
        <v>959</v>
      </c>
      <c r="AK1120" s="336" t="s">
        <v>3570</v>
      </c>
      <c r="AL1120" s="336" t="s">
        <v>2037</v>
      </c>
    </row>
    <row r="1121" spans="36:38" ht="13.5" hidden="1" customHeight="1">
      <c r="AJ1121" s="336" t="s">
        <v>960</v>
      </c>
      <c r="AK1121" s="336" t="s">
        <v>3570</v>
      </c>
      <c r="AL1121" s="336" t="s">
        <v>2573</v>
      </c>
    </row>
    <row r="1122" spans="36:38" ht="13.5" hidden="1" customHeight="1">
      <c r="AJ1122" s="336" t="s">
        <v>961</v>
      </c>
      <c r="AK1122" s="336" t="s">
        <v>3570</v>
      </c>
      <c r="AL1122" s="336" t="s">
        <v>2574</v>
      </c>
    </row>
    <row r="1123" spans="36:38" ht="13.5" hidden="1" customHeight="1">
      <c r="AJ1123" s="336" t="s">
        <v>962</v>
      </c>
      <c r="AK1123" s="336" t="s">
        <v>3570</v>
      </c>
      <c r="AL1123" s="336" t="s">
        <v>2575</v>
      </c>
    </row>
    <row r="1124" spans="36:38" ht="13.5" hidden="1" customHeight="1">
      <c r="AJ1124" s="336" t="s">
        <v>963</v>
      </c>
      <c r="AK1124" s="336" t="s">
        <v>3570</v>
      </c>
      <c r="AL1124" s="336" t="s">
        <v>2576</v>
      </c>
    </row>
    <row r="1125" spans="36:38" ht="13.5" hidden="1" customHeight="1">
      <c r="AJ1125" s="336" t="s">
        <v>964</v>
      </c>
      <c r="AK1125" s="336" t="s">
        <v>3570</v>
      </c>
      <c r="AL1125" s="336" t="s">
        <v>2577</v>
      </c>
    </row>
    <row r="1126" spans="36:38" ht="13.5" hidden="1" customHeight="1">
      <c r="AJ1126" s="336" t="s">
        <v>965</v>
      </c>
      <c r="AK1126" s="336" t="s">
        <v>3570</v>
      </c>
      <c r="AL1126" s="336" t="s">
        <v>2578</v>
      </c>
    </row>
    <row r="1127" spans="36:38" ht="13.5" hidden="1" customHeight="1">
      <c r="AJ1127" s="336" t="s">
        <v>966</v>
      </c>
      <c r="AK1127" s="336" t="s">
        <v>3570</v>
      </c>
      <c r="AL1127" s="336" t="s">
        <v>2579</v>
      </c>
    </row>
    <row r="1128" spans="36:38" ht="13.5" hidden="1" customHeight="1">
      <c r="AJ1128" s="336" t="s">
        <v>967</v>
      </c>
      <c r="AK1128" s="336" t="s">
        <v>3570</v>
      </c>
      <c r="AL1128" s="336" t="s">
        <v>2580</v>
      </c>
    </row>
    <row r="1129" spans="36:38" ht="13.5" hidden="1" customHeight="1">
      <c r="AJ1129" s="336" t="s">
        <v>968</v>
      </c>
      <c r="AK1129" s="336" t="s">
        <v>3570</v>
      </c>
      <c r="AL1129" s="336" t="s">
        <v>2581</v>
      </c>
    </row>
    <row r="1130" spans="36:38" ht="13.5" hidden="1" customHeight="1">
      <c r="AJ1130" s="336" t="s">
        <v>969</v>
      </c>
      <c r="AK1130" s="336" t="s">
        <v>3570</v>
      </c>
      <c r="AL1130" s="336" t="s">
        <v>2582</v>
      </c>
    </row>
    <row r="1131" spans="36:38" ht="13.5" hidden="1" customHeight="1">
      <c r="AJ1131" s="336" t="s">
        <v>970</v>
      </c>
      <c r="AK1131" s="336" t="s">
        <v>3570</v>
      </c>
      <c r="AL1131" s="336" t="s">
        <v>2583</v>
      </c>
    </row>
    <row r="1132" spans="36:38" ht="13.5" hidden="1" customHeight="1">
      <c r="AJ1132" s="336" t="s">
        <v>3342</v>
      </c>
      <c r="AK1132" s="336" t="s">
        <v>3570</v>
      </c>
      <c r="AL1132" s="336" t="s">
        <v>3425</v>
      </c>
    </row>
    <row r="1133" spans="36:38" ht="13.5" hidden="1" customHeight="1">
      <c r="AJ1133" s="336" t="s">
        <v>3343</v>
      </c>
      <c r="AK1133" s="336" t="s">
        <v>3570</v>
      </c>
      <c r="AL1133" s="336" t="s">
        <v>3423</v>
      </c>
    </row>
    <row r="1134" spans="36:38" ht="13.5" hidden="1" customHeight="1">
      <c r="AJ1134" s="336" t="s">
        <v>3344</v>
      </c>
      <c r="AK1134" s="336" t="s">
        <v>3570</v>
      </c>
      <c r="AL1134" s="336" t="s">
        <v>3458</v>
      </c>
    </row>
    <row r="1135" spans="36:38" ht="13.5" hidden="1" customHeight="1">
      <c r="AJ1135" s="336" t="s">
        <v>3345</v>
      </c>
      <c r="AK1135" s="336" t="s">
        <v>3570</v>
      </c>
      <c r="AL1135" s="336" t="s">
        <v>3426</v>
      </c>
    </row>
    <row r="1136" spans="36:38" ht="13.5" hidden="1" customHeight="1">
      <c r="AJ1136" s="336" t="s">
        <v>971</v>
      </c>
      <c r="AK1136" s="336" t="s">
        <v>3571</v>
      </c>
      <c r="AL1136" s="336" t="s">
        <v>2584</v>
      </c>
    </row>
    <row r="1137" spans="36:38" ht="13.5" hidden="1" customHeight="1">
      <c r="AJ1137" s="336" t="s">
        <v>972</v>
      </c>
      <c r="AK1137" s="336" t="s">
        <v>3571</v>
      </c>
      <c r="AL1137" s="336" t="s">
        <v>2585</v>
      </c>
    </row>
    <row r="1138" spans="36:38" ht="13.5" hidden="1" customHeight="1">
      <c r="AJ1138" s="336" t="s">
        <v>973</v>
      </c>
      <c r="AK1138" s="336" t="s">
        <v>3571</v>
      </c>
      <c r="AL1138" s="336" t="s">
        <v>2586</v>
      </c>
    </row>
    <row r="1139" spans="36:38" ht="13.5" hidden="1" customHeight="1">
      <c r="AJ1139" s="336" t="s">
        <v>974</v>
      </c>
      <c r="AK1139" s="336" t="s">
        <v>3571</v>
      </c>
      <c r="AL1139" s="336" t="s">
        <v>2587</v>
      </c>
    </row>
    <row r="1140" spans="36:38" ht="13.5" hidden="1" customHeight="1">
      <c r="AJ1140" s="336" t="s">
        <v>975</v>
      </c>
      <c r="AK1140" s="336" t="s">
        <v>3571</v>
      </c>
      <c r="AL1140" s="336" t="s">
        <v>2588</v>
      </c>
    </row>
    <row r="1141" spans="36:38" ht="13.5" hidden="1" customHeight="1">
      <c r="AJ1141" s="336" t="s">
        <v>976</v>
      </c>
      <c r="AK1141" s="336" t="s">
        <v>3571</v>
      </c>
      <c r="AL1141" s="336" t="s">
        <v>2589</v>
      </c>
    </row>
    <row r="1142" spans="36:38" ht="13.5" hidden="1" customHeight="1">
      <c r="AJ1142" s="336" t="s">
        <v>977</v>
      </c>
      <c r="AK1142" s="336" t="s">
        <v>3571</v>
      </c>
      <c r="AL1142" s="336" t="s">
        <v>2590</v>
      </c>
    </row>
    <row r="1143" spans="36:38" ht="13.5" hidden="1" customHeight="1">
      <c r="AJ1143" s="336" t="s">
        <v>978</v>
      </c>
      <c r="AK1143" s="336" t="s">
        <v>3571</v>
      </c>
      <c r="AL1143" s="336" t="s">
        <v>2591</v>
      </c>
    </row>
    <row r="1144" spans="36:38" ht="13.5" hidden="1" customHeight="1">
      <c r="AJ1144" s="336" t="s">
        <v>979</v>
      </c>
      <c r="AK1144" s="336" t="s">
        <v>3571</v>
      </c>
      <c r="AL1144" s="336" t="s">
        <v>2592</v>
      </c>
    </row>
    <row r="1145" spans="36:38" ht="13.5" hidden="1" customHeight="1">
      <c r="AJ1145" s="336" t="s">
        <v>980</v>
      </c>
      <c r="AK1145" s="336" t="s">
        <v>3571</v>
      </c>
      <c r="AL1145" s="336" t="s">
        <v>2593</v>
      </c>
    </row>
    <row r="1146" spans="36:38" ht="13.5" hidden="1" customHeight="1">
      <c r="AJ1146" s="336" t="s">
        <v>981</v>
      </c>
      <c r="AK1146" s="336" t="s">
        <v>3571</v>
      </c>
      <c r="AL1146" s="336" t="s">
        <v>2594</v>
      </c>
    </row>
    <row r="1147" spans="36:38" ht="13.5" hidden="1" customHeight="1">
      <c r="AJ1147" s="336" t="s">
        <v>982</v>
      </c>
      <c r="AK1147" s="336" t="s">
        <v>3571</v>
      </c>
      <c r="AL1147" s="336" t="s">
        <v>2595</v>
      </c>
    </row>
    <row r="1148" spans="36:38" ht="13.5" hidden="1" customHeight="1">
      <c r="AJ1148" s="336" t="s">
        <v>983</v>
      </c>
      <c r="AK1148" s="336" t="s">
        <v>3571</v>
      </c>
      <c r="AL1148" s="336" t="s">
        <v>2596</v>
      </c>
    </row>
    <row r="1149" spans="36:38" ht="13.5" hidden="1" customHeight="1">
      <c r="AJ1149" s="336" t="s">
        <v>984</v>
      </c>
      <c r="AK1149" s="336" t="s">
        <v>3571</v>
      </c>
      <c r="AL1149" s="336" t="s">
        <v>2597</v>
      </c>
    </row>
    <row r="1150" spans="36:38" ht="13.5" hidden="1" customHeight="1">
      <c r="AJ1150" s="336" t="s">
        <v>985</v>
      </c>
      <c r="AK1150" s="336" t="s">
        <v>3571</v>
      </c>
      <c r="AL1150" s="336" t="s">
        <v>2598</v>
      </c>
    </row>
    <row r="1151" spans="36:38" ht="13.5" hidden="1" customHeight="1">
      <c r="AJ1151" s="336" t="s">
        <v>986</v>
      </c>
      <c r="AK1151" s="336" t="s">
        <v>3571</v>
      </c>
      <c r="AL1151" s="336" t="s">
        <v>2599</v>
      </c>
    </row>
    <row r="1152" spans="36:38" ht="13.5" hidden="1" customHeight="1">
      <c r="AJ1152" s="336" t="s">
        <v>987</v>
      </c>
      <c r="AK1152" s="336" t="s">
        <v>3571</v>
      </c>
      <c r="AL1152" s="336" t="s">
        <v>2600</v>
      </c>
    </row>
    <row r="1153" spans="36:38" ht="13.5" hidden="1" customHeight="1">
      <c r="AJ1153" s="336" t="s">
        <v>988</v>
      </c>
      <c r="AK1153" s="336" t="s">
        <v>3571</v>
      </c>
      <c r="AL1153" s="336" t="s">
        <v>2601</v>
      </c>
    </row>
    <row r="1154" spans="36:38" ht="13.5" hidden="1" customHeight="1">
      <c r="AJ1154" s="336" t="s">
        <v>989</v>
      </c>
      <c r="AK1154" s="336" t="s">
        <v>3571</v>
      </c>
      <c r="AL1154" s="336" t="s">
        <v>2602</v>
      </c>
    </row>
    <row r="1155" spans="36:38" ht="13.5" hidden="1" customHeight="1">
      <c r="AJ1155" s="336" t="s">
        <v>3346</v>
      </c>
      <c r="AK1155" s="336" t="s">
        <v>3571</v>
      </c>
      <c r="AL1155" s="336" t="s">
        <v>3425</v>
      </c>
    </row>
    <row r="1156" spans="36:38" ht="13.5" hidden="1" customHeight="1">
      <c r="AJ1156" s="336" t="s">
        <v>990</v>
      </c>
      <c r="AK1156" s="336" t="s">
        <v>3572</v>
      </c>
      <c r="AL1156" s="336" t="s">
        <v>2603</v>
      </c>
    </row>
    <row r="1157" spans="36:38" ht="13.5" hidden="1" customHeight="1">
      <c r="AJ1157" s="336" t="s">
        <v>991</v>
      </c>
      <c r="AK1157" s="336" t="s">
        <v>3572</v>
      </c>
      <c r="AL1157" s="336" t="s">
        <v>2604</v>
      </c>
    </row>
    <row r="1158" spans="36:38" ht="13.5" hidden="1" customHeight="1">
      <c r="AJ1158" s="336" t="s">
        <v>992</v>
      </c>
      <c r="AK1158" s="336" t="s">
        <v>3572</v>
      </c>
      <c r="AL1158" s="336" t="s">
        <v>2605</v>
      </c>
    </row>
    <row r="1159" spans="36:38" ht="13.5" hidden="1" customHeight="1">
      <c r="AJ1159" s="336" t="s">
        <v>993</v>
      </c>
      <c r="AK1159" s="336" t="s">
        <v>3572</v>
      </c>
      <c r="AL1159" s="336" t="s">
        <v>2606</v>
      </c>
    </row>
    <row r="1160" spans="36:38" ht="13.5" hidden="1" customHeight="1">
      <c r="AJ1160" s="336" t="s">
        <v>994</v>
      </c>
      <c r="AK1160" s="336" t="s">
        <v>3572</v>
      </c>
      <c r="AL1160" s="336" t="s">
        <v>2607</v>
      </c>
    </row>
    <row r="1161" spans="36:38" ht="13.5" hidden="1" customHeight="1">
      <c r="AJ1161" s="336" t="s">
        <v>995</v>
      </c>
      <c r="AK1161" s="336" t="s">
        <v>3572</v>
      </c>
      <c r="AL1161" s="336" t="s">
        <v>2608</v>
      </c>
    </row>
    <row r="1162" spans="36:38" ht="13.5" hidden="1" customHeight="1">
      <c r="AJ1162" s="336" t="s">
        <v>996</v>
      </c>
      <c r="AK1162" s="336" t="s">
        <v>3572</v>
      </c>
      <c r="AL1162" s="336" t="s">
        <v>2609</v>
      </c>
    </row>
    <row r="1163" spans="36:38" ht="13.5" hidden="1" customHeight="1">
      <c r="AJ1163" s="336" t="s">
        <v>997</v>
      </c>
      <c r="AK1163" s="336" t="s">
        <v>3572</v>
      </c>
      <c r="AL1163" s="336" t="s">
        <v>2610</v>
      </c>
    </row>
    <row r="1164" spans="36:38" ht="13.5" hidden="1" customHeight="1">
      <c r="AJ1164" s="336" t="s">
        <v>998</v>
      </c>
      <c r="AK1164" s="336" t="s">
        <v>3572</v>
      </c>
      <c r="AL1164" s="336" t="s">
        <v>2611</v>
      </c>
    </row>
    <row r="1165" spans="36:38" ht="13.5" hidden="1" customHeight="1">
      <c r="AJ1165" s="336" t="s">
        <v>999</v>
      </c>
      <c r="AK1165" s="336" t="s">
        <v>3572</v>
      </c>
      <c r="AL1165" s="336" t="s">
        <v>2612</v>
      </c>
    </row>
    <row r="1166" spans="36:38" ht="13.5" hidden="1" customHeight="1">
      <c r="AJ1166" s="336" t="s">
        <v>1000</v>
      </c>
      <c r="AK1166" s="336" t="s">
        <v>3572</v>
      </c>
      <c r="AL1166" s="336" t="s">
        <v>2613</v>
      </c>
    </row>
    <row r="1167" spans="36:38" ht="13.5" hidden="1" customHeight="1">
      <c r="AJ1167" s="336" t="s">
        <v>1001</v>
      </c>
      <c r="AK1167" s="336" t="s">
        <v>3572</v>
      </c>
      <c r="AL1167" s="336" t="s">
        <v>2614</v>
      </c>
    </row>
    <row r="1168" spans="36:38" ht="13.5" hidden="1" customHeight="1">
      <c r="AJ1168" s="336" t="s">
        <v>1002</v>
      </c>
      <c r="AK1168" s="336" t="s">
        <v>3572</v>
      </c>
      <c r="AL1168" s="336" t="s">
        <v>2615</v>
      </c>
    </row>
    <row r="1169" spans="36:38" ht="13.5" hidden="1" customHeight="1">
      <c r="AJ1169" s="336" t="s">
        <v>1003</v>
      </c>
      <c r="AK1169" s="336" t="s">
        <v>3572</v>
      </c>
      <c r="AL1169" s="336" t="s">
        <v>2616</v>
      </c>
    </row>
    <row r="1170" spans="36:38" ht="13.5" hidden="1" customHeight="1">
      <c r="AJ1170" s="336" t="s">
        <v>1004</v>
      </c>
      <c r="AK1170" s="336" t="s">
        <v>3572</v>
      </c>
      <c r="AL1170" s="336" t="s">
        <v>2617</v>
      </c>
    </row>
    <row r="1171" spans="36:38" ht="13.5" hidden="1" customHeight="1">
      <c r="AJ1171" s="336" t="s">
        <v>1005</v>
      </c>
      <c r="AK1171" s="336" t="s">
        <v>3572</v>
      </c>
      <c r="AL1171" s="336" t="s">
        <v>2618</v>
      </c>
    </row>
    <row r="1172" spans="36:38" ht="13.5" hidden="1" customHeight="1">
      <c r="AJ1172" s="336" t="s">
        <v>1006</v>
      </c>
      <c r="AK1172" s="336" t="s">
        <v>3572</v>
      </c>
      <c r="AL1172" s="336" t="s">
        <v>2619</v>
      </c>
    </row>
    <row r="1173" spans="36:38" ht="13.5" hidden="1" customHeight="1">
      <c r="AJ1173" s="336" t="s">
        <v>1007</v>
      </c>
      <c r="AK1173" s="336" t="s">
        <v>3572</v>
      </c>
      <c r="AL1173" s="336" t="s">
        <v>2620</v>
      </c>
    </row>
    <row r="1174" spans="36:38" ht="13.5" hidden="1" customHeight="1">
      <c r="AJ1174" s="336" t="s">
        <v>1008</v>
      </c>
      <c r="AK1174" s="336" t="s">
        <v>3572</v>
      </c>
      <c r="AL1174" s="336" t="s">
        <v>2621</v>
      </c>
    </row>
    <row r="1175" spans="36:38" ht="13.5" hidden="1" customHeight="1">
      <c r="AJ1175" s="336" t="s">
        <v>1009</v>
      </c>
      <c r="AK1175" s="336" t="s">
        <v>3572</v>
      </c>
      <c r="AL1175" s="336" t="s">
        <v>2622</v>
      </c>
    </row>
    <row r="1176" spans="36:38" ht="13.5" hidden="1" customHeight="1">
      <c r="AJ1176" s="336" t="s">
        <v>1010</v>
      </c>
      <c r="AK1176" s="336" t="s">
        <v>3572</v>
      </c>
      <c r="AL1176" s="336" t="s">
        <v>2623</v>
      </c>
    </row>
    <row r="1177" spans="36:38" ht="13.5" hidden="1" customHeight="1">
      <c r="AJ1177" s="336" t="s">
        <v>1011</v>
      </c>
      <c r="AK1177" s="336" t="s">
        <v>3572</v>
      </c>
      <c r="AL1177" s="336" t="s">
        <v>2624</v>
      </c>
    </row>
    <row r="1178" spans="36:38" ht="13.5" hidden="1" customHeight="1">
      <c r="AJ1178" s="336" t="s">
        <v>1012</v>
      </c>
      <c r="AK1178" s="336" t="s">
        <v>3572</v>
      </c>
      <c r="AL1178" s="336" t="s">
        <v>2625</v>
      </c>
    </row>
    <row r="1179" spans="36:38" ht="13.5" hidden="1" customHeight="1">
      <c r="AJ1179" s="336" t="s">
        <v>1013</v>
      </c>
      <c r="AK1179" s="336" t="s">
        <v>3572</v>
      </c>
      <c r="AL1179" s="336" t="s">
        <v>2626</v>
      </c>
    </row>
    <row r="1180" spans="36:38" ht="13.5" hidden="1" customHeight="1">
      <c r="AJ1180" s="336" t="s">
        <v>1014</v>
      </c>
      <c r="AK1180" s="336" t="s">
        <v>3572</v>
      </c>
      <c r="AL1180" s="336" t="s">
        <v>2627</v>
      </c>
    </row>
    <row r="1181" spans="36:38" ht="13.5" hidden="1" customHeight="1">
      <c r="AJ1181" s="336" t="s">
        <v>1015</v>
      </c>
      <c r="AK1181" s="336" t="s">
        <v>3572</v>
      </c>
      <c r="AL1181" s="336" t="s">
        <v>2628</v>
      </c>
    </row>
    <row r="1182" spans="36:38" ht="13.5" hidden="1" customHeight="1">
      <c r="AJ1182" s="336" t="s">
        <v>3347</v>
      </c>
      <c r="AK1182" s="336" t="s">
        <v>3572</v>
      </c>
      <c r="AL1182" s="336" t="s">
        <v>3459</v>
      </c>
    </row>
    <row r="1183" spans="36:38" ht="13.5" hidden="1" customHeight="1">
      <c r="AJ1183" s="336" t="s">
        <v>3348</v>
      </c>
      <c r="AK1183" s="336" t="s">
        <v>3572</v>
      </c>
      <c r="AL1183" s="336" t="s">
        <v>3460</v>
      </c>
    </row>
    <row r="1184" spans="36:38" ht="13.5" hidden="1" customHeight="1">
      <c r="AJ1184" s="336" t="s">
        <v>3349</v>
      </c>
      <c r="AK1184" s="336" t="s">
        <v>3572</v>
      </c>
      <c r="AL1184" s="336" t="s">
        <v>3461</v>
      </c>
    </row>
    <row r="1185" spans="36:38" ht="13.5" hidden="1" customHeight="1">
      <c r="AJ1185" s="336" t="s">
        <v>3350</v>
      </c>
      <c r="AK1185" s="336" t="s">
        <v>3572</v>
      </c>
      <c r="AL1185" s="336" t="s">
        <v>3462</v>
      </c>
    </row>
    <row r="1186" spans="36:38" ht="13.5" hidden="1" customHeight="1">
      <c r="AJ1186" s="336" t="s">
        <v>3351</v>
      </c>
      <c r="AK1186" s="336" t="s">
        <v>3572</v>
      </c>
      <c r="AL1186" s="336" t="s">
        <v>3425</v>
      </c>
    </row>
    <row r="1187" spans="36:38" ht="13.5" hidden="1" customHeight="1">
      <c r="AJ1187" s="336" t="s">
        <v>3352</v>
      </c>
      <c r="AK1187" s="336" t="s">
        <v>3572</v>
      </c>
      <c r="AL1187" s="336" t="s">
        <v>3424</v>
      </c>
    </row>
    <row r="1188" spans="36:38" ht="13.5" hidden="1" customHeight="1">
      <c r="AJ1188" s="336" t="s">
        <v>3353</v>
      </c>
      <c r="AK1188" s="336" t="s">
        <v>3572</v>
      </c>
      <c r="AL1188" s="336" t="s">
        <v>3463</v>
      </c>
    </row>
    <row r="1189" spans="36:38" ht="13.5" hidden="1" customHeight="1">
      <c r="AJ1189" s="336" t="s">
        <v>3354</v>
      </c>
      <c r="AK1189" s="336" t="s">
        <v>3572</v>
      </c>
      <c r="AL1189" s="336" t="s">
        <v>3464</v>
      </c>
    </row>
    <row r="1190" spans="36:38" ht="13.5" hidden="1" customHeight="1">
      <c r="AJ1190" s="336" t="s">
        <v>3355</v>
      </c>
      <c r="AK1190" s="336" t="s">
        <v>3572</v>
      </c>
      <c r="AL1190" s="336" t="s">
        <v>3465</v>
      </c>
    </row>
    <row r="1191" spans="36:38" ht="13.5" hidden="1" customHeight="1">
      <c r="AJ1191" s="336" t="s">
        <v>3356</v>
      </c>
      <c r="AK1191" s="336" t="s">
        <v>3572</v>
      </c>
      <c r="AL1191" s="336" t="s">
        <v>3466</v>
      </c>
    </row>
    <row r="1192" spans="36:38" ht="13.5" hidden="1" customHeight="1">
      <c r="AJ1192" s="336" t="s">
        <v>3357</v>
      </c>
      <c r="AK1192" s="336" t="s">
        <v>3572</v>
      </c>
      <c r="AL1192" s="336" t="s">
        <v>3452</v>
      </c>
    </row>
    <row r="1193" spans="36:38" ht="13.5" hidden="1" customHeight="1">
      <c r="AJ1193" s="336" t="s">
        <v>1016</v>
      </c>
      <c r="AK1193" s="336" t="s">
        <v>3573</v>
      </c>
      <c r="AL1193" s="336" t="s">
        <v>2629</v>
      </c>
    </row>
    <row r="1194" spans="36:38" ht="13.5" hidden="1" customHeight="1">
      <c r="AJ1194" s="336" t="s">
        <v>1017</v>
      </c>
      <c r="AK1194" s="336" t="s">
        <v>3573</v>
      </c>
      <c r="AL1194" s="336" t="s">
        <v>2630</v>
      </c>
    </row>
    <row r="1195" spans="36:38" ht="13.5" hidden="1" customHeight="1">
      <c r="AJ1195" s="336" t="s">
        <v>1018</v>
      </c>
      <c r="AK1195" s="336" t="s">
        <v>3573</v>
      </c>
      <c r="AL1195" s="336" t="s">
        <v>2631</v>
      </c>
    </row>
    <row r="1196" spans="36:38" ht="13.5" hidden="1" customHeight="1">
      <c r="AJ1196" s="336" t="s">
        <v>1019</v>
      </c>
      <c r="AK1196" s="336" t="s">
        <v>3573</v>
      </c>
      <c r="AL1196" s="336" t="s">
        <v>2632</v>
      </c>
    </row>
    <row r="1197" spans="36:38" ht="13.5" hidden="1" customHeight="1">
      <c r="AJ1197" s="336" t="s">
        <v>1020</v>
      </c>
      <c r="AK1197" s="336" t="s">
        <v>3573</v>
      </c>
      <c r="AL1197" s="336" t="s">
        <v>2633</v>
      </c>
    </row>
    <row r="1198" spans="36:38" ht="13.5" hidden="1" customHeight="1">
      <c r="AJ1198" s="336" t="s">
        <v>1021</v>
      </c>
      <c r="AK1198" s="336" t="s">
        <v>3573</v>
      </c>
      <c r="AL1198" s="336" t="s">
        <v>2634</v>
      </c>
    </row>
    <row r="1199" spans="36:38" ht="13.5" hidden="1" customHeight="1">
      <c r="AJ1199" s="336" t="s">
        <v>1022</v>
      </c>
      <c r="AK1199" s="336" t="s">
        <v>3573</v>
      </c>
      <c r="AL1199" s="336" t="s">
        <v>2635</v>
      </c>
    </row>
    <row r="1200" spans="36:38" ht="13.5" hidden="1" customHeight="1">
      <c r="AJ1200" s="336" t="s">
        <v>1023</v>
      </c>
      <c r="AK1200" s="336" t="s">
        <v>3573</v>
      </c>
      <c r="AL1200" s="336" t="s">
        <v>2636</v>
      </c>
    </row>
    <row r="1201" spans="36:38" ht="13.5" hidden="1" customHeight="1">
      <c r="AJ1201" s="336" t="s">
        <v>1024</v>
      </c>
      <c r="AK1201" s="336" t="s">
        <v>3573</v>
      </c>
      <c r="AL1201" s="336" t="s">
        <v>2637</v>
      </c>
    </row>
    <row r="1202" spans="36:38" ht="13.5" hidden="1" customHeight="1">
      <c r="AJ1202" s="336" t="s">
        <v>1025</v>
      </c>
      <c r="AK1202" s="336" t="s">
        <v>3573</v>
      </c>
      <c r="AL1202" s="336" t="s">
        <v>2638</v>
      </c>
    </row>
    <row r="1203" spans="36:38" ht="13.5" hidden="1" customHeight="1">
      <c r="AJ1203" s="336" t="s">
        <v>1026</v>
      </c>
      <c r="AK1203" s="336" t="s">
        <v>3573</v>
      </c>
      <c r="AL1203" s="336" t="s">
        <v>2639</v>
      </c>
    </row>
    <row r="1204" spans="36:38" ht="13.5" hidden="1" customHeight="1">
      <c r="AJ1204" s="336" t="s">
        <v>1027</v>
      </c>
      <c r="AK1204" s="336" t="s">
        <v>3573</v>
      </c>
      <c r="AL1204" s="336" t="s">
        <v>2640</v>
      </c>
    </row>
    <row r="1205" spans="36:38" ht="13.5" hidden="1" customHeight="1">
      <c r="AJ1205" s="336" t="s">
        <v>1028</v>
      </c>
      <c r="AK1205" s="336" t="s">
        <v>3573</v>
      </c>
      <c r="AL1205" s="336" t="s">
        <v>2641</v>
      </c>
    </row>
    <row r="1206" spans="36:38" ht="13.5" hidden="1" customHeight="1">
      <c r="AJ1206" s="336" t="s">
        <v>1029</v>
      </c>
      <c r="AK1206" s="336" t="s">
        <v>3573</v>
      </c>
      <c r="AL1206" s="336" t="s">
        <v>2642</v>
      </c>
    </row>
    <row r="1207" spans="36:38" ht="13.5" hidden="1" customHeight="1">
      <c r="AJ1207" s="336" t="s">
        <v>1030</v>
      </c>
      <c r="AK1207" s="336" t="s">
        <v>3573</v>
      </c>
      <c r="AL1207" s="336" t="s">
        <v>2643</v>
      </c>
    </row>
    <row r="1208" spans="36:38" ht="13.5" hidden="1" customHeight="1">
      <c r="AJ1208" s="336" t="s">
        <v>1031</v>
      </c>
      <c r="AK1208" s="336" t="s">
        <v>3573</v>
      </c>
      <c r="AL1208" s="336" t="s">
        <v>2644</v>
      </c>
    </row>
    <row r="1209" spans="36:38" ht="13.5" hidden="1" customHeight="1">
      <c r="AJ1209" s="336" t="s">
        <v>1032</v>
      </c>
      <c r="AK1209" s="336" t="s">
        <v>3573</v>
      </c>
      <c r="AL1209" s="336" t="s">
        <v>2645</v>
      </c>
    </row>
    <row r="1210" spans="36:38" ht="13.5" hidden="1" customHeight="1">
      <c r="AJ1210" s="336" t="s">
        <v>1033</v>
      </c>
      <c r="AK1210" s="336" t="s">
        <v>3573</v>
      </c>
      <c r="AL1210" s="336" t="s">
        <v>2646</v>
      </c>
    </row>
    <row r="1211" spans="36:38" ht="13.5" hidden="1" customHeight="1">
      <c r="AJ1211" s="336" t="s">
        <v>1034</v>
      </c>
      <c r="AK1211" s="336" t="s">
        <v>3573</v>
      </c>
      <c r="AL1211" s="336" t="s">
        <v>2647</v>
      </c>
    </row>
    <row r="1212" spans="36:38" ht="13.5" hidden="1" customHeight="1">
      <c r="AJ1212" s="336" t="s">
        <v>1035</v>
      </c>
      <c r="AK1212" s="336" t="s">
        <v>3573</v>
      </c>
      <c r="AL1212" s="336" t="s">
        <v>2648</v>
      </c>
    </row>
    <row r="1213" spans="36:38" ht="13.5" hidden="1" customHeight="1">
      <c r="AJ1213" s="336" t="s">
        <v>1036</v>
      </c>
      <c r="AK1213" s="336" t="s">
        <v>3573</v>
      </c>
      <c r="AL1213" s="336" t="s">
        <v>2649</v>
      </c>
    </row>
    <row r="1214" spans="36:38" ht="13.5" hidden="1" customHeight="1">
      <c r="AJ1214" s="336" t="s">
        <v>1037</v>
      </c>
      <c r="AK1214" s="336" t="s">
        <v>3573</v>
      </c>
      <c r="AL1214" s="336" t="s">
        <v>2650</v>
      </c>
    </row>
    <row r="1215" spans="36:38" ht="13.5" hidden="1" customHeight="1">
      <c r="AJ1215" s="336" t="s">
        <v>1038</v>
      </c>
      <c r="AK1215" s="336" t="s">
        <v>3573</v>
      </c>
      <c r="AL1215" s="336" t="s">
        <v>2651</v>
      </c>
    </row>
    <row r="1216" spans="36:38" ht="13.5" hidden="1" customHeight="1">
      <c r="AJ1216" s="336" t="s">
        <v>1039</v>
      </c>
      <c r="AK1216" s="336" t="s">
        <v>3573</v>
      </c>
      <c r="AL1216" s="336" t="s">
        <v>2652</v>
      </c>
    </row>
    <row r="1217" spans="36:38" ht="13.5" hidden="1" customHeight="1">
      <c r="AJ1217" s="336" t="s">
        <v>1040</v>
      </c>
      <c r="AK1217" s="336" t="s">
        <v>3573</v>
      </c>
      <c r="AL1217" s="336" t="s">
        <v>2653</v>
      </c>
    </row>
    <row r="1218" spans="36:38" ht="13.5" hidden="1" customHeight="1">
      <c r="AJ1218" s="336" t="s">
        <v>1041</v>
      </c>
      <c r="AK1218" s="336" t="s">
        <v>3573</v>
      </c>
      <c r="AL1218" s="336" t="s">
        <v>2654</v>
      </c>
    </row>
    <row r="1219" spans="36:38" ht="13.5" hidden="1" customHeight="1">
      <c r="AJ1219" s="336" t="s">
        <v>1042</v>
      </c>
      <c r="AK1219" s="336" t="s">
        <v>3573</v>
      </c>
      <c r="AL1219" s="336" t="s">
        <v>2655</v>
      </c>
    </row>
    <row r="1220" spans="36:38" ht="13.5" hidden="1" customHeight="1">
      <c r="AJ1220" s="336" t="s">
        <v>1043</v>
      </c>
      <c r="AK1220" s="336" t="s">
        <v>3573</v>
      </c>
      <c r="AL1220" s="336" t="s">
        <v>2656</v>
      </c>
    </row>
    <row r="1221" spans="36:38" ht="13.5" hidden="1" customHeight="1">
      <c r="AJ1221" s="336" t="s">
        <v>1044</v>
      </c>
      <c r="AK1221" s="336" t="s">
        <v>3573</v>
      </c>
      <c r="AL1221" s="336" t="s">
        <v>2657</v>
      </c>
    </row>
    <row r="1222" spans="36:38" ht="13.5" hidden="1" customHeight="1">
      <c r="AJ1222" s="336" t="s">
        <v>1045</v>
      </c>
      <c r="AK1222" s="336" t="s">
        <v>3573</v>
      </c>
      <c r="AL1222" s="336" t="s">
        <v>2658</v>
      </c>
    </row>
    <row r="1223" spans="36:38" ht="13.5" hidden="1" customHeight="1">
      <c r="AJ1223" s="336" t="s">
        <v>1046</v>
      </c>
      <c r="AK1223" s="336" t="s">
        <v>3573</v>
      </c>
      <c r="AL1223" s="336" t="s">
        <v>2659</v>
      </c>
    </row>
    <row r="1224" spans="36:38" ht="13.5" hidden="1" customHeight="1">
      <c r="AJ1224" s="336" t="s">
        <v>1047</v>
      </c>
      <c r="AK1224" s="336" t="s">
        <v>3573</v>
      </c>
      <c r="AL1224" s="336" t="s">
        <v>2660</v>
      </c>
    </row>
    <row r="1225" spans="36:38" ht="13.5" hidden="1" customHeight="1">
      <c r="AJ1225" s="336" t="s">
        <v>1048</v>
      </c>
      <c r="AK1225" s="336" t="s">
        <v>3573</v>
      </c>
      <c r="AL1225" s="336" t="s">
        <v>2661</v>
      </c>
    </row>
    <row r="1226" spans="36:38" ht="13.5" hidden="1" customHeight="1">
      <c r="AJ1226" s="336" t="s">
        <v>1049</v>
      </c>
      <c r="AK1226" s="336" t="s">
        <v>3573</v>
      </c>
      <c r="AL1226" s="336" t="s">
        <v>2662</v>
      </c>
    </row>
    <row r="1227" spans="36:38" ht="13.5" hidden="1" customHeight="1">
      <c r="AJ1227" s="336" t="s">
        <v>1050</v>
      </c>
      <c r="AK1227" s="336" t="s">
        <v>3573</v>
      </c>
      <c r="AL1227" s="336" t="s">
        <v>2663</v>
      </c>
    </row>
    <row r="1228" spans="36:38" ht="13.5" hidden="1" customHeight="1">
      <c r="AJ1228" s="336" t="s">
        <v>1051</v>
      </c>
      <c r="AK1228" s="336" t="s">
        <v>3573</v>
      </c>
      <c r="AL1228" s="336" t="s">
        <v>2664</v>
      </c>
    </row>
    <row r="1229" spans="36:38" ht="13.5" hidden="1" customHeight="1">
      <c r="AJ1229" s="336" t="s">
        <v>1052</v>
      </c>
      <c r="AK1229" s="336" t="s">
        <v>3573</v>
      </c>
      <c r="AL1229" s="336" t="s">
        <v>2665</v>
      </c>
    </row>
    <row r="1230" spans="36:38" ht="13.5" hidden="1" customHeight="1">
      <c r="AJ1230" s="336" t="s">
        <v>1053</v>
      </c>
      <c r="AK1230" s="336" t="s">
        <v>3573</v>
      </c>
      <c r="AL1230" s="336" t="s">
        <v>2666</v>
      </c>
    </row>
    <row r="1231" spans="36:38" ht="13.5" hidden="1" customHeight="1">
      <c r="AJ1231" s="336" t="s">
        <v>1054</v>
      </c>
      <c r="AK1231" s="336" t="s">
        <v>3573</v>
      </c>
      <c r="AL1231" s="336" t="s">
        <v>2667</v>
      </c>
    </row>
    <row r="1232" spans="36:38" ht="13.5" hidden="1" customHeight="1">
      <c r="AJ1232" s="336" t="s">
        <v>1055</v>
      </c>
      <c r="AK1232" s="336" t="s">
        <v>3573</v>
      </c>
      <c r="AL1232" s="336" t="s">
        <v>2668</v>
      </c>
    </row>
    <row r="1233" spans="36:38" ht="13.5" hidden="1" customHeight="1">
      <c r="AJ1233" s="336" t="s">
        <v>1056</v>
      </c>
      <c r="AK1233" s="336" t="s">
        <v>3573</v>
      </c>
      <c r="AL1233" s="336" t="s">
        <v>2669</v>
      </c>
    </row>
    <row r="1234" spans="36:38" ht="13.5" hidden="1" customHeight="1">
      <c r="AJ1234" s="336" t="s">
        <v>1057</v>
      </c>
      <c r="AK1234" s="336" t="s">
        <v>3573</v>
      </c>
      <c r="AL1234" s="336" t="s">
        <v>2670</v>
      </c>
    </row>
    <row r="1235" spans="36:38" ht="13.5" hidden="1" customHeight="1">
      <c r="AJ1235" s="336" t="s">
        <v>1058</v>
      </c>
      <c r="AK1235" s="336" t="s">
        <v>3573</v>
      </c>
      <c r="AL1235" s="336" t="s">
        <v>2671</v>
      </c>
    </row>
    <row r="1236" spans="36:38" ht="13.5" hidden="1" customHeight="1">
      <c r="AJ1236" s="336" t="s">
        <v>3358</v>
      </c>
      <c r="AK1236" s="336" t="s">
        <v>3573</v>
      </c>
      <c r="AL1236" s="336" t="s">
        <v>3467</v>
      </c>
    </row>
    <row r="1237" spans="36:38" ht="13.5" hidden="1" customHeight="1">
      <c r="AJ1237" s="336" t="s">
        <v>3359</v>
      </c>
      <c r="AK1237" s="336" t="s">
        <v>3573</v>
      </c>
      <c r="AL1237" s="336" t="s">
        <v>3468</v>
      </c>
    </row>
    <row r="1238" spans="36:38" ht="13.5" hidden="1" customHeight="1">
      <c r="AJ1238" s="336" t="s">
        <v>3360</v>
      </c>
      <c r="AK1238" s="336" t="s">
        <v>3573</v>
      </c>
      <c r="AL1238" s="336" t="s">
        <v>3469</v>
      </c>
    </row>
    <row r="1239" spans="36:38" ht="13.5" hidden="1" customHeight="1">
      <c r="AJ1239" s="336" t="s">
        <v>3361</v>
      </c>
      <c r="AK1239" s="336" t="s">
        <v>3573</v>
      </c>
      <c r="AL1239" s="336" t="s">
        <v>3470</v>
      </c>
    </row>
    <row r="1240" spans="36:38" ht="13.5" hidden="1" customHeight="1">
      <c r="AJ1240" s="336" t="s">
        <v>3362</v>
      </c>
      <c r="AK1240" s="336" t="s">
        <v>3573</v>
      </c>
      <c r="AL1240" s="336" t="s">
        <v>3423</v>
      </c>
    </row>
    <row r="1241" spans="36:38" ht="13.5" hidden="1" customHeight="1">
      <c r="AJ1241" s="336" t="s">
        <v>3363</v>
      </c>
      <c r="AK1241" s="336" t="s">
        <v>3573</v>
      </c>
      <c r="AL1241" s="336" t="s">
        <v>3442</v>
      </c>
    </row>
    <row r="1242" spans="36:38" ht="13.5" hidden="1" customHeight="1">
      <c r="AJ1242" s="336" t="s">
        <v>3364</v>
      </c>
      <c r="AK1242" s="336" t="s">
        <v>3573</v>
      </c>
      <c r="AL1242" s="336" t="s">
        <v>3453</v>
      </c>
    </row>
    <row r="1243" spans="36:38" ht="13.5" hidden="1" customHeight="1">
      <c r="AJ1243" s="336" t="s">
        <v>3365</v>
      </c>
      <c r="AK1243" s="336" t="s">
        <v>3573</v>
      </c>
      <c r="AL1243" s="336" t="s">
        <v>3471</v>
      </c>
    </row>
    <row r="1244" spans="36:38" ht="13.5" hidden="1" customHeight="1">
      <c r="AJ1244" s="336" t="s">
        <v>3366</v>
      </c>
      <c r="AK1244" s="336" t="s">
        <v>3573</v>
      </c>
      <c r="AL1244" s="336" t="s">
        <v>3472</v>
      </c>
    </row>
    <row r="1245" spans="36:38" ht="13.5" hidden="1" customHeight="1">
      <c r="AJ1245" s="336" t="s">
        <v>3367</v>
      </c>
      <c r="AK1245" s="336" t="s">
        <v>3573</v>
      </c>
      <c r="AL1245" s="336" t="s">
        <v>3473</v>
      </c>
    </row>
    <row r="1246" spans="36:38" ht="13.5" hidden="1" customHeight="1">
      <c r="AJ1246" s="336" t="s">
        <v>3368</v>
      </c>
      <c r="AK1246" s="336" t="s">
        <v>3573</v>
      </c>
      <c r="AL1246" s="336" t="s">
        <v>3474</v>
      </c>
    </row>
    <row r="1247" spans="36:38" ht="13.5" hidden="1" customHeight="1">
      <c r="AJ1247" s="336" t="s">
        <v>3369</v>
      </c>
      <c r="AK1247" s="336" t="s">
        <v>3573</v>
      </c>
      <c r="AL1247" s="336" t="s">
        <v>3425</v>
      </c>
    </row>
    <row r="1248" spans="36:38" ht="13.5" hidden="1" customHeight="1">
      <c r="AJ1248" s="336" t="s">
        <v>3370</v>
      </c>
      <c r="AK1248" s="336" t="s">
        <v>3573</v>
      </c>
      <c r="AL1248" s="336" t="s">
        <v>3424</v>
      </c>
    </row>
    <row r="1249" spans="36:38" ht="13.5" hidden="1" customHeight="1">
      <c r="AJ1249" s="336" t="s">
        <v>3371</v>
      </c>
      <c r="AK1249" s="336" t="s">
        <v>3573</v>
      </c>
      <c r="AL1249" s="336" t="s">
        <v>3475</v>
      </c>
    </row>
    <row r="1250" spans="36:38" ht="13.5" hidden="1" customHeight="1">
      <c r="AJ1250" s="336" t="s">
        <v>3372</v>
      </c>
      <c r="AK1250" s="336" t="s">
        <v>3573</v>
      </c>
      <c r="AL1250" s="336" t="s">
        <v>3476</v>
      </c>
    </row>
    <row r="1251" spans="36:38" ht="13.5" hidden="1" customHeight="1">
      <c r="AJ1251" s="336" t="s">
        <v>3373</v>
      </c>
      <c r="AK1251" s="336" t="s">
        <v>3573</v>
      </c>
      <c r="AL1251" s="336" t="s">
        <v>3426</v>
      </c>
    </row>
    <row r="1252" spans="36:38" ht="13.5" hidden="1" customHeight="1">
      <c r="AJ1252" s="336" t="s">
        <v>1059</v>
      </c>
      <c r="AK1252" s="336" t="s">
        <v>3574</v>
      </c>
      <c r="AL1252" s="336" t="s">
        <v>2672</v>
      </c>
    </row>
    <row r="1253" spans="36:38" ht="13.5" hidden="1" customHeight="1">
      <c r="AJ1253" s="336" t="s">
        <v>1060</v>
      </c>
      <c r="AK1253" s="336" t="s">
        <v>3574</v>
      </c>
      <c r="AL1253" s="336" t="s">
        <v>2673</v>
      </c>
    </row>
    <row r="1254" spans="36:38" ht="13.5" hidden="1" customHeight="1">
      <c r="AJ1254" s="336" t="s">
        <v>1061</v>
      </c>
      <c r="AK1254" s="336" t="s">
        <v>3574</v>
      </c>
      <c r="AL1254" s="336" t="s">
        <v>2674</v>
      </c>
    </row>
    <row r="1255" spans="36:38" ht="13.5" hidden="1" customHeight="1">
      <c r="AJ1255" s="336" t="s">
        <v>1062</v>
      </c>
      <c r="AK1255" s="336" t="s">
        <v>3574</v>
      </c>
      <c r="AL1255" s="336" t="s">
        <v>2675</v>
      </c>
    </row>
    <row r="1256" spans="36:38" ht="13.5" hidden="1" customHeight="1">
      <c r="AJ1256" s="336" t="s">
        <v>1063</v>
      </c>
      <c r="AK1256" s="336" t="s">
        <v>3574</v>
      </c>
      <c r="AL1256" s="336" t="s">
        <v>2676</v>
      </c>
    </row>
    <row r="1257" spans="36:38" ht="13.5" hidden="1" customHeight="1">
      <c r="AJ1257" s="336" t="s">
        <v>1064</v>
      </c>
      <c r="AK1257" s="336" t="s">
        <v>3574</v>
      </c>
      <c r="AL1257" s="336" t="s">
        <v>2677</v>
      </c>
    </row>
    <row r="1258" spans="36:38" ht="13.5" hidden="1" customHeight="1">
      <c r="AJ1258" s="336" t="s">
        <v>1065</v>
      </c>
      <c r="AK1258" s="336" t="s">
        <v>3574</v>
      </c>
      <c r="AL1258" s="336" t="s">
        <v>2678</v>
      </c>
    </row>
    <row r="1259" spans="36:38" ht="13.5" hidden="1" customHeight="1">
      <c r="AJ1259" s="336" t="s">
        <v>1066</v>
      </c>
      <c r="AK1259" s="336" t="s">
        <v>3574</v>
      </c>
      <c r="AL1259" s="336" t="s">
        <v>2679</v>
      </c>
    </row>
    <row r="1260" spans="36:38" ht="13.5" hidden="1" customHeight="1">
      <c r="AJ1260" s="336" t="s">
        <v>1067</v>
      </c>
      <c r="AK1260" s="336" t="s">
        <v>3574</v>
      </c>
      <c r="AL1260" s="336" t="s">
        <v>2680</v>
      </c>
    </row>
    <row r="1261" spans="36:38" ht="13.5" hidden="1" customHeight="1">
      <c r="AJ1261" s="336" t="s">
        <v>1068</v>
      </c>
      <c r="AK1261" s="336" t="s">
        <v>3574</v>
      </c>
      <c r="AL1261" s="336" t="s">
        <v>2681</v>
      </c>
    </row>
    <row r="1262" spans="36:38" ht="13.5" hidden="1" customHeight="1">
      <c r="AJ1262" s="336" t="s">
        <v>1069</v>
      </c>
      <c r="AK1262" s="336" t="s">
        <v>3574</v>
      </c>
      <c r="AL1262" s="336" t="s">
        <v>2682</v>
      </c>
    </row>
    <row r="1263" spans="36:38" ht="13.5" hidden="1" customHeight="1">
      <c r="AJ1263" s="336" t="s">
        <v>1070</v>
      </c>
      <c r="AK1263" s="336" t="s">
        <v>3574</v>
      </c>
      <c r="AL1263" s="336" t="s">
        <v>2683</v>
      </c>
    </row>
    <row r="1264" spans="36:38" ht="13.5" hidden="1" customHeight="1">
      <c r="AJ1264" s="336" t="s">
        <v>1071</v>
      </c>
      <c r="AK1264" s="336" t="s">
        <v>3574</v>
      </c>
      <c r="AL1264" s="336" t="s">
        <v>2684</v>
      </c>
    </row>
    <row r="1265" spans="36:38" ht="13.5" hidden="1" customHeight="1">
      <c r="AJ1265" s="336" t="s">
        <v>1072</v>
      </c>
      <c r="AK1265" s="336" t="s">
        <v>3574</v>
      </c>
      <c r="AL1265" s="336" t="s">
        <v>2685</v>
      </c>
    </row>
    <row r="1266" spans="36:38" ht="13.5" hidden="1" customHeight="1">
      <c r="AJ1266" s="336" t="s">
        <v>1073</v>
      </c>
      <c r="AK1266" s="336" t="s">
        <v>3574</v>
      </c>
      <c r="AL1266" s="336" t="s">
        <v>2686</v>
      </c>
    </row>
    <row r="1267" spans="36:38" ht="13.5" hidden="1" customHeight="1">
      <c r="AJ1267" s="336" t="s">
        <v>1074</v>
      </c>
      <c r="AK1267" s="336" t="s">
        <v>3574</v>
      </c>
      <c r="AL1267" s="336" t="s">
        <v>2687</v>
      </c>
    </row>
    <row r="1268" spans="36:38" ht="13.5" hidden="1" customHeight="1">
      <c r="AJ1268" s="336" t="s">
        <v>1075</v>
      </c>
      <c r="AK1268" s="336" t="s">
        <v>3574</v>
      </c>
      <c r="AL1268" s="336" t="s">
        <v>2688</v>
      </c>
    </row>
    <row r="1269" spans="36:38" ht="13.5" hidden="1" customHeight="1">
      <c r="AJ1269" s="336" t="s">
        <v>1076</v>
      </c>
      <c r="AK1269" s="336" t="s">
        <v>3574</v>
      </c>
      <c r="AL1269" s="336" t="s">
        <v>2689</v>
      </c>
    </row>
    <row r="1270" spans="36:38" ht="13.5" hidden="1" customHeight="1">
      <c r="AJ1270" s="336" t="s">
        <v>1077</v>
      </c>
      <c r="AK1270" s="336" t="s">
        <v>3574</v>
      </c>
      <c r="AL1270" s="336" t="s">
        <v>2690</v>
      </c>
    </row>
    <row r="1271" spans="36:38" ht="13.5" hidden="1" customHeight="1">
      <c r="AJ1271" s="336" t="s">
        <v>1078</v>
      </c>
      <c r="AK1271" s="336" t="s">
        <v>3574</v>
      </c>
      <c r="AL1271" s="336" t="s">
        <v>2691</v>
      </c>
    </row>
    <row r="1272" spans="36:38" ht="13.5" hidden="1" customHeight="1">
      <c r="AJ1272" s="336" t="s">
        <v>1079</v>
      </c>
      <c r="AK1272" s="336" t="s">
        <v>3574</v>
      </c>
      <c r="AL1272" s="336" t="s">
        <v>2692</v>
      </c>
    </row>
    <row r="1273" spans="36:38" ht="13.5" hidden="1" customHeight="1">
      <c r="AJ1273" s="336" t="s">
        <v>1080</v>
      </c>
      <c r="AK1273" s="336" t="s">
        <v>3574</v>
      </c>
      <c r="AL1273" s="336" t="s">
        <v>2693</v>
      </c>
    </row>
    <row r="1274" spans="36:38" ht="13.5" hidden="1" customHeight="1">
      <c r="AJ1274" s="336" t="s">
        <v>1081</v>
      </c>
      <c r="AK1274" s="336" t="s">
        <v>3574</v>
      </c>
      <c r="AL1274" s="336" t="s">
        <v>2694</v>
      </c>
    </row>
    <row r="1275" spans="36:38" ht="13.5" hidden="1" customHeight="1">
      <c r="AJ1275" s="336" t="s">
        <v>1082</v>
      </c>
      <c r="AK1275" s="336" t="s">
        <v>3574</v>
      </c>
      <c r="AL1275" s="336" t="s">
        <v>2695</v>
      </c>
    </row>
    <row r="1276" spans="36:38" ht="13.5" hidden="1" customHeight="1">
      <c r="AJ1276" s="336" t="s">
        <v>1083</v>
      </c>
      <c r="AK1276" s="336" t="s">
        <v>3574</v>
      </c>
      <c r="AL1276" s="336" t="s">
        <v>2696</v>
      </c>
    </row>
    <row r="1277" spans="36:38" ht="13.5" hidden="1" customHeight="1">
      <c r="AJ1277" s="336" t="s">
        <v>1084</v>
      </c>
      <c r="AK1277" s="336" t="s">
        <v>3574</v>
      </c>
      <c r="AL1277" s="336" t="s">
        <v>2697</v>
      </c>
    </row>
    <row r="1278" spans="36:38" ht="13.5" hidden="1" customHeight="1">
      <c r="AJ1278" s="336" t="s">
        <v>1085</v>
      </c>
      <c r="AK1278" s="336" t="s">
        <v>3574</v>
      </c>
      <c r="AL1278" s="336" t="s">
        <v>2698</v>
      </c>
    </row>
    <row r="1279" spans="36:38" ht="13.5" hidden="1" customHeight="1">
      <c r="AJ1279" s="336" t="s">
        <v>1086</v>
      </c>
      <c r="AK1279" s="336" t="s">
        <v>3574</v>
      </c>
      <c r="AL1279" s="336" t="s">
        <v>2668</v>
      </c>
    </row>
    <row r="1280" spans="36:38" ht="13.5" hidden="1" customHeight="1">
      <c r="AJ1280" s="336" t="s">
        <v>1087</v>
      </c>
      <c r="AK1280" s="336" t="s">
        <v>3574</v>
      </c>
      <c r="AL1280" s="336" t="s">
        <v>2699</v>
      </c>
    </row>
    <row r="1281" spans="36:38" ht="13.5" hidden="1" customHeight="1">
      <c r="AJ1281" s="336" t="s">
        <v>1088</v>
      </c>
      <c r="AK1281" s="336" t="s">
        <v>3574</v>
      </c>
      <c r="AL1281" s="336" t="s">
        <v>2700</v>
      </c>
    </row>
    <row r="1282" spans="36:38" ht="13.5" hidden="1" customHeight="1">
      <c r="AJ1282" s="336" t="s">
        <v>1089</v>
      </c>
      <c r="AK1282" s="336" t="s">
        <v>3574</v>
      </c>
      <c r="AL1282" s="336" t="s">
        <v>2701</v>
      </c>
    </row>
    <row r="1283" spans="36:38" ht="13.5" hidden="1" customHeight="1">
      <c r="AJ1283" s="336" t="s">
        <v>1090</v>
      </c>
      <c r="AK1283" s="336" t="s">
        <v>3574</v>
      </c>
      <c r="AL1283" s="336" t="s">
        <v>2702</v>
      </c>
    </row>
    <row r="1284" spans="36:38" ht="13.5" hidden="1" customHeight="1">
      <c r="AJ1284" s="336" t="s">
        <v>1091</v>
      </c>
      <c r="AK1284" s="336" t="s">
        <v>3574</v>
      </c>
      <c r="AL1284" s="336" t="s">
        <v>2703</v>
      </c>
    </row>
    <row r="1285" spans="36:38" ht="13.5" hidden="1" customHeight="1">
      <c r="AJ1285" s="336" t="s">
        <v>1092</v>
      </c>
      <c r="AK1285" s="336" t="s">
        <v>3574</v>
      </c>
      <c r="AL1285" s="336" t="s">
        <v>2704</v>
      </c>
    </row>
    <row r="1286" spans="36:38" ht="13.5" hidden="1" customHeight="1">
      <c r="AJ1286" s="336" t="s">
        <v>1093</v>
      </c>
      <c r="AK1286" s="336" t="s">
        <v>3574</v>
      </c>
      <c r="AL1286" s="336" t="s">
        <v>2705</v>
      </c>
    </row>
    <row r="1287" spans="36:38" ht="13.5" hidden="1" customHeight="1">
      <c r="AJ1287" s="336" t="s">
        <v>1094</v>
      </c>
      <c r="AK1287" s="336" t="s">
        <v>3574</v>
      </c>
      <c r="AL1287" s="336" t="s">
        <v>2706</v>
      </c>
    </row>
    <row r="1288" spans="36:38" ht="13.5" hidden="1" customHeight="1">
      <c r="AJ1288" s="336" t="s">
        <v>1095</v>
      </c>
      <c r="AK1288" s="336" t="s">
        <v>3574</v>
      </c>
      <c r="AL1288" s="336" t="s">
        <v>2707</v>
      </c>
    </row>
    <row r="1289" spans="36:38" ht="13.5" hidden="1" customHeight="1">
      <c r="AJ1289" s="336" t="s">
        <v>1096</v>
      </c>
      <c r="AK1289" s="336" t="s">
        <v>3574</v>
      </c>
      <c r="AL1289" s="336" t="s">
        <v>2708</v>
      </c>
    </row>
    <row r="1290" spans="36:38" ht="13.5" hidden="1" customHeight="1">
      <c r="AJ1290" s="336" t="s">
        <v>1097</v>
      </c>
      <c r="AK1290" s="336" t="s">
        <v>3574</v>
      </c>
      <c r="AL1290" s="336" t="s">
        <v>2709</v>
      </c>
    </row>
    <row r="1291" spans="36:38" ht="13.5" hidden="1" customHeight="1">
      <c r="AJ1291" s="336" t="s">
        <v>1098</v>
      </c>
      <c r="AK1291" s="336" t="s">
        <v>3574</v>
      </c>
      <c r="AL1291" s="336" t="s">
        <v>2710</v>
      </c>
    </row>
    <row r="1292" spans="36:38" ht="13.5" hidden="1" customHeight="1">
      <c r="AJ1292" s="336" t="s">
        <v>1099</v>
      </c>
      <c r="AK1292" s="336" t="s">
        <v>3574</v>
      </c>
      <c r="AL1292" s="336" t="s">
        <v>2711</v>
      </c>
    </row>
    <row r="1293" spans="36:38" ht="13.5" hidden="1" customHeight="1">
      <c r="AJ1293" s="336" t="s">
        <v>3374</v>
      </c>
      <c r="AK1293" s="336" t="s">
        <v>3574</v>
      </c>
      <c r="AL1293" s="336" t="s">
        <v>3477</v>
      </c>
    </row>
    <row r="1294" spans="36:38" ht="13.5" hidden="1" customHeight="1">
      <c r="AJ1294" s="336" t="s">
        <v>3375</v>
      </c>
      <c r="AK1294" s="336" t="s">
        <v>3574</v>
      </c>
      <c r="AL1294" s="336" t="s">
        <v>3478</v>
      </c>
    </row>
    <row r="1295" spans="36:38" ht="13.5" hidden="1" customHeight="1">
      <c r="AJ1295" s="336" t="s">
        <v>3376</v>
      </c>
      <c r="AK1295" s="336" t="s">
        <v>3574</v>
      </c>
      <c r="AL1295" s="336" t="s">
        <v>3479</v>
      </c>
    </row>
    <row r="1296" spans="36:38" ht="13.5" hidden="1" customHeight="1">
      <c r="AJ1296" s="336" t="s">
        <v>3377</v>
      </c>
      <c r="AK1296" s="336" t="s">
        <v>3574</v>
      </c>
      <c r="AL1296" s="336" t="s">
        <v>3453</v>
      </c>
    </row>
    <row r="1297" spans="36:38" ht="13.5" hidden="1" customHeight="1">
      <c r="AJ1297" s="336" t="s">
        <v>3378</v>
      </c>
      <c r="AK1297" s="336" t="s">
        <v>3574</v>
      </c>
      <c r="AL1297" s="336" t="s">
        <v>3423</v>
      </c>
    </row>
    <row r="1298" spans="36:38" ht="13.5" hidden="1" customHeight="1">
      <c r="AJ1298" s="336" t="s">
        <v>3379</v>
      </c>
      <c r="AK1298" s="336" t="s">
        <v>3574</v>
      </c>
      <c r="AL1298" s="336" t="s">
        <v>3425</v>
      </c>
    </row>
    <row r="1299" spans="36:38" ht="13.5" hidden="1" customHeight="1">
      <c r="AJ1299" s="336" t="s">
        <v>3380</v>
      </c>
      <c r="AK1299" s="336" t="s">
        <v>3574</v>
      </c>
      <c r="AL1299" s="336" t="s">
        <v>3424</v>
      </c>
    </row>
    <row r="1300" spans="36:38" ht="13.5" hidden="1" customHeight="1">
      <c r="AJ1300" s="336" t="s">
        <v>3381</v>
      </c>
      <c r="AK1300" s="336" t="s">
        <v>3574</v>
      </c>
      <c r="AL1300" s="336" t="s">
        <v>3426</v>
      </c>
    </row>
    <row r="1301" spans="36:38" ht="13.5" hidden="1" customHeight="1">
      <c r="AJ1301" s="336" t="s">
        <v>1100</v>
      </c>
      <c r="AK1301" s="336" t="s">
        <v>3575</v>
      </c>
      <c r="AL1301" s="336" t="s">
        <v>2712</v>
      </c>
    </row>
    <row r="1302" spans="36:38" ht="13.5" hidden="1" customHeight="1">
      <c r="AJ1302" s="336" t="s">
        <v>1101</v>
      </c>
      <c r="AK1302" s="336" t="s">
        <v>3575</v>
      </c>
      <c r="AL1302" s="336" t="s">
        <v>2713</v>
      </c>
    </row>
    <row r="1303" spans="36:38" ht="13.5" hidden="1" customHeight="1">
      <c r="AJ1303" s="336" t="s">
        <v>1102</v>
      </c>
      <c r="AK1303" s="336" t="s">
        <v>3575</v>
      </c>
      <c r="AL1303" s="336" t="s">
        <v>2714</v>
      </c>
    </row>
    <row r="1304" spans="36:38" ht="13.5" hidden="1" customHeight="1">
      <c r="AJ1304" s="336" t="s">
        <v>1103</v>
      </c>
      <c r="AK1304" s="336" t="s">
        <v>3575</v>
      </c>
      <c r="AL1304" s="336" t="s">
        <v>2715</v>
      </c>
    </row>
    <row r="1305" spans="36:38" ht="13.5" hidden="1" customHeight="1">
      <c r="AJ1305" s="336" t="s">
        <v>1104</v>
      </c>
      <c r="AK1305" s="336" t="s">
        <v>3575</v>
      </c>
      <c r="AL1305" s="336" t="s">
        <v>2716</v>
      </c>
    </row>
    <row r="1306" spans="36:38" ht="13.5" hidden="1" customHeight="1">
      <c r="AJ1306" s="336" t="s">
        <v>1105</v>
      </c>
      <c r="AK1306" s="336" t="s">
        <v>3575</v>
      </c>
      <c r="AL1306" s="336" t="s">
        <v>2717</v>
      </c>
    </row>
    <row r="1307" spans="36:38" ht="13.5" hidden="1" customHeight="1">
      <c r="AJ1307" s="336" t="s">
        <v>1106</v>
      </c>
      <c r="AK1307" s="336" t="s">
        <v>3575</v>
      </c>
      <c r="AL1307" s="336" t="s">
        <v>2718</v>
      </c>
    </row>
    <row r="1308" spans="36:38" ht="13.5" hidden="1" customHeight="1">
      <c r="AJ1308" s="336" t="s">
        <v>1107</v>
      </c>
      <c r="AK1308" s="336" t="s">
        <v>3575</v>
      </c>
      <c r="AL1308" s="336" t="s">
        <v>2719</v>
      </c>
    </row>
    <row r="1309" spans="36:38" ht="13.5" hidden="1" customHeight="1">
      <c r="AJ1309" s="336" t="s">
        <v>1108</v>
      </c>
      <c r="AK1309" s="336" t="s">
        <v>3575</v>
      </c>
      <c r="AL1309" s="336" t="s">
        <v>2720</v>
      </c>
    </row>
    <row r="1310" spans="36:38" ht="13.5" hidden="1" customHeight="1">
      <c r="AJ1310" s="336" t="s">
        <v>1109</v>
      </c>
      <c r="AK1310" s="336" t="s">
        <v>3575</v>
      </c>
      <c r="AL1310" s="336" t="s">
        <v>2721</v>
      </c>
    </row>
    <row r="1311" spans="36:38" ht="13.5" hidden="1" customHeight="1">
      <c r="AJ1311" s="336" t="s">
        <v>1110</v>
      </c>
      <c r="AK1311" s="336" t="s">
        <v>3575</v>
      </c>
      <c r="AL1311" s="336" t="s">
        <v>2722</v>
      </c>
    </row>
    <row r="1312" spans="36:38" ht="13.5" hidden="1" customHeight="1">
      <c r="AJ1312" s="336" t="s">
        <v>1111</v>
      </c>
      <c r="AK1312" s="336" t="s">
        <v>3575</v>
      </c>
      <c r="AL1312" s="336" t="s">
        <v>2723</v>
      </c>
    </row>
    <row r="1313" spans="36:38" ht="13.5" hidden="1" customHeight="1">
      <c r="AJ1313" s="336" t="s">
        <v>1112</v>
      </c>
      <c r="AK1313" s="336" t="s">
        <v>3575</v>
      </c>
      <c r="AL1313" s="336" t="s">
        <v>2724</v>
      </c>
    </row>
    <row r="1314" spans="36:38" ht="13.5" hidden="1" customHeight="1">
      <c r="AJ1314" s="336" t="s">
        <v>1113</v>
      </c>
      <c r="AK1314" s="336" t="s">
        <v>3575</v>
      </c>
      <c r="AL1314" s="336" t="s">
        <v>2725</v>
      </c>
    </row>
    <row r="1315" spans="36:38" ht="13.5" hidden="1" customHeight="1">
      <c r="AJ1315" s="336" t="s">
        <v>1114</v>
      </c>
      <c r="AK1315" s="336" t="s">
        <v>3575</v>
      </c>
      <c r="AL1315" s="336" t="s">
        <v>1875</v>
      </c>
    </row>
    <row r="1316" spans="36:38" ht="13.5" hidden="1" customHeight="1">
      <c r="AJ1316" s="336" t="s">
        <v>1115</v>
      </c>
      <c r="AK1316" s="336" t="s">
        <v>3575</v>
      </c>
      <c r="AL1316" s="336" t="s">
        <v>2726</v>
      </c>
    </row>
    <row r="1317" spans="36:38" ht="13.5" hidden="1" customHeight="1">
      <c r="AJ1317" s="336" t="s">
        <v>1116</v>
      </c>
      <c r="AK1317" s="336" t="s">
        <v>3575</v>
      </c>
      <c r="AL1317" s="336" t="s">
        <v>2727</v>
      </c>
    </row>
    <row r="1318" spans="36:38" ht="13.5" hidden="1" customHeight="1">
      <c r="AJ1318" s="336" t="s">
        <v>1117</v>
      </c>
      <c r="AK1318" s="336" t="s">
        <v>3575</v>
      </c>
      <c r="AL1318" s="336" t="s">
        <v>2728</v>
      </c>
    </row>
    <row r="1319" spans="36:38" ht="13.5" hidden="1" customHeight="1">
      <c r="AJ1319" s="336" t="s">
        <v>1118</v>
      </c>
      <c r="AK1319" s="336" t="s">
        <v>3575</v>
      </c>
      <c r="AL1319" s="336" t="s">
        <v>2729</v>
      </c>
    </row>
    <row r="1320" spans="36:38" ht="13.5" hidden="1" customHeight="1">
      <c r="AJ1320" s="336" t="s">
        <v>1119</v>
      </c>
      <c r="AK1320" s="336" t="s">
        <v>3575</v>
      </c>
      <c r="AL1320" s="336" t="s">
        <v>2730</v>
      </c>
    </row>
    <row r="1321" spans="36:38" ht="13.5" hidden="1" customHeight="1">
      <c r="AJ1321" s="336" t="s">
        <v>1120</v>
      </c>
      <c r="AK1321" s="336" t="s">
        <v>3575</v>
      </c>
      <c r="AL1321" s="336" t="s">
        <v>2731</v>
      </c>
    </row>
    <row r="1322" spans="36:38" ht="13.5" hidden="1" customHeight="1">
      <c r="AJ1322" s="336" t="s">
        <v>1121</v>
      </c>
      <c r="AK1322" s="336" t="s">
        <v>3575</v>
      </c>
      <c r="AL1322" s="336" t="s">
        <v>2732</v>
      </c>
    </row>
    <row r="1323" spans="36:38" ht="13.5" hidden="1" customHeight="1">
      <c r="AJ1323" s="336" t="s">
        <v>1122</v>
      </c>
      <c r="AK1323" s="336" t="s">
        <v>3575</v>
      </c>
      <c r="AL1323" s="336" t="s">
        <v>2733</v>
      </c>
    </row>
    <row r="1324" spans="36:38" ht="13.5" hidden="1" customHeight="1">
      <c r="AJ1324" s="336" t="s">
        <v>1123</v>
      </c>
      <c r="AK1324" s="336" t="s">
        <v>3575</v>
      </c>
      <c r="AL1324" s="336" t="s">
        <v>2734</v>
      </c>
    </row>
    <row r="1325" spans="36:38" ht="13.5" hidden="1" customHeight="1">
      <c r="AJ1325" s="336" t="s">
        <v>1124</v>
      </c>
      <c r="AK1325" s="336" t="s">
        <v>3575</v>
      </c>
      <c r="AL1325" s="336" t="s">
        <v>2735</v>
      </c>
    </row>
    <row r="1326" spans="36:38" ht="13.5" hidden="1" customHeight="1">
      <c r="AJ1326" s="336" t="s">
        <v>1125</v>
      </c>
      <c r="AK1326" s="336" t="s">
        <v>3575</v>
      </c>
      <c r="AL1326" s="336" t="s">
        <v>2736</v>
      </c>
    </row>
    <row r="1327" spans="36:38" ht="13.5" hidden="1" customHeight="1">
      <c r="AJ1327" s="336" t="s">
        <v>1126</v>
      </c>
      <c r="AK1327" s="336" t="s">
        <v>3575</v>
      </c>
      <c r="AL1327" s="336" t="s">
        <v>2737</v>
      </c>
    </row>
    <row r="1328" spans="36:38" ht="13.5" hidden="1" customHeight="1">
      <c r="AJ1328" s="336" t="s">
        <v>1127</v>
      </c>
      <c r="AK1328" s="336" t="s">
        <v>3575</v>
      </c>
      <c r="AL1328" s="336" t="s">
        <v>2738</v>
      </c>
    </row>
    <row r="1329" spans="36:38" ht="13.5" hidden="1" customHeight="1">
      <c r="AJ1329" s="336" t="s">
        <v>1128</v>
      </c>
      <c r="AK1329" s="336" t="s">
        <v>3575</v>
      </c>
      <c r="AL1329" s="336" t="s">
        <v>2739</v>
      </c>
    </row>
    <row r="1330" spans="36:38" ht="13.5" hidden="1" customHeight="1">
      <c r="AJ1330" s="336" t="s">
        <v>1129</v>
      </c>
      <c r="AK1330" s="336" t="s">
        <v>3575</v>
      </c>
      <c r="AL1330" s="336" t="s">
        <v>2740</v>
      </c>
    </row>
    <row r="1331" spans="36:38" ht="13.5" hidden="1" customHeight="1">
      <c r="AJ1331" s="336" t="s">
        <v>1130</v>
      </c>
      <c r="AK1331" s="336" t="s">
        <v>3575</v>
      </c>
      <c r="AL1331" s="336" t="s">
        <v>2741</v>
      </c>
    </row>
    <row r="1332" spans="36:38" ht="13.5" hidden="1" customHeight="1">
      <c r="AJ1332" s="336" t="s">
        <v>1131</v>
      </c>
      <c r="AK1332" s="336" t="s">
        <v>3575</v>
      </c>
      <c r="AL1332" s="336" t="s">
        <v>2742</v>
      </c>
    </row>
    <row r="1333" spans="36:38" ht="13.5" hidden="1" customHeight="1">
      <c r="AJ1333" s="336" t="s">
        <v>1132</v>
      </c>
      <c r="AK1333" s="336" t="s">
        <v>3575</v>
      </c>
      <c r="AL1333" s="336" t="s">
        <v>2743</v>
      </c>
    </row>
    <row r="1334" spans="36:38" ht="13.5" hidden="1" customHeight="1">
      <c r="AJ1334" s="336" t="s">
        <v>1133</v>
      </c>
      <c r="AK1334" s="336" t="s">
        <v>3575</v>
      </c>
      <c r="AL1334" s="336" t="s">
        <v>2744</v>
      </c>
    </row>
    <row r="1335" spans="36:38" ht="13.5" hidden="1" customHeight="1">
      <c r="AJ1335" s="336" t="s">
        <v>1134</v>
      </c>
      <c r="AK1335" s="336" t="s">
        <v>3575</v>
      </c>
      <c r="AL1335" s="336" t="s">
        <v>2745</v>
      </c>
    </row>
    <row r="1336" spans="36:38" ht="13.5" hidden="1" customHeight="1">
      <c r="AJ1336" s="336" t="s">
        <v>1135</v>
      </c>
      <c r="AK1336" s="336" t="s">
        <v>3575</v>
      </c>
      <c r="AL1336" s="336" t="s">
        <v>2376</v>
      </c>
    </row>
    <row r="1337" spans="36:38" ht="13.5" hidden="1" customHeight="1">
      <c r="AJ1337" s="336" t="s">
        <v>1136</v>
      </c>
      <c r="AK1337" s="336" t="s">
        <v>3575</v>
      </c>
      <c r="AL1337" s="336" t="s">
        <v>2746</v>
      </c>
    </row>
    <row r="1338" spans="36:38" ht="13.5" hidden="1" customHeight="1">
      <c r="AJ1338" s="336" t="s">
        <v>1137</v>
      </c>
      <c r="AK1338" s="336" t="s">
        <v>3575</v>
      </c>
      <c r="AL1338" s="336" t="s">
        <v>2747</v>
      </c>
    </row>
    <row r="1339" spans="36:38" ht="13.5" hidden="1" customHeight="1">
      <c r="AJ1339" s="336" t="s">
        <v>1138</v>
      </c>
      <c r="AK1339" s="336" t="s">
        <v>3575</v>
      </c>
      <c r="AL1339" s="336" t="s">
        <v>2748</v>
      </c>
    </row>
    <row r="1340" spans="36:38" ht="13.5" hidden="1" customHeight="1">
      <c r="AJ1340" s="336" t="s">
        <v>3382</v>
      </c>
      <c r="AK1340" s="336" t="s">
        <v>3575</v>
      </c>
      <c r="AL1340" s="336" t="s">
        <v>3423</v>
      </c>
    </row>
    <row r="1341" spans="36:38" ht="13.5" hidden="1" customHeight="1">
      <c r="AJ1341" s="336" t="s">
        <v>3383</v>
      </c>
      <c r="AK1341" s="336" t="s">
        <v>3575</v>
      </c>
      <c r="AL1341" s="336" t="s">
        <v>3425</v>
      </c>
    </row>
    <row r="1342" spans="36:38" ht="13.5" hidden="1" customHeight="1">
      <c r="AJ1342" s="336" t="s">
        <v>1139</v>
      </c>
      <c r="AK1342" s="336" t="s">
        <v>3576</v>
      </c>
      <c r="AL1342" s="336" t="s">
        <v>2749</v>
      </c>
    </row>
    <row r="1343" spans="36:38" ht="13.5" hidden="1" customHeight="1">
      <c r="AJ1343" s="336" t="s">
        <v>1140</v>
      </c>
      <c r="AK1343" s="336" t="s">
        <v>3576</v>
      </c>
      <c r="AL1343" s="336" t="s">
        <v>2750</v>
      </c>
    </row>
    <row r="1344" spans="36:38" ht="13.5" hidden="1" customHeight="1">
      <c r="AJ1344" s="336" t="s">
        <v>1141</v>
      </c>
      <c r="AK1344" s="336" t="s">
        <v>3576</v>
      </c>
      <c r="AL1344" s="336" t="s">
        <v>2751</v>
      </c>
    </row>
    <row r="1345" spans="36:38" ht="13.5" hidden="1" customHeight="1">
      <c r="AJ1345" s="336" t="s">
        <v>1142</v>
      </c>
      <c r="AK1345" s="336" t="s">
        <v>3576</v>
      </c>
      <c r="AL1345" s="336" t="s">
        <v>2752</v>
      </c>
    </row>
    <row r="1346" spans="36:38" ht="13.5" hidden="1" customHeight="1">
      <c r="AJ1346" s="336" t="s">
        <v>1143</v>
      </c>
      <c r="AK1346" s="336" t="s">
        <v>3576</v>
      </c>
      <c r="AL1346" s="336" t="s">
        <v>2753</v>
      </c>
    </row>
    <row r="1347" spans="36:38" ht="13.5" hidden="1" customHeight="1">
      <c r="AJ1347" s="336" t="s">
        <v>1144</v>
      </c>
      <c r="AK1347" s="336" t="s">
        <v>3576</v>
      </c>
      <c r="AL1347" s="336" t="s">
        <v>2754</v>
      </c>
    </row>
    <row r="1348" spans="36:38" ht="13.5" hidden="1" customHeight="1">
      <c r="AJ1348" s="336" t="s">
        <v>1145</v>
      </c>
      <c r="AK1348" s="336" t="s">
        <v>3576</v>
      </c>
      <c r="AL1348" s="336" t="s">
        <v>2755</v>
      </c>
    </row>
    <row r="1349" spans="36:38" ht="13.5" hidden="1" customHeight="1">
      <c r="AJ1349" s="336" t="s">
        <v>1146</v>
      </c>
      <c r="AK1349" s="336" t="s">
        <v>3576</v>
      </c>
      <c r="AL1349" s="336" t="s">
        <v>2756</v>
      </c>
    </row>
    <row r="1350" spans="36:38" ht="13.5" hidden="1" customHeight="1">
      <c r="AJ1350" s="336" t="s">
        <v>1147</v>
      </c>
      <c r="AK1350" s="336" t="s">
        <v>3576</v>
      </c>
      <c r="AL1350" s="336" t="s">
        <v>2757</v>
      </c>
    </row>
    <row r="1351" spans="36:38" ht="13.5" hidden="1" customHeight="1">
      <c r="AJ1351" s="336" t="s">
        <v>1148</v>
      </c>
      <c r="AK1351" s="336" t="s">
        <v>3576</v>
      </c>
      <c r="AL1351" s="336" t="s">
        <v>2758</v>
      </c>
    </row>
    <row r="1352" spans="36:38" ht="13.5" hidden="1" customHeight="1">
      <c r="AJ1352" s="336" t="s">
        <v>1149</v>
      </c>
      <c r="AK1352" s="336" t="s">
        <v>3576</v>
      </c>
      <c r="AL1352" s="336" t="s">
        <v>2759</v>
      </c>
    </row>
    <row r="1353" spans="36:38" ht="13.5" hidden="1" customHeight="1">
      <c r="AJ1353" s="336" t="s">
        <v>1150</v>
      </c>
      <c r="AK1353" s="336" t="s">
        <v>3576</v>
      </c>
      <c r="AL1353" s="336" t="s">
        <v>2760</v>
      </c>
    </row>
    <row r="1354" spans="36:38" ht="13.5" hidden="1" customHeight="1">
      <c r="AJ1354" s="336" t="s">
        <v>1151</v>
      </c>
      <c r="AK1354" s="336" t="s">
        <v>3576</v>
      </c>
      <c r="AL1354" s="336" t="s">
        <v>2761</v>
      </c>
    </row>
    <row r="1355" spans="36:38" ht="13.5" hidden="1" customHeight="1">
      <c r="AJ1355" s="336" t="s">
        <v>1152</v>
      </c>
      <c r="AK1355" s="336" t="s">
        <v>3576</v>
      </c>
      <c r="AL1355" s="336" t="s">
        <v>2762</v>
      </c>
    </row>
    <row r="1356" spans="36:38" ht="13.5" hidden="1" customHeight="1">
      <c r="AJ1356" s="336" t="s">
        <v>1153</v>
      </c>
      <c r="AK1356" s="336" t="s">
        <v>3576</v>
      </c>
      <c r="AL1356" s="336" t="s">
        <v>2763</v>
      </c>
    </row>
    <row r="1357" spans="36:38" ht="13.5" hidden="1" customHeight="1">
      <c r="AJ1357" s="336" t="s">
        <v>1154</v>
      </c>
      <c r="AK1357" s="336" t="s">
        <v>3576</v>
      </c>
      <c r="AL1357" s="336" t="s">
        <v>2764</v>
      </c>
    </row>
    <row r="1358" spans="36:38" ht="13.5" hidden="1" customHeight="1">
      <c r="AJ1358" s="336" t="s">
        <v>1155</v>
      </c>
      <c r="AK1358" s="336" t="s">
        <v>3576</v>
      </c>
      <c r="AL1358" s="336" t="s">
        <v>2319</v>
      </c>
    </row>
    <row r="1359" spans="36:38" ht="13.5" hidden="1" customHeight="1">
      <c r="AJ1359" s="336" t="s">
        <v>1156</v>
      </c>
      <c r="AK1359" s="336" t="s">
        <v>3576</v>
      </c>
      <c r="AL1359" s="336" t="s">
        <v>1682</v>
      </c>
    </row>
    <row r="1360" spans="36:38" ht="13.5" hidden="1" customHeight="1">
      <c r="AJ1360" s="336" t="s">
        <v>1157</v>
      </c>
      <c r="AK1360" s="336" t="s">
        <v>3576</v>
      </c>
      <c r="AL1360" s="336" t="s">
        <v>2765</v>
      </c>
    </row>
    <row r="1361" spans="36:38" ht="13.5" hidden="1" customHeight="1">
      <c r="AJ1361" s="336" t="s">
        <v>1158</v>
      </c>
      <c r="AK1361" s="336" t="s">
        <v>3576</v>
      </c>
      <c r="AL1361" s="336" t="s">
        <v>2766</v>
      </c>
    </row>
    <row r="1362" spans="36:38" ht="13.5" hidden="1" customHeight="1">
      <c r="AJ1362" s="336" t="s">
        <v>1159</v>
      </c>
      <c r="AK1362" s="336" t="s">
        <v>3576</v>
      </c>
      <c r="AL1362" s="336" t="s">
        <v>2767</v>
      </c>
    </row>
    <row r="1363" spans="36:38" ht="13.5" hidden="1" customHeight="1">
      <c r="AJ1363" s="336" t="s">
        <v>1160</v>
      </c>
      <c r="AK1363" s="336" t="s">
        <v>3576</v>
      </c>
      <c r="AL1363" s="336" t="s">
        <v>2768</v>
      </c>
    </row>
    <row r="1364" spans="36:38" ht="13.5" hidden="1" customHeight="1">
      <c r="AJ1364" s="336" t="s">
        <v>1161</v>
      </c>
      <c r="AK1364" s="336" t="s">
        <v>3576</v>
      </c>
      <c r="AL1364" s="336" t="s">
        <v>2769</v>
      </c>
    </row>
    <row r="1365" spans="36:38" ht="13.5" hidden="1" customHeight="1">
      <c r="AJ1365" s="336" t="s">
        <v>1162</v>
      </c>
      <c r="AK1365" s="336" t="s">
        <v>3576</v>
      </c>
      <c r="AL1365" s="336" t="s">
        <v>2770</v>
      </c>
    </row>
    <row r="1366" spans="36:38" ht="13.5" hidden="1" customHeight="1">
      <c r="AJ1366" s="336" t="s">
        <v>1163</v>
      </c>
      <c r="AK1366" s="336" t="s">
        <v>3576</v>
      </c>
      <c r="AL1366" s="336" t="s">
        <v>2771</v>
      </c>
    </row>
    <row r="1367" spans="36:38" ht="13.5" hidden="1" customHeight="1">
      <c r="AJ1367" s="336" t="s">
        <v>1164</v>
      </c>
      <c r="AK1367" s="336" t="s">
        <v>3576</v>
      </c>
      <c r="AL1367" s="336" t="s">
        <v>2772</v>
      </c>
    </row>
    <row r="1368" spans="36:38" ht="13.5" hidden="1" customHeight="1">
      <c r="AJ1368" s="336" t="s">
        <v>1165</v>
      </c>
      <c r="AK1368" s="336" t="s">
        <v>3576</v>
      </c>
      <c r="AL1368" s="336" t="s">
        <v>2773</v>
      </c>
    </row>
    <row r="1369" spans="36:38" ht="13.5" hidden="1" customHeight="1">
      <c r="AJ1369" s="336" t="s">
        <v>1166</v>
      </c>
      <c r="AK1369" s="336" t="s">
        <v>3576</v>
      </c>
      <c r="AL1369" s="336" t="s">
        <v>2774</v>
      </c>
    </row>
    <row r="1370" spans="36:38" ht="13.5" hidden="1" customHeight="1">
      <c r="AJ1370" s="336" t="s">
        <v>1167</v>
      </c>
      <c r="AK1370" s="336" t="s">
        <v>3576</v>
      </c>
      <c r="AL1370" s="336" t="s">
        <v>2775</v>
      </c>
    </row>
    <row r="1371" spans="36:38" ht="13.5" hidden="1" customHeight="1">
      <c r="AJ1371" s="336" t="s">
        <v>1168</v>
      </c>
      <c r="AK1371" s="336" t="s">
        <v>3576</v>
      </c>
      <c r="AL1371" s="336" t="s">
        <v>2776</v>
      </c>
    </row>
    <row r="1372" spans="36:38" ht="13.5" hidden="1" customHeight="1">
      <c r="AJ1372" s="336" t="s">
        <v>3384</v>
      </c>
      <c r="AK1372" s="336" t="s">
        <v>3576</v>
      </c>
      <c r="AL1372" s="336" t="s">
        <v>3425</v>
      </c>
    </row>
    <row r="1373" spans="36:38" ht="13.5" hidden="1" customHeight="1">
      <c r="AJ1373" s="336" t="s">
        <v>3385</v>
      </c>
      <c r="AK1373" s="336" t="s">
        <v>3576</v>
      </c>
      <c r="AL1373" s="336" t="s">
        <v>3423</v>
      </c>
    </row>
    <row r="1374" spans="36:38" ht="13.5" hidden="1" customHeight="1">
      <c r="AJ1374" s="336" t="s">
        <v>3386</v>
      </c>
      <c r="AK1374" s="336" t="s">
        <v>3576</v>
      </c>
      <c r="AL1374" s="336" t="s">
        <v>3480</v>
      </c>
    </row>
    <row r="1375" spans="36:38" ht="13.5" hidden="1" customHeight="1">
      <c r="AJ1375" s="336" t="s">
        <v>1169</v>
      </c>
      <c r="AK1375" s="336" t="s">
        <v>3577</v>
      </c>
      <c r="AL1375" s="336" t="s">
        <v>2777</v>
      </c>
    </row>
    <row r="1376" spans="36:38" ht="13.5" hidden="1" customHeight="1">
      <c r="AJ1376" s="336" t="s">
        <v>1170</v>
      </c>
      <c r="AK1376" s="336" t="s">
        <v>3577</v>
      </c>
      <c r="AL1376" s="336" t="s">
        <v>2778</v>
      </c>
    </row>
    <row r="1377" spans="36:38" ht="13.5" hidden="1" customHeight="1">
      <c r="AJ1377" s="336" t="s">
        <v>1171</v>
      </c>
      <c r="AK1377" s="336" t="s">
        <v>3577</v>
      </c>
      <c r="AL1377" s="336" t="s">
        <v>2779</v>
      </c>
    </row>
    <row r="1378" spans="36:38" ht="13.5" hidden="1" customHeight="1">
      <c r="AJ1378" s="336" t="s">
        <v>1172</v>
      </c>
      <c r="AK1378" s="336" t="s">
        <v>3577</v>
      </c>
      <c r="AL1378" s="336" t="s">
        <v>2780</v>
      </c>
    </row>
    <row r="1379" spans="36:38" ht="13.5" hidden="1" customHeight="1">
      <c r="AJ1379" s="336" t="s">
        <v>1173</v>
      </c>
      <c r="AK1379" s="336" t="s">
        <v>3577</v>
      </c>
      <c r="AL1379" s="336" t="s">
        <v>2781</v>
      </c>
    </row>
    <row r="1380" spans="36:38" ht="13.5" hidden="1" customHeight="1">
      <c r="AJ1380" s="336" t="s">
        <v>1174</v>
      </c>
      <c r="AK1380" s="336" t="s">
        <v>3577</v>
      </c>
      <c r="AL1380" s="336" t="s">
        <v>2782</v>
      </c>
    </row>
    <row r="1381" spans="36:38" ht="13.5" hidden="1" customHeight="1">
      <c r="AJ1381" s="336" t="s">
        <v>1175</v>
      </c>
      <c r="AK1381" s="336" t="s">
        <v>3577</v>
      </c>
      <c r="AL1381" s="336" t="s">
        <v>2783</v>
      </c>
    </row>
    <row r="1382" spans="36:38" ht="13.5" hidden="1" customHeight="1">
      <c r="AJ1382" s="336" t="s">
        <v>1176</v>
      </c>
      <c r="AK1382" s="336" t="s">
        <v>3577</v>
      </c>
      <c r="AL1382" s="336" t="s">
        <v>2784</v>
      </c>
    </row>
    <row r="1383" spans="36:38" ht="13.5" hidden="1" customHeight="1">
      <c r="AJ1383" s="336" t="s">
        <v>1177</v>
      </c>
      <c r="AK1383" s="336" t="s">
        <v>3577</v>
      </c>
      <c r="AL1383" s="336" t="s">
        <v>2785</v>
      </c>
    </row>
    <row r="1384" spans="36:38" ht="13.5" hidden="1" customHeight="1">
      <c r="AJ1384" s="336" t="s">
        <v>1178</v>
      </c>
      <c r="AK1384" s="336" t="s">
        <v>3577</v>
      </c>
      <c r="AL1384" s="336" t="s">
        <v>2786</v>
      </c>
    </row>
    <row r="1385" spans="36:38" ht="13.5" hidden="1" customHeight="1">
      <c r="AJ1385" s="336" t="s">
        <v>1179</v>
      </c>
      <c r="AK1385" s="336" t="s">
        <v>3577</v>
      </c>
      <c r="AL1385" s="336" t="s">
        <v>2787</v>
      </c>
    </row>
    <row r="1386" spans="36:38" ht="13.5" hidden="1" customHeight="1">
      <c r="AJ1386" s="336" t="s">
        <v>1180</v>
      </c>
      <c r="AK1386" s="336" t="s">
        <v>3577</v>
      </c>
      <c r="AL1386" s="336" t="s">
        <v>2788</v>
      </c>
    </row>
    <row r="1387" spans="36:38" ht="13.5" hidden="1" customHeight="1">
      <c r="AJ1387" s="336" t="s">
        <v>1181</v>
      </c>
      <c r="AK1387" s="336" t="s">
        <v>3577</v>
      </c>
      <c r="AL1387" s="336" t="s">
        <v>1752</v>
      </c>
    </row>
    <row r="1388" spans="36:38" ht="13.5" hidden="1" customHeight="1">
      <c r="AJ1388" s="336" t="s">
        <v>1182</v>
      </c>
      <c r="AK1388" s="336" t="s">
        <v>3577</v>
      </c>
      <c r="AL1388" s="336" t="s">
        <v>2789</v>
      </c>
    </row>
    <row r="1389" spans="36:38" ht="13.5" hidden="1" customHeight="1">
      <c r="AJ1389" s="336" t="s">
        <v>1183</v>
      </c>
      <c r="AK1389" s="336" t="s">
        <v>3577</v>
      </c>
      <c r="AL1389" s="336" t="s">
        <v>2790</v>
      </c>
    </row>
    <row r="1390" spans="36:38" ht="13.5" hidden="1" customHeight="1">
      <c r="AJ1390" s="336" t="s">
        <v>1184</v>
      </c>
      <c r="AK1390" s="336" t="s">
        <v>3577</v>
      </c>
      <c r="AL1390" s="336" t="s">
        <v>2791</v>
      </c>
    </row>
    <row r="1391" spans="36:38" ht="13.5" hidden="1" customHeight="1">
      <c r="AJ1391" s="336" t="s">
        <v>1185</v>
      </c>
      <c r="AK1391" s="336" t="s">
        <v>3577</v>
      </c>
      <c r="AL1391" s="336" t="s">
        <v>2792</v>
      </c>
    </row>
    <row r="1392" spans="36:38" ht="13.5" hidden="1" customHeight="1">
      <c r="AJ1392" s="336" t="s">
        <v>1186</v>
      </c>
      <c r="AK1392" s="336" t="s">
        <v>3577</v>
      </c>
      <c r="AL1392" s="336" t="s">
        <v>2595</v>
      </c>
    </row>
    <row r="1393" spans="36:38" ht="13.5" hidden="1" customHeight="1">
      <c r="AJ1393" s="336" t="s">
        <v>1187</v>
      </c>
      <c r="AK1393" s="336" t="s">
        <v>3577</v>
      </c>
      <c r="AL1393" s="336" t="s">
        <v>2793</v>
      </c>
    </row>
    <row r="1394" spans="36:38" ht="13.5" hidden="1" customHeight="1">
      <c r="AJ1394" s="336" t="s">
        <v>3387</v>
      </c>
      <c r="AK1394" s="336" t="s">
        <v>3577</v>
      </c>
      <c r="AL1394" s="336" t="s">
        <v>3425</v>
      </c>
    </row>
    <row r="1395" spans="36:38" ht="13.5" hidden="1" customHeight="1">
      <c r="AJ1395" s="336" t="s">
        <v>1188</v>
      </c>
      <c r="AK1395" s="336" t="s">
        <v>3578</v>
      </c>
      <c r="AL1395" s="336" t="s">
        <v>2794</v>
      </c>
    </row>
    <row r="1396" spans="36:38" ht="13.5" hidden="1" customHeight="1">
      <c r="AJ1396" s="336" t="s">
        <v>1189</v>
      </c>
      <c r="AK1396" s="336" t="s">
        <v>3578</v>
      </c>
      <c r="AL1396" s="336" t="s">
        <v>2795</v>
      </c>
    </row>
    <row r="1397" spans="36:38" ht="13.5" hidden="1" customHeight="1">
      <c r="AJ1397" s="336" t="s">
        <v>1190</v>
      </c>
      <c r="AK1397" s="336" t="s">
        <v>3578</v>
      </c>
      <c r="AL1397" s="336" t="s">
        <v>2796</v>
      </c>
    </row>
    <row r="1398" spans="36:38" ht="13.5" hidden="1" customHeight="1">
      <c r="AJ1398" s="336" t="s">
        <v>1191</v>
      </c>
      <c r="AK1398" s="336" t="s">
        <v>3578</v>
      </c>
      <c r="AL1398" s="336" t="s">
        <v>2797</v>
      </c>
    </row>
    <row r="1399" spans="36:38" ht="13.5" hidden="1" customHeight="1">
      <c r="AJ1399" s="336" t="s">
        <v>1192</v>
      </c>
      <c r="AK1399" s="336" t="s">
        <v>3578</v>
      </c>
      <c r="AL1399" s="336" t="s">
        <v>2798</v>
      </c>
    </row>
    <row r="1400" spans="36:38" ht="13.5" hidden="1" customHeight="1">
      <c r="AJ1400" s="336" t="s">
        <v>1193</v>
      </c>
      <c r="AK1400" s="336" t="s">
        <v>3578</v>
      </c>
      <c r="AL1400" s="336" t="s">
        <v>2799</v>
      </c>
    </row>
    <row r="1401" spans="36:38" ht="13.5" hidden="1" customHeight="1">
      <c r="AJ1401" s="336" t="s">
        <v>1194</v>
      </c>
      <c r="AK1401" s="336" t="s">
        <v>3578</v>
      </c>
      <c r="AL1401" s="336" t="s">
        <v>2800</v>
      </c>
    </row>
    <row r="1402" spans="36:38" ht="13.5" hidden="1" customHeight="1">
      <c r="AJ1402" s="336" t="s">
        <v>1195</v>
      </c>
      <c r="AK1402" s="336" t="s">
        <v>3578</v>
      </c>
      <c r="AL1402" s="336" t="s">
        <v>2801</v>
      </c>
    </row>
    <row r="1403" spans="36:38" ht="13.5" hidden="1" customHeight="1">
      <c r="AJ1403" s="336" t="s">
        <v>1196</v>
      </c>
      <c r="AK1403" s="336" t="s">
        <v>3578</v>
      </c>
      <c r="AL1403" s="336" t="s">
        <v>2802</v>
      </c>
    </row>
    <row r="1404" spans="36:38" ht="13.5" hidden="1" customHeight="1">
      <c r="AJ1404" s="336" t="s">
        <v>1197</v>
      </c>
      <c r="AK1404" s="336" t="s">
        <v>3578</v>
      </c>
      <c r="AL1404" s="336" t="s">
        <v>2803</v>
      </c>
    </row>
    <row r="1405" spans="36:38" ht="13.5" hidden="1" customHeight="1">
      <c r="AJ1405" s="336" t="s">
        <v>1198</v>
      </c>
      <c r="AK1405" s="336" t="s">
        <v>3578</v>
      </c>
      <c r="AL1405" s="336" t="s">
        <v>2804</v>
      </c>
    </row>
    <row r="1406" spans="36:38" ht="13.5" hidden="1" customHeight="1">
      <c r="AJ1406" s="336" t="s">
        <v>1199</v>
      </c>
      <c r="AK1406" s="336" t="s">
        <v>3578</v>
      </c>
      <c r="AL1406" s="336" t="s">
        <v>2805</v>
      </c>
    </row>
    <row r="1407" spans="36:38" ht="13.5" hidden="1" customHeight="1">
      <c r="AJ1407" s="336" t="s">
        <v>1200</v>
      </c>
      <c r="AK1407" s="336" t="s">
        <v>3578</v>
      </c>
      <c r="AL1407" s="336" t="s">
        <v>2806</v>
      </c>
    </row>
    <row r="1408" spans="36:38" ht="13.5" hidden="1" customHeight="1">
      <c r="AJ1408" s="336" t="s">
        <v>1201</v>
      </c>
      <c r="AK1408" s="336" t="s">
        <v>3578</v>
      </c>
      <c r="AL1408" s="336" t="s">
        <v>2807</v>
      </c>
    </row>
    <row r="1409" spans="36:38" ht="13.5" hidden="1" customHeight="1">
      <c r="AJ1409" s="336" t="s">
        <v>1202</v>
      </c>
      <c r="AK1409" s="336" t="s">
        <v>3578</v>
      </c>
      <c r="AL1409" s="336" t="s">
        <v>2808</v>
      </c>
    </row>
    <row r="1410" spans="36:38" ht="13.5" hidden="1" customHeight="1">
      <c r="AJ1410" s="336" t="s">
        <v>1203</v>
      </c>
      <c r="AK1410" s="336" t="s">
        <v>3578</v>
      </c>
      <c r="AL1410" s="336" t="s">
        <v>1848</v>
      </c>
    </row>
    <row r="1411" spans="36:38" ht="13.5" hidden="1" customHeight="1">
      <c r="AJ1411" s="336" t="s">
        <v>1204</v>
      </c>
      <c r="AK1411" s="336" t="s">
        <v>3578</v>
      </c>
      <c r="AL1411" s="336" t="s">
        <v>2809</v>
      </c>
    </row>
    <row r="1412" spans="36:38" ht="13.5" hidden="1" customHeight="1">
      <c r="AJ1412" s="336" t="s">
        <v>1205</v>
      </c>
      <c r="AK1412" s="336" t="s">
        <v>3578</v>
      </c>
      <c r="AL1412" s="336" t="s">
        <v>2810</v>
      </c>
    </row>
    <row r="1413" spans="36:38" ht="13.5" hidden="1" customHeight="1">
      <c r="AJ1413" s="336" t="s">
        <v>1206</v>
      </c>
      <c r="AK1413" s="336" t="s">
        <v>3578</v>
      </c>
      <c r="AL1413" s="336" t="s">
        <v>2811</v>
      </c>
    </row>
    <row r="1414" spans="36:38" ht="13.5" hidden="1" customHeight="1">
      <c r="AJ1414" s="336" t="s">
        <v>3388</v>
      </c>
      <c r="AK1414" s="336" t="s">
        <v>3578</v>
      </c>
      <c r="AL1414" s="336" t="s">
        <v>3425</v>
      </c>
    </row>
    <row r="1415" spans="36:38" ht="13.5" hidden="1" customHeight="1">
      <c r="AJ1415" s="336" t="s">
        <v>1207</v>
      </c>
      <c r="AK1415" s="336" t="s">
        <v>3579</v>
      </c>
      <c r="AL1415" s="336" t="s">
        <v>2812</v>
      </c>
    </row>
    <row r="1416" spans="36:38" ht="13.5" hidden="1" customHeight="1">
      <c r="AJ1416" s="336" t="s">
        <v>1208</v>
      </c>
      <c r="AK1416" s="336" t="s">
        <v>3579</v>
      </c>
      <c r="AL1416" s="336" t="s">
        <v>2813</v>
      </c>
    </row>
    <row r="1417" spans="36:38" ht="13.5" hidden="1" customHeight="1">
      <c r="AJ1417" s="336" t="s">
        <v>1209</v>
      </c>
      <c r="AK1417" s="336" t="s">
        <v>3579</v>
      </c>
      <c r="AL1417" s="336" t="s">
        <v>2814</v>
      </c>
    </row>
    <row r="1418" spans="36:38" ht="13.5" hidden="1" customHeight="1">
      <c r="AJ1418" s="336" t="s">
        <v>1210</v>
      </c>
      <c r="AK1418" s="336" t="s">
        <v>3579</v>
      </c>
      <c r="AL1418" s="336" t="s">
        <v>2815</v>
      </c>
    </row>
    <row r="1419" spans="36:38" ht="13.5" hidden="1" customHeight="1">
      <c r="AJ1419" s="336" t="s">
        <v>1211</v>
      </c>
      <c r="AK1419" s="336" t="s">
        <v>3579</v>
      </c>
      <c r="AL1419" s="336" t="s">
        <v>2816</v>
      </c>
    </row>
    <row r="1420" spans="36:38" ht="13.5" hidden="1" customHeight="1">
      <c r="AJ1420" s="336" t="s">
        <v>1212</v>
      </c>
      <c r="AK1420" s="336" t="s">
        <v>3579</v>
      </c>
      <c r="AL1420" s="336" t="s">
        <v>2817</v>
      </c>
    </row>
    <row r="1421" spans="36:38" ht="13.5" hidden="1" customHeight="1">
      <c r="AJ1421" s="336" t="s">
        <v>1213</v>
      </c>
      <c r="AK1421" s="336" t="s">
        <v>3579</v>
      </c>
      <c r="AL1421" s="336" t="s">
        <v>2818</v>
      </c>
    </row>
    <row r="1422" spans="36:38" ht="13.5" hidden="1" customHeight="1">
      <c r="AJ1422" s="336" t="s">
        <v>1214</v>
      </c>
      <c r="AK1422" s="336" t="s">
        <v>3579</v>
      </c>
      <c r="AL1422" s="336" t="s">
        <v>2819</v>
      </c>
    </row>
    <row r="1423" spans="36:38" ht="13.5" hidden="1" customHeight="1">
      <c r="AJ1423" s="336" t="s">
        <v>1215</v>
      </c>
      <c r="AK1423" s="336" t="s">
        <v>3579</v>
      </c>
      <c r="AL1423" s="336" t="s">
        <v>2820</v>
      </c>
    </row>
    <row r="1424" spans="36:38" ht="13.5" hidden="1" customHeight="1">
      <c r="AJ1424" s="336" t="s">
        <v>1216</v>
      </c>
      <c r="AK1424" s="336" t="s">
        <v>3579</v>
      </c>
      <c r="AL1424" s="336" t="s">
        <v>2821</v>
      </c>
    </row>
    <row r="1425" spans="36:38" ht="13.5" hidden="1" customHeight="1">
      <c r="AJ1425" s="336" t="s">
        <v>1217</v>
      </c>
      <c r="AK1425" s="336" t="s">
        <v>3579</v>
      </c>
      <c r="AL1425" s="336" t="s">
        <v>2822</v>
      </c>
    </row>
    <row r="1426" spans="36:38" ht="13.5" hidden="1" customHeight="1">
      <c r="AJ1426" s="336" t="s">
        <v>1218</v>
      </c>
      <c r="AK1426" s="336" t="s">
        <v>3579</v>
      </c>
      <c r="AL1426" s="336" t="s">
        <v>2823</v>
      </c>
    </row>
    <row r="1427" spans="36:38" ht="13.5" hidden="1" customHeight="1">
      <c r="AJ1427" s="336" t="s">
        <v>1219</v>
      </c>
      <c r="AK1427" s="336" t="s">
        <v>3579</v>
      </c>
      <c r="AL1427" s="336" t="s">
        <v>2824</v>
      </c>
    </row>
    <row r="1428" spans="36:38" ht="13.5" hidden="1" customHeight="1">
      <c r="AJ1428" s="336" t="s">
        <v>1220</v>
      </c>
      <c r="AK1428" s="336" t="s">
        <v>3579</v>
      </c>
      <c r="AL1428" s="336" t="s">
        <v>2825</v>
      </c>
    </row>
    <row r="1429" spans="36:38" ht="13.5" hidden="1" customHeight="1">
      <c r="AJ1429" s="336" t="s">
        <v>1221</v>
      </c>
      <c r="AK1429" s="336" t="s">
        <v>3579</v>
      </c>
      <c r="AL1429" s="336" t="s">
        <v>2826</v>
      </c>
    </row>
    <row r="1430" spans="36:38" ht="13.5" hidden="1" customHeight="1">
      <c r="AJ1430" s="336" t="s">
        <v>1222</v>
      </c>
      <c r="AK1430" s="336" t="s">
        <v>3579</v>
      </c>
      <c r="AL1430" s="336" t="s">
        <v>2827</v>
      </c>
    </row>
    <row r="1431" spans="36:38" ht="13.5" hidden="1" customHeight="1">
      <c r="AJ1431" s="336" t="s">
        <v>1223</v>
      </c>
      <c r="AK1431" s="336" t="s">
        <v>3579</v>
      </c>
      <c r="AL1431" s="336" t="s">
        <v>2828</v>
      </c>
    </row>
    <row r="1432" spans="36:38" ht="13.5" hidden="1" customHeight="1">
      <c r="AJ1432" s="336" t="s">
        <v>1224</v>
      </c>
      <c r="AK1432" s="336" t="s">
        <v>3579</v>
      </c>
      <c r="AL1432" s="336" t="s">
        <v>2829</v>
      </c>
    </row>
    <row r="1433" spans="36:38" ht="13.5" hidden="1" customHeight="1">
      <c r="AJ1433" s="336" t="s">
        <v>1225</v>
      </c>
      <c r="AK1433" s="336" t="s">
        <v>3579</v>
      </c>
      <c r="AL1433" s="336" t="s">
        <v>2830</v>
      </c>
    </row>
    <row r="1434" spans="36:38" ht="13.5" hidden="1" customHeight="1">
      <c r="AJ1434" s="336" t="s">
        <v>1226</v>
      </c>
      <c r="AK1434" s="336" t="s">
        <v>3579</v>
      </c>
      <c r="AL1434" s="336" t="s">
        <v>2831</v>
      </c>
    </row>
    <row r="1435" spans="36:38" ht="13.5" hidden="1" customHeight="1">
      <c r="AJ1435" s="336" t="s">
        <v>1227</v>
      </c>
      <c r="AK1435" s="336" t="s">
        <v>3579</v>
      </c>
      <c r="AL1435" s="336" t="s">
        <v>2832</v>
      </c>
    </row>
    <row r="1436" spans="36:38" ht="13.5" hidden="1" customHeight="1">
      <c r="AJ1436" s="336" t="s">
        <v>1228</v>
      </c>
      <c r="AK1436" s="336" t="s">
        <v>3579</v>
      </c>
      <c r="AL1436" s="336" t="s">
        <v>2833</v>
      </c>
    </row>
    <row r="1437" spans="36:38" ht="13.5" hidden="1" customHeight="1">
      <c r="AJ1437" s="336" t="s">
        <v>1229</v>
      </c>
      <c r="AK1437" s="336" t="s">
        <v>3579</v>
      </c>
      <c r="AL1437" s="336" t="s">
        <v>2834</v>
      </c>
    </row>
    <row r="1438" spans="36:38" ht="13.5" hidden="1" customHeight="1">
      <c r="AJ1438" s="336" t="s">
        <v>1230</v>
      </c>
      <c r="AK1438" s="336" t="s">
        <v>3579</v>
      </c>
      <c r="AL1438" s="336" t="s">
        <v>2835</v>
      </c>
    </row>
    <row r="1439" spans="36:38" ht="13.5" hidden="1" customHeight="1">
      <c r="AJ1439" s="336" t="s">
        <v>1231</v>
      </c>
      <c r="AK1439" s="336" t="s">
        <v>3579</v>
      </c>
      <c r="AL1439" s="336" t="s">
        <v>2836</v>
      </c>
    </row>
    <row r="1440" spans="36:38" ht="13.5" hidden="1" customHeight="1">
      <c r="AJ1440" s="336" t="s">
        <v>1232</v>
      </c>
      <c r="AK1440" s="336" t="s">
        <v>3579</v>
      </c>
      <c r="AL1440" s="336" t="s">
        <v>2837</v>
      </c>
    </row>
    <row r="1441" spans="36:38" ht="13.5" hidden="1" customHeight="1">
      <c r="AJ1441" s="336" t="s">
        <v>1233</v>
      </c>
      <c r="AK1441" s="336" t="s">
        <v>3579</v>
      </c>
      <c r="AL1441" s="336" t="s">
        <v>2838</v>
      </c>
    </row>
    <row r="1442" spans="36:38" ht="13.5" hidden="1" customHeight="1">
      <c r="AJ1442" s="336" t="s">
        <v>3389</v>
      </c>
      <c r="AK1442" s="336" t="s">
        <v>3579</v>
      </c>
      <c r="AL1442" s="336" t="s">
        <v>3425</v>
      </c>
    </row>
    <row r="1443" spans="36:38" ht="13.5" hidden="1" customHeight="1">
      <c r="AJ1443" s="336" t="s">
        <v>3390</v>
      </c>
      <c r="AK1443" s="336" t="s">
        <v>3579</v>
      </c>
      <c r="AL1443" s="336" t="s">
        <v>3481</v>
      </c>
    </row>
    <row r="1444" spans="36:38" ht="13.5" hidden="1" customHeight="1">
      <c r="AJ1444" s="336" t="s">
        <v>3391</v>
      </c>
      <c r="AK1444" s="336" t="s">
        <v>3579</v>
      </c>
      <c r="AL1444" s="336" t="s">
        <v>3426</v>
      </c>
    </row>
    <row r="1445" spans="36:38" ht="13.5" hidden="1" customHeight="1">
      <c r="AJ1445" s="336" t="s">
        <v>1234</v>
      </c>
      <c r="AK1445" s="336" t="s">
        <v>3580</v>
      </c>
      <c r="AL1445" s="336" t="s">
        <v>2839</v>
      </c>
    </row>
    <row r="1446" spans="36:38" ht="13.5" hidden="1" customHeight="1">
      <c r="AJ1446" s="336" t="s">
        <v>1235</v>
      </c>
      <c r="AK1446" s="336" t="s">
        <v>3580</v>
      </c>
      <c r="AL1446" s="336" t="s">
        <v>2840</v>
      </c>
    </row>
    <row r="1447" spans="36:38" ht="13.5" hidden="1" customHeight="1">
      <c r="AJ1447" s="336" t="s">
        <v>1236</v>
      </c>
      <c r="AK1447" s="336" t="s">
        <v>3580</v>
      </c>
      <c r="AL1447" s="336" t="s">
        <v>2841</v>
      </c>
    </row>
    <row r="1448" spans="36:38" ht="13.5" hidden="1" customHeight="1">
      <c r="AJ1448" s="336" t="s">
        <v>1237</v>
      </c>
      <c r="AK1448" s="336" t="s">
        <v>3580</v>
      </c>
      <c r="AL1448" s="336" t="s">
        <v>2842</v>
      </c>
    </row>
    <row r="1449" spans="36:38" ht="13.5" hidden="1" customHeight="1">
      <c r="AJ1449" s="336" t="s">
        <v>1238</v>
      </c>
      <c r="AK1449" s="336" t="s">
        <v>3580</v>
      </c>
      <c r="AL1449" s="336" t="s">
        <v>2843</v>
      </c>
    </row>
    <row r="1450" spans="36:38" ht="13.5" hidden="1" customHeight="1">
      <c r="AJ1450" s="336" t="s">
        <v>1239</v>
      </c>
      <c r="AK1450" s="336" t="s">
        <v>3580</v>
      </c>
      <c r="AL1450" s="336" t="s">
        <v>2844</v>
      </c>
    </row>
    <row r="1451" spans="36:38" ht="13.5" hidden="1" customHeight="1">
      <c r="AJ1451" s="336" t="s">
        <v>1240</v>
      </c>
      <c r="AK1451" s="336" t="s">
        <v>3580</v>
      </c>
      <c r="AL1451" s="336" t="s">
        <v>2186</v>
      </c>
    </row>
    <row r="1452" spans="36:38" ht="13.5" hidden="1" customHeight="1">
      <c r="AJ1452" s="336" t="s">
        <v>1241</v>
      </c>
      <c r="AK1452" s="336" t="s">
        <v>3580</v>
      </c>
      <c r="AL1452" s="336" t="s">
        <v>2845</v>
      </c>
    </row>
    <row r="1453" spans="36:38" ht="13.5" hidden="1" customHeight="1">
      <c r="AJ1453" s="336" t="s">
        <v>1242</v>
      </c>
      <c r="AK1453" s="336" t="s">
        <v>3580</v>
      </c>
      <c r="AL1453" s="336" t="s">
        <v>2846</v>
      </c>
    </row>
    <row r="1454" spans="36:38" ht="13.5" hidden="1" customHeight="1">
      <c r="AJ1454" s="336" t="s">
        <v>1243</v>
      </c>
      <c r="AK1454" s="336" t="s">
        <v>3580</v>
      </c>
      <c r="AL1454" s="336" t="s">
        <v>2847</v>
      </c>
    </row>
    <row r="1455" spans="36:38" ht="13.5" hidden="1" customHeight="1">
      <c r="AJ1455" s="336" t="s">
        <v>1244</v>
      </c>
      <c r="AK1455" s="336" t="s">
        <v>3580</v>
      </c>
      <c r="AL1455" s="336" t="s">
        <v>2848</v>
      </c>
    </row>
    <row r="1456" spans="36:38" ht="13.5" hidden="1" customHeight="1">
      <c r="AJ1456" s="336" t="s">
        <v>1245</v>
      </c>
      <c r="AK1456" s="336" t="s">
        <v>3580</v>
      </c>
      <c r="AL1456" s="336" t="s">
        <v>2849</v>
      </c>
    </row>
    <row r="1457" spans="36:38" ht="13.5" hidden="1" customHeight="1">
      <c r="AJ1457" s="336" t="s">
        <v>1246</v>
      </c>
      <c r="AK1457" s="336" t="s">
        <v>3580</v>
      </c>
      <c r="AL1457" s="336" t="s">
        <v>2850</v>
      </c>
    </row>
    <row r="1458" spans="36:38" ht="13.5" hidden="1" customHeight="1">
      <c r="AJ1458" s="336" t="s">
        <v>1247</v>
      </c>
      <c r="AK1458" s="336" t="s">
        <v>3580</v>
      </c>
      <c r="AL1458" s="336" t="s">
        <v>2851</v>
      </c>
    </row>
    <row r="1459" spans="36:38" ht="13.5" hidden="1" customHeight="1">
      <c r="AJ1459" s="336" t="s">
        <v>1248</v>
      </c>
      <c r="AK1459" s="336" t="s">
        <v>3580</v>
      </c>
      <c r="AL1459" s="336" t="s">
        <v>2852</v>
      </c>
    </row>
    <row r="1460" spans="36:38" ht="13.5" hidden="1" customHeight="1">
      <c r="AJ1460" s="336" t="s">
        <v>1249</v>
      </c>
      <c r="AK1460" s="336" t="s">
        <v>3580</v>
      </c>
      <c r="AL1460" s="336" t="s">
        <v>2853</v>
      </c>
    </row>
    <row r="1461" spans="36:38" ht="13.5" hidden="1" customHeight="1">
      <c r="AJ1461" s="336" t="s">
        <v>1250</v>
      </c>
      <c r="AK1461" s="336" t="s">
        <v>3580</v>
      </c>
      <c r="AL1461" s="336" t="s">
        <v>2854</v>
      </c>
    </row>
    <row r="1462" spans="36:38" ht="13.5" hidden="1" customHeight="1">
      <c r="AJ1462" s="336" t="s">
        <v>1251</v>
      </c>
      <c r="AK1462" s="336" t="s">
        <v>3580</v>
      </c>
      <c r="AL1462" s="336" t="s">
        <v>2855</v>
      </c>
    </row>
    <row r="1463" spans="36:38" ht="13.5" hidden="1" customHeight="1">
      <c r="AJ1463" s="336" t="s">
        <v>1252</v>
      </c>
      <c r="AK1463" s="336" t="s">
        <v>3580</v>
      </c>
      <c r="AL1463" s="336" t="s">
        <v>2856</v>
      </c>
    </row>
    <row r="1464" spans="36:38" ht="13.5" hidden="1" customHeight="1">
      <c r="AJ1464" s="336" t="s">
        <v>1253</v>
      </c>
      <c r="AK1464" s="336" t="s">
        <v>3580</v>
      </c>
      <c r="AL1464" s="336" t="s">
        <v>2857</v>
      </c>
    </row>
    <row r="1465" spans="36:38" ht="13.5" hidden="1" customHeight="1">
      <c r="AJ1465" s="336" t="s">
        <v>1254</v>
      </c>
      <c r="AK1465" s="336" t="s">
        <v>3580</v>
      </c>
      <c r="AL1465" s="336" t="s">
        <v>2858</v>
      </c>
    </row>
    <row r="1466" spans="36:38" ht="13.5" hidden="1" customHeight="1">
      <c r="AJ1466" s="336" t="s">
        <v>1255</v>
      </c>
      <c r="AK1466" s="336" t="s">
        <v>3580</v>
      </c>
      <c r="AL1466" s="336" t="s">
        <v>2859</v>
      </c>
    </row>
    <row r="1467" spans="36:38" ht="13.5" hidden="1" customHeight="1">
      <c r="AJ1467" s="336" t="s">
        <v>1256</v>
      </c>
      <c r="AK1467" s="336" t="s">
        <v>3580</v>
      </c>
      <c r="AL1467" s="336" t="s">
        <v>2860</v>
      </c>
    </row>
    <row r="1468" spans="36:38" ht="13.5" hidden="1" customHeight="1">
      <c r="AJ1468" s="336" t="s">
        <v>3392</v>
      </c>
      <c r="AK1468" s="336" t="s">
        <v>3580</v>
      </c>
      <c r="AL1468" s="336" t="s">
        <v>3423</v>
      </c>
    </row>
    <row r="1469" spans="36:38" ht="13.5" hidden="1" customHeight="1">
      <c r="AJ1469" s="336" t="s">
        <v>3393</v>
      </c>
      <c r="AK1469" s="336" t="s">
        <v>3580</v>
      </c>
      <c r="AL1469" s="336" t="s">
        <v>3425</v>
      </c>
    </row>
    <row r="1470" spans="36:38" ht="13.5" hidden="1" customHeight="1">
      <c r="AJ1470" s="336" t="s">
        <v>3394</v>
      </c>
      <c r="AK1470" s="336" t="s">
        <v>3580</v>
      </c>
      <c r="AL1470" s="336" t="s">
        <v>3424</v>
      </c>
    </row>
    <row r="1471" spans="36:38" ht="13.5" hidden="1" customHeight="1">
      <c r="AJ1471" s="336" t="s">
        <v>3395</v>
      </c>
      <c r="AK1471" s="336" t="s">
        <v>3580</v>
      </c>
      <c r="AL1471" s="336" t="s">
        <v>3426</v>
      </c>
    </row>
    <row r="1472" spans="36:38" ht="13.5" hidden="1" customHeight="1">
      <c r="AJ1472" s="336" t="s">
        <v>1257</v>
      </c>
      <c r="AK1472" s="336" t="s">
        <v>3581</v>
      </c>
      <c r="AL1472" s="336" t="s">
        <v>2861</v>
      </c>
    </row>
    <row r="1473" spans="36:38" ht="13.5" hidden="1" customHeight="1">
      <c r="AJ1473" s="336" t="s">
        <v>1258</v>
      </c>
      <c r="AK1473" s="336" t="s">
        <v>3581</v>
      </c>
      <c r="AL1473" s="336" t="s">
        <v>2862</v>
      </c>
    </row>
    <row r="1474" spans="36:38" ht="13.5" hidden="1" customHeight="1">
      <c r="AJ1474" s="336" t="s">
        <v>1259</v>
      </c>
      <c r="AK1474" s="336" t="s">
        <v>3581</v>
      </c>
      <c r="AL1474" s="336" t="s">
        <v>2863</v>
      </c>
    </row>
    <row r="1475" spans="36:38" ht="13.5" hidden="1" customHeight="1">
      <c r="AJ1475" s="336" t="s">
        <v>1260</v>
      </c>
      <c r="AK1475" s="336" t="s">
        <v>3581</v>
      </c>
      <c r="AL1475" s="336" t="s">
        <v>2864</v>
      </c>
    </row>
    <row r="1476" spans="36:38" ht="13.5" hidden="1" customHeight="1">
      <c r="AJ1476" s="336" t="s">
        <v>1261</v>
      </c>
      <c r="AK1476" s="336" t="s">
        <v>3581</v>
      </c>
      <c r="AL1476" s="336" t="s">
        <v>2865</v>
      </c>
    </row>
    <row r="1477" spans="36:38" ht="13.5" hidden="1" customHeight="1">
      <c r="AJ1477" s="336" t="s">
        <v>1262</v>
      </c>
      <c r="AK1477" s="336" t="s">
        <v>3581</v>
      </c>
      <c r="AL1477" s="336" t="s">
        <v>2866</v>
      </c>
    </row>
    <row r="1478" spans="36:38" ht="13.5" hidden="1" customHeight="1">
      <c r="AJ1478" s="336" t="s">
        <v>1263</v>
      </c>
      <c r="AK1478" s="336" t="s">
        <v>3581</v>
      </c>
      <c r="AL1478" s="336" t="s">
        <v>2867</v>
      </c>
    </row>
    <row r="1479" spans="36:38" ht="13.5" hidden="1" customHeight="1">
      <c r="AJ1479" s="336" t="s">
        <v>1264</v>
      </c>
      <c r="AK1479" s="336" t="s">
        <v>3581</v>
      </c>
      <c r="AL1479" s="336" t="s">
        <v>2868</v>
      </c>
    </row>
    <row r="1480" spans="36:38" ht="13.5" hidden="1" customHeight="1">
      <c r="AJ1480" s="336" t="s">
        <v>1265</v>
      </c>
      <c r="AK1480" s="336" t="s">
        <v>3581</v>
      </c>
      <c r="AL1480" s="336" t="s">
        <v>2869</v>
      </c>
    </row>
    <row r="1481" spans="36:38" ht="13.5" hidden="1" customHeight="1">
      <c r="AJ1481" s="336" t="s">
        <v>1266</v>
      </c>
      <c r="AK1481" s="336" t="s">
        <v>3581</v>
      </c>
      <c r="AL1481" s="336" t="s">
        <v>2870</v>
      </c>
    </row>
    <row r="1482" spans="36:38" ht="13.5" hidden="1" customHeight="1">
      <c r="AJ1482" s="336" t="s">
        <v>1267</v>
      </c>
      <c r="AK1482" s="336" t="s">
        <v>3581</v>
      </c>
      <c r="AL1482" s="336" t="s">
        <v>2871</v>
      </c>
    </row>
    <row r="1483" spans="36:38" ht="13.5" hidden="1" customHeight="1">
      <c r="AJ1483" s="336" t="s">
        <v>1268</v>
      </c>
      <c r="AK1483" s="336" t="s">
        <v>3581</v>
      </c>
      <c r="AL1483" s="336" t="s">
        <v>2872</v>
      </c>
    </row>
    <row r="1484" spans="36:38" ht="13.5" hidden="1" customHeight="1">
      <c r="AJ1484" s="336" t="s">
        <v>1269</v>
      </c>
      <c r="AK1484" s="336" t="s">
        <v>3581</v>
      </c>
      <c r="AL1484" s="336" t="s">
        <v>2873</v>
      </c>
    </row>
    <row r="1485" spans="36:38" ht="13.5" hidden="1" customHeight="1">
      <c r="AJ1485" s="336" t="s">
        <v>1270</v>
      </c>
      <c r="AK1485" s="336" t="s">
        <v>3581</v>
      </c>
      <c r="AL1485" s="336" t="s">
        <v>2874</v>
      </c>
    </row>
    <row r="1486" spans="36:38" ht="13.5" hidden="1" customHeight="1">
      <c r="AJ1486" s="336" t="s">
        <v>1271</v>
      </c>
      <c r="AK1486" s="336" t="s">
        <v>3581</v>
      </c>
      <c r="AL1486" s="336" t="s">
        <v>2875</v>
      </c>
    </row>
    <row r="1487" spans="36:38" ht="13.5" hidden="1" customHeight="1">
      <c r="AJ1487" s="336" t="s">
        <v>1272</v>
      </c>
      <c r="AK1487" s="336" t="s">
        <v>3581</v>
      </c>
      <c r="AL1487" s="336" t="s">
        <v>2876</v>
      </c>
    </row>
    <row r="1488" spans="36:38" ht="13.5" hidden="1" customHeight="1">
      <c r="AJ1488" s="336" t="s">
        <v>1273</v>
      </c>
      <c r="AK1488" s="336" t="s">
        <v>3581</v>
      </c>
      <c r="AL1488" s="336" t="s">
        <v>2877</v>
      </c>
    </row>
    <row r="1489" spans="36:38" ht="13.5" hidden="1" customHeight="1">
      <c r="AJ1489" s="336" t="s">
        <v>1274</v>
      </c>
      <c r="AK1489" s="336" t="s">
        <v>3581</v>
      </c>
      <c r="AL1489" s="336" t="s">
        <v>2878</v>
      </c>
    </row>
    <row r="1490" spans="36:38" ht="13.5" hidden="1" customHeight="1">
      <c r="AJ1490" s="336" t="s">
        <v>1275</v>
      </c>
      <c r="AK1490" s="336" t="s">
        <v>3581</v>
      </c>
      <c r="AL1490" s="336" t="s">
        <v>2879</v>
      </c>
    </row>
    <row r="1491" spans="36:38" ht="13.5" hidden="1" customHeight="1">
      <c r="AJ1491" s="336" t="s">
        <v>3396</v>
      </c>
      <c r="AK1491" s="336" t="s">
        <v>3581</v>
      </c>
      <c r="AL1491" s="336" t="s">
        <v>3425</v>
      </c>
    </row>
    <row r="1492" spans="36:38" ht="13.5" hidden="1" customHeight="1">
      <c r="AJ1492" s="336" t="s">
        <v>1276</v>
      </c>
      <c r="AK1492" s="336" t="s">
        <v>3582</v>
      </c>
      <c r="AL1492" s="336" t="s">
        <v>2880</v>
      </c>
    </row>
    <row r="1493" spans="36:38" ht="13.5" hidden="1" customHeight="1">
      <c r="AJ1493" s="336" t="s">
        <v>1277</v>
      </c>
      <c r="AK1493" s="336" t="s">
        <v>3582</v>
      </c>
      <c r="AL1493" s="336" t="s">
        <v>2881</v>
      </c>
    </row>
    <row r="1494" spans="36:38" ht="13.5" hidden="1" customHeight="1">
      <c r="AJ1494" s="336" t="s">
        <v>1278</v>
      </c>
      <c r="AK1494" s="336" t="s">
        <v>3582</v>
      </c>
      <c r="AL1494" s="336" t="s">
        <v>2882</v>
      </c>
    </row>
    <row r="1495" spans="36:38" ht="13.5" hidden="1" customHeight="1">
      <c r="AJ1495" s="336" t="s">
        <v>1279</v>
      </c>
      <c r="AK1495" s="336" t="s">
        <v>3582</v>
      </c>
      <c r="AL1495" s="336" t="s">
        <v>2883</v>
      </c>
    </row>
    <row r="1496" spans="36:38" ht="13.5" hidden="1" customHeight="1">
      <c r="AJ1496" s="336" t="s">
        <v>1280</v>
      </c>
      <c r="AK1496" s="336" t="s">
        <v>3582</v>
      </c>
      <c r="AL1496" s="336" t="s">
        <v>2884</v>
      </c>
    </row>
    <row r="1497" spans="36:38" ht="13.5" hidden="1" customHeight="1">
      <c r="AJ1497" s="336" t="s">
        <v>1281</v>
      </c>
      <c r="AK1497" s="336" t="s">
        <v>3582</v>
      </c>
      <c r="AL1497" s="336" t="s">
        <v>2885</v>
      </c>
    </row>
    <row r="1498" spans="36:38" ht="13.5" hidden="1" customHeight="1">
      <c r="AJ1498" s="336" t="s">
        <v>1282</v>
      </c>
      <c r="AK1498" s="336" t="s">
        <v>3582</v>
      </c>
      <c r="AL1498" s="336" t="s">
        <v>2886</v>
      </c>
    </row>
    <row r="1499" spans="36:38" ht="13.5" hidden="1" customHeight="1">
      <c r="AJ1499" s="336" t="s">
        <v>1283</v>
      </c>
      <c r="AK1499" s="336" t="s">
        <v>3582</v>
      </c>
      <c r="AL1499" s="336" t="s">
        <v>2887</v>
      </c>
    </row>
    <row r="1500" spans="36:38" ht="13.5" hidden="1" customHeight="1">
      <c r="AJ1500" s="336" t="s">
        <v>1284</v>
      </c>
      <c r="AK1500" s="336" t="s">
        <v>3582</v>
      </c>
      <c r="AL1500" s="336" t="s">
        <v>2888</v>
      </c>
    </row>
    <row r="1501" spans="36:38" ht="13.5" hidden="1" customHeight="1">
      <c r="AJ1501" s="336" t="s">
        <v>1285</v>
      </c>
      <c r="AK1501" s="336" t="s">
        <v>3582</v>
      </c>
      <c r="AL1501" s="336" t="s">
        <v>2889</v>
      </c>
    </row>
    <row r="1502" spans="36:38" ht="13.5" hidden="1" customHeight="1">
      <c r="AJ1502" s="336" t="s">
        <v>1286</v>
      </c>
      <c r="AK1502" s="336" t="s">
        <v>3582</v>
      </c>
      <c r="AL1502" s="336" t="s">
        <v>2890</v>
      </c>
    </row>
    <row r="1503" spans="36:38" ht="13.5" hidden="1" customHeight="1">
      <c r="AJ1503" s="336" t="s">
        <v>1287</v>
      </c>
      <c r="AK1503" s="336" t="s">
        <v>3582</v>
      </c>
      <c r="AL1503" s="336" t="s">
        <v>2891</v>
      </c>
    </row>
    <row r="1504" spans="36:38" ht="13.5" hidden="1" customHeight="1">
      <c r="AJ1504" s="336" t="s">
        <v>1288</v>
      </c>
      <c r="AK1504" s="336" t="s">
        <v>3582</v>
      </c>
      <c r="AL1504" s="336" t="s">
        <v>2892</v>
      </c>
    </row>
    <row r="1505" spans="36:38" ht="13.5" hidden="1" customHeight="1">
      <c r="AJ1505" s="336" t="s">
        <v>1289</v>
      </c>
      <c r="AK1505" s="336" t="s">
        <v>3582</v>
      </c>
      <c r="AL1505" s="336" t="s">
        <v>2893</v>
      </c>
    </row>
    <row r="1506" spans="36:38" ht="13.5" hidden="1" customHeight="1">
      <c r="AJ1506" s="336" t="s">
        <v>1290</v>
      </c>
      <c r="AK1506" s="336" t="s">
        <v>3582</v>
      </c>
      <c r="AL1506" s="336" t="s">
        <v>2894</v>
      </c>
    </row>
    <row r="1507" spans="36:38" ht="13.5" hidden="1" customHeight="1">
      <c r="AJ1507" s="336" t="s">
        <v>1291</v>
      </c>
      <c r="AK1507" s="336" t="s">
        <v>3582</v>
      </c>
      <c r="AL1507" s="336" t="s">
        <v>2895</v>
      </c>
    </row>
    <row r="1508" spans="36:38" ht="13.5" hidden="1" customHeight="1">
      <c r="AJ1508" s="336" t="s">
        <v>1292</v>
      </c>
      <c r="AK1508" s="336" t="s">
        <v>3582</v>
      </c>
      <c r="AL1508" s="336" t="s">
        <v>2896</v>
      </c>
    </row>
    <row r="1509" spans="36:38" ht="13.5" hidden="1" customHeight="1">
      <c r="AJ1509" s="336" t="s">
        <v>1293</v>
      </c>
      <c r="AK1509" s="336" t="s">
        <v>3582</v>
      </c>
      <c r="AL1509" s="336" t="s">
        <v>2897</v>
      </c>
    </row>
    <row r="1510" spans="36:38" ht="13.5" hidden="1" customHeight="1">
      <c r="AJ1510" s="336" t="s">
        <v>1294</v>
      </c>
      <c r="AK1510" s="336" t="s">
        <v>3582</v>
      </c>
      <c r="AL1510" s="336" t="s">
        <v>2898</v>
      </c>
    </row>
    <row r="1511" spans="36:38" ht="13.5" hidden="1" customHeight="1">
      <c r="AJ1511" s="336" t="s">
        <v>1295</v>
      </c>
      <c r="AK1511" s="336" t="s">
        <v>3582</v>
      </c>
      <c r="AL1511" s="336" t="s">
        <v>2899</v>
      </c>
    </row>
    <row r="1512" spans="36:38" ht="13.5" hidden="1" customHeight="1">
      <c r="AJ1512" s="336" t="s">
        <v>1296</v>
      </c>
      <c r="AK1512" s="336" t="s">
        <v>3582</v>
      </c>
      <c r="AL1512" s="336" t="s">
        <v>2900</v>
      </c>
    </row>
    <row r="1513" spans="36:38" ht="13.5" hidden="1" customHeight="1">
      <c r="AJ1513" s="336" t="s">
        <v>1297</v>
      </c>
      <c r="AK1513" s="336" t="s">
        <v>3582</v>
      </c>
      <c r="AL1513" s="336" t="s">
        <v>2901</v>
      </c>
    </row>
    <row r="1514" spans="36:38" ht="13.5" hidden="1" customHeight="1">
      <c r="AJ1514" s="336" t="s">
        <v>1298</v>
      </c>
      <c r="AK1514" s="336" t="s">
        <v>3582</v>
      </c>
      <c r="AL1514" s="336" t="s">
        <v>2902</v>
      </c>
    </row>
    <row r="1515" spans="36:38" ht="13.5" hidden="1" customHeight="1">
      <c r="AJ1515" s="336" t="s">
        <v>1299</v>
      </c>
      <c r="AK1515" s="336" t="s">
        <v>3582</v>
      </c>
      <c r="AL1515" s="336" t="s">
        <v>2903</v>
      </c>
    </row>
    <row r="1516" spans="36:38" ht="13.5" hidden="1" customHeight="1">
      <c r="AJ1516" s="336" t="s">
        <v>3397</v>
      </c>
      <c r="AK1516" s="336" t="s">
        <v>3582</v>
      </c>
      <c r="AL1516" s="336" t="s">
        <v>3425</v>
      </c>
    </row>
    <row r="1517" spans="36:38" ht="13.5" hidden="1" customHeight="1">
      <c r="AJ1517" s="336" t="s">
        <v>3398</v>
      </c>
      <c r="AK1517" s="336" t="s">
        <v>3582</v>
      </c>
      <c r="AL1517" s="336" t="s">
        <v>3455</v>
      </c>
    </row>
    <row r="1518" spans="36:38" ht="13.5" hidden="1" customHeight="1">
      <c r="AJ1518" s="336" t="s">
        <v>1300</v>
      </c>
      <c r="AK1518" s="336" t="s">
        <v>3583</v>
      </c>
      <c r="AL1518" s="336" t="s">
        <v>2904</v>
      </c>
    </row>
    <row r="1519" spans="36:38" ht="13.5" hidden="1" customHeight="1">
      <c r="AJ1519" s="336" t="s">
        <v>1301</v>
      </c>
      <c r="AK1519" s="336" t="s">
        <v>3583</v>
      </c>
      <c r="AL1519" s="336" t="s">
        <v>2905</v>
      </c>
    </row>
    <row r="1520" spans="36:38" ht="13.5" hidden="1" customHeight="1">
      <c r="AJ1520" s="336" t="s">
        <v>1302</v>
      </c>
      <c r="AK1520" s="336" t="s">
        <v>3583</v>
      </c>
      <c r="AL1520" s="336" t="s">
        <v>2906</v>
      </c>
    </row>
    <row r="1521" spans="36:38" ht="13.5" hidden="1" customHeight="1">
      <c r="AJ1521" s="336" t="s">
        <v>1303</v>
      </c>
      <c r="AK1521" s="336" t="s">
        <v>3583</v>
      </c>
      <c r="AL1521" s="336" t="s">
        <v>2907</v>
      </c>
    </row>
    <row r="1522" spans="36:38" ht="13.5" hidden="1" customHeight="1">
      <c r="AJ1522" s="336" t="s">
        <v>1304</v>
      </c>
      <c r="AK1522" s="336" t="s">
        <v>3583</v>
      </c>
      <c r="AL1522" s="336" t="s">
        <v>2908</v>
      </c>
    </row>
    <row r="1523" spans="36:38" ht="13.5" hidden="1" customHeight="1">
      <c r="AJ1523" s="336" t="s">
        <v>1305</v>
      </c>
      <c r="AK1523" s="336" t="s">
        <v>3583</v>
      </c>
      <c r="AL1523" s="336" t="s">
        <v>2909</v>
      </c>
    </row>
    <row r="1524" spans="36:38" ht="13.5" hidden="1" customHeight="1">
      <c r="AJ1524" s="336" t="s">
        <v>1306</v>
      </c>
      <c r="AK1524" s="336" t="s">
        <v>3583</v>
      </c>
      <c r="AL1524" s="336" t="s">
        <v>2910</v>
      </c>
    </row>
    <row r="1525" spans="36:38" ht="13.5" hidden="1" customHeight="1">
      <c r="AJ1525" s="336" t="s">
        <v>1307</v>
      </c>
      <c r="AK1525" s="336" t="s">
        <v>3583</v>
      </c>
      <c r="AL1525" s="336" t="s">
        <v>2911</v>
      </c>
    </row>
    <row r="1526" spans="36:38" ht="13.5" hidden="1" customHeight="1">
      <c r="AJ1526" s="336" t="s">
        <v>1308</v>
      </c>
      <c r="AK1526" s="336" t="s">
        <v>3583</v>
      </c>
      <c r="AL1526" s="336" t="s">
        <v>2912</v>
      </c>
    </row>
    <row r="1527" spans="36:38" ht="13.5" hidden="1" customHeight="1">
      <c r="AJ1527" s="336" t="s">
        <v>1309</v>
      </c>
      <c r="AK1527" s="336" t="s">
        <v>3583</v>
      </c>
      <c r="AL1527" s="336" t="s">
        <v>2913</v>
      </c>
    </row>
    <row r="1528" spans="36:38" ht="13.5" hidden="1" customHeight="1">
      <c r="AJ1528" s="336" t="s">
        <v>1310</v>
      </c>
      <c r="AK1528" s="336" t="s">
        <v>3583</v>
      </c>
      <c r="AL1528" s="336" t="s">
        <v>2914</v>
      </c>
    </row>
    <row r="1529" spans="36:38" ht="13.5" hidden="1" customHeight="1">
      <c r="AJ1529" s="336" t="s">
        <v>1311</v>
      </c>
      <c r="AK1529" s="336" t="s">
        <v>3583</v>
      </c>
      <c r="AL1529" s="336" t="s">
        <v>2915</v>
      </c>
    </row>
    <row r="1530" spans="36:38" ht="13.5" hidden="1" customHeight="1">
      <c r="AJ1530" s="336" t="s">
        <v>1312</v>
      </c>
      <c r="AK1530" s="336" t="s">
        <v>3583</v>
      </c>
      <c r="AL1530" s="336" t="s">
        <v>2916</v>
      </c>
    </row>
    <row r="1531" spans="36:38" ht="13.5" hidden="1" customHeight="1">
      <c r="AJ1531" s="336" t="s">
        <v>1313</v>
      </c>
      <c r="AK1531" s="336" t="s">
        <v>3583</v>
      </c>
      <c r="AL1531" s="336" t="s">
        <v>2917</v>
      </c>
    </row>
    <row r="1532" spans="36:38" ht="13.5" hidden="1" customHeight="1">
      <c r="AJ1532" s="336" t="s">
        <v>1314</v>
      </c>
      <c r="AK1532" s="336" t="s">
        <v>3583</v>
      </c>
      <c r="AL1532" s="336" t="s">
        <v>2918</v>
      </c>
    </row>
    <row r="1533" spans="36:38" ht="13.5" hidden="1" customHeight="1">
      <c r="AJ1533" s="336" t="s">
        <v>1315</v>
      </c>
      <c r="AK1533" s="336" t="s">
        <v>3583</v>
      </c>
      <c r="AL1533" s="336" t="s">
        <v>2919</v>
      </c>
    </row>
    <row r="1534" spans="36:38" ht="13.5" hidden="1" customHeight="1">
      <c r="AJ1534" s="336" t="s">
        <v>1316</v>
      </c>
      <c r="AK1534" s="336" t="s">
        <v>3583</v>
      </c>
      <c r="AL1534" s="336" t="s">
        <v>2920</v>
      </c>
    </row>
    <row r="1535" spans="36:38" ht="13.5" hidden="1" customHeight="1">
      <c r="AJ1535" s="336" t="s">
        <v>3399</v>
      </c>
      <c r="AK1535" s="336" t="s">
        <v>3583</v>
      </c>
      <c r="AL1535" s="336" t="s">
        <v>3425</v>
      </c>
    </row>
    <row r="1536" spans="36:38" ht="13.5" hidden="1" customHeight="1">
      <c r="AJ1536" s="336" t="s">
        <v>3400</v>
      </c>
      <c r="AK1536" s="336" t="s">
        <v>3583</v>
      </c>
      <c r="AL1536" s="336" t="s">
        <v>3426</v>
      </c>
    </row>
    <row r="1537" spans="36:38" ht="13.5" hidden="1" customHeight="1">
      <c r="AJ1537" s="336" t="s">
        <v>1317</v>
      </c>
      <c r="AK1537" s="336" t="s">
        <v>3584</v>
      </c>
      <c r="AL1537" s="336" t="s">
        <v>2921</v>
      </c>
    </row>
    <row r="1538" spans="36:38" ht="13.5" hidden="1" customHeight="1">
      <c r="AJ1538" s="336" t="s">
        <v>1318</v>
      </c>
      <c r="AK1538" s="336" t="s">
        <v>3584</v>
      </c>
      <c r="AL1538" s="336" t="s">
        <v>2922</v>
      </c>
    </row>
    <row r="1539" spans="36:38" ht="13.5" hidden="1" customHeight="1">
      <c r="AJ1539" s="336" t="s">
        <v>1319</v>
      </c>
      <c r="AK1539" s="336" t="s">
        <v>3584</v>
      </c>
      <c r="AL1539" s="336" t="s">
        <v>2923</v>
      </c>
    </row>
    <row r="1540" spans="36:38" ht="13.5" hidden="1" customHeight="1">
      <c r="AJ1540" s="336" t="s">
        <v>1320</v>
      </c>
      <c r="AK1540" s="336" t="s">
        <v>3584</v>
      </c>
      <c r="AL1540" s="336" t="s">
        <v>2924</v>
      </c>
    </row>
    <row r="1541" spans="36:38" ht="13.5" hidden="1" customHeight="1">
      <c r="AJ1541" s="336" t="s">
        <v>1321</v>
      </c>
      <c r="AK1541" s="336" t="s">
        <v>3584</v>
      </c>
      <c r="AL1541" s="336" t="s">
        <v>2925</v>
      </c>
    </row>
    <row r="1542" spans="36:38" ht="13.5" hidden="1" customHeight="1">
      <c r="AJ1542" s="336" t="s">
        <v>1322</v>
      </c>
      <c r="AK1542" s="336" t="s">
        <v>3584</v>
      </c>
      <c r="AL1542" s="336" t="s">
        <v>2926</v>
      </c>
    </row>
    <row r="1543" spans="36:38" ht="13.5" hidden="1" customHeight="1">
      <c r="AJ1543" s="336" t="s">
        <v>1323</v>
      </c>
      <c r="AK1543" s="336" t="s">
        <v>3584</v>
      </c>
      <c r="AL1543" s="336" t="s">
        <v>2927</v>
      </c>
    </row>
    <row r="1544" spans="36:38" ht="13.5" hidden="1" customHeight="1">
      <c r="AJ1544" s="336" t="s">
        <v>1324</v>
      </c>
      <c r="AK1544" s="336" t="s">
        <v>3584</v>
      </c>
      <c r="AL1544" s="336" t="s">
        <v>2928</v>
      </c>
    </row>
    <row r="1545" spans="36:38" ht="13.5" hidden="1" customHeight="1">
      <c r="AJ1545" s="336" t="s">
        <v>1325</v>
      </c>
      <c r="AK1545" s="336" t="s">
        <v>3584</v>
      </c>
      <c r="AL1545" s="336" t="s">
        <v>2929</v>
      </c>
    </row>
    <row r="1546" spans="36:38" ht="13.5" hidden="1" customHeight="1">
      <c r="AJ1546" s="336" t="s">
        <v>1326</v>
      </c>
      <c r="AK1546" s="336" t="s">
        <v>3584</v>
      </c>
      <c r="AL1546" s="336" t="s">
        <v>2930</v>
      </c>
    </row>
    <row r="1547" spans="36:38" ht="13.5" hidden="1" customHeight="1">
      <c r="AJ1547" s="336" t="s">
        <v>1327</v>
      </c>
      <c r="AK1547" s="336" t="s">
        <v>3584</v>
      </c>
      <c r="AL1547" s="336" t="s">
        <v>2931</v>
      </c>
    </row>
    <row r="1548" spans="36:38" ht="13.5" hidden="1" customHeight="1">
      <c r="AJ1548" s="336" t="s">
        <v>1328</v>
      </c>
      <c r="AK1548" s="336" t="s">
        <v>3584</v>
      </c>
      <c r="AL1548" s="336" t="s">
        <v>2932</v>
      </c>
    </row>
    <row r="1549" spans="36:38" ht="13.5" hidden="1" customHeight="1">
      <c r="AJ1549" s="336" t="s">
        <v>1329</v>
      </c>
      <c r="AK1549" s="336" t="s">
        <v>3584</v>
      </c>
      <c r="AL1549" s="336" t="s">
        <v>1648</v>
      </c>
    </row>
    <row r="1550" spans="36:38" ht="13.5" hidden="1" customHeight="1">
      <c r="AJ1550" s="336" t="s">
        <v>1330</v>
      </c>
      <c r="AK1550" s="336" t="s">
        <v>3584</v>
      </c>
      <c r="AL1550" s="336" t="s">
        <v>2933</v>
      </c>
    </row>
    <row r="1551" spans="36:38" ht="13.5" hidden="1" customHeight="1">
      <c r="AJ1551" s="336" t="s">
        <v>1331</v>
      </c>
      <c r="AK1551" s="336" t="s">
        <v>3584</v>
      </c>
      <c r="AL1551" s="336" t="s">
        <v>2934</v>
      </c>
    </row>
    <row r="1552" spans="36:38" ht="13.5" hidden="1" customHeight="1">
      <c r="AJ1552" s="336" t="s">
        <v>1332</v>
      </c>
      <c r="AK1552" s="336" t="s">
        <v>3584</v>
      </c>
      <c r="AL1552" s="336" t="s">
        <v>2935</v>
      </c>
    </row>
    <row r="1553" spans="36:38" ht="13.5" hidden="1" customHeight="1">
      <c r="AJ1553" s="336" t="s">
        <v>1333</v>
      </c>
      <c r="AK1553" s="336" t="s">
        <v>3584</v>
      </c>
      <c r="AL1553" s="336" t="s">
        <v>2936</v>
      </c>
    </row>
    <row r="1554" spans="36:38" ht="13.5" hidden="1" customHeight="1">
      <c r="AJ1554" s="336" t="s">
        <v>1334</v>
      </c>
      <c r="AK1554" s="336" t="s">
        <v>3584</v>
      </c>
      <c r="AL1554" s="336" t="s">
        <v>2937</v>
      </c>
    </row>
    <row r="1555" spans="36:38" ht="13.5" hidden="1" customHeight="1">
      <c r="AJ1555" s="336" t="s">
        <v>1335</v>
      </c>
      <c r="AK1555" s="336" t="s">
        <v>3584</v>
      </c>
      <c r="AL1555" s="336" t="s">
        <v>2938</v>
      </c>
    </row>
    <row r="1556" spans="36:38" ht="13.5" hidden="1" customHeight="1">
      <c r="AJ1556" s="336" t="s">
        <v>1336</v>
      </c>
      <c r="AK1556" s="336" t="s">
        <v>3584</v>
      </c>
      <c r="AL1556" s="336" t="s">
        <v>2939</v>
      </c>
    </row>
    <row r="1557" spans="36:38" ht="13.5" hidden="1" customHeight="1">
      <c r="AJ1557" s="336" t="s">
        <v>3401</v>
      </c>
      <c r="AK1557" s="336" t="s">
        <v>3584</v>
      </c>
      <c r="AL1557" s="336" t="s">
        <v>3425</v>
      </c>
    </row>
    <row r="1558" spans="36:38" ht="13.5" hidden="1" customHeight="1">
      <c r="AJ1558" s="336" t="s">
        <v>3402</v>
      </c>
      <c r="AK1558" s="336" t="s">
        <v>3584</v>
      </c>
      <c r="AL1558" s="336" t="s">
        <v>3423</v>
      </c>
    </row>
    <row r="1559" spans="36:38" ht="13.5" hidden="1" customHeight="1">
      <c r="AJ1559" s="336" t="s">
        <v>1337</v>
      </c>
      <c r="AK1559" s="336" t="s">
        <v>3585</v>
      </c>
      <c r="AL1559" s="336" t="s">
        <v>2940</v>
      </c>
    </row>
    <row r="1560" spans="36:38" ht="13.5" hidden="1" customHeight="1">
      <c r="AJ1560" s="336" t="s">
        <v>1338</v>
      </c>
      <c r="AK1560" s="336" t="s">
        <v>3585</v>
      </c>
      <c r="AL1560" s="336" t="s">
        <v>2941</v>
      </c>
    </row>
    <row r="1561" spans="36:38" ht="13.5" hidden="1" customHeight="1">
      <c r="AJ1561" s="336" t="s">
        <v>1339</v>
      </c>
      <c r="AK1561" s="336" t="s">
        <v>3585</v>
      </c>
      <c r="AL1561" s="336" t="s">
        <v>2942</v>
      </c>
    </row>
    <row r="1562" spans="36:38" ht="13.5" hidden="1" customHeight="1">
      <c r="AJ1562" s="336" t="s">
        <v>1340</v>
      </c>
      <c r="AK1562" s="336" t="s">
        <v>3585</v>
      </c>
      <c r="AL1562" s="336" t="s">
        <v>2943</v>
      </c>
    </row>
    <row r="1563" spans="36:38" ht="13.5" hidden="1" customHeight="1">
      <c r="AJ1563" s="336" t="s">
        <v>1341</v>
      </c>
      <c r="AK1563" s="336" t="s">
        <v>3585</v>
      </c>
      <c r="AL1563" s="336" t="s">
        <v>2944</v>
      </c>
    </row>
    <row r="1564" spans="36:38" ht="13.5" hidden="1" customHeight="1">
      <c r="AJ1564" s="336" t="s">
        <v>1342</v>
      </c>
      <c r="AK1564" s="336" t="s">
        <v>3585</v>
      </c>
      <c r="AL1564" s="336" t="s">
        <v>2945</v>
      </c>
    </row>
    <row r="1565" spans="36:38" ht="13.5" hidden="1" customHeight="1">
      <c r="AJ1565" s="336" t="s">
        <v>1343</v>
      </c>
      <c r="AK1565" s="336" t="s">
        <v>3585</v>
      </c>
      <c r="AL1565" s="336" t="s">
        <v>2946</v>
      </c>
    </row>
    <row r="1566" spans="36:38" ht="13.5" hidden="1" customHeight="1">
      <c r="AJ1566" s="336" t="s">
        <v>1344</v>
      </c>
      <c r="AK1566" s="336" t="s">
        <v>3585</v>
      </c>
      <c r="AL1566" s="336" t="s">
        <v>2947</v>
      </c>
    </row>
    <row r="1567" spans="36:38" ht="13.5" hidden="1" customHeight="1">
      <c r="AJ1567" s="336" t="s">
        <v>1345</v>
      </c>
      <c r="AK1567" s="336" t="s">
        <v>3585</v>
      </c>
      <c r="AL1567" s="336" t="s">
        <v>2948</v>
      </c>
    </row>
    <row r="1568" spans="36:38" ht="13.5" hidden="1" customHeight="1">
      <c r="AJ1568" s="336" t="s">
        <v>1346</v>
      </c>
      <c r="AK1568" s="336" t="s">
        <v>3585</v>
      </c>
      <c r="AL1568" s="336" t="s">
        <v>2949</v>
      </c>
    </row>
    <row r="1569" spans="36:38" ht="13.5" hidden="1" customHeight="1">
      <c r="AJ1569" s="336" t="s">
        <v>1347</v>
      </c>
      <c r="AK1569" s="336" t="s">
        <v>3585</v>
      </c>
      <c r="AL1569" s="336" t="s">
        <v>2950</v>
      </c>
    </row>
    <row r="1570" spans="36:38" ht="13.5" hidden="1" customHeight="1">
      <c r="AJ1570" s="336" t="s">
        <v>1348</v>
      </c>
      <c r="AK1570" s="336" t="s">
        <v>3585</v>
      </c>
      <c r="AL1570" s="336" t="s">
        <v>2951</v>
      </c>
    </row>
    <row r="1571" spans="36:38" ht="13.5" hidden="1" customHeight="1">
      <c r="AJ1571" s="336" t="s">
        <v>1349</v>
      </c>
      <c r="AK1571" s="336" t="s">
        <v>3585</v>
      </c>
      <c r="AL1571" s="336" t="s">
        <v>2952</v>
      </c>
    </row>
    <row r="1572" spans="36:38" ht="13.5" hidden="1" customHeight="1">
      <c r="AJ1572" s="336" t="s">
        <v>1350</v>
      </c>
      <c r="AK1572" s="336" t="s">
        <v>3585</v>
      </c>
      <c r="AL1572" s="336" t="s">
        <v>2953</v>
      </c>
    </row>
    <row r="1573" spans="36:38" ht="13.5" hidden="1" customHeight="1">
      <c r="AJ1573" s="336" t="s">
        <v>1351</v>
      </c>
      <c r="AK1573" s="336" t="s">
        <v>3585</v>
      </c>
      <c r="AL1573" s="336" t="s">
        <v>2954</v>
      </c>
    </row>
    <row r="1574" spans="36:38" ht="13.5" hidden="1" customHeight="1">
      <c r="AJ1574" s="336" t="s">
        <v>1352</v>
      </c>
      <c r="AK1574" s="336" t="s">
        <v>3585</v>
      </c>
      <c r="AL1574" s="336" t="s">
        <v>2955</v>
      </c>
    </row>
    <row r="1575" spans="36:38" ht="13.5" hidden="1" customHeight="1">
      <c r="AJ1575" s="336" t="s">
        <v>1353</v>
      </c>
      <c r="AK1575" s="336" t="s">
        <v>3585</v>
      </c>
      <c r="AL1575" s="336" t="s">
        <v>2956</v>
      </c>
    </row>
    <row r="1576" spans="36:38" ht="13.5" hidden="1" customHeight="1">
      <c r="AJ1576" s="336" t="s">
        <v>1354</v>
      </c>
      <c r="AK1576" s="336" t="s">
        <v>3585</v>
      </c>
      <c r="AL1576" s="336" t="s">
        <v>2957</v>
      </c>
    </row>
    <row r="1577" spans="36:38" ht="13.5" hidden="1" customHeight="1">
      <c r="AJ1577" s="336" t="s">
        <v>1355</v>
      </c>
      <c r="AK1577" s="336" t="s">
        <v>3585</v>
      </c>
      <c r="AL1577" s="336" t="s">
        <v>2958</v>
      </c>
    </row>
    <row r="1578" spans="36:38" ht="13.5" hidden="1" customHeight="1">
      <c r="AJ1578" s="336" t="s">
        <v>1356</v>
      </c>
      <c r="AK1578" s="336" t="s">
        <v>3585</v>
      </c>
      <c r="AL1578" s="336" t="s">
        <v>2959</v>
      </c>
    </row>
    <row r="1579" spans="36:38" ht="13.5" hidden="1" customHeight="1">
      <c r="AJ1579" s="336" t="s">
        <v>1357</v>
      </c>
      <c r="AK1579" s="336" t="s">
        <v>3585</v>
      </c>
      <c r="AL1579" s="336" t="s">
        <v>2960</v>
      </c>
    </row>
    <row r="1580" spans="36:38" ht="13.5" hidden="1" customHeight="1">
      <c r="AJ1580" s="336" t="s">
        <v>1358</v>
      </c>
      <c r="AK1580" s="336" t="s">
        <v>3585</v>
      </c>
      <c r="AL1580" s="336" t="s">
        <v>2961</v>
      </c>
    </row>
    <row r="1581" spans="36:38" ht="13.5" hidden="1" customHeight="1">
      <c r="AJ1581" s="336" t="s">
        <v>1359</v>
      </c>
      <c r="AK1581" s="336" t="s">
        <v>3585</v>
      </c>
      <c r="AL1581" s="336" t="s">
        <v>2962</v>
      </c>
    </row>
    <row r="1582" spans="36:38" ht="13.5" hidden="1" customHeight="1">
      <c r="AJ1582" s="336" t="s">
        <v>1360</v>
      </c>
      <c r="AK1582" s="336" t="s">
        <v>3585</v>
      </c>
      <c r="AL1582" s="336" t="s">
        <v>2963</v>
      </c>
    </row>
    <row r="1583" spans="36:38" ht="13.5" hidden="1" customHeight="1">
      <c r="AJ1583" s="336" t="s">
        <v>1361</v>
      </c>
      <c r="AK1583" s="336" t="s">
        <v>3585</v>
      </c>
      <c r="AL1583" s="336" t="s">
        <v>2964</v>
      </c>
    </row>
    <row r="1584" spans="36:38" ht="13.5" hidden="1" customHeight="1">
      <c r="AJ1584" s="336" t="s">
        <v>1362</v>
      </c>
      <c r="AK1584" s="336" t="s">
        <v>3585</v>
      </c>
      <c r="AL1584" s="336" t="s">
        <v>2965</v>
      </c>
    </row>
    <row r="1585" spans="36:38" ht="13.5" hidden="1" customHeight="1">
      <c r="AJ1585" s="336" t="s">
        <v>1363</v>
      </c>
      <c r="AK1585" s="336" t="s">
        <v>3585</v>
      </c>
      <c r="AL1585" s="336" t="s">
        <v>2966</v>
      </c>
    </row>
    <row r="1586" spans="36:38" ht="13.5" hidden="1" customHeight="1">
      <c r="AJ1586" s="336" t="s">
        <v>1364</v>
      </c>
      <c r="AK1586" s="336" t="s">
        <v>3585</v>
      </c>
      <c r="AL1586" s="336" t="s">
        <v>2967</v>
      </c>
    </row>
    <row r="1587" spans="36:38" ht="13.5" hidden="1" customHeight="1">
      <c r="AJ1587" s="336" t="s">
        <v>1365</v>
      </c>
      <c r="AK1587" s="336" t="s">
        <v>3585</v>
      </c>
      <c r="AL1587" s="336" t="s">
        <v>2968</v>
      </c>
    </row>
    <row r="1588" spans="36:38" ht="13.5" hidden="1" customHeight="1">
      <c r="AJ1588" s="336" t="s">
        <v>1366</v>
      </c>
      <c r="AK1588" s="336" t="s">
        <v>3585</v>
      </c>
      <c r="AL1588" s="336" t="s">
        <v>2969</v>
      </c>
    </row>
    <row r="1589" spans="36:38" ht="13.5" hidden="1" customHeight="1">
      <c r="AJ1589" s="336" t="s">
        <v>1367</v>
      </c>
      <c r="AK1589" s="336" t="s">
        <v>3585</v>
      </c>
      <c r="AL1589" s="336" t="s">
        <v>2970</v>
      </c>
    </row>
    <row r="1590" spans="36:38" ht="13.5" hidden="1" customHeight="1">
      <c r="AJ1590" s="336" t="s">
        <v>1368</v>
      </c>
      <c r="AK1590" s="336" t="s">
        <v>3585</v>
      </c>
      <c r="AL1590" s="336" t="s">
        <v>2971</v>
      </c>
    </row>
    <row r="1591" spans="36:38" ht="13.5" hidden="1" customHeight="1">
      <c r="AJ1591" s="336" t="s">
        <v>1369</v>
      </c>
      <c r="AK1591" s="336" t="s">
        <v>3585</v>
      </c>
      <c r="AL1591" s="336" t="s">
        <v>2972</v>
      </c>
    </row>
    <row r="1592" spans="36:38" ht="13.5" hidden="1" customHeight="1">
      <c r="AJ1592" s="336" t="s">
        <v>1370</v>
      </c>
      <c r="AK1592" s="336" t="s">
        <v>3585</v>
      </c>
      <c r="AL1592" s="336" t="s">
        <v>2973</v>
      </c>
    </row>
    <row r="1593" spans="36:38" ht="13.5" hidden="1" customHeight="1">
      <c r="AJ1593" s="336" t="s">
        <v>3403</v>
      </c>
      <c r="AK1593" s="336" t="s">
        <v>3585</v>
      </c>
      <c r="AL1593" s="336" t="s">
        <v>3425</v>
      </c>
    </row>
    <row r="1594" spans="36:38" ht="13.5" hidden="1" customHeight="1">
      <c r="AJ1594" s="336" t="s">
        <v>1371</v>
      </c>
      <c r="AK1594" s="336" t="s">
        <v>3586</v>
      </c>
      <c r="AL1594" s="336" t="s">
        <v>2974</v>
      </c>
    </row>
    <row r="1595" spans="36:38" ht="13.5" hidden="1" customHeight="1">
      <c r="AJ1595" s="336" t="s">
        <v>1372</v>
      </c>
      <c r="AK1595" s="336" t="s">
        <v>3586</v>
      </c>
      <c r="AL1595" s="336" t="s">
        <v>2975</v>
      </c>
    </row>
    <row r="1596" spans="36:38" ht="13.5" hidden="1" customHeight="1">
      <c r="AJ1596" s="336" t="s">
        <v>1373</v>
      </c>
      <c r="AK1596" s="336" t="s">
        <v>3586</v>
      </c>
      <c r="AL1596" s="336" t="s">
        <v>2976</v>
      </c>
    </row>
    <row r="1597" spans="36:38" ht="13.5" hidden="1" customHeight="1">
      <c r="AJ1597" s="336" t="s">
        <v>1374</v>
      </c>
      <c r="AK1597" s="336" t="s">
        <v>3586</v>
      </c>
      <c r="AL1597" s="336" t="s">
        <v>2977</v>
      </c>
    </row>
    <row r="1598" spans="36:38" ht="13.5" hidden="1" customHeight="1">
      <c r="AJ1598" s="336" t="s">
        <v>1375</v>
      </c>
      <c r="AK1598" s="336" t="s">
        <v>3586</v>
      </c>
      <c r="AL1598" s="336" t="s">
        <v>2978</v>
      </c>
    </row>
    <row r="1599" spans="36:38" ht="13.5" hidden="1" customHeight="1">
      <c r="AJ1599" s="336" t="s">
        <v>1376</v>
      </c>
      <c r="AK1599" s="336" t="s">
        <v>3586</v>
      </c>
      <c r="AL1599" s="336" t="s">
        <v>2979</v>
      </c>
    </row>
    <row r="1600" spans="36:38" ht="13.5" hidden="1" customHeight="1">
      <c r="AJ1600" s="336" t="s">
        <v>1377</v>
      </c>
      <c r="AK1600" s="336" t="s">
        <v>3586</v>
      </c>
      <c r="AL1600" s="336" t="s">
        <v>2980</v>
      </c>
    </row>
    <row r="1601" spans="36:38" ht="13.5" hidden="1" customHeight="1">
      <c r="AJ1601" s="336" t="s">
        <v>1378</v>
      </c>
      <c r="AK1601" s="336" t="s">
        <v>3586</v>
      </c>
      <c r="AL1601" s="336" t="s">
        <v>2981</v>
      </c>
    </row>
    <row r="1602" spans="36:38" ht="13.5" hidden="1" customHeight="1">
      <c r="AJ1602" s="336" t="s">
        <v>1379</v>
      </c>
      <c r="AK1602" s="336" t="s">
        <v>3586</v>
      </c>
      <c r="AL1602" s="336" t="s">
        <v>2982</v>
      </c>
    </row>
    <row r="1603" spans="36:38" ht="13.5" hidden="1" customHeight="1">
      <c r="AJ1603" s="336" t="s">
        <v>1380</v>
      </c>
      <c r="AK1603" s="336" t="s">
        <v>3586</v>
      </c>
      <c r="AL1603" s="336" t="s">
        <v>2983</v>
      </c>
    </row>
    <row r="1604" spans="36:38" ht="13.5" hidden="1" customHeight="1">
      <c r="AJ1604" s="336" t="s">
        <v>1381</v>
      </c>
      <c r="AK1604" s="336" t="s">
        <v>3586</v>
      </c>
      <c r="AL1604" s="336" t="s">
        <v>2984</v>
      </c>
    </row>
    <row r="1605" spans="36:38" ht="13.5" hidden="1" customHeight="1">
      <c r="AJ1605" s="336" t="s">
        <v>1382</v>
      </c>
      <c r="AK1605" s="336" t="s">
        <v>3586</v>
      </c>
      <c r="AL1605" s="336" t="s">
        <v>2985</v>
      </c>
    </row>
    <row r="1606" spans="36:38" ht="13.5" hidden="1" customHeight="1">
      <c r="AJ1606" s="336" t="s">
        <v>1383</v>
      </c>
      <c r="AK1606" s="336" t="s">
        <v>3586</v>
      </c>
      <c r="AL1606" s="336" t="s">
        <v>2986</v>
      </c>
    </row>
    <row r="1607" spans="36:38" ht="13.5" hidden="1" customHeight="1">
      <c r="AJ1607" s="336" t="s">
        <v>1384</v>
      </c>
      <c r="AK1607" s="336" t="s">
        <v>3586</v>
      </c>
      <c r="AL1607" s="336" t="s">
        <v>2987</v>
      </c>
    </row>
    <row r="1608" spans="36:38" ht="13.5" hidden="1" customHeight="1">
      <c r="AJ1608" s="336" t="s">
        <v>1385</v>
      </c>
      <c r="AK1608" s="336" t="s">
        <v>3586</v>
      </c>
      <c r="AL1608" s="336" t="s">
        <v>2988</v>
      </c>
    </row>
    <row r="1609" spans="36:38" ht="13.5" hidden="1" customHeight="1">
      <c r="AJ1609" s="336" t="s">
        <v>1386</v>
      </c>
      <c r="AK1609" s="336" t="s">
        <v>3586</v>
      </c>
      <c r="AL1609" s="336" t="s">
        <v>2989</v>
      </c>
    </row>
    <row r="1610" spans="36:38" ht="13.5" hidden="1" customHeight="1">
      <c r="AJ1610" s="336" t="s">
        <v>1387</v>
      </c>
      <c r="AK1610" s="336" t="s">
        <v>3586</v>
      </c>
      <c r="AL1610" s="336" t="s">
        <v>2990</v>
      </c>
    </row>
    <row r="1611" spans="36:38" ht="13.5" hidden="1" customHeight="1">
      <c r="AJ1611" s="336" t="s">
        <v>1388</v>
      </c>
      <c r="AK1611" s="336" t="s">
        <v>3586</v>
      </c>
      <c r="AL1611" s="336" t="s">
        <v>2991</v>
      </c>
    </row>
    <row r="1612" spans="36:38" ht="13.5" hidden="1" customHeight="1">
      <c r="AJ1612" s="336" t="s">
        <v>1389</v>
      </c>
      <c r="AK1612" s="336" t="s">
        <v>3586</v>
      </c>
      <c r="AL1612" s="336" t="s">
        <v>2992</v>
      </c>
    </row>
    <row r="1613" spans="36:38" ht="13.5" hidden="1" customHeight="1">
      <c r="AJ1613" s="336" t="s">
        <v>1390</v>
      </c>
      <c r="AK1613" s="336" t="s">
        <v>3586</v>
      </c>
      <c r="AL1613" s="336" t="s">
        <v>2993</v>
      </c>
    </row>
    <row r="1614" spans="36:38" ht="13.5" hidden="1" customHeight="1">
      <c r="AJ1614" s="336" t="s">
        <v>1391</v>
      </c>
      <c r="AK1614" s="336" t="s">
        <v>3586</v>
      </c>
      <c r="AL1614" s="336" t="s">
        <v>2994</v>
      </c>
    </row>
    <row r="1615" spans="36:38" ht="13.5" hidden="1" customHeight="1">
      <c r="AJ1615" s="336" t="s">
        <v>1392</v>
      </c>
      <c r="AK1615" s="336" t="s">
        <v>3586</v>
      </c>
      <c r="AL1615" s="336" t="s">
        <v>2008</v>
      </c>
    </row>
    <row r="1616" spans="36:38" ht="13.5" hidden="1" customHeight="1">
      <c r="AJ1616" s="336" t="s">
        <v>1393</v>
      </c>
      <c r="AK1616" s="336" t="s">
        <v>3586</v>
      </c>
      <c r="AL1616" s="336" t="s">
        <v>2995</v>
      </c>
    </row>
    <row r="1617" spans="36:38" ht="13.5" hidden="1" customHeight="1">
      <c r="AJ1617" s="336" t="s">
        <v>1394</v>
      </c>
      <c r="AK1617" s="336" t="s">
        <v>3586</v>
      </c>
      <c r="AL1617" s="336" t="s">
        <v>2996</v>
      </c>
    </row>
    <row r="1618" spans="36:38" ht="13.5" hidden="1" customHeight="1">
      <c r="AJ1618" s="336" t="s">
        <v>1395</v>
      </c>
      <c r="AK1618" s="336" t="s">
        <v>3586</v>
      </c>
      <c r="AL1618" s="336" t="s">
        <v>2997</v>
      </c>
    </row>
    <row r="1619" spans="36:38" ht="13.5" hidden="1" customHeight="1">
      <c r="AJ1619" s="336" t="s">
        <v>1396</v>
      </c>
      <c r="AK1619" s="336" t="s">
        <v>3586</v>
      </c>
      <c r="AL1619" s="336" t="s">
        <v>2998</v>
      </c>
    </row>
    <row r="1620" spans="36:38" ht="13.5" hidden="1" customHeight="1">
      <c r="AJ1620" s="336" t="s">
        <v>1397</v>
      </c>
      <c r="AK1620" s="336" t="s">
        <v>3586</v>
      </c>
      <c r="AL1620" s="336" t="s">
        <v>2999</v>
      </c>
    </row>
    <row r="1621" spans="36:38" ht="13.5" hidden="1" customHeight="1">
      <c r="AJ1621" s="336" t="s">
        <v>1398</v>
      </c>
      <c r="AK1621" s="336" t="s">
        <v>3586</v>
      </c>
      <c r="AL1621" s="336" t="s">
        <v>3000</v>
      </c>
    </row>
    <row r="1622" spans="36:38" ht="13.5" hidden="1" customHeight="1">
      <c r="AJ1622" s="336" t="s">
        <v>1399</v>
      </c>
      <c r="AK1622" s="336" t="s">
        <v>3586</v>
      </c>
      <c r="AL1622" s="336" t="s">
        <v>3001</v>
      </c>
    </row>
    <row r="1623" spans="36:38" ht="13.5" hidden="1" customHeight="1">
      <c r="AJ1623" s="336" t="s">
        <v>1400</v>
      </c>
      <c r="AK1623" s="336" t="s">
        <v>3586</v>
      </c>
      <c r="AL1623" s="336" t="s">
        <v>3002</v>
      </c>
    </row>
    <row r="1624" spans="36:38" ht="13.5" hidden="1" customHeight="1">
      <c r="AJ1624" s="336" t="s">
        <v>1401</v>
      </c>
      <c r="AK1624" s="336" t="s">
        <v>3586</v>
      </c>
      <c r="AL1624" s="336" t="s">
        <v>3003</v>
      </c>
    </row>
    <row r="1625" spans="36:38" ht="13.5" hidden="1" customHeight="1">
      <c r="AJ1625" s="336" t="s">
        <v>1402</v>
      </c>
      <c r="AK1625" s="336" t="s">
        <v>3586</v>
      </c>
      <c r="AL1625" s="336" t="s">
        <v>3004</v>
      </c>
    </row>
    <row r="1626" spans="36:38" ht="13.5" hidden="1" customHeight="1">
      <c r="AJ1626" s="336" t="s">
        <v>1403</v>
      </c>
      <c r="AK1626" s="336" t="s">
        <v>3586</v>
      </c>
      <c r="AL1626" s="336" t="s">
        <v>3005</v>
      </c>
    </row>
    <row r="1627" spans="36:38" ht="13.5" hidden="1" customHeight="1">
      <c r="AJ1627" s="336" t="s">
        <v>1404</v>
      </c>
      <c r="AK1627" s="336" t="s">
        <v>3586</v>
      </c>
      <c r="AL1627" s="336" t="s">
        <v>3006</v>
      </c>
    </row>
    <row r="1628" spans="36:38" ht="13.5" hidden="1" customHeight="1">
      <c r="AJ1628" s="336" t="s">
        <v>1405</v>
      </c>
      <c r="AK1628" s="336" t="s">
        <v>3586</v>
      </c>
      <c r="AL1628" s="336" t="s">
        <v>3007</v>
      </c>
    </row>
    <row r="1629" spans="36:38" ht="13.5" hidden="1" customHeight="1">
      <c r="AJ1629" s="336" t="s">
        <v>1406</v>
      </c>
      <c r="AK1629" s="336" t="s">
        <v>3586</v>
      </c>
      <c r="AL1629" s="336" t="s">
        <v>3008</v>
      </c>
    </row>
    <row r="1630" spans="36:38" ht="13.5" hidden="1" customHeight="1">
      <c r="AJ1630" s="336" t="s">
        <v>1407</v>
      </c>
      <c r="AK1630" s="336" t="s">
        <v>3586</v>
      </c>
      <c r="AL1630" s="336" t="s">
        <v>3009</v>
      </c>
    </row>
    <row r="1631" spans="36:38" ht="13.5" hidden="1" customHeight="1">
      <c r="AJ1631" s="336" t="s">
        <v>1408</v>
      </c>
      <c r="AK1631" s="336" t="s">
        <v>3586</v>
      </c>
      <c r="AL1631" s="336" t="s">
        <v>3010</v>
      </c>
    </row>
    <row r="1632" spans="36:38" ht="13.5" hidden="1" customHeight="1">
      <c r="AJ1632" s="336" t="s">
        <v>1409</v>
      </c>
      <c r="AK1632" s="336" t="s">
        <v>3586</v>
      </c>
      <c r="AL1632" s="336" t="s">
        <v>3011</v>
      </c>
    </row>
    <row r="1633" spans="36:38" ht="13.5" hidden="1" customHeight="1">
      <c r="AJ1633" s="336" t="s">
        <v>1410</v>
      </c>
      <c r="AK1633" s="336" t="s">
        <v>3586</v>
      </c>
      <c r="AL1633" s="336" t="s">
        <v>3012</v>
      </c>
    </row>
    <row r="1634" spans="36:38" ht="13.5" hidden="1" customHeight="1">
      <c r="AJ1634" s="336" t="s">
        <v>1411</v>
      </c>
      <c r="AK1634" s="336" t="s">
        <v>3586</v>
      </c>
      <c r="AL1634" s="336" t="s">
        <v>3013</v>
      </c>
    </row>
    <row r="1635" spans="36:38" ht="13.5" hidden="1" customHeight="1">
      <c r="AJ1635" s="336" t="s">
        <v>1412</v>
      </c>
      <c r="AK1635" s="336" t="s">
        <v>3586</v>
      </c>
      <c r="AL1635" s="336" t="s">
        <v>3014</v>
      </c>
    </row>
    <row r="1636" spans="36:38" ht="13.5" hidden="1" customHeight="1">
      <c r="AJ1636" s="336" t="s">
        <v>1413</v>
      </c>
      <c r="AK1636" s="336" t="s">
        <v>3586</v>
      </c>
      <c r="AL1636" s="336" t="s">
        <v>3015</v>
      </c>
    </row>
    <row r="1637" spans="36:38" ht="13.5" hidden="1" customHeight="1">
      <c r="AJ1637" s="336" t="s">
        <v>1414</v>
      </c>
      <c r="AK1637" s="336" t="s">
        <v>3586</v>
      </c>
      <c r="AL1637" s="336" t="s">
        <v>3016</v>
      </c>
    </row>
    <row r="1638" spans="36:38" ht="13.5" hidden="1" customHeight="1">
      <c r="AJ1638" s="336" t="s">
        <v>1415</v>
      </c>
      <c r="AK1638" s="336" t="s">
        <v>3586</v>
      </c>
      <c r="AL1638" s="336" t="s">
        <v>3017</v>
      </c>
    </row>
    <row r="1639" spans="36:38" ht="13.5" hidden="1" customHeight="1">
      <c r="AJ1639" s="336" t="s">
        <v>1416</v>
      </c>
      <c r="AK1639" s="336" t="s">
        <v>3586</v>
      </c>
      <c r="AL1639" s="336" t="s">
        <v>3018</v>
      </c>
    </row>
    <row r="1640" spans="36:38" ht="13.5" hidden="1" customHeight="1">
      <c r="AJ1640" s="336" t="s">
        <v>1417</v>
      </c>
      <c r="AK1640" s="336" t="s">
        <v>3586</v>
      </c>
      <c r="AL1640" s="336" t="s">
        <v>2763</v>
      </c>
    </row>
    <row r="1641" spans="36:38" ht="13.5" hidden="1" customHeight="1">
      <c r="AJ1641" s="336" t="s">
        <v>1418</v>
      </c>
      <c r="AK1641" s="336" t="s">
        <v>3586</v>
      </c>
      <c r="AL1641" s="336" t="s">
        <v>3019</v>
      </c>
    </row>
    <row r="1642" spans="36:38" ht="13.5" hidden="1" customHeight="1">
      <c r="AJ1642" s="336" t="s">
        <v>1419</v>
      </c>
      <c r="AK1642" s="336" t="s">
        <v>3586</v>
      </c>
      <c r="AL1642" s="336" t="s">
        <v>3020</v>
      </c>
    </row>
    <row r="1643" spans="36:38" ht="13.5" hidden="1" customHeight="1">
      <c r="AJ1643" s="336" t="s">
        <v>1420</v>
      </c>
      <c r="AK1643" s="336" t="s">
        <v>3586</v>
      </c>
      <c r="AL1643" s="336" t="s">
        <v>3021</v>
      </c>
    </row>
    <row r="1644" spans="36:38" ht="13.5" hidden="1" customHeight="1">
      <c r="AJ1644" s="336" t="s">
        <v>1421</v>
      </c>
      <c r="AK1644" s="336" t="s">
        <v>3586</v>
      </c>
      <c r="AL1644" s="336" t="s">
        <v>3022</v>
      </c>
    </row>
    <row r="1645" spans="36:38" ht="13.5" hidden="1" customHeight="1">
      <c r="AJ1645" s="336" t="s">
        <v>1422</v>
      </c>
      <c r="AK1645" s="336" t="s">
        <v>3586</v>
      </c>
      <c r="AL1645" s="336" t="s">
        <v>3023</v>
      </c>
    </row>
    <row r="1646" spans="36:38" ht="13.5" hidden="1" customHeight="1">
      <c r="AJ1646" s="336" t="s">
        <v>1423</v>
      </c>
      <c r="AK1646" s="336" t="s">
        <v>3586</v>
      </c>
      <c r="AL1646" s="336" t="s">
        <v>1805</v>
      </c>
    </row>
    <row r="1647" spans="36:38" ht="13.5" hidden="1" customHeight="1">
      <c r="AJ1647" s="336" t="s">
        <v>1424</v>
      </c>
      <c r="AK1647" s="336" t="s">
        <v>3586</v>
      </c>
      <c r="AL1647" s="336" t="s">
        <v>3024</v>
      </c>
    </row>
    <row r="1648" spans="36:38" ht="13.5" hidden="1" customHeight="1">
      <c r="AJ1648" s="336" t="s">
        <v>1425</v>
      </c>
      <c r="AK1648" s="336" t="s">
        <v>3586</v>
      </c>
      <c r="AL1648" s="336" t="s">
        <v>3025</v>
      </c>
    </row>
    <row r="1649" spans="36:38" ht="13.5" hidden="1" customHeight="1">
      <c r="AJ1649" s="336" t="s">
        <v>1426</v>
      </c>
      <c r="AK1649" s="336" t="s">
        <v>3586</v>
      </c>
      <c r="AL1649" s="336" t="s">
        <v>3026</v>
      </c>
    </row>
    <row r="1650" spans="36:38" ht="13.5" hidden="1" customHeight="1">
      <c r="AJ1650" s="336" t="s">
        <v>1427</v>
      </c>
      <c r="AK1650" s="336" t="s">
        <v>3586</v>
      </c>
      <c r="AL1650" s="336" t="s">
        <v>3027</v>
      </c>
    </row>
    <row r="1651" spans="36:38" ht="13.5" hidden="1" customHeight="1">
      <c r="AJ1651" s="336" t="s">
        <v>1428</v>
      </c>
      <c r="AK1651" s="336" t="s">
        <v>3586</v>
      </c>
      <c r="AL1651" s="336" t="s">
        <v>3028</v>
      </c>
    </row>
    <row r="1652" spans="36:38" ht="13.5" hidden="1" customHeight="1">
      <c r="AJ1652" s="336" t="s">
        <v>1429</v>
      </c>
      <c r="AK1652" s="336" t="s">
        <v>3586</v>
      </c>
      <c r="AL1652" s="336" t="s">
        <v>3029</v>
      </c>
    </row>
    <row r="1653" spans="36:38" ht="13.5" hidden="1" customHeight="1">
      <c r="AJ1653" s="336" t="s">
        <v>1430</v>
      </c>
      <c r="AK1653" s="336" t="s">
        <v>3586</v>
      </c>
      <c r="AL1653" s="336" t="s">
        <v>3030</v>
      </c>
    </row>
    <row r="1654" spans="36:38" ht="13.5" hidden="1" customHeight="1">
      <c r="AJ1654" s="336" t="s">
        <v>3404</v>
      </c>
      <c r="AK1654" s="336" t="s">
        <v>3586</v>
      </c>
      <c r="AL1654" s="336" t="s">
        <v>3423</v>
      </c>
    </row>
    <row r="1655" spans="36:38" ht="13.5" hidden="1" customHeight="1">
      <c r="AJ1655" s="336" t="s">
        <v>3405</v>
      </c>
      <c r="AK1655" s="336" t="s">
        <v>3586</v>
      </c>
      <c r="AL1655" s="336" t="s">
        <v>3425</v>
      </c>
    </row>
    <row r="1656" spans="36:38" ht="13.5" hidden="1" customHeight="1">
      <c r="AJ1656" s="336" t="s">
        <v>3406</v>
      </c>
      <c r="AK1656" s="336" t="s">
        <v>3586</v>
      </c>
      <c r="AL1656" s="336" t="s">
        <v>3424</v>
      </c>
    </row>
    <row r="1657" spans="36:38" ht="13.5" hidden="1" customHeight="1">
      <c r="AJ1657" s="336" t="s">
        <v>1431</v>
      </c>
      <c r="AK1657" s="336" t="s">
        <v>3587</v>
      </c>
      <c r="AL1657" s="336" t="s">
        <v>3031</v>
      </c>
    </row>
    <row r="1658" spans="36:38" ht="13.5" hidden="1" customHeight="1">
      <c r="AJ1658" s="336" t="s">
        <v>1432</v>
      </c>
      <c r="AK1658" s="336" t="s">
        <v>3587</v>
      </c>
      <c r="AL1658" s="336" t="s">
        <v>3032</v>
      </c>
    </row>
    <row r="1659" spans="36:38" ht="13.5" hidden="1" customHeight="1">
      <c r="AJ1659" s="336" t="s">
        <v>1433</v>
      </c>
      <c r="AK1659" s="336" t="s">
        <v>3587</v>
      </c>
      <c r="AL1659" s="336" t="s">
        <v>3033</v>
      </c>
    </row>
    <row r="1660" spans="36:38" ht="13.5" hidden="1" customHeight="1">
      <c r="AJ1660" s="336" t="s">
        <v>1434</v>
      </c>
      <c r="AK1660" s="336" t="s">
        <v>3587</v>
      </c>
      <c r="AL1660" s="336" t="s">
        <v>3034</v>
      </c>
    </row>
    <row r="1661" spans="36:38" ht="13.5" hidden="1" customHeight="1">
      <c r="AJ1661" s="336" t="s">
        <v>1435</v>
      </c>
      <c r="AK1661" s="336" t="s">
        <v>3587</v>
      </c>
      <c r="AL1661" s="336" t="s">
        <v>3035</v>
      </c>
    </row>
    <row r="1662" spans="36:38" ht="13.5" hidden="1" customHeight="1">
      <c r="AJ1662" s="336" t="s">
        <v>1436</v>
      </c>
      <c r="AK1662" s="336" t="s">
        <v>3587</v>
      </c>
      <c r="AL1662" s="336" t="s">
        <v>3036</v>
      </c>
    </row>
    <row r="1663" spans="36:38" ht="13.5" hidden="1" customHeight="1">
      <c r="AJ1663" s="336" t="s">
        <v>1437</v>
      </c>
      <c r="AK1663" s="336" t="s">
        <v>3587</v>
      </c>
      <c r="AL1663" s="336" t="s">
        <v>3037</v>
      </c>
    </row>
    <row r="1664" spans="36:38" ht="13.5" hidden="1" customHeight="1">
      <c r="AJ1664" s="336" t="s">
        <v>1438</v>
      </c>
      <c r="AK1664" s="336" t="s">
        <v>3587</v>
      </c>
      <c r="AL1664" s="336" t="s">
        <v>3038</v>
      </c>
    </row>
    <row r="1665" spans="36:38" ht="13.5" hidden="1" customHeight="1">
      <c r="AJ1665" s="336" t="s">
        <v>1439</v>
      </c>
      <c r="AK1665" s="336" t="s">
        <v>3587</v>
      </c>
      <c r="AL1665" s="336" t="s">
        <v>3039</v>
      </c>
    </row>
    <row r="1666" spans="36:38" ht="13.5" hidden="1" customHeight="1">
      <c r="AJ1666" s="336" t="s">
        <v>1440</v>
      </c>
      <c r="AK1666" s="336" t="s">
        <v>3587</v>
      </c>
      <c r="AL1666" s="336" t="s">
        <v>3040</v>
      </c>
    </row>
    <row r="1667" spans="36:38" ht="13.5" hidden="1" customHeight="1">
      <c r="AJ1667" s="336" t="s">
        <v>1441</v>
      </c>
      <c r="AK1667" s="336" t="s">
        <v>3587</v>
      </c>
      <c r="AL1667" s="336" t="s">
        <v>3041</v>
      </c>
    </row>
    <row r="1668" spans="36:38" ht="13.5" hidden="1" customHeight="1">
      <c r="AJ1668" s="336" t="s">
        <v>1442</v>
      </c>
      <c r="AK1668" s="336" t="s">
        <v>3587</v>
      </c>
      <c r="AL1668" s="336" t="s">
        <v>3042</v>
      </c>
    </row>
    <row r="1669" spans="36:38" ht="13.5" hidden="1" customHeight="1">
      <c r="AJ1669" s="336" t="s">
        <v>1443</v>
      </c>
      <c r="AK1669" s="336" t="s">
        <v>3587</v>
      </c>
      <c r="AL1669" s="336" t="s">
        <v>3043</v>
      </c>
    </row>
    <row r="1670" spans="36:38" ht="13.5" hidden="1" customHeight="1">
      <c r="AJ1670" s="336" t="s">
        <v>1444</v>
      </c>
      <c r="AK1670" s="336" t="s">
        <v>3587</v>
      </c>
      <c r="AL1670" s="336" t="s">
        <v>3044</v>
      </c>
    </row>
    <row r="1671" spans="36:38" ht="13.5" hidden="1" customHeight="1">
      <c r="AJ1671" s="336" t="s">
        <v>1445</v>
      </c>
      <c r="AK1671" s="336" t="s">
        <v>3587</v>
      </c>
      <c r="AL1671" s="336" t="s">
        <v>3045</v>
      </c>
    </row>
    <row r="1672" spans="36:38" ht="13.5" hidden="1" customHeight="1">
      <c r="AJ1672" s="336" t="s">
        <v>1446</v>
      </c>
      <c r="AK1672" s="336" t="s">
        <v>3587</v>
      </c>
      <c r="AL1672" s="336" t="s">
        <v>3046</v>
      </c>
    </row>
    <row r="1673" spans="36:38" ht="13.5" hidden="1" customHeight="1">
      <c r="AJ1673" s="336" t="s">
        <v>1447</v>
      </c>
      <c r="AK1673" s="336" t="s">
        <v>3587</v>
      </c>
      <c r="AL1673" s="336" t="s">
        <v>3047</v>
      </c>
    </row>
    <row r="1674" spans="36:38" ht="13.5" hidden="1" customHeight="1">
      <c r="AJ1674" s="336" t="s">
        <v>1448</v>
      </c>
      <c r="AK1674" s="336" t="s">
        <v>3587</v>
      </c>
      <c r="AL1674" s="336" t="s">
        <v>3048</v>
      </c>
    </row>
    <row r="1675" spans="36:38" ht="13.5" hidden="1" customHeight="1">
      <c r="AJ1675" s="336" t="s">
        <v>1449</v>
      </c>
      <c r="AK1675" s="336" t="s">
        <v>3587</v>
      </c>
      <c r="AL1675" s="336" t="s">
        <v>3049</v>
      </c>
    </row>
    <row r="1676" spans="36:38" ht="13.5" hidden="1" customHeight="1">
      <c r="AJ1676" s="336" t="s">
        <v>1450</v>
      </c>
      <c r="AK1676" s="336" t="s">
        <v>3587</v>
      </c>
      <c r="AL1676" s="336" t="s">
        <v>3050</v>
      </c>
    </row>
    <row r="1677" spans="36:38" ht="13.5" hidden="1" customHeight="1">
      <c r="AJ1677" s="336" t="s">
        <v>3407</v>
      </c>
      <c r="AK1677" s="336" t="s">
        <v>3587</v>
      </c>
      <c r="AL1677" s="336" t="s">
        <v>3425</v>
      </c>
    </row>
    <row r="1678" spans="36:38" ht="13.5" hidden="1" customHeight="1">
      <c r="AJ1678" s="336" t="s">
        <v>3408</v>
      </c>
      <c r="AK1678" s="336" t="s">
        <v>3587</v>
      </c>
      <c r="AL1678" s="336" t="s">
        <v>3423</v>
      </c>
    </row>
    <row r="1679" spans="36:38" ht="13.5" hidden="1" customHeight="1">
      <c r="AJ1679" s="336" t="s">
        <v>3409</v>
      </c>
      <c r="AK1679" s="336" t="s">
        <v>3587</v>
      </c>
      <c r="AL1679" s="336" t="s">
        <v>3426</v>
      </c>
    </row>
    <row r="1680" spans="36:38" ht="13.5" hidden="1" customHeight="1">
      <c r="AJ1680" s="336" t="s">
        <v>1451</v>
      </c>
      <c r="AK1680" s="336" t="s">
        <v>3588</v>
      </c>
      <c r="AL1680" s="336" t="s">
        <v>3051</v>
      </c>
    </row>
    <row r="1681" spans="36:38" ht="13.5" hidden="1" customHeight="1">
      <c r="AJ1681" s="336" t="s">
        <v>1452</v>
      </c>
      <c r="AK1681" s="336" t="s">
        <v>3588</v>
      </c>
      <c r="AL1681" s="336" t="s">
        <v>3052</v>
      </c>
    </row>
    <row r="1682" spans="36:38" ht="13.5" hidden="1" customHeight="1">
      <c r="AJ1682" s="336" t="s">
        <v>1453</v>
      </c>
      <c r="AK1682" s="336" t="s">
        <v>3588</v>
      </c>
      <c r="AL1682" s="336" t="s">
        <v>3053</v>
      </c>
    </row>
    <row r="1683" spans="36:38" ht="13.5" hidden="1" customHeight="1">
      <c r="AJ1683" s="336" t="s">
        <v>1454</v>
      </c>
      <c r="AK1683" s="336" t="s">
        <v>3588</v>
      </c>
      <c r="AL1683" s="336" t="s">
        <v>3054</v>
      </c>
    </row>
    <row r="1684" spans="36:38" ht="13.5" hidden="1" customHeight="1">
      <c r="AJ1684" s="336" t="s">
        <v>1455</v>
      </c>
      <c r="AK1684" s="336" t="s">
        <v>3588</v>
      </c>
      <c r="AL1684" s="336" t="s">
        <v>3055</v>
      </c>
    </row>
    <row r="1685" spans="36:38" ht="13.5" hidden="1" customHeight="1">
      <c r="AJ1685" s="336" t="s">
        <v>1456</v>
      </c>
      <c r="AK1685" s="336" t="s">
        <v>3588</v>
      </c>
      <c r="AL1685" s="336" t="s">
        <v>3056</v>
      </c>
    </row>
    <row r="1686" spans="36:38" ht="13.5" hidden="1" customHeight="1">
      <c r="AJ1686" s="336" t="s">
        <v>1457</v>
      </c>
      <c r="AK1686" s="336" t="s">
        <v>3588</v>
      </c>
      <c r="AL1686" s="336" t="s">
        <v>3057</v>
      </c>
    </row>
    <row r="1687" spans="36:38" ht="13.5" hidden="1" customHeight="1">
      <c r="AJ1687" s="336" t="s">
        <v>1458</v>
      </c>
      <c r="AK1687" s="336" t="s">
        <v>3588</v>
      </c>
      <c r="AL1687" s="336" t="s">
        <v>3058</v>
      </c>
    </row>
    <row r="1688" spans="36:38" ht="13.5" hidden="1" customHeight="1">
      <c r="AJ1688" s="336" t="s">
        <v>1459</v>
      </c>
      <c r="AK1688" s="336" t="s">
        <v>3588</v>
      </c>
      <c r="AL1688" s="336" t="s">
        <v>3059</v>
      </c>
    </row>
    <row r="1689" spans="36:38" ht="13.5" hidden="1" customHeight="1">
      <c r="AJ1689" s="336" t="s">
        <v>1460</v>
      </c>
      <c r="AK1689" s="336" t="s">
        <v>3588</v>
      </c>
      <c r="AL1689" s="336" t="s">
        <v>3060</v>
      </c>
    </row>
    <row r="1690" spans="36:38" ht="13.5" hidden="1" customHeight="1">
      <c r="AJ1690" s="336" t="s">
        <v>1461</v>
      </c>
      <c r="AK1690" s="336" t="s">
        <v>3588</v>
      </c>
      <c r="AL1690" s="336" t="s">
        <v>3061</v>
      </c>
    </row>
    <row r="1691" spans="36:38" ht="13.5" hidden="1" customHeight="1">
      <c r="AJ1691" s="336" t="s">
        <v>1462</v>
      </c>
      <c r="AK1691" s="336" t="s">
        <v>3588</v>
      </c>
      <c r="AL1691" s="336" t="s">
        <v>3062</v>
      </c>
    </row>
    <row r="1692" spans="36:38" ht="13.5" hidden="1" customHeight="1">
      <c r="AJ1692" s="336" t="s">
        <v>1463</v>
      </c>
      <c r="AK1692" s="336" t="s">
        <v>3588</v>
      </c>
      <c r="AL1692" s="336" t="s">
        <v>3063</v>
      </c>
    </row>
    <row r="1693" spans="36:38" ht="13.5" hidden="1" customHeight="1">
      <c r="AJ1693" s="336" t="s">
        <v>1464</v>
      </c>
      <c r="AK1693" s="336" t="s">
        <v>3588</v>
      </c>
      <c r="AL1693" s="336" t="s">
        <v>3064</v>
      </c>
    </row>
    <row r="1694" spans="36:38" ht="13.5" hidden="1" customHeight="1">
      <c r="AJ1694" s="336" t="s">
        <v>1465</v>
      </c>
      <c r="AK1694" s="336" t="s">
        <v>3588</v>
      </c>
      <c r="AL1694" s="336" t="s">
        <v>3065</v>
      </c>
    </row>
    <row r="1695" spans="36:38" ht="13.5" hidden="1" customHeight="1">
      <c r="AJ1695" s="336" t="s">
        <v>1466</v>
      </c>
      <c r="AK1695" s="336" t="s">
        <v>3588</v>
      </c>
      <c r="AL1695" s="336" t="s">
        <v>3066</v>
      </c>
    </row>
    <row r="1696" spans="36:38" ht="13.5" hidden="1" customHeight="1">
      <c r="AJ1696" s="336" t="s">
        <v>1467</v>
      </c>
      <c r="AK1696" s="336" t="s">
        <v>3588</v>
      </c>
      <c r="AL1696" s="336" t="s">
        <v>3067</v>
      </c>
    </row>
    <row r="1697" spans="36:38" ht="13.5" hidden="1" customHeight="1">
      <c r="AJ1697" s="336" t="s">
        <v>1468</v>
      </c>
      <c r="AK1697" s="336" t="s">
        <v>3588</v>
      </c>
      <c r="AL1697" s="336" t="s">
        <v>3068</v>
      </c>
    </row>
    <row r="1698" spans="36:38" ht="13.5" hidden="1" customHeight="1">
      <c r="AJ1698" s="336" t="s">
        <v>1469</v>
      </c>
      <c r="AK1698" s="336" t="s">
        <v>3588</v>
      </c>
      <c r="AL1698" s="336" t="s">
        <v>3069</v>
      </c>
    </row>
    <row r="1699" spans="36:38" ht="13.5" hidden="1" customHeight="1">
      <c r="AJ1699" s="336" t="s">
        <v>1470</v>
      </c>
      <c r="AK1699" s="336" t="s">
        <v>3588</v>
      </c>
      <c r="AL1699" s="336" t="s">
        <v>3070</v>
      </c>
    </row>
    <row r="1700" spans="36:38" ht="13.5" hidden="1" customHeight="1">
      <c r="AJ1700" s="336" t="s">
        <v>1471</v>
      </c>
      <c r="AK1700" s="336" t="s">
        <v>3588</v>
      </c>
      <c r="AL1700" s="336" t="s">
        <v>3071</v>
      </c>
    </row>
    <row r="1701" spans="36:38" ht="13.5" hidden="1" customHeight="1">
      <c r="AJ1701" s="336" t="s">
        <v>3410</v>
      </c>
      <c r="AK1701" s="336" t="s">
        <v>3588</v>
      </c>
      <c r="AL1701" s="336" t="s">
        <v>3423</v>
      </c>
    </row>
    <row r="1702" spans="36:38" ht="13.5" hidden="1" customHeight="1">
      <c r="AJ1702" s="336" t="s">
        <v>3411</v>
      </c>
      <c r="AK1702" s="336" t="s">
        <v>3588</v>
      </c>
      <c r="AL1702" s="336" t="s">
        <v>3425</v>
      </c>
    </row>
    <row r="1703" spans="36:38" ht="13.5" hidden="1" customHeight="1">
      <c r="AJ1703" s="336" t="s">
        <v>3412</v>
      </c>
      <c r="AK1703" s="336" t="s">
        <v>3588</v>
      </c>
      <c r="AL1703" s="336" t="s">
        <v>3424</v>
      </c>
    </row>
    <row r="1704" spans="36:38" ht="13.5" hidden="1" customHeight="1">
      <c r="AJ1704" s="336" t="s">
        <v>3413</v>
      </c>
      <c r="AK1704" s="336" t="s">
        <v>3588</v>
      </c>
      <c r="AL1704" s="336" t="s">
        <v>3482</v>
      </c>
    </row>
    <row r="1705" spans="36:38" ht="13.5" hidden="1" customHeight="1">
      <c r="AJ1705" s="336" t="s">
        <v>1472</v>
      </c>
      <c r="AK1705" s="336" t="s">
        <v>3589</v>
      </c>
      <c r="AL1705" s="336" t="s">
        <v>3072</v>
      </c>
    </row>
    <row r="1706" spans="36:38" ht="13.5" hidden="1" customHeight="1">
      <c r="AJ1706" s="336" t="s">
        <v>1473</v>
      </c>
      <c r="AK1706" s="336" t="s">
        <v>3589</v>
      </c>
      <c r="AL1706" s="336" t="s">
        <v>3073</v>
      </c>
    </row>
    <row r="1707" spans="36:38" ht="13.5" hidden="1" customHeight="1">
      <c r="AJ1707" s="336" t="s">
        <v>1474</v>
      </c>
      <c r="AK1707" s="336" t="s">
        <v>3589</v>
      </c>
      <c r="AL1707" s="336" t="s">
        <v>3074</v>
      </c>
    </row>
    <row r="1708" spans="36:38" ht="13.5" hidden="1" customHeight="1">
      <c r="AJ1708" s="336" t="s">
        <v>1475</v>
      </c>
      <c r="AK1708" s="336" t="s">
        <v>3589</v>
      </c>
      <c r="AL1708" s="336" t="s">
        <v>3075</v>
      </c>
    </row>
    <row r="1709" spans="36:38" ht="13.5" hidden="1" customHeight="1">
      <c r="AJ1709" s="336" t="s">
        <v>1476</v>
      </c>
      <c r="AK1709" s="336" t="s">
        <v>3589</v>
      </c>
      <c r="AL1709" s="336" t="s">
        <v>3076</v>
      </c>
    </row>
    <row r="1710" spans="36:38" ht="13.5" hidden="1" customHeight="1">
      <c r="AJ1710" s="336" t="s">
        <v>1477</v>
      </c>
      <c r="AK1710" s="336" t="s">
        <v>3589</v>
      </c>
      <c r="AL1710" s="336" t="s">
        <v>3077</v>
      </c>
    </row>
    <row r="1711" spans="36:38" ht="13.5" hidden="1" customHeight="1">
      <c r="AJ1711" s="336" t="s">
        <v>1478</v>
      </c>
      <c r="AK1711" s="336" t="s">
        <v>3589</v>
      </c>
      <c r="AL1711" s="336" t="s">
        <v>3078</v>
      </c>
    </row>
    <row r="1712" spans="36:38" ht="13.5" hidden="1" customHeight="1">
      <c r="AJ1712" s="336" t="s">
        <v>1479</v>
      </c>
      <c r="AK1712" s="336" t="s">
        <v>3589</v>
      </c>
      <c r="AL1712" s="336" t="s">
        <v>3079</v>
      </c>
    </row>
    <row r="1713" spans="36:38" ht="13.5" hidden="1" customHeight="1">
      <c r="AJ1713" s="336" t="s">
        <v>1480</v>
      </c>
      <c r="AK1713" s="336" t="s">
        <v>3589</v>
      </c>
      <c r="AL1713" s="336" t="s">
        <v>3080</v>
      </c>
    </row>
    <row r="1714" spans="36:38" ht="13.5" hidden="1" customHeight="1">
      <c r="AJ1714" s="336" t="s">
        <v>1481</v>
      </c>
      <c r="AK1714" s="336" t="s">
        <v>3589</v>
      </c>
      <c r="AL1714" s="336" t="s">
        <v>3081</v>
      </c>
    </row>
    <row r="1715" spans="36:38" ht="13.5" hidden="1" customHeight="1">
      <c r="AJ1715" s="336" t="s">
        <v>1482</v>
      </c>
      <c r="AK1715" s="336" t="s">
        <v>3589</v>
      </c>
      <c r="AL1715" s="336" t="s">
        <v>3082</v>
      </c>
    </row>
    <row r="1716" spans="36:38" ht="13.5" hidden="1" customHeight="1">
      <c r="AJ1716" s="336" t="s">
        <v>1483</v>
      </c>
      <c r="AK1716" s="336" t="s">
        <v>3589</v>
      </c>
      <c r="AL1716" s="336" t="s">
        <v>1878</v>
      </c>
    </row>
    <row r="1717" spans="36:38" ht="13.5" hidden="1" customHeight="1">
      <c r="AJ1717" s="336" t="s">
        <v>1484</v>
      </c>
      <c r="AK1717" s="336" t="s">
        <v>3589</v>
      </c>
      <c r="AL1717" s="336" t="s">
        <v>3083</v>
      </c>
    </row>
    <row r="1718" spans="36:38" ht="13.5" hidden="1" customHeight="1">
      <c r="AJ1718" s="336" t="s">
        <v>1485</v>
      </c>
      <c r="AK1718" s="336" t="s">
        <v>3589</v>
      </c>
      <c r="AL1718" s="336" t="s">
        <v>2411</v>
      </c>
    </row>
    <row r="1719" spans="36:38" ht="13.5" hidden="1" customHeight="1">
      <c r="AJ1719" s="336" t="s">
        <v>1486</v>
      </c>
      <c r="AK1719" s="336" t="s">
        <v>3589</v>
      </c>
      <c r="AL1719" s="336" t="s">
        <v>3084</v>
      </c>
    </row>
    <row r="1720" spans="36:38" ht="13.5" hidden="1" customHeight="1">
      <c r="AJ1720" s="336" t="s">
        <v>1487</v>
      </c>
      <c r="AK1720" s="336" t="s">
        <v>3589</v>
      </c>
      <c r="AL1720" s="336" t="s">
        <v>3085</v>
      </c>
    </row>
    <row r="1721" spans="36:38" ht="13.5" hidden="1" customHeight="1">
      <c r="AJ1721" s="336" t="s">
        <v>1488</v>
      </c>
      <c r="AK1721" s="336" t="s">
        <v>3589</v>
      </c>
      <c r="AL1721" s="336" t="s">
        <v>3086</v>
      </c>
    </row>
    <row r="1722" spans="36:38" ht="13.5" hidden="1" customHeight="1">
      <c r="AJ1722" s="336" t="s">
        <v>1489</v>
      </c>
      <c r="AK1722" s="336" t="s">
        <v>3589</v>
      </c>
      <c r="AL1722" s="336" t="s">
        <v>3087</v>
      </c>
    </row>
    <row r="1723" spans="36:38" ht="13.5" hidden="1" customHeight="1">
      <c r="AJ1723" s="336" t="s">
        <v>1490</v>
      </c>
      <c r="AK1723" s="336" t="s">
        <v>3589</v>
      </c>
      <c r="AL1723" s="336" t="s">
        <v>3088</v>
      </c>
    </row>
    <row r="1724" spans="36:38" ht="13.5" hidden="1" customHeight="1">
      <c r="AJ1724" s="336" t="s">
        <v>1491</v>
      </c>
      <c r="AK1724" s="336" t="s">
        <v>3589</v>
      </c>
      <c r="AL1724" s="336" t="s">
        <v>3089</v>
      </c>
    </row>
    <row r="1725" spans="36:38" ht="13.5" hidden="1" customHeight="1">
      <c r="AJ1725" s="336" t="s">
        <v>1492</v>
      </c>
      <c r="AK1725" s="336" t="s">
        <v>3589</v>
      </c>
      <c r="AL1725" s="336" t="s">
        <v>3090</v>
      </c>
    </row>
    <row r="1726" spans="36:38" ht="13.5" hidden="1" customHeight="1">
      <c r="AJ1726" s="336" t="s">
        <v>1493</v>
      </c>
      <c r="AK1726" s="336" t="s">
        <v>3589</v>
      </c>
      <c r="AL1726" s="336" t="s">
        <v>3091</v>
      </c>
    </row>
    <row r="1727" spans="36:38" ht="13.5" hidden="1" customHeight="1">
      <c r="AJ1727" s="336" t="s">
        <v>1494</v>
      </c>
      <c r="AK1727" s="336" t="s">
        <v>3589</v>
      </c>
      <c r="AL1727" s="336" t="s">
        <v>3092</v>
      </c>
    </row>
    <row r="1728" spans="36:38" ht="13.5" hidden="1" customHeight="1">
      <c r="AJ1728" s="336" t="s">
        <v>1495</v>
      </c>
      <c r="AK1728" s="336" t="s">
        <v>3589</v>
      </c>
      <c r="AL1728" s="336" t="s">
        <v>3093</v>
      </c>
    </row>
    <row r="1729" spans="36:38" ht="13.5" hidden="1" customHeight="1">
      <c r="AJ1729" s="336" t="s">
        <v>1496</v>
      </c>
      <c r="AK1729" s="336" t="s">
        <v>3589</v>
      </c>
      <c r="AL1729" s="336" t="s">
        <v>3094</v>
      </c>
    </row>
    <row r="1730" spans="36:38" ht="13.5" hidden="1" customHeight="1">
      <c r="AJ1730" s="336" t="s">
        <v>1497</v>
      </c>
      <c r="AK1730" s="336" t="s">
        <v>3589</v>
      </c>
      <c r="AL1730" s="336" t="s">
        <v>3095</v>
      </c>
    </row>
    <row r="1731" spans="36:38" ht="13.5" hidden="1" customHeight="1">
      <c r="AJ1731" s="336" t="s">
        <v>1498</v>
      </c>
      <c r="AK1731" s="336" t="s">
        <v>3589</v>
      </c>
      <c r="AL1731" s="336" t="s">
        <v>3096</v>
      </c>
    </row>
    <row r="1732" spans="36:38" ht="13.5" hidden="1" customHeight="1">
      <c r="AJ1732" s="336" t="s">
        <v>1499</v>
      </c>
      <c r="AK1732" s="336" t="s">
        <v>3589</v>
      </c>
      <c r="AL1732" s="336" t="s">
        <v>3097</v>
      </c>
    </row>
    <row r="1733" spans="36:38" ht="13.5" hidden="1" customHeight="1">
      <c r="AJ1733" s="336" t="s">
        <v>1500</v>
      </c>
      <c r="AK1733" s="336" t="s">
        <v>3589</v>
      </c>
      <c r="AL1733" s="336" t="s">
        <v>3098</v>
      </c>
    </row>
    <row r="1734" spans="36:38" ht="13.5" hidden="1" customHeight="1">
      <c r="AJ1734" s="336" t="s">
        <v>1501</v>
      </c>
      <c r="AK1734" s="336" t="s">
        <v>3589</v>
      </c>
      <c r="AL1734" s="336" t="s">
        <v>3099</v>
      </c>
    </row>
    <row r="1735" spans="36:38" ht="13.5" hidden="1" customHeight="1">
      <c r="AJ1735" s="336" t="s">
        <v>1502</v>
      </c>
      <c r="AK1735" s="336" t="s">
        <v>3589</v>
      </c>
      <c r="AL1735" s="336" t="s">
        <v>3100</v>
      </c>
    </row>
    <row r="1736" spans="36:38" ht="13.5" hidden="1" customHeight="1">
      <c r="AJ1736" s="336" t="s">
        <v>1503</v>
      </c>
      <c r="AK1736" s="336" t="s">
        <v>3589</v>
      </c>
      <c r="AL1736" s="336" t="s">
        <v>3101</v>
      </c>
    </row>
    <row r="1737" spans="36:38" ht="13.5" hidden="1" customHeight="1">
      <c r="AJ1737" s="336" t="s">
        <v>1504</v>
      </c>
      <c r="AK1737" s="336" t="s">
        <v>3589</v>
      </c>
      <c r="AL1737" s="336" t="s">
        <v>3102</v>
      </c>
    </row>
    <row r="1738" spans="36:38" ht="13.5" hidden="1" customHeight="1">
      <c r="AJ1738" s="336" t="s">
        <v>1505</v>
      </c>
      <c r="AK1738" s="336" t="s">
        <v>3589</v>
      </c>
      <c r="AL1738" s="336" t="s">
        <v>3103</v>
      </c>
    </row>
    <row r="1739" spans="36:38" ht="13.5" hidden="1" customHeight="1">
      <c r="AJ1739" s="336" t="s">
        <v>1506</v>
      </c>
      <c r="AK1739" s="336" t="s">
        <v>3589</v>
      </c>
      <c r="AL1739" s="336" t="s">
        <v>3104</v>
      </c>
    </row>
    <row r="1740" spans="36:38" ht="13.5" hidden="1" customHeight="1">
      <c r="AJ1740" s="336" t="s">
        <v>1507</v>
      </c>
      <c r="AK1740" s="336" t="s">
        <v>3589</v>
      </c>
      <c r="AL1740" s="336" t="s">
        <v>3105</v>
      </c>
    </row>
    <row r="1741" spans="36:38" ht="13.5" hidden="1" customHeight="1">
      <c r="AJ1741" s="336" t="s">
        <v>1508</v>
      </c>
      <c r="AK1741" s="336" t="s">
        <v>3589</v>
      </c>
      <c r="AL1741" s="336" t="s">
        <v>3106</v>
      </c>
    </row>
    <row r="1742" spans="36:38" ht="13.5" hidden="1" customHeight="1">
      <c r="AJ1742" s="336" t="s">
        <v>1509</v>
      </c>
      <c r="AK1742" s="336" t="s">
        <v>3589</v>
      </c>
      <c r="AL1742" s="336" t="s">
        <v>3107</v>
      </c>
    </row>
    <row r="1743" spans="36:38" ht="13.5" hidden="1" customHeight="1">
      <c r="AJ1743" s="336" t="s">
        <v>1510</v>
      </c>
      <c r="AK1743" s="336" t="s">
        <v>3589</v>
      </c>
      <c r="AL1743" s="336" t="s">
        <v>3108</v>
      </c>
    </row>
    <row r="1744" spans="36:38" ht="13.5" hidden="1" customHeight="1">
      <c r="AJ1744" s="336" t="s">
        <v>1511</v>
      </c>
      <c r="AK1744" s="336" t="s">
        <v>3589</v>
      </c>
      <c r="AL1744" s="336" t="s">
        <v>1823</v>
      </c>
    </row>
    <row r="1745" spans="36:38" ht="13.5" hidden="1" customHeight="1">
      <c r="AJ1745" s="336" t="s">
        <v>1512</v>
      </c>
      <c r="AK1745" s="336" t="s">
        <v>3589</v>
      </c>
      <c r="AL1745" s="336" t="s">
        <v>3109</v>
      </c>
    </row>
    <row r="1746" spans="36:38" ht="13.5" hidden="1" customHeight="1">
      <c r="AJ1746" s="336" t="s">
        <v>1513</v>
      </c>
      <c r="AK1746" s="336" t="s">
        <v>3589</v>
      </c>
      <c r="AL1746" s="336" t="s">
        <v>3110</v>
      </c>
    </row>
    <row r="1747" spans="36:38" ht="13.5" hidden="1" customHeight="1">
      <c r="AJ1747" s="336" t="s">
        <v>1514</v>
      </c>
      <c r="AK1747" s="336" t="s">
        <v>3589</v>
      </c>
      <c r="AL1747" s="336" t="s">
        <v>3111</v>
      </c>
    </row>
    <row r="1748" spans="36:38" ht="13.5" hidden="1" customHeight="1">
      <c r="AJ1748" s="336" t="s">
        <v>1515</v>
      </c>
      <c r="AK1748" s="336" t="s">
        <v>3589</v>
      </c>
      <c r="AL1748" s="336" t="s">
        <v>3112</v>
      </c>
    </row>
    <row r="1749" spans="36:38" ht="13.5" hidden="1" customHeight="1">
      <c r="AJ1749" s="336" t="s">
        <v>1516</v>
      </c>
      <c r="AK1749" s="336" t="s">
        <v>3589</v>
      </c>
      <c r="AL1749" s="336" t="s">
        <v>3113</v>
      </c>
    </row>
    <row r="1750" spans="36:38" ht="13.5" hidden="1" customHeight="1">
      <c r="AJ1750" s="336" t="s">
        <v>3414</v>
      </c>
      <c r="AK1750" s="336" t="s">
        <v>3589</v>
      </c>
      <c r="AL1750" s="336" t="s">
        <v>3425</v>
      </c>
    </row>
    <row r="1751" spans="36:38" ht="13.5" hidden="1" customHeight="1">
      <c r="AJ1751" s="336" t="s">
        <v>3415</v>
      </c>
      <c r="AK1751" s="336" t="s">
        <v>3589</v>
      </c>
      <c r="AL1751" s="336" t="s">
        <v>3423</v>
      </c>
    </row>
    <row r="1752" spans="36:38" ht="13.5" hidden="1" customHeight="1">
      <c r="AJ1752" s="336" t="s">
        <v>1517</v>
      </c>
      <c r="AK1752" s="336" t="s">
        <v>3590</v>
      </c>
      <c r="AL1752" s="336" t="s">
        <v>3114</v>
      </c>
    </row>
    <row r="1753" spans="36:38" ht="13.5" hidden="1" customHeight="1">
      <c r="AJ1753" s="336" t="s">
        <v>1518</v>
      </c>
      <c r="AK1753" s="336" t="s">
        <v>3590</v>
      </c>
      <c r="AL1753" s="336" t="s">
        <v>3115</v>
      </c>
    </row>
    <row r="1754" spans="36:38" ht="13.5" hidden="1" customHeight="1">
      <c r="AJ1754" s="336" t="s">
        <v>1519</v>
      </c>
      <c r="AK1754" s="336" t="s">
        <v>3590</v>
      </c>
      <c r="AL1754" s="336" t="s">
        <v>3116</v>
      </c>
    </row>
    <row r="1755" spans="36:38" ht="13.5" hidden="1" customHeight="1">
      <c r="AJ1755" s="336" t="s">
        <v>1520</v>
      </c>
      <c r="AK1755" s="336" t="s">
        <v>3590</v>
      </c>
      <c r="AL1755" s="336" t="s">
        <v>3117</v>
      </c>
    </row>
    <row r="1756" spans="36:38" ht="13.5" hidden="1" customHeight="1">
      <c r="AJ1756" s="336" t="s">
        <v>1521</v>
      </c>
      <c r="AK1756" s="336" t="s">
        <v>3590</v>
      </c>
      <c r="AL1756" s="336" t="s">
        <v>3118</v>
      </c>
    </row>
    <row r="1757" spans="36:38" ht="13.5" hidden="1" customHeight="1">
      <c r="AJ1757" s="336" t="s">
        <v>1522</v>
      </c>
      <c r="AK1757" s="336" t="s">
        <v>3590</v>
      </c>
      <c r="AL1757" s="336" t="s">
        <v>3119</v>
      </c>
    </row>
    <row r="1758" spans="36:38" ht="13.5" hidden="1" customHeight="1">
      <c r="AJ1758" s="336" t="s">
        <v>1523</v>
      </c>
      <c r="AK1758" s="336" t="s">
        <v>3590</v>
      </c>
      <c r="AL1758" s="336" t="s">
        <v>3120</v>
      </c>
    </row>
    <row r="1759" spans="36:38" ht="13.5" hidden="1" customHeight="1">
      <c r="AJ1759" s="336" t="s">
        <v>1524</v>
      </c>
      <c r="AK1759" s="336" t="s">
        <v>3590</v>
      </c>
      <c r="AL1759" s="336" t="s">
        <v>3121</v>
      </c>
    </row>
    <row r="1760" spans="36:38" ht="13.5" hidden="1" customHeight="1">
      <c r="AJ1760" s="336" t="s">
        <v>1525</v>
      </c>
      <c r="AK1760" s="336" t="s">
        <v>3590</v>
      </c>
      <c r="AL1760" s="336" t="s">
        <v>3122</v>
      </c>
    </row>
    <row r="1761" spans="36:38" ht="13.5" hidden="1" customHeight="1">
      <c r="AJ1761" s="336" t="s">
        <v>1526</v>
      </c>
      <c r="AK1761" s="336" t="s">
        <v>3590</v>
      </c>
      <c r="AL1761" s="336" t="s">
        <v>3123</v>
      </c>
    </row>
    <row r="1762" spans="36:38" ht="13.5" hidden="1" customHeight="1">
      <c r="AJ1762" s="336" t="s">
        <v>1527</v>
      </c>
      <c r="AK1762" s="336" t="s">
        <v>3590</v>
      </c>
      <c r="AL1762" s="336" t="s">
        <v>3124</v>
      </c>
    </row>
    <row r="1763" spans="36:38" ht="13.5" hidden="1" customHeight="1">
      <c r="AJ1763" s="336" t="s">
        <v>1528</v>
      </c>
      <c r="AK1763" s="336" t="s">
        <v>3590</v>
      </c>
      <c r="AL1763" s="336" t="s">
        <v>3125</v>
      </c>
    </row>
    <row r="1764" spans="36:38" ht="13.5" hidden="1" customHeight="1">
      <c r="AJ1764" s="336" t="s">
        <v>1529</v>
      </c>
      <c r="AK1764" s="336" t="s">
        <v>3590</v>
      </c>
      <c r="AL1764" s="336" t="s">
        <v>3126</v>
      </c>
    </row>
    <row r="1765" spans="36:38" ht="13.5" hidden="1" customHeight="1">
      <c r="AJ1765" s="336" t="s">
        <v>1530</v>
      </c>
      <c r="AK1765" s="336" t="s">
        <v>3590</v>
      </c>
      <c r="AL1765" s="336" t="s">
        <v>3127</v>
      </c>
    </row>
    <row r="1766" spans="36:38" ht="13.5" hidden="1" customHeight="1">
      <c r="AJ1766" s="336" t="s">
        <v>1531</v>
      </c>
      <c r="AK1766" s="336" t="s">
        <v>3590</v>
      </c>
      <c r="AL1766" s="336" t="s">
        <v>3128</v>
      </c>
    </row>
    <row r="1767" spans="36:38" ht="13.5" hidden="1" customHeight="1">
      <c r="AJ1767" s="336" t="s">
        <v>1532</v>
      </c>
      <c r="AK1767" s="336" t="s">
        <v>3590</v>
      </c>
      <c r="AL1767" s="336" t="s">
        <v>3129</v>
      </c>
    </row>
    <row r="1768" spans="36:38" ht="13.5" hidden="1" customHeight="1">
      <c r="AJ1768" s="336" t="s">
        <v>1533</v>
      </c>
      <c r="AK1768" s="336" t="s">
        <v>3590</v>
      </c>
      <c r="AL1768" s="336" t="s">
        <v>3130</v>
      </c>
    </row>
    <row r="1769" spans="36:38" ht="13.5" hidden="1" customHeight="1">
      <c r="AJ1769" s="336" t="s">
        <v>1534</v>
      </c>
      <c r="AK1769" s="336" t="s">
        <v>3590</v>
      </c>
      <c r="AL1769" s="336" t="s">
        <v>3131</v>
      </c>
    </row>
    <row r="1770" spans="36:38" ht="13.5" hidden="1" customHeight="1">
      <c r="AJ1770" s="336" t="s">
        <v>3416</v>
      </c>
      <c r="AK1770" s="336" t="s">
        <v>3590</v>
      </c>
      <c r="AL1770" s="336" t="s">
        <v>3423</v>
      </c>
    </row>
    <row r="1771" spans="36:38" ht="13.5" hidden="1" customHeight="1">
      <c r="AJ1771" s="336" t="s">
        <v>3417</v>
      </c>
      <c r="AK1771" s="336" t="s">
        <v>3590</v>
      </c>
      <c r="AL1771" s="336" t="s">
        <v>3425</v>
      </c>
    </row>
    <row r="1772" spans="36:38" ht="13.5" hidden="1" customHeight="1">
      <c r="AJ1772" s="336" t="s">
        <v>1535</v>
      </c>
      <c r="AK1772" s="336" t="s">
        <v>3591</v>
      </c>
      <c r="AL1772" s="336" t="s">
        <v>3132</v>
      </c>
    </row>
    <row r="1773" spans="36:38" ht="13.5" hidden="1" customHeight="1">
      <c r="AJ1773" s="336" t="s">
        <v>1536</v>
      </c>
      <c r="AK1773" s="336" t="s">
        <v>3591</v>
      </c>
      <c r="AL1773" s="336" t="s">
        <v>3133</v>
      </c>
    </row>
    <row r="1774" spans="36:38" ht="13.5" hidden="1" customHeight="1">
      <c r="AJ1774" s="336" t="s">
        <v>1537</v>
      </c>
      <c r="AK1774" s="336" t="s">
        <v>3591</v>
      </c>
      <c r="AL1774" s="336" t="s">
        <v>3134</v>
      </c>
    </row>
    <row r="1775" spans="36:38" ht="13.5" hidden="1" customHeight="1">
      <c r="AJ1775" s="336" t="s">
        <v>1538</v>
      </c>
      <c r="AK1775" s="336" t="s">
        <v>3591</v>
      </c>
      <c r="AL1775" s="336" t="s">
        <v>3135</v>
      </c>
    </row>
    <row r="1776" spans="36:38" ht="13.5" hidden="1" customHeight="1">
      <c r="AJ1776" s="336" t="s">
        <v>1539</v>
      </c>
      <c r="AK1776" s="336" t="s">
        <v>3591</v>
      </c>
      <c r="AL1776" s="336" t="s">
        <v>3136</v>
      </c>
    </row>
    <row r="1777" spans="36:38" ht="13.5" hidden="1" customHeight="1">
      <c r="AJ1777" s="336" t="s">
        <v>1540</v>
      </c>
      <c r="AK1777" s="336" t="s">
        <v>3591</v>
      </c>
      <c r="AL1777" s="336" t="s">
        <v>3137</v>
      </c>
    </row>
    <row r="1778" spans="36:38" ht="13.5" hidden="1" customHeight="1">
      <c r="AJ1778" s="336" t="s">
        <v>1541</v>
      </c>
      <c r="AK1778" s="336" t="s">
        <v>3591</v>
      </c>
      <c r="AL1778" s="336" t="s">
        <v>3138</v>
      </c>
    </row>
    <row r="1779" spans="36:38" ht="13.5" hidden="1" customHeight="1">
      <c r="AJ1779" s="336" t="s">
        <v>1542</v>
      </c>
      <c r="AK1779" s="336" t="s">
        <v>3591</v>
      </c>
      <c r="AL1779" s="336" t="s">
        <v>3139</v>
      </c>
    </row>
    <row r="1780" spans="36:38" ht="13.5" hidden="1" customHeight="1">
      <c r="AJ1780" s="336" t="s">
        <v>1543</v>
      </c>
      <c r="AK1780" s="336" t="s">
        <v>3591</v>
      </c>
      <c r="AL1780" s="336" t="s">
        <v>3140</v>
      </c>
    </row>
    <row r="1781" spans="36:38" ht="13.5" hidden="1" customHeight="1">
      <c r="AJ1781" s="336" t="s">
        <v>1544</v>
      </c>
      <c r="AK1781" s="336" t="s">
        <v>3591</v>
      </c>
      <c r="AL1781" s="336" t="s">
        <v>3141</v>
      </c>
    </row>
    <row r="1782" spans="36:38" ht="13.5" hidden="1" customHeight="1">
      <c r="AJ1782" s="336" t="s">
        <v>1545</v>
      </c>
      <c r="AK1782" s="336" t="s">
        <v>3591</v>
      </c>
      <c r="AL1782" s="336" t="s">
        <v>3142</v>
      </c>
    </row>
    <row r="1783" spans="36:38" ht="13.5" hidden="1" customHeight="1">
      <c r="AJ1783" s="336" t="s">
        <v>1546</v>
      </c>
      <c r="AK1783" s="336" t="s">
        <v>3591</v>
      </c>
      <c r="AL1783" s="336" t="s">
        <v>3143</v>
      </c>
    </row>
    <row r="1784" spans="36:38" ht="13.5" hidden="1" customHeight="1">
      <c r="AJ1784" s="336" t="s">
        <v>1547</v>
      </c>
      <c r="AK1784" s="336" t="s">
        <v>3591</v>
      </c>
      <c r="AL1784" s="336" t="s">
        <v>3144</v>
      </c>
    </row>
    <row r="1785" spans="36:38" ht="13.5" hidden="1" customHeight="1">
      <c r="AJ1785" s="336" t="s">
        <v>1548</v>
      </c>
      <c r="AK1785" s="336" t="s">
        <v>3591</v>
      </c>
      <c r="AL1785" s="336" t="s">
        <v>3145</v>
      </c>
    </row>
    <row r="1786" spans="36:38" ht="13.5" hidden="1" customHeight="1">
      <c r="AJ1786" s="336" t="s">
        <v>1549</v>
      </c>
      <c r="AK1786" s="336" t="s">
        <v>3591</v>
      </c>
      <c r="AL1786" s="336" t="s">
        <v>3146</v>
      </c>
    </row>
    <row r="1787" spans="36:38" ht="13.5" hidden="1" customHeight="1">
      <c r="AJ1787" s="336" t="s">
        <v>1550</v>
      </c>
      <c r="AK1787" s="336" t="s">
        <v>3591</v>
      </c>
      <c r="AL1787" s="336" t="s">
        <v>3147</v>
      </c>
    </row>
    <row r="1788" spans="36:38" ht="13.5" hidden="1" customHeight="1">
      <c r="AJ1788" s="336" t="s">
        <v>1551</v>
      </c>
      <c r="AK1788" s="336" t="s">
        <v>3591</v>
      </c>
      <c r="AL1788" s="336" t="s">
        <v>3148</v>
      </c>
    </row>
    <row r="1789" spans="36:38" ht="13.5" hidden="1" customHeight="1">
      <c r="AJ1789" s="336" t="s">
        <v>1552</v>
      </c>
      <c r="AK1789" s="336" t="s">
        <v>3591</v>
      </c>
      <c r="AL1789" s="336" t="s">
        <v>3149</v>
      </c>
    </row>
    <row r="1790" spans="36:38" ht="13.5" hidden="1" customHeight="1">
      <c r="AJ1790" s="336" t="s">
        <v>1553</v>
      </c>
      <c r="AK1790" s="336" t="s">
        <v>3591</v>
      </c>
      <c r="AL1790" s="336" t="s">
        <v>3150</v>
      </c>
    </row>
    <row r="1791" spans="36:38" ht="13.5" hidden="1" customHeight="1">
      <c r="AJ1791" s="336" t="s">
        <v>1554</v>
      </c>
      <c r="AK1791" s="336" t="s">
        <v>3591</v>
      </c>
      <c r="AL1791" s="336" t="s">
        <v>3151</v>
      </c>
    </row>
    <row r="1792" spans="36:38" ht="13.5" hidden="1" customHeight="1">
      <c r="AJ1792" s="336" t="s">
        <v>1555</v>
      </c>
      <c r="AK1792" s="336" t="s">
        <v>3591</v>
      </c>
      <c r="AL1792" s="336" t="s">
        <v>3152</v>
      </c>
    </row>
    <row r="1793" spans="36:38" ht="13.5" hidden="1" customHeight="1">
      <c r="AJ1793" s="336" t="s">
        <v>1556</v>
      </c>
      <c r="AK1793" s="336" t="s">
        <v>3591</v>
      </c>
      <c r="AL1793" s="336" t="s">
        <v>3153</v>
      </c>
    </row>
    <row r="1794" spans="36:38" ht="13.5" hidden="1" customHeight="1">
      <c r="AJ1794" s="336" t="s">
        <v>1557</v>
      </c>
      <c r="AK1794" s="336" t="s">
        <v>3591</v>
      </c>
      <c r="AL1794" s="336" t="s">
        <v>3154</v>
      </c>
    </row>
    <row r="1795" spans="36:38" ht="13.5" hidden="1" customHeight="1">
      <c r="AJ1795" s="336" t="s">
        <v>1558</v>
      </c>
      <c r="AK1795" s="336" t="s">
        <v>3591</v>
      </c>
      <c r="AL1795" s="336" t="s">
        <v>3155</v>
      </c>
    </row>
    <row r="1796" spans="36:38" ht="13.5" hidden="1" customHeight="1">
      <c r="AJ1796" s="336" t="s">
        <v>1559</v>
      </c>
      <c r="AK1796" s="336" t="s">
        <v>3591</v>
      </c>
      <c r="AL1796" s="336" t="s">
        <v>3156</v>
      </c>
    </row>
    <row r="1797" spans="36:38" ht="13.5" hidden="1" customHeight="1">
      <c r="AJ1797" s="336" t="s">
        <v>1560</v>
      </c>
      <c r="AK1797" s="336" t="s">
        <v>3591</v>
      </c>
      <c r="AL1797" s="336" t="s">
        <v>1848</v>
      </c>
    </row>
    <row r="1798" spans="36:38" ht="13.5" hidden="1" customHeight="1">
      <c r="AJ1798" s="336" t="s">
        <v>3418</v>
      </c>
      <c r="AK1798" s="336" t="s">
        <v>3591</v>
      </c>
      <c r="AL1798" s="336" t="s">
        <v>3425</v>
      </c>
    </row>
    <row r="1799" spans="36:38" ht="13.5" hidden="1" customHeight="1">
      <c r="AJ1799" s="336" t="s">
        <v>3419</v>
      </c>
      <c r="AK1799" s="336" t="s">
        <v>3591</v>
      </c>
      <c r="AL1799" s="336" t="s">
        <v>3423</v>
      </c>
    </row>
    <row r="1800" spans="36:38" ht="13.5" hidden="1" customHeight="1">
      <c r="AJ1800" s="336" t="s">
        <v>1561</v>
      </c>
      <c r="AK1800" s="336" t="s">
        <v>3592</v>
      </c>
      <c r="AL1800" s="336" t="s">
        <v>3157</v>
      </c>
    </row>
    <row r="1801" spans="36:38" ht="13.5" hidden="1" customHeight="1">
      <c r="AJ1801" s="336" t="s">
        <v>1562</v>
      </c>
      <c r="AK1801" s="336" t="s">
        <v>3592</v>
      </c>
      <c r="AL1801" s="336" t="s">
        <v>3158</v>
      </c>
    </row>
    <row r="1802" spans="36:38" ht="13.5" hidden="1" customHeight="1">
      <c r="AJ1802" s="336" t="s">
        <v>1563</v>
      </c>
      <c r="AK1802" s="336" t="s">
        <v>3592</v>
      </c>
      <c r="AL1802" s="336" t="s">
        <v>3159</v>
      </c>
    </row>
    <row r="1803" spans="36:38" ht="13.5" hidden="1" customHeight="1">
      <c r="AJ1803" s="336" t="s">
        <v>1564</v>
      </c>
      <c r="AK1803" s="336" t="s">
        <v>3592</v>
      </c>
      <c r="AL1803" s="336" t="s">
        <v>3160</v>
      </c>
    </row>
    <row r="1804" spans="36:38" ht="13.5" hidden="1" customHeight="1">
      <c r="AJ1804" s="336" t="s">
        <v>1565</v>
      </c>
      <c r="AK1804" s="336" t="s">
        <v>3592</v>
      </c>
      <c r="AL1804" s="336" t="s">
        <v>3161</v>
      </c>
    </row>
    <row r="1805" spans="36:38" ht="13.5" hidden="1" customHeight="1">
      <c r="AJ1805" s="336" t="s">
        <v>1566</v>
      </c>
      <c r="AK1805" s="336" t="s">
        <v>3592</v>
      </c>
      <c r="AL1805" s="336" t="s">
        <v>3162</v>
      </c>
    </row>
    <row r="1806" spans="36:38" ht="13.5" hidden="1" customHeight="1">
      <c r="AJ1806" s="336" t="s">
        <v>1567</v>
      </c>
      <c r="AK1806" s="336" t="s">
        <v>3592</v>
      </c>
      <c r="AL1806" s="336" t="s">
        <v>3163</v>
      </c>
    </row>
    <row r="1807" spans="36:38" ht="13.5" hidden="1" customHeight="1">
      <c r="AJ1807" s="336" t="s">
        <v>1568</v>
      </c>
      <c r="AK1807" s="336" t="s">
        <v>3592</v>
      </c>
      <c r="AL1807" s="336" t="s">
        <v>3164</v>
      </c>
    </row>
    <row r="1808" spans="36:38" ht="13.5" hidden="1" customHeight="1">
      <c r="AJ1808" s="336" t="s">
        <v>1569</v>
      </c>
      <c r="AK1808" s="336" t="s">
        <v>3592</v>
      </c>
      <c r="AL1808" s="336" t="s">
        <v>3165</v>
      </c>
    </row>
    <row r="1809" spans="36:38" ht="13.5" hidden="1" customHeight="1">
      <c r="AJ1809" s="336" t="s">
        <v>1570</v>
      </c>
      <c r="AK1809" s="336" t="s">
        <v>3592</v>
      </c>
      <c r="AL1809" s="336" t="s">
        <v>3166</v>
      </c>
    </row>
    <row r="1810" spans="36:38" ht="13.5" hidden="1" customHeight="1">
      <c r="AJ1810" s="336" t="s">
        <v>1571</v>
      </c>
      <c r="AK1810" s="336" t="s">
        <v>3592</v>
      </c>
      <c r="AL1810" s="336" t="s">
        <v>3167</v>
      </c>
    </row>
    <row r="1811" spans="36:38" ht="13.5" hidden="1" customHeight="1">
      <c r="AJ1811" s="336" t="s">
        <v>1572</v>
      </c>
      <c r="AK1811" s="336" t="s">
        <v>3592</v>
      </c>
      <c r="AL1811" s="336" t="s">
        <v>3168</v>
      </c>
    </row>
    <row r="1812" spans="36:38" ht="13.5" hidden="1" customHeight="1">
      <c r="AJ1812" s="336" t="s">
        <v>1573</v>
      </c>
      <c r="AK1812" s="336" t="s">
        <v>3592</v>
      </c>
      <c r="AL1812" s="336" t="s">
        <v>3169</v>
      </c>
    </row>
    <row r="1813" spans="36:38" ht="13.5" hidden="1" customHeight="1">
      <c r="AJ1813" s="336" t="s">
        <v>1574</v>
      </c>
      <c r="AK1813" s="336" t="s">
        <v>3592</v>
      </c>
      <c r="AL1813" s="336" t="s">
        <v>3170</v>
      </c>
    </row>
    <row r="1814" spans="36:38" ht="13.5" hidden="1" customHeight="1">
      <c r="AJ1814" s="336" t="s">
        <v>1575</v>
      </c>
      <c r="AK1814" s="336" t="s">
        <v>3592</v>
      </c>
      <c r="AL1814" s="336" t="s">
        <v>3171</v>
      </c>
    </row>
    <row r="1815" spans="36:38" ht="13.5" hidden="1" customHeight="1">
      <c r="AJ1815" s="336" t="s">
        <v>1576</v>
      </c>
      <c r="AK1815" s="336" t="s">
        <v>3592</v>
      </c>
      <c r="AL1815" s="336" t="s">
        <v>3172</v>
      </c>
    </row>
    <row r="1816" spans="36:38" ht="13.5" hidden="1" customHeight="1">
      <c r="AJ1816" s="336" t="s">
        <v>1577</v>
      </c>
      <c r="AK1816" s="336" t="s">
        <v>3592</v>
      </c>
      <c r="AL1816" s="336" t="s">
        <v>3173</v>
      </c>
    </row>
    <row r="1817" spans="36:38" ht="13.5" hidden="1" customHeight="1">
      <c r="AJ1817" s="336" t="s">
        <v>1578</v>
      </c>
      <c r="AK1817" s="336" t="s">
        <v>3592</v>
      </c>
      <c r="AL1817" s="336" t="s">
        <v>3174</v>
      </c>
    </row>
    <row r="1818" spans="36:38" ht="13.5" hidden="1" customHeight="1">
      <c r="AJ1818" s="336" t="s">
        <v>1579</v>
      </c>
      <c r="AK1818" s="336" t="s">
        <v>3592</v>
      </c>
      <c r="AL1818" s="336" t="s">
        <v>3175</v>
      </c>
    </row>
    <row r="1819" spans="36:38" ht="13.5" hidden="1" customHeight="1">
      <c r="AJ1819" s="336" t="s">
        <v>1580</v>
      </c>
      <c r="AK1819" s="336" t="s">
        <v>3592</v>
      </c>
      <c r="AL1819" s="336" t="s">
        <v>3176</v>
      </c>
    </row>
    <row r="1820" spans="36:38" ht="13.5" hidden="1" customHeight="1">
      <c r="AJ1820" s="336" t="s">
        <v>1581</v>
      </c>
      <c r="AK1820" s="336" t="s">
        <v>3592</v>
      </c>
      <c r="AL1820" s="336" t="s">
        <v>3177</v>
      </c>
    </row>
    <row r="1821" spans="36:38" ht="13.5" hidden="1" customHeight="1">
      <c r="AJ1821" s="336" t="s">
        <v>1582</v>
      </c>
      <c r="AK1821" s="336" t="s">
        <v>3592</v>
      </c>
      <c r="AL1821" s="336" t="s">
        <v>3178</v>
      </c>
    </row>
    <row r="1822" spans="36:38" ht="13.5" hidden="1" customHeight="1">
      <c r="AJ1822" s="336" t="s">
        <v>1583</v>
      </c>
      <c r="AK1822" s="336" t="s">
        <v>3592</v>
      </c>
      <c r="AL1822" s="336" t="s">
        <v>3179</v>
      </c>
    </row>
    <row r="1823" spans="36:38" ht="13.5" hidden="1" customHeight="1">
      <c r="AJ1823" s="336" t="s">
        <v>1584</v>
      </c>
      <c r="AK1823" s="336" t="s">
        <v>3592</v>
      </c>
      <c r="AL1823" s="336" t="s">
        <v>3180</v>
      </c>
    </row>
    <row r="1824" spans="36:38" ht="13.5" hidden="1" customHeight="1">
      <c r="AJ1824" s="336" t="s">
        <v>1585</v>
      </c>
      <c r="AK1824" s="336" t="s">
        <v>3592</v>
      </c>
      <c r="AL1824" s="336" t="s">
        <v>3181</v>
      </c>
    </row>
    <row r="1825" spans="36:38" ht="13.5" hidden="1" customHeight="1">
      <c r="AJ1825" s="336" t="s">
        <v>1586</v>
      </c>
      <c r="AK1825" s="336" t="s">
        <v>3592</v>
      </c>
      <c r="AL1825" s="336" t="s">
        <v>3182</v>
      </c>
    </row>
    <row r="1826" spans="36:38" ht="13.5" hidden="1" customHeight="1">
      <c r="AJ1826" s="336" t="s">
        <v>1587</v>
      </c>
      <c r="AK1826" s="336" t="s">
        <v>3592</v>
      </c>
      <c r="AL1826" s="336" t="s">
        <v>3183</v>
      </c>
    </row>
    <row r="1827" spans="36:38" ht="13.5" hidden="1" customHeight="1">
      <c r="AJ1827" s="336" t="s">
        <v>1588</v>
      </c>
      <c r="AK1827" s="336" t="s">
        <v>3592</v>
      </c>
      <c r="AL1827" s="336" t="s">
        <v>3184</v>
      </c>
    </row>
    <row r="1828" spans="36:38" ht="13.5" hidden="1" customHeight="1">
      <c r="AJ1828" s="336" t="s">
        <v>1589</v>
      </c>
      <c r="AK1828" s="336" t="s">
        <v>3592</v>
      </c>
      <c r="AL1828" s="336" t="s">
        <v>3185</v>
      </c>
    </row>
    <row r="1829" spans="36:38" ht="13.5" hidden="1" customHeight="1">
      <c r="AJ1829" s="336" t="s">
        <v>1590</v>
      </c>
      <c r="AK1829" s="336" t="s">
        <v>3592</v>
      </c>
      <c r="AL1829" s="336" t="s">
        <v>3186</v>
      </c>
    </row>
    <row r="1830" spans="36:38" ht="13.5" hidden="1" customHeight="1">
      <c r="AJ1830" s="336" t="s">
        <v>1591</v>
      </c>
      <c r="AK1830" s="336" t="s">
        <v>3592</v>
      </c>
      <c r="AL1830" s="336" t="s">
        <v>3187</v>
      </c>
    </row>
    <row r="1831" spans="36:38" ht="13.5" hidden="1" customHeight="1">
      <c r="AJ1831" s="336" t="s">
        <v>1592</v>
      </c>
      <c r="AK1831" s="336" t="s">
        <v>3592</v>
      </c>
      <c r="AL1831" s="336" t="s">
        <v>3188</v>
      </c>
    </row>
    <row r="1832" spans="36:38" ht="13.5" hidden="1" customHeight="1">
      <c r="AJ1832" s="336" t="s">
        <v>1593</v>
      </c>
      <c r="AK1832" s="336" t="s">
        <v>3592</v>
      </c>
      <c r="AL1832" s="336" t="s">
        <v>3189</v>
      </c>
    </row>
    <row r="1833" spans="36:38" ht="13.5" hidden="1" customHeight="1">
      <c r="AJ1833" s="336" t="s">
        <v>1594</v>
      </c>
      <c r="AK1833" s="336" t="s">
        <v>3592</v>
      </c>
      <c r="AL1833" s="336" t="s">
        <v>3190</v>
      </c>
    </row>
    <row r="1834" spans="36:38" ht="13.5" hidden="1" customHeight="1">
      <c r="AJ1834" s="336" t="s">
        <v>1595</v>
      </c>
      <c r="AK1834" s="336" t="s">
        <v>3592</v>
      </c>
      <c r="AL1834" s="336" t="s">
        <v>3191</v>
      </c>
    </row>
    <row r="1835" spans="36:38" ht="13.5" hidden="1" customHeight="1">
      <c r="AJ1835" s="336" t="s">
        <v>1596</v>
      </c>
      <c r="AK1835" s="336" t="s">
        <v>3592</v>
      </c>
      <c r="AL1835" s="336" t="s">
        <v>3192</v>
      </c>
    </row>
    <row r="1836" spans="36:38" ht="13.5" hidden="1" customHeight="1">
      <c r="AJ1836" s="336" t="s">
        <v>1597</v>
      </c>
      <c r="AK1836" s="336" t="s">
        <v>3592</v>
      </c>
      <c r="AL1836" s="336" t="s">
        <v>3193</v>
      </c>
    </row>
    <row r="1837" spans="36:38" ht="13.5" hidden="1" customHeight="1">
      <c r="AJ1837" s="336" t="s">
        <v>1598</v>
      </c>
      <c r="AK1837" s="336" t="s">
        <v>3592</v>
      </c>
      <c r="AL1837" s="336" t="s">
        <v>3194</v>
      </c>
    </row>
    <row r="1838" spans="36:38" ht="13.5" hidden="1" customHeight="1">
      <c r="AJ1838" s="336" t="s">
        <v>1599</v>
      </c>
      <c r="AK1838" s="336" t="s">
        <v>3592</v>
      </c>
      <c r="AL1838" s="336" t="s">
        <v>3195</v>
      </c>
    </row>
    <row r="1839" spans="36:38" ht="13.5" hidden="1" customHeight="1">
      <c r="AJ1839" s="336" t="s">
        <v>1600</v>
      </c>
      <c r="AK1839" s="336" t="s">
        <v>3592</v>
      </c>
      <c r="AL1839" s="336" t="s">
        <v>3196</v>
      </c>
    </row>
    <row r="1840" spans="36:38" ht="13.5" hidden="1" customHeight="1">
      <c r="AJ1840" s="336" t="s">
        <v>1601</v>
      </c>
      <c r="AK1840" s="336" t="s">
        <v>3592</v>
      </c>
      <c r="AL1840" s="336" t="s">
        <v>3197</v>
      </c>
    </row>
    <row r="1841" spans="36:38" ht="13.5" hidden="1" customHeight="1">
      <c r="AJ1841" s="336" t="s">
        <v>1602</v>
      </c>
      <c r="AK1841" s="336" t="s">
        <v>3592</v>
      </c>
      <c r="AL1841" s="336" t="s">
        <v>3198</v>
      </c>
    </row>
    <row r="1842" spans="36:38" ht="13.5" hidden="1" customHeight="1">
      <c r="AJ1842" s="336" t="s">
        <v>1603</v>
      </c>
      <c r="AK1842" s="336" t="s">
        <v>3592</v>
      </c>
      <c r="AL1842" s="336" t="s">
        <v>3199</v>
      </c>
    </row>
    <row r="1843" spans="36:38" ht="13.5" hidden="1" customHeight="1">
      <c r="AJ1843" s="336" t="s">
        <v>3420</v>
      </c>
      <c r="AK1843" s="336" t="s">
        <v>3592</v>
      </c>
      <c r="AL1843" s="336" t="s">
        <v>3425</v>
      </c>
    </row>
    <row r="1844" spans="36:38" ht="13.5" hidden="1" customHeight="1">
      <c r="AJ1844" s="336" t="s">
        <v>3421</v>
      </c>
      <c r="AK1844" s="336" t="s">
        <v>3592</v>
      </c>
      <c r="AL1844" s="336" t="s">
        <v>3423</v>
      </c>
    </row>
    <row r="1845" spans="36:38" ht="13.5" hidden="1" customHeight="1">
      <c r="AJ1845" s="336" t="s">
        <v>1604</v>
      </c>
      <c r="AK1845" s="336" t="s">
        <v>3593</v>
      </c>
      <c r="AL1845" s="336" t="s">
        <v>3200</v>
      </c>
    </row>
    <row r="1846" spans="36:38" ht="13.5" hidden="1" customHeight="1">
      <c r="AJ1846" s="336" t="s">
        <v>1605</v>
      </c>
      <c r="AK1846" s="336" t="s">
        <v>3593</v>
      </c>
      <c r="AL1846" s="336" t="s">
        <v>3201</v>
      </c>
    </row>
    <row r="1847" spans="36:38" ht="13.5" hidden="1" customHeight="1">
      <c r="AJ1847" s="336" t="s">
        <v>1606</v>
      </c>
      <c r="AK1847" s="336" t="s">
        <v>3593</v>
      </c>
      <c r="AL1847" s="336" t="s">
        <v>3202</v>
      </c>
    </row>
    <row r="1848" spans="36:38" ht="13.5" hidden="1" customHeight="1">
      <c r="AJ1848" s="336" t="s">
        <v>1607</v>
      </c>
      <c r="AK1848" s="336" t="s">
        <v>3593</v>
      </c>
      <c r="AL1848" s="336" t="s">
        <v>3203</v>
      </c>
    </row>
    <row r="1849" spans="36:38" ht="13.5" hidden="1" customHeight="1">
      <c r="AJ1849" s="336" t="s">
        <v>1608</v>
      </c>
      <c r="AK1849" s="336" t="s">
        <v>3593</v>
      </c>
      <c r="AL1849" s="336" t="s">
        <v>3204</v>
      </c>
    </row>
    <row r="1850" spans="36:38" ht="13.5" hidden="1" customHeight="1">
      <c r="AJ1850" s="336" t="s">
        <v>1609</v>
      </c>
      <c r="AK1850" s="336" t="s">
        <v>3593</v>
      </c>
      <c r="AL1850" s="336" t="s">
        <v>3205</v>
      </c>
    </row>
    <row r="1851" spans="36:38" ht="13.5" hidden="1" customHeight="1">
      <c r="AJ1851" s="336" t="s">
        <v>1610</v>
      </c>
      <c r="AK1851" s="336" t="s">
        <v>3593</v>
      </c>
      <c r="AL1851" s="336" t="s">
        <v>3206</v>
      </c>
    </row>
    <row r="1852" spans="36:38" ht="13.5" hidden="1" customHeight="1">
      <c r="AJ1852" s="336" t="s">
        <v>1611</v>
      </c>
      <c r="AK1852" s="336" t="s">
        <v>3593</v>
      </c>
      <c r="AL1852" s="336" t="s">
        <v>3207</v>
      </c>
    </row>
    <row r="1853" spans="36:38" ht="13.5" hidden="1" customHeight="1">
      <c r="AJ1853" s="336" t="s">
        <v>1612</v>
      </c>
      <c r="AK1853" s="336" t="s">
        <v>3593</v>
      </c>
      <c r="AL1853" s="336" t="s">
        <v>3208</v>
      </c>
    </row>
    <row r="1854" spans="36:38" ht="13.5" hidden="1" customHeight="1">
      <c r="AJ1854" s="336" t="s">
        <v>1613</v>
      </c>
      <c r="AK1854" s="336" t="s">
        <v>3593</v>
      </c>
      <c r="AL1854" s="336" t="s">
        <v>3209</v>
      </c>
    </row>
    <row r="1855" spans="36:38" ht="13.5" hidden="1" customHeight="1">
      <c r="AJ1855" s="336" t="s">
        <v>1614</v>
      </c>
      <c r="AK1855" s="336" t="s">
        <v>3593</v>
      </c>
      <c r="AL1855" s="336" t="s">
        <v>3210</v>
      </c>
    </row>
    <row r="1856" spans="36:38" ht="13.5" hidden="1" customHeight="1">
      <c r="AJ1856" s="336" t="s">
        <v>1615</v>
      </c>
      <c r="AK1856" s="336" t="s">
        <v>3593</v>
      </c>
      <c r="AL1856" s="336" t="s">
        <v>3211</v>
      </c>
    </row>
    <row r="1857" spans="36:38" ht="13.5" hidden="1" customHeight="1">
      <c r="AJ1857" s="336" t="s">
        <v>1616</v>
      </c>
      <c r="AK1857" s="336" t="s">
        <v>3593</v>
      </c>
      <c r="AL1857" s="336" t="s">
        <v>3212</v>
      </c>
    </row>
    <row r="1858" spans="36:38" ht="13.5" hidden="1" customHeight="1">
      <c r="AJ1858" s="336" t="s">
        <v>1617</v>
      </c>
      <c r="AK1858" s="336" t="s">
        <v>3593</v>
      </c>
      <c r="AL1858" s="336" t="s">
        <v>3213</v>
      </c>
    </row>
    <row r="1859" spans="36:38" ht="13.5" hidden="1" customHeight="1">
      <c r="AJ1859" s="336" t="s">
        <v>1618</v>
      </c>
      <c r="AK1859" s="336" t="s">
        <v>3593</v>
      </c>
      <c r="AL1859" s="336" t="s">
        <v>3214</v>
      </c>
    </row>
    <row r="1860" spans="36:38" ht="13.5" hidden="1" customHeight="1">
      <c r="AJ1860" s="336" t="s">
        <v>1619</v>
      </c>
      <c r="AK1860" s="336" t="s">
        <v>3593</v>
      </c>
      <c r="AL1860" s="336" t="s">
        <v>3215</v>
      </c>
    </row>
    <row r="1861" spans="36:38" ht="13.5" hidden="1" customHeight="1">
      <c r="AJ1861" s="336" t="s">
        <v>1620</v>
      </c>
      <c r="AK1861" s="336" t="s">
        <v>3593</v>
      </c>
      <c r="AL1861" s="336" t="s">
        <v>3216</v>
      </c>
    </row>
    <row r="1862" spans="36:38" ht="13.5" hidden="1" customHeight="1">
      <c r="AJ1862" s="336" t="s">
        <v>1621</v>
      </c>
      <c r="AK1862" s="336" t="s">
        <v>3593</v>
      </c>
      <c r="AL1862" s="336" t="s">
        <v>3217</v>
      </c>
    </row>
    <row r="1863" spans="36:38" ht="13.5" hidden="1" customHeight="1">
      <c r="AJ1863" s="336" t="s">
        <v>1622</v>
      </c>
      <c r="AK1863" s="336" t="s">
        <v>3593</v>
      </c>
      <c r="AL1863" s="336" t="s">
        <v>3218</v>
      </c>
    </row>
    <row r="1864" spans="36:38" ht="13.5" hidden="1" customHeight="1">
      <c r="AJ1864" s="336" t="s">
        <v>1623</v>
      </c>
      <c r="AK1864" s="336" t="s">
        <v>3593</v>
      </c>
      <c r="AL1864" s="336" t="s">
        <v>3219</v>
      </c>
    </row>
    <row r="1865" spans="36:38" ht="13.5" hidden="1" customHeight="1">
      <c r="AJ1865" s="336" t="s">
        <v>1624</v>
      </c>
      <c r="AK1865" s="336" t="s">
        <v>3593</v>
      </c>
      <c r="AL1865" s="336" t="s">
        <v>3220</v>
      </c>
    </row>
    <row r="1866" spans="36:38" ht="13.5" hidden="1" customHeight="1">
      <c r="AJ1866" s="336" t="s">
        <v>1625</v>
      </c>
      <c r="AK1866" s="336" t="s">
        <v>3593</v>
      </c>
      <c r="AL1866" s="336" t="s">
        <v>3221</v>
      </c>
    </row>
    <row r="1867" spans="36:38" ht="13.5" hidden="1" customHeight="1">
      <c r="AJ1867" s="336" t="s">
        <v>1626</v>
      </c>
      <c r="AK1867" s="336" t="s">
        <v>3593</v>
      </c>
      <c r="AL1867" s="336" t="s">
        <v>3222</v>
      </c>
    </row>
    <row r="1868" spans="36:38" ht="13.5" hidden="1" customHeight="1">
      <c r="AJ1868" s="336" t="s">
        <v>1627</v>
      </c>
      <c r="AK1868" s="336" t="s">
        <v>3593</v>
      </c>
      <c r="AL1868" s="336" t="s">
        <v>3223</v>
      </c>
    </row>
    <row r="1869" spans="36:38" ht="13.5" hidden="1" customHeight="1">
      <c r="AJ1869" s="336" t="s">
        <v>1628</v>
      </c>
      <c r="AK1869" s="336" t="s">
        <v>3593</v>
      </c>
      <c r="AL1869" s="336" t="s">
        <v>3224</v>
      </c>
    </row>
    <row r="1870" spans="36:38" ht="13.5" hidden="1" customHeight="1">
      <c r="AJ1870" s="336" t="s">
        <v>1629</v>
      </c>
      <c r="AK1870" s="336" t="s">
        <v>3593</v>
      </c>
      <c r="AL1870" s="336" t="s">
        <v>3225</v>
      </c>
    </row>
    <row r="1871" spans="36:38" ht="13.5" hidden="1" customHeight="1">
      <c r="AJ1871" s="336" t="s">
        <v>1630</v>
      </c>
      <c r="AK1871" s="336" t="s">
        <v>3593</v>
      </c>
      <c r="AL1871" s="336" t="s">
        <v>3226</v>
      </c>
    </row>
    <row r="1872" spans="36:38" ht="13.5" hidden="1" customHeight="1">
      <c r="AJ1872" s="336" t="s">
        <v>1631</v>
      </c>
      <c r="AK1872" s="336" t="s">
        <v>3593</v>
      </c>
      <c r="AL1872" s="336" t="s">
        <v>3227</v>
      </c>
    </row>
    <row r="1873" spans="36:38" ht="13.5" hidden="1" customHeight="1">
      <c r="AJ1873" s="336" t="s">
        <v>1632</v>
      </c>
      <c r="AK1873" s="336" t="s">
        <v>3593</v>
      </c>
      <c r="AL1873" s="336" t="s">
        <v>3228</v>
      </c>
    </row>
    <row r="1874" spans="36:38" ht="13.5" hidden="1" customHeight="1">
      <c r="AJ1874" s="336" t="s">
        <v>1633</v>
      </c>
      <c r="AK1874" s="336" t="s">
        <v>3593</v>
      </c>
      <c r="AL1874" s="336" t="s">
        <v>3229</v>
      </c>
    </row>
    <row r="1875" spans="36:38" ht="13.5" hidden="1" customHeight="1">
      <c r="AJ1875" s="336" t="s">
        <v>1634</v>
      </c>
      <c r="AK1875" s="336" t="s">
        <v>3593</v>
      </c>
      <c r="AL1875" s="336" t="s">
        <v>3230</v>
      </c>
    </row>
    <row r="1876" spans="36:38" ht="13.5" hidden="1" customHeight="1">
      <c r="AJ1876" s="336" t="s">
        <v>1635</v>
      </c>
      <c r="AK1876" s="336" t="s">
        <v>3593</v>
      </c>
      <c r="AL1876" s="336" t="s">
        <v>3231</v>
      </c>
    </row>
    <row r="1877" spans="36:38" ht="13.5" hidden="1" customHeight="1">
      <c r="AJ1877" s="336" t="s">
        <v>1636</v>
      </c>
      <c r="AK1877" s="336" t="s">
        <v>3593</v>
      </c>
      <c r="AL1877" s="336" t="s">
        <v>3232</v>
      </c>
    </row>
    <row r="1878" spans="36:38" ht="13.5" hidden="1" customHeight="1">
      <c r="AJ1878" s="336" t="s">
        <v>1637</v>
      </c>
      <c r="AK1878" s="336" t="s">
        <v>3593</v>
      </c>
      <c r="AL1878" s="336" t="s">
        <v>3233</v>
      </c>
    </row>
    <row r="1879" spans="36:38" ht="13.5" hidden="1" customHeight="1">
      <c r="AJ1879" s="336" t="s">
        <v>1638</v>
      </c>
      <c r="AK1879" s="336" t="s">
        <v>3593</v>
      </c>
      <c r="AL1879" s="336" t="s">
        <v>3234</v>
      </c>
    </row>
    <row r="1880" spans="36:38" ht="13.5" hidden="1" customHeight="1">
      <c r="AJ1880" s="336" t="s">
        <v>1639</v>
      </c>
      <c r="AK1880" s="336" t="s">
        <v>3593</v>
      </c>
      <c r="AL1880" s="336" t="s">
        <v>3235</v>
      </c>
    </row>
    <row r="1881" spans="36:38" ht="13.5" hidden="1" customHeight="1">
      <c r="AJ1881" s="336" t="s">
        <v>1640</v>
      </c>
      <c r="AK1881" s="336" t="s">
        <v>3593</v>
      </c>
      <c r="AL1881" s="336" t="s">
        <v>3236</v>
      </c>
    </row>
    <row r="1882" spans="36:38" ht="13.5" hidden="1" customHeight="1">
      <c r="AJ1882" s="336" t="s">
        <v>1641</v>
      </c>
      <c r="AK1882" s="336" t="s">
        <v>3593</v>
      </c>
      <c r="AL1882" s="336" t="s">
        <v>3237</v>
      </c>
    </row>
    <row r="1883" spans="36:38" ht="13.5" hidden="1" customHeight="1">
      <c r="AJ1883" s="336" t="s">
        <v>1642</v>
      </c>
      <c r="AK1883" s="336" t="s">
        <v>3593</v>
      </c>
      <c r="AL1883" s="336" t="s">
        <v>3238</v>
      </c>
    </row>
    <row r="1884" spans="36:38" ht="13.5" hidden="1" customHeight="1">
      <c r="AJ1884" s="336" t="s">
        <v>1643</v>
      </c>
      <c r="AK1884" s="336" t="s">
        <v>3593</v>
      </c>
      <c r="AL1884" s="336" t="s">
        <v>3239</v>
      </c>
    </row>
    <row r="1885" spans="36:38" ht="13.5" hidden="1" customHeight="1">
      <c r="AJ1885" s="336" t="s">
        <v>1644</v>
      </c>
      <c r="AK1885" s="336" t="s">
        <v>3593</v>
      </c>
      <c r="AL1885" s="336" t="s">
        <v>3240</v>
      </c>
    </row>
    <row r="1886" spans="36:38" ht="13.5" hidden="1" customHeight="1">
      <c r="AJ1886" s="336" t="s">
        <v>3422</v>
      </c>
      <c r="AK1886" s="336" t="s">
        <v>3593</v>
      </c>
      <c r="AL1886" s="336" t="s">
        <v>3425</v>
      </c>
    </row>
    <row r="1887" spans="36:38" ht="13.5" hidden="1" customHeight="1">
      <c r="AJ1887" s="336" t="s">
        <v>1639</v>
      </c>
      <c r="AK1887" s="336" t="s">
        <v>4601</v>
      </c>
      <c r="AL1887" s="336" t="s">
        <v>3235</v>
      </c>
    </row>
    <row r="1888" spans="36:38" ht="13.5" hidden="1" customHeight="1">
      <c r="AJ1888" s="336" t="s">
        <v>1640</v>
      </c>
      <c r="AK1888" s="336" t="s">
        <v>4601</v>
      </c>
      <c r="AL1888" s="336" t="s">
        <v>3236</v>
      </c>
    </row>
    <row r="1889" spans="36:38" ht="13.5" hidden="1" customHeight="1">
      <c r="AJ1889" s="336" t="s">
        <v>1641</v>
      </c>
      <c r="AK1889" s="336" t="s">
        <v>4601</v>
      </c>
      <c r="AL1889" s="336" t="s">
        <v>3237</v>
      </c>
    </row>
    <row r="1890" spans="36:38" ht="13.5" hidden="1" customHeight="1">
      <c r="AJ1890" s="336" t="s">
        <v>1642</v>
      </c>
      <c r="AK1890" s="336" t="s">
        <v>4601</v>
      </c>
      <c r="AL1890" s="336" t="s">
        <v>3238</v>
      </c>
    </row>
    <row r="1891" spans="36:38" ht="13.5" hidden="1" customHeight="1">
      <c r="AJ1891" s="336" t="s">
        <v>1643</v>
      </c>
      <c r="AK1891" s="336" t="s">
        <v>4601</v>
      </c>
      <c r="AL1891" s="336" t="s">
        <v>3239</v>
      </c>
    </row>
    <row r="1892" spans="36:38" ht="13.5" hidden="1" customHeight="1">
      <c r="AJ1892" s="336" t="s">
        <v>1644</v>
      </c>
      <c r="AK1892" s="336" t="s">
        <v>4601</v>
      </c>
      <c r="AL1892" s="336" t="s">
        <v>3240</v>
      </c>
    </row>
    <row r="1893" spans="36:38" ht="13.5" hidden="1" customHeight="1">
      <c r="AJ1893" s="336" t="s">
        <v>3422</v>
      </c>
      <c r="AK1893" s="336" t="s">
        <v>4601</v>
      </c>
      <c r="AL1893" s="336" t="s">
        <v>3425</v>
      </c>
    </row>
    <row r="1894" spans="36:38" ht="13.5" hidden="1" customHeight="1"/>
    <row r="1895" spans="36:38" ht="13.5" hidden="1" customHeight="1"/>
    <row r="1896" spans="36:38" ht="13.5" hidden="1" customHeight="1"/>
    <row r="1897" spans="36:38" ht="13.5" hidden="1" customHeight="1"/>
    <row r="1898" spans="36:38" ht="13.5" hidden="1" customHeight="1"/>
    <row r="1899" spans="36:38" ht="0" hidden="1" customHeight="1"/>
    <row r="1900" spans="36:38" ht="0" hidden="1" customHeight="1"/>
    <row r="1901" spans="36:38" ht="0" hidden="1" customHeight="1"/>
    <row r="1902" spans="36:38" ht="0" hidden="1" customHeight="1"/>
  </sheetData>
  <sheetProtection password="CDAE" sheet="1" objects="1" scenarios="1" selectLockedCells="1"/>
  <mergeCells count="13">
    <mergeCell ref="C12:V12"/>
    <mergeCell ref="C13:G13"/>
    <mergeCell ref="H13:L13"/>
    <mergeCell ref="M13:Q13"/>
    <mergeCell ref="R13:V13"/>
    <mergeCell ref="C5:L5"/>
    <mergeCell ref="M5:AF5"/>
    <mergeCell ref="C6:G6"/>
    <mergeCell ref="H6:L6"/>
    <mergeCell ref="M6:Q6"/>
    <mergeCell ref="R6:V6"/>
    <mergeCell ref="W6:AA6"/>
    <mergeCell ref="AB6:AF6"/>
  </mergeCells>
  <phoneticPr fontId="30"/>
  <dataValidations count="2">
    <dataValidation imeMode="off" allowBlank="1" showInputMessage="1" showErrorMessage="1" sqref="C2 E2 C8:AF10 C15:V19"/>
    <dataValidation imeMode="on" allowBlank="1" showInputMessage="1" showErrorMessage="1" sqref="C4"/>
  </dataValidations>
  <pageMargins left="0.7" right="0.7" top="0.75" bottom="0.75" header="0.3" footer="0.3"/>
  <pageSetup paperSize="8" scale="50" fitToHeight="0"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pageSetUpPr fitToPage="1"/>
  </sheetPr>
  <dimension ref="A1:AL1898"/>
  <sheetViews>
    <sheetView zoomScale="85" zoomScaleNormal="85" zoomScalePageLayoutView="70" workbookViewId="0">
      <selection activeCell="C8" sqref="C8"/>
    </sheetView>
  </sheetViews>
  <sheetFormatPr defaultColWidth="0" defaultRowHeight="0" customHeight="1" zeroHeight="1"/>
  <cols>
    <col min="1" max="1" width="1.5" style="242" customWidth="1"/>
    <col min="2" max="2" width="9" style="242" customWidth="1"/>
    <col min="3" max="3" width="12.5" style="242" customWidth="1"/>
    <col min="4" max="32" width="12.625" style="242" customWidth="1"/>
    <col min="33" max="34" width="9" style="242" customWidth="1"/>
    <col min="35" max="35" width="9" style="242" hidden="1" customWidth="1"/>
    <col min="36" max="38" width="10.625" style="112" hidden="1" customWidth="1"/>
    <col min="39" max="16384" width="9" style="242" hidden="1"/>
  </cols>
  <sheetData>
    <row r="1" spans="2:38" ht="25.5" customHeight="1" thickBot="1">
      <c r="B1" s="241" t="s">
        <v>4462</v>
      </c>
    </row>
    <row r="2" spans="2:38" ht="26.25" customHeight="1" thickBot="1">
      <c r="B2" s="363" t="s">
        <v>3499</v>
      </c>
      <c r="C2" s="849" t="s">
        <v>4693</v>
      </c>
      <c r="D2" s="367" t="s">
        <v>3500</v>
      </c>
      <c r="E2" s="848" t="s">
        <v>4676</v>
      </c>
      <c r="AE2" s="112"/>
      <c r="AF2" s="112"/>
      <c r="AJ2" s="362" t="str">
        <f>C2&amp;E2</f>
        <v>００000</v>
      </c>
      <c r="AK2" s="242"/>
      <c r="AL2" s="242"/>
    </row>
    <row r="3" spans="2:38" ht="26.25" customHeight="1" thickBot="1">
      <c r="B3" s="364" t="s">
        <v>14</v>
      </c>
      <c r="C3" s="366" t="s">
        <v>4615</v>
      </c>
      <c r="D3" s="364" t="s">
        <v>13</v>
      </c>
      <c r="E3" s="365" t="s">
        <v>4616</v>
      </c>
      <c r="AE3" s="112"/>
      <c r="AF3" s="112"/>
      <c r="AJ3" s="242"/>
      <c r="AK3" s="242"/>
      <c r="AL3" s="242"/>
    </row>
    <row r="4" spans="2:38" ht="12" customHeight="1" thickBot="1">
      <c r="B4" s="244"/>
      <c r="C4" s="245"/>
    </row>
    <row r="5" spans="2:38" s="246" customFormat="1" ht="24.75" customHeight="1">
      <c r="B5" s="513"/>
      <c r="C5" s="1360" t="s">
        <v>4463</v>
      </c>
      <c r="D5" s="1361"/>
      <c r="E5" s="1361"/>
      <c r="F5" s="1361"/>
      <c r="G5" s="1361"/>
      <c r="H5" s="1361"/>
      <c r="I5" s="1361"/>
      <c r="J5" s="1361"/>
      <c r="K5" s="1361"/>
      <c r="L5" s="1362"/>
      <c r="M5" s="1360" t="s">
        <v>4464</v>
      </c>
      <c r="N5" s="1361"/>
      <c r="O5" s="1361"/>
      <c r="P5" s="1361"/>
      <c r="Q5" s="1361"/>
      <c r="R5" s="1361"/>
      <c r="S5" s="1361"/>
      <c r="T5" s="1361"/>
      <c r="U5" s="1361"/>
      <c r="V5" s="1361"/>
      <c r="W5" s="1361"/>
      <c r="X5" s="1361"/>
      <c r="Y5" s="1361"/>
      <c r="Z5" s="1361"/>
      <c r="AA5" s="1361"/>
      <c r="AB5" s="1361"/>
      <c r="AC5" s="1361"/>
      <c r="AD5" s="1361"/>
      <c r="AE5" s="1361"/>
      <c r="AF5" s="1362"/>
      <c r="AJ5" s="336" t="s">
        <v>3707</v>
      </c>
      <c r="AK5" s="336" t="s">
        <v>1645</v>
      </c>
      <c r="AL5" s="336" t="s">
        <v>3708</v>
      </c>
    </row>
    <row r="6" spans="2:38" s="246" customFormat="1" ht="24.75" customHeight="1">
      <c r="B6" s="279"/>
      <c r="C6" s="1366" t="s">
        <v>4465</v>
      </c>
      <c r="D6" s="1367"/>
      <c r="E6" s="1367"/>
      <c r="F6" s="1367"/>
      <c r="G6" s="1368"/>
      <c r="H6" s="1366" t="s">
        <v>4466</v>
      </c>
      <c r="I6" s="1367"/>
      <c r="J6" s="1367"/>
      <c r="K6" s="1367"/>
      <c r="L6" s="1368"/>
      <c r="M6" s="1363" t="s">
        <v>4467</v>
      </c>
      <c r="N6" s="1369"/>
      <c r="O6" s="1364"/>
      <c r="P6" s="1364"/>
      <c r="Q6" s="1370"/>
      <c r="R6" s="1363" t="s">
        <v>4468</v>
      </c>
      <c r="S6" s="1364"/>
      <c r="T6" s="1364"/>
      <c r="U6" s="1364"/>
      <c r="V6" s="1365"/>
      <c r="W6" s="1357" t="s">
        <v>4469</v>
      </c>
      <c r="X6" s="1358"/>
      <c r="Y6" s="1358"/>
      <c r="Z6" s="1358"/>
      <c r="AA6" s="1359"/>
      <c r="AB6" s="1363" t="s">
        <v>4470</v>
      </c>
      <c r="AC6" s="1364"/>
      <c r="AD6" s="1364"/>
      <c r="AE6" s="1364"/>
      <c r="AF6" s="1365"/>
      <c r="AJ6" s="336" t="s">
        <v>3711</v>
      </c>
      <c r="AK6" s="336" t="s">
        <v>1645</v>
      </c>
      <c r="AL6" s="336" t="s">
        <v>3712</v>
      </c>
    </row>
    <row r="7" spans="2:38" s="246" customFormat="1" ht="36" customHeight="1">
      <c r="B7" s="247"/>
      <c r="C7" s="248" t="s">
        <v>4471</v>
      </c>
      <c r="D7" s="249" t="s">
        <v>4472</v>
      </c>
      <c r="E7" s="250" t="s">
        <v>4473</v>
      </c>
      <c r="F7" s="251" t="s">
        <v>4474</v>
      </c>
      <c r="G7" s="252" t="s">
        <v>4475</v>
      </c>
      <c r="H7" s="248" t="s">
        <v>4471</v>
      </c>
      <c r="I7" s="249" t="s">
        <v>4472</v>
      </c>
      <c r="J7" s="250" t="s">
        <v>4473</v>
      </c>
      <c r="K7" s="251" t="s">
        <v>4474</v>
      </c>
      <c r="L7" s="252" t="s">
        <v>4475</v>
      </c>
      <c r="M7" s="248" t="s">
        <v>4471</v>
      </c>
      <c r="N7" s="249" t="s">
        <v>4472</v>
      </c>
      <c r="O7" s="250" t="s">
        <v>4473</v>
      </c>
      <c r="P7" s="251" t="s">
        <v>4474</v>
      </c>
      <c r="Q7" s="253" t="s">
        <v>4475</v>
      </c>
      <c r="R7" s="248" t="s">
        <v>4471</v>
      </c>
      <c r="S7" s="249" t="s">
        <v>4472</v>
      </c>
      <c r="T7" s="250" t="s">
        <v>4473</v>
      </c>
      <c r="U7" s="251" t="s">
        <v>4474</v>
      </c>
      <c r="V7" s="253" t="s">
        <v>4475</v>
      </c>
      <c r="W7" s="248" t="s">
        <v>4471</v>
      </c>
      <c r="X7" s="249" t="s">
        <v>4472</v>
      </c>
      <c r="Y7" s="250" t="s">
        <v>4473</v>
      </c>
      <c r="Z7" s="251" t="s">
        <v>4474</v>
      </c>
      <c r="AA7" s="253" t="s">
        <v>4475</v>
      </c>
      <c r="AB7" s="248" t="s">
        <v>4471</v>
      </c>
      <c r="AC7" s="249" t="s">
        <v>4472</v>
      </c>
      <c r="AD7" s="250" t="s">
        <v>4473</v>
      </c>
      <c r="AE7" s="251" t="s">
        <v>4474</v>
      </c>
      <c r="AF7" s="252" t="s">
        <v>4475</v>
      </c>
      <c r="AJ7" s="336" t="s">
        <v>3715</v>
      </c>
      <c r="AK7" s="336" t="s">
        <v>1645</v>
      </c>
      <c r="AL7" s="336" t="s">
        <v>3716</v>
      </c>
    </row>
    <row r="8" spans="2:38" s="246" customFormat="1" ht="33" customHeight="1">
      <c r="B8" s="511" t="s">
        <v>4704</v>
      </c>
      <c r="C8" s="254">
        <v>80</v>
      </c>
      <c r="D8" s="255">
        <v>100</v>
      </c>
      <c r="E8" s="256">
        <v>90</v>
      </c>
      <c r="F8" s="256">
        <v>40000000</v>
      </c>
      <c r="G8" s="257">
        <v>40</v>
      </c>
      <c r="H8" s="254">
        <v>60</v>
      </c>
      <c r="I8" s="255">
        <v>90</v>
      </c>
      <c r="J8" s="256">
        <v>80</v>
      </c>
      <c r="K8" s="256">
        <v>30000000</v>
      </c>
      <c r="L8" s="257">
        <v>25</v>
      </c>
      <c r="M8" s="254">
        <v>20</v>
      </c>
      <c r="N8" s="255">
        <v>18</v>
      </c>
      <c r="O8" s="256">
        <v>25</v>
      </c>
      <c r="P8" s="256">
        <v>18000000</v>
      </c>
      <c r="Q8" s="258">
        <v>30</v>
      </c>
      <c r="R8" s="254">
        <v>25</v>
      </c>
      <c r="S8" s="256">
        <v>20</v>
      </c>
      <c r="T8" s="256">
        <v>10</v>
      </c>
      <c r="U8" s="256">
        <v>10000000</v>
      </c>
      <c r="V8" s="257">
        <v>30</v>
      </c>
      <c r="W8" s="254">
        <v>10</v>
      </c>
      <c r="X8" s="255">
        <v>10</v>
      </c>
      <c r="Y8" s="256">
        <v>9</v>
      </c>
      <c r="Z8" s="256">
        <v>9000000</v>
      </c>
      <c r="AA8" s="258">
        <v>25</v>
      </c>
      <c r="AB8" s="254">
        <v>8</v>
      </c>
      <c r="AC8" s="256">
        <v>8</v>
      </c>
      <c r="AD8" s="256">
        <v>8</v>
      </c>
      <c r="AE8" s="256">
        <v>8000000</v>
      </c>
      <c r="AF8" s="257">
        <v>23</v>
      </c>
      <c r="AJ8" s="336" t="s">
        <v>3719</v>
      </c>
      <c r="AK8" s="336" t="s">
        <v>1645</v>
      </c>
      <c r="AL8" s="336" t="s">
        <v>3720</v>
      </c>
    </row>
    <row r="9" spans="2:38" s="246" customFormat="1" ht="33" customHeight="1">
      <c r="B9" s="259" t="s">
        <v>4705</v>
      </c>
      <c r="C9" s="260">
        <v>90</v>
      </c>
      <c r="D9" s="261">
        <v>110</v>
      </c>
      <c r="E9" s="262">
        <v>120</v>
      </c>
      <c r="F9" s="262">
        <v>65000000</v>
      </c>
      <c r="G9" s="263">
        <v>35</v>
      </c>
      <c r="H9" s="260">
        <v>75</v>
      </c>
      <c r="I9" s="261">
        <v>100</v>
      </c>
      <c r="J9" s="262">
        <v>100</v>
      </c>
      <c r="K9" s="262">
        <v>60000000</v>
      </c>
      <c r="L9" s="263">
        <v>30</v>
      </c>
      <c r="M9" s="260">
        <v>10</v>
      </c>
      <c r="N9" s="261">
        <v>10</v>
      </c>
      <c r="O9" s="262">
        <v>9</v>
      </c>
      <c r="P9" s="262">
        <v>9000000</v>
      </c>
      <c r="Q9" s="264">
        <v>30</v>
      </c>
      <c r="R9" s="260">
        <v>20</v>
      </c>
      <c r="S9" s="262">
        <v>20</v>
      </c>
      <c r="T9" s="262">
        <v>20</v>
      </c>
      <c r="U9" s="262">
        <v>18000000</v>
      </c>
      <c r="V9" s="263">
        <v>25</v>
      </c>
      <c r="W9" s="260">
        <v>5</v>
      </c>
      <c r="X9" s="261">
        <v>5</v>
      </c>
      <c r="Y9" s="262">
        <v>5</v>
      </c>
      <c r="Z9" s="262">
        <v>5000000</v>
      </c>
      <c r="AA9" s="264">
        <v>30</v>
      </c>
      <c r="AB9" s="260">
        <v>5</v>
      </c>
      <c r="AC9" s="262">
        <v>5</v>
      </c>
      <c r="AD9" s="262">
        <v>5</v>
      </c>
      <c r="AE9" s="262">
        <v>5000000</v>
      </c>
      <c r="AF9" s="263">
        <v>30</v>
      </c>
      <c r="AJ9" s="336" t="s">
        <v>3723</v>
      </c>
      <c r="AK9" s="336" t="s">
        <v>1645</v>
      </c>
      <c r="AL9" s="336" t="s">
        <v>3724</v>
      </c>
    </row>
    <row r="10" spans="2:38" s="246" customFormat="1" ht="33" customHeight="1" thickBot="1">
      <c r="B10" s="265" t="s">
        <v>4706</v>
      </c>
      <c r="C10" s="266">
        <v>100</v>
      </c>
      <c r="D10" s="267">
        <v>98</v>
      </c>
      <c r="E10" s="268">
        <v>98</v>
      </c>
      <c r="F10" s="268">
        <v>39000000</v>
      </c>
      <c r="G10" s="269">
        <v>40</v>
      </c>
      <c r="H10" s="266">
        <v>80</v>
      </c>
      <c r="I10" s="267">
        <v>80</v>
      </c>
      <c r="J10" s="268">
        <v>78</v>
      </c>
      <c r="K10" s="268">
        <v>30000000</v>
      </c>
      <c r="L10" s="269">
        <v>25</v>
      </c>
      <c r="M10" s="266">
        <v>20</v>
      </c>
      <c r="N10" s="267">
        <v>18</v>
      </c>
      <c r="O10" s="268">
        <v>18</v>
      </c>
      <c r="P10" s="268">
        <v>18000000</v>
      </c>
      <c r="Q10" s="270">
        <v>30</v>
      </c>
      <c r="R10" s="266">
        <v>18</v>
      </c>
      <c r="S10" s="268">
        <v>20</v>
      </c>
      <c r="T10" s="268">
        <v>30</v>
      </c>
      <c r="U10" s="268">
        <v>30000000</v>
      </c>
      <c r="V10" s="269">
        <v>30</v>
      </c>
      <c r="W10" s="266">
        <v>10</v>
      </c>
      <c r="X10" s="267">
        <v>10</v>
      </c>
      <c r="Y10" s="268">
        <v>10</v>
      </c>
      <c r="Z10" s="268">
        <v>10000000</v>
      </c>
      <c r="AA10" s="270">
        <v>25</v>
      </c>
      <c r="AB10" s="266">
        <v>8</v>
      </c>
      <c r="AC10" s="268">
        <v>8</v>
      </c>
      <c r="AD10" s="268">
        <v>8</v>
      </c>
      <c r="AE10" s="268">
        <v>8000000</v>
      </c>
      <c r="AF10" s="269">
        <v>23</v>
      </c>
      <c r="AJ10" s="337" t="s">
        <v>3727</v>
      </c>
      <c r="AK10" s="337" t="s">
        <v>1645</v>
      </c>
      <c r="AL10" s="337" t="s">
        <v>3728</v>
      </c>
    </row>
    <row r="11" spans="2:38" s="246" customFormat="1" ht="14.25" thickBot="1">
      <c r="B11" s="515"/>
      <c r="C11" s="514"/>
      <c r="D11" s="514"/>
      <c r="E11" s="514"/>
      <c r="F11" s="514"/>
      <c r="G11" s="514"/>
      <c r="H11" s="514"/>
      <c r="I11" s="514"/>
      <c r="J11" s="514"/>
      <c r="K11" s="514"/>
      <c r="L11" s="514"/>
      <c r="AJ11" s="337"/>
      <c r="AK11" s="337"/>
      <c r="AL11" s="337"/>
    </row>
    <row r="12" spans="2:38" s="246" customFormat="1" ht="24.75" customHeight="1">
      <c r="B12" s="516"/>
      <c r="C12" s="1360" t="s">
        <v>4710</v>
      </c>
      <c r="D12" s="1361"/>
      <c r="E12" s="1361"/>
      <c r="F12" s="1361"/>
      <c r="G12" s="1361"/>
      <c r="H12" s="1361"/>
      <c r="I12" s="1361"/>
      <c r="J12" s="1361"/>
      <c r="K12" s="1361"/>
      <c r="L12" s="1361"/>
      <c r="M12" s="1361"/>
      <c r="N12" s="1361"/>
      <c r="O12" s="1361"/>
      <c r="P12" s="1361"/>
      <c r="Q12" s="1361"/>
      <c r="R12" s="1361"/>
      <c r="S12" s="1361"/>
      <c r="T12" s="1361"/>
      <c r="U12" s="1361"/>
      <c r="V12" s="1362"/>
      <c r="AJ12" s="337"/>
      <c r="AK12" s="337"/>
      <c r="AL12" s="337"/>
    </row>
    <row r="13" spans="2:38" s="246" customFormat="1" ht="24.75" customHeight="1">
      <c r="B13" s="517"/>
      <c r="C13" s="1357" t="s">
        <v>4467</v>
      </c>
      <c r="D13" s="1358"/>
      <c r="E13" s="1358"/>
      <c r="F13" s="1358"/>
      <c r="G13" s="1359"/>
      <c r="H13" s="1357" t="s">
        <v>4468</v>
      </c>
      <c r="I13" s="1358"/>
      <c r="J13" s="1358"/>
      <c r="K13" s="1358"/>
      <c r="L13" s="1359"/>
      <c r="M13" s="1357" t="s">
        <v>4469</v>
      </c>
      <c r="N13" s="1358"/>
      <c r="O13" s="1358"/>
      <c r="P13" s="1358"/>
      <c r="Q13" s="1359"/>
      <c r="R13" s="1357" t="s">
        <v>4470</v>
      </c>
      <c r="S13" s="1358"/>
      <c r="T13" s="1358"/>
      <c r="U13" s="1358"/>
      <c r="V13" s="1359"/>
      <c r="AJ13" s="336" t="s">
        <v>3731</v>
      </c>
      <c r="AK13" s="336" t="s">
        <v>1645</v>
      </c>
      <c r="AL13" s="336" t="s">
        <v>3732</v>
      </c>
    </row>
    <row r="14" spans="2:38" s="246" customFormat="1" ht="33" customHeight="1">
      <c r="B14" s="247"/>
      <c r="C14" s="248" t="s">
        <v>4471</v>
      </c>
      <c r="D14" s="249" t="s">
        <v>4472</v>
      </c>
      <c r="E14" s="250" t="s">
        <v>4473</v>
      </c>
      <c r="F14" s="251" t="s">
        <v>4474</v>
      </c>
      <c r="G14" s="253" t="s">
        <v>4475</v>
      </c>
      <c r="H14" s="248" t="s">
        <v>4471</v>
      </c>
      <c r="I14" s="249" t="s">
        <v>4472</v>
      </c>
      <c r="J14" s="250" t="s">
        <v>4473</v>
      </c>
      <c r="K14" s="251" t="s">
        <v>4474</v>
      </c>
      <c r="L14" s="253" t="s">
        <v>4475</v>
      </c>
      <c r="M14" s="248" t="s">
        <v>4471</v>
      </c>
      <c r="N14" s="249" t="s">
        <v>4472</v>
      </c>
      <c r="O14" s="250" t="s">
        <v>4473</v>
      </c>
      <c r="P14" s="251" t="s">
        <v>4474</v>
      </c>
      <c r="Q14" s="253" t="s">
        <v>4475</v>
      </c>
      <c r="R14" s="248" t="s">
        <v>4471</v>
      </c>
      <c r="S14" s="249" t="s">
        <v>4472</v>
      </c>
      <c r="T14" s="250" t="s">
        <v>4473</v>
      </c>
      <c r="U14" s="251" t="s">
        <v>4474</v>
      </c>
      <c r="V14" s="252" t="s">
        <v>4475</v>
      </c>
      <c r="AJ14" s="336"/>
      <c r="AK14" s="336"/>
      <c r="AL14" s="336"/>
    </row>
    <row r="15" spans="2:38" s="246" customFormat="1" ht="33" customHeight="1">
      <c r="B15" s="511" t="s">
        <v>4709</v>
      </c>
      <c r="C15" s="254">
        <v>10</v>
      </c>
      <c r="D15" s="255">
        <v>8</v>
      </c>
      <c r="E15" s="256">
        <v>8</v>
      </c>
      <c r="F15" s="256">
        <v>80000000</v>
      </c>
      <c r="G15" s="258">
        <v>29</v>
      </c>
      <c r="H15" s="254">
        <v>30</v>
      </c>
      <c r="I15" s="256">
        <v>8</v>
      </c>
      <c r="J15" s="256">
        <v>8</v>
      </c>
      <c r="K15" s="256">
        <v>16000000</v>
      </c>
      <c r="L15" s="257">
        <v>22</v>
      </c>
      <c r="M15" s="254">
        <v>5</v>
      </c>
      <c r="N15" s="255">
        <v>5</v>
      </c>
      <c r="O15" s="256">
        <v>5</v>
      </c>
      <c r="P15" s="256">
        <v>5000000</v>
      </c>
      <c r="Q15" s="258">
        <v>30</v>
      </c>
      <c r="R15" s="254">
        <v>5</v>
      </c>
      <c r="S15" s="256">
        <v>5</v>
      </c>
      <c r="T15" s="256">
        <v>5</v>
      </c>
      <c r="U15" s="256">
        <v>5000000</v>
      </c>
      <c r="V15" s="257">
        <v>30</v>
      </c>
      <c r="AJ15" s="336" t="s">
        <v>3735</v>
      </c>
      <c r="AK15" s="336" t="s">
        <v>1645</v>
      </c>
      <c r="AL15" s="336" t="s">
        <v>3736</v>
      </c>
    </row>
    <row r="16" spans="2:38" s="246" customFormat="1" ht="33" customHeight="1">
      <c r="B16" s="259" t="s">
        <v>4707</v>
      </c>
      <c r="C16" s="260">
        <v>25</v>
      </c>
      <c r="D16" s="261">
        <v>12</v>
      </c>
      <c r="E16" s="262">
        <v>11</v>
      </c>
      <c r="F16" s="262">
        <v>170000000</v>
      </c>
      <c r="G16" s="264">
        <v>31</v>
      </c>
      <c r="H16" s="260">
        <v>29</v>
      </c>
      <c r="I16" s="262">
        <v>20</v>
      </c>
      <c r="J16" s="262">
        <v>18</v>
      </c>
      <c r="K16" s="262">
        <v>18000000</v>
      </c>
      <c r="L16" s="263">
        <v>28</v>
      </c>
      <c r="M16" s="260">
        <v>10</v>
      </c>
      <c r="N16" s="261">
        <v>10</v>
      </c>
      <c r="O16" s="262">
        <v>10</v>
      </c>
      <c r="P16" s="262">
        <v>10000000</v>
      </c>
      <c r="Q16" s="264">
        <v>25</v>
      </c>
      <c r="R16" s="260">
        <v>8</v>
      </c>
      <c r="S16" s="262">
        <v>8</v>
      </c>
      <c r="T16" s="262">
        <v>8</v>
      </c>
      <c r="U16" s="262">
        <v>8000000</v>
      </c>
      <c r="V16" s="263">
        <v>23</v>
      </c>
      <c r="AJ16" s="336" t="s">
        <v>4233</v>
      </c>
      <c r="AK16" s="336" t="s">
        <v>1645</v>
      </c>
      <c r="AL16" s="336" t="s">
        <v>4234</v>
      </c>
    </row>
    <row r="17" spans="1:38" s="246" customFormat="1" ht="33" customHeight="1">
      <c r="B17" s="511" t="s">
        <v>4836</v>
      </c>
      <c r="C17" s="254">
        <v>15</v>
      </c>
      <c r="D17" s="255">
        <v>11</v>
      </c>
      <c r="E17" s="256">
        <v>8</v>
      </c>
      <c r="F17" s="256">
        <v>200000000</v>
      </c>
      <c r="G17" s="258">
        <v>47</v>
      </c>
      <c r="H17" s="254">
        <v>33</v>
      </c>
      <c r="I17" s="256">
        <v>25</v>
      </c>
      <c r="J17" s="256">
        <v>23</v>
      </c>
      <c r="K17" s="256">
        <v>18000000</v>
      </c>
      <c r="L17" s="257">
        <v>32</v>
      </c>
      <c r="M17" s="254">
        <v>20</v>
      </c>
      <c r="N17" s="255">
        <v>20</v>
      </c>
      <c r="O17" s="256">
        <v>20</v>
      </c>
      <c r="P17" s="256">
        <v>16000000</v>
      </c>
      <c r="Q17" s="258">
        <v>27</v>
      </c>
      <c r="R17" s="254">
        <v>10</v>
      </c>
      <c r="S17" s="256">
        <v>10</v>
      </c>
      <c r="T17" s="256">
        <v>10</v>
      </c>
      <c r="U17" s="256">
        <v>8000000</v>
      </c>
      <c r="V17" s="257">
        <v>19</v>
      </c>
      <c r="AJ17" s="336"/>
      <c r="AK17" s="336"/>
      <c r="AL17" s="336"/>
    </row>
    <row r="18" spans="1:38" s="246" customFormat="1" ht="33" customHeight="1" thickBot="1">
      <c r="B18" s="265" t="s">
        <v>4837</v>
      </c>
      <c r="C18" s="266">
        <v>10</v>
      </c>
      <c r="D18" s="267">
        <v>5</v>
      </c>
      <c r="E18" s="268">
        <v>5</v>
      </c>
      <c r="F18" s="268">
        <v>40000000</v>
      </c>
      <c r="G18" s="270">
        <v>50</v>
      </c>
      <c r="H18" s="266">
        <v>47</v>
      </c>
      <c r="I18" s="268">
        <v>45</v>
      </c>
      <c r="J18" s="268">
        <v>40</v>
      </c>
      <c r="K18" s="268">
        <v>32000000</v>
      </c>
      <c r="L18" s="269">
        <v>25</v>
      </c>
      <c r="M18" s="266">
        <v>35</v>
      </c>
      <c r="N18" s="267">
        <v>35</v>
      </c>
      <c r="O18" s="268">
        <v>35</v>
      </c>
      <c r="P18" s="268">
        <v>30000000</v>
      </c>
      <c r="Q18" s="270">
        <v>25</v>
      </c>
      <c r="R18" s="266">
        <v>35</v>
      </c>
      <c r="S18" s="268">
        <v>35</v>
      </c>
      <c r="T18" s="268">
        <v>35</v>
      </c>
      <c r="U18" s="268">
        <v>30000000</v>
      </c>
      <c r="V18" s="269">
        <v>25</v>
      </c>
      <c r="AJ18" s="336" t="s">
        <v>4237</v>
      </c>
      <c r="AK18" s="336" t="s">
        <v>1645</v>
      </c>
      <c r="AL18" s="336" t="s">
        <v>4238</v>
      </c>
    </row>
    <row r="19" spans="1:38" s="246" customFormat="1" ht="33" customHeight="1">
      <c r="B19" s="608"/>
      <c r="C19" s="610"/>
      <c r="D19" s="610"/>
      <c r="E19" s="610"/>
      <c r="F19" s="610"/>
      <c r="G19" s="512"/>
      <c r="H19" s="610"/>
      <c r="I19" s="610"/>
      <c r="J19" s="610"/>
      <c r="K19" s="610"/>
      <c r="L19" s="512"/>
      <c r="M19" s="610"/>
      <c r="N19" s="610"/>
      <c r="O19" s="610"/>
      <c r="P19" s="610"/>
      <c r="Q19" s="512"/>
      <c r="R19" s="610"/>
      <c r="S19" s="610"/>
      <c r="T19" s="610"/>
      <c r="U19" s="610"/>
      <c r="V19" s="512"/>
      <c r="AJ19" s="336" t="s">
        <v>4241</v>
      </c>
      <c r="AK19" s="336" t="s">
        <v>1645</v>
      </c>
      <c r="AL19" s="336" t="s">
        <v>4242</v>
      </c>
    </row>
    <row r="20" spans="1:38" s="246" customFormat="1" ht="13.5">
      <c r="A20" s="242"/>
      <c r="B20" s="246" t="s">
        <v>4476</v>
      </c>
      <c r="AG20" s="242"/>
      <c r="AH20" s="242"/>
      <c r="AJ20" s="336" t="s">
        <v>4245</v>
      </c>
      <c r="AK20" s="336" t="s">
        <v>1645</v>
      </c>
      <c r="AL20" s="336" t="s">
        <v>4246</v>
      </c>
    </row>
    <row r="21" spans="1:38" ht="13.5">
      <c r="B21" s="246"/>
      <c r="C21" s="246" t="s">
        <v>4477</v>
      </c>
      <c r="D21" s="246"/>
      <c r="E21" s="246"/>
      <c r="F21" s="246"/>
      <c r="G21" s="246"/>
      <c r="H21" s="246"/>
      <c r="I21" s="246"/>
      <c r="J21" s="246"/>
      <c r="K21" s="246"/>
      <c r="L21" s="246"/>
      <c r="M21" s="246"/>
      <c r="N21" s="246"/>
      <c r="O21" s="246"/>
      <c r="P21" s="246"/>
      <c r="Q21" s="246"/>
      <c r="R21" s="246"/>
      <c r="S21" s="246"/>
      <c r="T21" s="246"/>
      <c r="U21" s="246"/>
      <c r="V21" s="246"/>
      <c r="W21" s="246"/>
      <c r="X21" s="246"/>
      <c r="Y21" s="246"/>
      <c r="Z21" s="246"/>
      <c r="AA21" s="246"/>
      <c r="AB21" s="246"/>
      <c r="AC21" s="246"/>
      <c r="AD21" s="246"/>
      <c r="AE21" s="246"/>
      <c r="AF21" s="246"/>
      <c r="AJ21" s="336" t="s">
        <v>4249</v>
      </c>
      <c r="AK21" s="336" t="s">
        <v>1645</v>
      </c>
      <c r="AL21" s="336" t="s">
        <v>4250</v>
      </c>
    </row>
    <row r="22" spans="1:38" ht="13.5">
      <c r="B22" s="246"/>
      <c r="C22" s="246" t="s">
        <v>4478</v>
      </c>
      <c r="D22" s="246"/>
      <c r="E22" s="246"/>
      <c r="F22" s="246"/>
      <c r="G22" s="246"/>
      <c r="H22" s="246"/>
      <c r="I22" s="246"/>
      <c r="J22" s="246"/>
      <c r="K22" s="246"/>
      <c r="L22" s="246"/>
      <c r="M22" s="246"/>
      <c r="N22" s="246"/>
      <c r="O22" s="246"/>
      <c r="P22" s="246"/>
      <c r="Q22" s="246"/>
      <c r="R22" s="246"/>
      <c r="S22" s="246"/>
      <c r="T22" s="246"/>
      <c r="U22" s="246"/>
      <c r="V22" s="246"/>
      <c r="AJ22" s="337" t="s">
        <v>4253</v>
      </c>
      <c r="AK22" s="337" t="s">
        <v>1645</v>
      </c>
      <c r="AL22" s="337" t="s">
        <v>4254</v>
      </c>
    </row>
    <row r="23" spans="1:38" ht="13.5">
      <c r="B23" s="246"/>
      <c r="C23" s="246" t="s">
        <v>4479</v>
      </c>
      <c r="D23" s="246"/>
      <c r="E23" s="246"/>
      <c r="F23" s="246"/>
      <c r="G23" s="246"/>
      <c r="H23" s="246"/>
      <c r="I23" s="246"/>
      <c r="J23" s="246"/>
      <c r="K23" s="246"/>
      <c r="L23" s="246"/>
      <c r="M23" s="246"/>
      <c r="N23" s="246"/>
      <c r="O23" s="246"/>
      <c r="P23" s="246"/>
      <c r="Q23" s="246"/>
      <c r="R23" s="246"/>
      <c r="S23" s="246"/>
      <c r="T23" s="246"/>
      <c r="U23" s="246"/>
      <c r="V23" s="246"/>
      <c r="AJ23" s="336" t="s">
        <v>4257</v>
      </c>
      <c r="AK23" s="336" t="s">
        <v>1645</v>
      </c>
      <c r="AL23" s="336" t="s">
        <v>4258</v>
      </c>
    </row>
    <row r="24" spans="1:38" ht="13.5" customHeight="1">
      <c r="B24" s="246"/>
      <c r="C24" s="246" t="s">
        <v>4480</v>
      </c>
      <c r="D24" s="246"/>
      <c r="E24" s="246"/>
      <c r="F24" s="246"/>
      <c r="G24" s="246"/>
      <c r="H24" s="246"/>
      <c r="I24" s="246"/>
      <c r="J24" s="246"/>
      <c r="K24" s="246"/>
      <c r="L24" s="246"/>
      <c r="M24" s="246"/>
      <c r="N24" s="246"/>
      <c r="O24" s="246"/>
      <c r="P24" s="246"/>
      <c r="Q24" s="246"/>
      <c r="R24" s="246"/>
      <c r="S24" s="246"/>
      <c r="T24" s="246"/>
      <c r="U24" s="246"/>
      <c r="V24" s="246"/>
      <c r="AJ24" s="336" t="s">
        <v>4261</v>
      </c>
      <c r="AK24" s="336" t="s">
        <v>1645</v>
      </c>
      <c r="AL24" s="336" t="s">
        <v>4262</v>
      </c>
    </row>
    <row r="25" spans="1:38" ht="13.5" customHeight="1">
      <c r="C25" s="246" t="s">
        <v>4481</v>
      </c>
      <c r="AJ25" s="336" t="s">
        <v>4265</v>
      </c>
      <c r="AK25" s="336" t="s">
        <v>1645</v>
      </c>
      <c r="AL25" s="336" t="s">
        <v>4266</v>
      </c>
    </row>
    <row r="26" spans="1:38" ht="13.5" customHeight="1">
      <c r="AJ26" s="336" t="s">
        <v>4269</v>
      </c>
      <c r="AK26" s="336" t="s">
        <v>1645</v>
      </c>
      <c r="AL26" s="336" t="s">
        <v>4270</v>
      </c>
    </row>
    <row r="27" spans="1:38" ht="13.5" customHeight="1">
      <c r="AJ27" s="336" t="s">
        <v>4273</v>
      </c>
      <c r="AK27" s="336" t="s">
        <v>1645</v>
      </c>
      <c r="AL27" s="336" t="s">
        <v>4274</v>
      </c>
    </row>
    <row r="28" spans="1:38" ht="13.5" hidden="1" customHeight="1">
      <c r="AJ28" s="337" t="s">
        <v>4277</v>
      </c>
      <c r="AK28" s="337" t="s">
        <v>1645</v>
      </c>
      <c r="AL28" s="337" t="s">
        <v>4278</v>
      </c>
    </row>
    <row r="29" spans="1:38" ht="13.5" hidden="1" customHeight="1">
      <c r="AJ29" s="336" t="s">
        <v>4281</v>
      </c>
      <c r="AK29" s="336" t="s">
        <v>1645</v>
      </c>
      <c r="AL29" s="336" t="s">
        <v>4282</v>
      </c>
    </row>
    <row r="30" spans="1:38" ht="13.5" hidden="1" customHeight="1">
      <c r="AJ30" s="336" t="s">
        <v>4285</v>
      </c>
      <c r="AK30" s="336" t="s">
        <v>1645</v>
      </c>
      <c r="AL30" s="336" t="s">
        <v>4286</v>
      </c>
    </row>
    <row r="31" spans="1:38" ht="13.5" hidden="1" customHeight="1">
      <c r="AJ31" s="336" t="s">
        <v>4289</v>
      </c>
      <c r="AK31" s="336" t="s">
        <v>1645</v>
      </c>
      <c r="AL31" s="336" t="s">
        <v>4290</v>
      </c>
    </row>
    <row r="32" spans="1:38" ht="13.5" hidden="1" customHeight="1">
      <c r="AJ32" s="336" t="s">
        <v>4293</v>
      </c>
      <c r="AK32" s="336" t="s">
        <v>1645</v>
      </c>
      <c r="AL32" s="336" t="s">
        <v>4294</v>
      </c>
    </row>
    <row r="33" spans="36:38" ht="13.5" hidden="1" customHeight="1">
      <c r="AJ33" s="336" t="s">
        <v>4297</v>
      </c>
      <c r="AK33" s="336" t="s">
        <v>1645</v>
      </c>
      <c r="AL33" s="336" t="s">
        <v>4298</v>
      </c>
    </row>
    <row r="34" spans="36:38" ht="13.5" hidden="1" customHeight="1">
      <c r="AJ34" s="336" t="s">
        <v>4301</v>
      </c>
      <c r="AK34" s="336" t="s">
        <v>1645</v>
      </c>
      <c r="AL34" s="336" t="s">
        <v>4302</v>
      </c>
    </row>
    <row r="35" spans="36:38" ht="13.5" hidden="1" customHeight="1">
      <c r="AJ35" s="336" t="s">
        <v>4305</v>
      </c>
      <c r="AK35" s="336" t="s">
        <v>1645</v>
      </c>
      <c r="AL35" s="336" t="s">
        <v>4306</v>
      </c>
    </row>
    <row r="36" spans="36:38" ht="13.5" hidden="1" customHeight="1">
      <c r="AJ36" s="336" t="s">
        <v>4309</v>
      </c>
      <c r="AK36" s="336" t="s">
        <v>1645</v>
      </c>
      <c r="AL36" s="336" t="s">
        <v>4310</v>
      </c>
    </row>
    <row r="37" spans="36:38" ht="13.5" hidden="1" customHeight="1">
      <c r="AJ37" s="336" t="s">
        <v>4313</v>
      </c>
      <c r="AK37" s="336" t="s">
        <v>1645</v>
      </c>
      <c r="AL37" s="336" t="s">
        <v>4314</v>
      </c>
    </row>
    <row r="38" spans="36:38" ht="13.5" hidden="1" customHeight="1">
      <c r="AJ38" s="336" t="s">
        <v>4317</v>
      </c>
      <c r="AK38" s="336" t="s">
        <v>1645</v>
      </c>
      <c r="AL38" s="336" t="s">
        <v>4318</v>
      </c>
    </row>
    <row r="39" spans="36:38" ht="13.5" hidden="1" customHeight="1">
      <c r="AJ39" s="336" t="s">
        <v>4321</v>
      </c>
      <c r="AK39" s="336" t="s">
        <v>1645</v>
      </c>
      <c r="AL39" s="336" t="s">
        <v>1646</v>
      </c>
    </row>
    <row r="40" spans="36:38" ht="13.5" hidden="1" customHeight="1">
      <c r="AJ40" s="336" t="s">
        <v>4323</v>
      </c>
      <c r="AK40" s="336" t="s">
        <v>1645</v>
      </c>
      <c r="AL40" s="336" t="s">
        <v>4324</v>
      </c>
    </row>
    <row r="41" spans="36:38" ht="13.5" hidden="1" customHeight="1">
      <c r="AJ41" s="336" t="s">
        <v>4326</v>
      </c>
      <c r="AK41" s="336" t="s">
        <v>1645</v>
      </c>
      <c r="AL41" s="336" t="s">
        <v>4327</v>
      </c>
    </row>
    <row r="42" spans="36:38" ht="13.5" hidden="1" customHeight="1">
      <c r="AJ42" s="336" t="s">
        <v>15</v>
      </c>
      <c r="AK42" s="336" t="s">
        <v>1645</v>
      </c>
      <c r="AL42" s="336" t="s">
        <v>1647</v>
      </c>
    </row>
    <row r="43" spans="36:38" ht="13.5" hidden="1" customHeight="1">
      <c r="AJ43" s="338" t="s">
        <v>3516</v>
      </c>
      <c r="AK43" s="338" t="s">
        <v>1645</v>
      </c>
      <c r="AL43" s="338" t="s">
        <v>3517</v>
      </c>
    </row>
    <row r="44" spans="36:38" ht="13.5" hidden="1" customHeight="1">
      <c r="AJ44" s="1" t="s">
        <v>3518</v>
      </c>
      <c r="AK44" s="1" t="s">
        <v>1645</v>
      </c>
      <c r="AL44" s="1" t="s">
        <v>1648</v>
      </c>
    </row>
    <row r="45" spans="36:38" ht="13.5" hidden="1" customHeight="1">
      <c r="AJ45" s="1" t="s">
        <v>3519</v>
      </c>
      <c r="AK45" s="1" t="s">
        <v>1645</v>
      </c>
      <c r="AL45" s="1" t="s">
        <v>3520</v>
      </c>
    </row>
    <row r="46" spans="36:38" ht="13.5" hidden="1" customHeight="1">
      <c r="AJ46" s="1" t="s">
        <v>3521</v>
      </c>
      <c r="AK46" s="1" t="s">
        <v>1645</v>
      </c>
      <c r="AL46" s="1" t="s">
        <v>3522</v>
      </c>
    </row>
    <row r="47" spans="36:38" ht="13.5" hidden="1" customHeight="1">
      <c r="AJ47" s="1" t="s">
        <v>3523</v>
      </c>
      <c r="AK47" s="1" t="s">
        <v>1645</v>
      </c>
      <c r="AL47" s="1" t="s">
        <v>3524</v>
      </c>
    </row>
    <row r="48" spans="36:38" ht="13.5" hidden="1" customHeight="1">
      <c r="AJ48" s="1" t="s">
        <v>3525</v>
      </c>
      <c r="AK48" s="1" t="s">
        <v>1645</v>
      </c>
      <c r="AL48" s="1" t="s">
        <v>3526</v>
      </c>
    </row>
    <row r="49" spans="36:38" ht="13.5" hidden="1" customHeight="1">
      <c r="AJ49" s="1" t="s">
        <v>3527</v>
      </c>
      <c r="AK49" s="1" t="s">
        <v>1645</v>
      </c>
      <c r="AL49" s="1" t="s">
        <v>3528</v>
      </c>
    </row>
    <row r="50" spans="36:38" ht="13.5" hidden="1" customHeight="1">
      <c r="AJ50" s="1" t="s">
        <v>3529</v>
      </c>
      <c r="AK50" s="1" t="s">
        <v>1645</v>
      </c>
      <c r="AL50" s="1" t="s">
        <v>3530</v>
      </c>
    </row>
    <row r="51" spans="36:38" ht="13.5" hidden="1" customHeight="1">
      <c r="AJ51" s="1" t="s">
        <v>3531</v>
      </c>
      <c r="AK51" s="1" t="s">
        <v>1645</v>
      </c>
      <c r="AL51" s="1" t="s">
        <v>1649</v>
      </c>
    </row>
    <row r="52" spans="36:38" ht="13.5" hidden="1" customHeight="1">
      <c r="AJ52" s="1" t="s">
        <v>3532</v>
      </c>
      <c r="AK52" s="1" t="s">
        <v>1645</v>
      </c>
      <c r="AL52" s="1" t="s">
        <v>3533</v>
      </c>
    </row>
    <row r="53" spans="36:38" ht="13.5" hidden="1" customHeight="1">
      <c r="AJ53" s="1" t="s">
        <v>3534</v>
      </c>
      <c r="AK53" s="1" t="s">
        <v>1645</v>
      </c>
      <c r="AL53" s="1" t="s">
        <v>3535</v>
      </c>
    </row>
    <row r="54" spans="36:38" ht="13.5" hidden="1" customHeight="1">
      <c r="AJ54" s="1" t="s">
        <v>3536</v>
      </c>
      <c r="AK54" s="1" t="s">
        <v>1645</v>
      </c>
      <c r="AL54" s="1" t="s">
        <v>3537</v>
      </c>
    </row>
    <row r="55" spans="36:38" ht="13.5" hidden="1" customHeight="1">
      <c r="AJ55" s="1" t="s">
        <v>3538</v>
      </c>
      <c r="AK55" s="1" t="s">
        <v>1645</v>
      </c>
      <c r="AL55" s="1" t="s">
        <v>3539</v>
      </c>
    </row>
    <row r="56" spans="36:38" ht="13.5" hidden="1" customHeight="1">
      <c r="AJ56" s="1" t="s">
        <v>3540</v>
      </c>
      <c r="AK56" s="1" t="s">
        <v>1645</v>
      </c>
      <c r="AL56" s="1" t="s">
        <v>3541</v>
      </c>
    </row>
    <row r="57" spans="36:38" ht="13.5" hidden="1" customHeight="1">
      <c r="AJ57" s="1" t="s">
        <v>3542</v>
      </c>
      <c r="AK57" s="1" t="s">
        <v>1645</v>
      </c>
      <c r="AL57" s="1" t="s">
        <v>3543</v>
      </c>
    </row>
    <row r="58" spans="36:38" ht="13.5" hidden="1" customHeight="1">
      <c r="AJ58" s="1" t="s">
        <v>3544</v>
      </c>
      <c r="AK58" s="1" t="s">
        <v>1645</v>
      </c>
      <c r="AL58" s="1" t="s">
        <v>3545</v>
      </c>
    </row>
    <row r="59" spans="36:38" ht="13.5" hidden="1" customHeight="1">
      <c r="AJ59" s="1" t="s">
        <v>3546</v>
      </c>
      <c r="AK59" s="1" t="s">
        <v>1645</v>
      </c>
      <c r="AL59" s="1" t="s">
        <v>3547</v>
      </c>
    </row>
    <row r="60" spans="36:38" ht="13.5" hidden="1" customHeight="1">
      <c r="AJ60" s="1" t="s">
        <v>16</v>
      </c>
      <c r="AK60" s="1" t="s">
        <v>1645</v>
      </c>
      <c r="AL60" s="1" t="s">
        <v>1650</v>
      </c>
    </row>
    <row r="61" spans="36:38" ht="13.5" hidden="1" customHeight="1">
      <c r="AJ61" s="1" t="s">
        <v>17</v>
      </c>
      <c r="AK61" s="1" t="s">
        <v>1645</v>
      </c>
      <c r="AL61" s="1" t="s">
        <v>1651</v>
      </c>
    </row>
    <row r="62" spans="36:38" ht="13.5" hidden="1" customHeight="1">
      <c r="AJ62" s="1" t="s">
        <v>18</v>
      </c>
      <c r="AK62" s="1" t="s">
        <v>1645</v>
      </c>
      <c r="AL62" s="1" t="s">
        <v>1652</v>
      </c>
    </row>
    <row r="63" spans="36:38" ht="13.5" hidden="1" customHeight="1">
      <c r="AJ63" s="336" t="s">
        <v>19</v>
      </c>
      <c r="AK63" s="336" t="s">
        <v>1645</v>
      </c>
      <c r="AL63" s="336" t="s">
        <v>1653</v>
      </c>
    </row>
    <row r="64" spans="36:38" ht="13.5" hidden="1" customHeight="1">
      <c r="AJ64" s="336" t="s">
        <v>20</v>
      </c>
      <c r="AK64" s="336" t="s">
        <v>1645</v>
      </c>
      <c r="AL64" s="336" t="s">
        <v>1654</v>
      </c>
    </row>
    <row r="65" spans="36:38" ht="13.5" hidden="1" customHeight="1">
      <c r="AJ65" s="336" t="s">
        <v>21</v>
      </c>
      <c r="AK65" s="336" t="s">
        <v>1645</v>
      </c>
      <c r="AL65" s="336" t="s">
        <v>1655</v>
      </c>
    </row>
    <row r="66" spans="36:38" ht="13.5" hidden="1" customHeight="1">
      <c r="AJ66" s="336" t="s">
        <v>22</v>
      </c>
      <c r="AK66" s="336" t="s">
        <v>1645</v>
      </c>
      <c r="AL66" s="336" t="s">
        <v>1656</v>
      </c>
    </row>
    <row r="67" spans="36:38" ht="13.5" hidden="1" customHeight="1">
      <c r="AJ67" s="336" t="s">
        <v>23</v>
      </c>
      <c r="AK67" s="336" t="s">
        <v>1645</v>
      </c>
      <c r="AL67" s="336" t="s">
        <v>1657</v>
      </c>
    </row>
    <row r="68" spans="36:38" ht="13.5" hidden="1" customHeight="1">
      <c r="AJ68" s="336" t="s">
        <v>24</v>
      </c>
      <c r="AK68" s="336" t="s">
        <v>1645</v>
      </c>
      <c r="AL68" s="336" t="s">
        <v>1658</v>
      </c>
    </row>
    <row r="69" spans="36:38" ht="13.5" hidden="1" customHeight="1">
      <c r="AJ69" s="336" t="s">
        <v>25</v>
      </c>
      <c r="AK69" s="336" t="s">
        <v>1645</v>
      </c>
      <c r="AL69" s="336" t="s">
        <v>1659</v>
      </c>
    </row>
    <row r="70" spans="36:38" ht="13.5" hidden="1" customHeight="1">
      <c r="AJ70" s="336" t="s">
        <v>26</v>
      </c>
      <c r="AK70" s="336" t="s">
        <v>1645</v>
      </c>
      <c r="AL70" s="336" t="s">
        <v>1660</v>
      </c>
    </row>
    <row r="71" spans="36:38" ht="13.5" hidden="1" customHeight="1">
      <c r="AJ71" s="336" t="s">
        <v>27</v>
      </c>
      <c r="AK71" s="336" t="s">
        <v>1645</v>
      </c>
      <c r="AL71" s="336" t="s">
        <v>1661</v>
      </c>
    </row>
    <row r="72" spans="36:38" ht="13.5" hidden="1" customHeight="1">
      <c r="AJ72" s="336" t="s">
        <v>28</v>
      </c>
      <c r="AK72" s="336" t="s">
        <v>1645</v>
      </c>
      <c r="AL72" s="336" t="s">
        <v>1662</v>
      </c>
    </row>
    <row r="73" spans="36:38" ht="13.5" hidden="1" customHeight="1">
      <c r="AJ73" s="336" t="s">
        <v>29</v>
      </c>
      <c r="AK73" s="336" t="s">
        <v>1645</v>
      </c>
      <c r="AL73" s="336" t="s">
        <v>1663</v>
      </c>
    </row>
    <row r="74" spans="36:38" ht="13.5" hidden="1" customHeight="1">
      <c r="AJ74" s="336" t="s">
        <v>30</v>
      </c>
      <c r="AK74" s="336" t="s">
        <v>1645</v>
      </c>
      <c r="AL74" s="336" t="s">
        <v>1664</v>
      </c>
    </row>
    <row r="75" spans="36:38" ht="13.5" hidden="1" customHeight="1">
      <c r="AJ75" s="336" t="s">
        <v>31</v>
      </c>
      <c r="AK75" s="336" t="s">
        <v>1645</v>
      </c>
      <c r="AL75" s="336" t="s">
        <v>1665</v>
      </c>
    </row>
    <row r="76" spans="36:38" ht="13.5" hidden="1" customHeight="1">
      <c r="AJ76" s="336" t="s">
        <v>32</v>
      </c>
      <c r="AK76" s="336" t="s">
        <v>1645</v>
      </c>
      <c r="AL76" s="336" t="s">
        <v>1666</v>
      </c>
    </row>
    <row r="77" spans="36:38" ht="13.5" hidden="1" customHeight="1">
      <c r="AJ77" s="336" t="s">
        <v>33</v>
      </c>
      <c r="AK77" s="336" t="s">
        <v>1645</v>
      </c>
      <c r="AL77" s="336" t="s">
        <v>1667</v>
      </c>
    </row>
    <row r="78" spans="36:38" ht="13.5" hidden="1" customHeight="1">
      <c r="AJ78" s="336" t="s">
        <v>4337</v>
      </c>
      <c r="AK78" s="336" t="s">
        <v>1645</v>
      </c>
      <c r="AL78" s="336" t="s">
        <v>4338</v>
      </c>
    </row>
    <row r="79" spans="36:38" ht="13.5" hidden="1" customHeight="1">
      <c r="AJ79" s="336" t="s">
        <v>4339</v>
      </c>
      <c r="AK79" s="336" t="s">
        <v>1645</v>
      </c>
      <c r="AL79" s="336" t="s">
        <v>4340</v>
      </c>
    </row>
    <row r="80" spans="36:38" ht="13.5" hidden="1" customHeight="1">
      <c r="AJ80" s="336" t="s">
        <v>4341</v>
      </c>
      <c r="AK80" s="336" t="s">
        <v>1645</v>
      </c>
      <c r="AL80" s="336" t="s">
        <v>4342</v>
      </c>
    </row>
    <row r="81" spans="36:38" ht="13.5" hidden="1" customHeight="1">
      <c r="AJ81" s="336" t="s">
        <v>4343</v>
      </c>
      <c r="AK81" s="336" t="s">
        <v>1645</v>
      </c>
      <c r="AL81" s="336" t="s">
        <v>4344</v>
      </c>
    </row>
    <row r="82" spans="36:38" ht="13.5" hidden="1" customHeight="1">
      <c r="AJ82" s="336" t="s">
        <v>3742</v>
      </c>
      <c r="AK82" s="336" t="s">
        <v>1645</v>
      </c>
      <c r="AL82" s="336" t="s">
        <v>3743</v>
      </c>
    </row>
    <row r="83" spans="36:38" ht="13.5" hidden="1" customHeight="1">
      <c r="AJ83" s="336" t="s">
        <v>3744</v>
      </c>
      <c r="AK83" s="336" t="s">
        <v>1645</v>
      </c>
      <c r="AL83" s="336" t="s">
        <v>3745</v>
      </c>
    </row>
    <row r="84" spans="36:38" ht="13.5" hidden="1" customHeight="1">
      <c r="AJ84" s="336" t="s">
        <v>3746</v>
      </c>
      <c r="AK84" s="336" t="s">
        <v>1645</v>
      </c>
      <c r="AL84" s="336" t="s">
        <v>3747</v>
      </c>
    </row>
    <row r="85" spans="36:38" ht="13.5" hidden="1" customHeight="1">
      <c r="AJ85" s="336" t="s">
        <v>3748</v>
      </c>
      <c r="AK85" s="336" t="s">
        <v>1645</v>
      </c>
      <c r="AL85" s="336" t="s">
        <v>3749</v>
      </c>
    </row>
    <row r="86" spans="36:38" ht="13.5" hidden="1" customHeight="1">
      <c r="AJ86" s="336" t="s">
        <v>3750</v>
      </c>
      <c r="AK86" s="336" t="s">
        <v>1645</v>
      </c>
      <c r="AL86" s="336" t="s">
        <v>3751</v>
      </c>
    </row>
    <row r="87" spans="36:38" ht="13.5" hidden="1" customHeight="1">
      <c r="AJ87" s="336" t="s">
        <v>3752</v>
      </c>
      <c r="AK87" s="336" t="s">
        <v>1645</v>
      </c>
      <c r="AL87" s="336" t="s">
        <v>3753</v>
      </c>
    </row>
    <row r="88" spans="36:38" ht="13.5" hidden="1" customHeight="1">
      <c r="AJ88" s="336" t="s">
        <v>3754</v>
      </c>
      <c r="AK88" s="336" t="s">
        <v>1645</v>
      </c>
      <c r="AL88" s="336" t="s">
        <v>3755</v>
      </c>
    </row>
    <row r="89" spans="36:38" ht="13.5" hidden="1" customHeight="1">
      <c r="AJ89" s="336" t="s">
        <v>3756</v>
      </c>
      <c r="AK89" s="336" t="s">
        <v>1645</v>
      </c>
      <c r="AL89" s="336" t="s">
        <v>3757</v>
      </c>
    </row>
    <row r="90" spans="36:38" ht="13.5" hidden="1" customHeight="1">
      <c r="AJ90" s="336" t="s">
        <v>3758</v>
      </c>
      <c r="AK90" s="336" t="s">
        <v>1645</v>
      </c>
      <c r="AL90" s="336" t="s">
        <v>3759</v>
      </c>
    </row>
    <row r="91" spans="36:38" ht="13.5" hidden="1" customHeight="1">
      <c r="AJ91" s="336" t="s">
        <v>3760</v>
      </c>
      <c r="AK91" s="336" t="s">
        <v>1645</v>
      </c>
      <c r="AL91" s="336" t="s">
        <v>3761</v>
      </c>
    </row>
    <row r="92" spans="36:38" ht="13.5" hidden="1" customHeight="1">
      <c r="AJ92" s="336" t="s">
        <v>3762</v>
      </c>
      <c r="AK92" s="336" t="s">
        <v>1645</v>
      </c>
      <c r="AL92" s="336" t="s">
        <v>3763</v>
      </c>
    </row>
    <row r="93" spans="36:38" ht="13.5" hidden="1" customHeight="1">
      <c r="AJ93" s="336" t="s">
        <v>3764</v>
      </c>
      <c r="AK93" s="336" t="s">
        <v>1645</v>
      </c>
      <c r="AL93" s="336" t="s">
        <v>3765</v>
      </c>
    </row>
    <row r="94" spans="36:38" ht="13.5" hidden="1" customHeight="1">
      <c r="AJ94" s="336" t="s">
        <v>3766</v>
      </c>
      <c r="AK94" s="336" t="s">
        <v>1645</v>
      </c>
      <c r="AL94" s="336" t="s">
        <v>3767</v>
      </c>
    </row>
    <row r="95" spans="36:38" ht="13.5" hidden="1" customHeight="1">
      <c r="AJ95" s="336" t="s">
        <v>3768</v>
      </c>
      <c r="AK95" s="336" t="s">
        <v>1645</v>
      </c>
      <c r="AL95" s="336" t="s">
        <v>3769</v>
      </c>
    </row>
    <row r="96" spans="36:38" ht="13.5" hidden="1" customHeight="1">
      <c r="AJ96" s="336" t="s">
        <v>3770</v>
      </c>
      <c r="AK96" s="336" t="s">
        <v>1645</v>
      </c>
      <c r="AL96" s="336" t="s">
        <v>3771</v>
      </c>
    </row>
    <row r="97" spans="36:38" ht="13.5" hidden="1" customHeight="1">
      <c r="AJ97" s="336" t="s">
        <v>3772</v>
      </c>
      <c r="AK97" s="336" t="s">
        <v>1645</v>
      </c>
      <c r="AL97" s="336" t="s">
        <v>3773</v>
      </c>
    </row>
    <row r="98" spans="36:38" ht="13.5" hidden="1" customHeight="1">
      <c r="AJ98" s="336" t="s">
        <v>3774</v>
      </c>
      <c r="AK98" s="336" t="s">
        <v>1645</v>
      </c>
      <c r="AL98" s="336" t="s">
        <v>3775</v>
      </c>
    </row>
    <row r="99" spans="36:38" ht="13.5" hidden="1" customHeight="1">
      <c r="AJ99" s="336" t="s">
        <v>3776</v>
      </c>
      <c r="AK99" s="336" t="s">
        <v>1645</v>
      </c>
      <c r="AL99" s="336" t="s">
        <v>3777</v>
      </c>
    </row>
    <row r="100" spans="36:38" ht="13.5" hidden="1" customHeight="1">
      <c r="AJ100" s="336" t="s">
        <v>3778</v>
      </c>
      <c r="AK100" s="336" t="s">
        <v>1645</v>
      </c>
      <c r="AL100" s="336" t="s">
        <v>3779</v>
      </c>
    </row>
    <row r="101" spans="36:38" ht="13.5" hidden="1" customHeight="1">
      <c r="AJ101" s="336" t="s">
        <v>3780</v>
      </c>
      <c r="AK101" s="336" t="s">
        <v>1645</v>
      </c>
      <c r="AL101" s="336" t="s">
        <v>3781</v>
      </c>
    </row>
    <row r="102" spans="36:38" ht="13.5" hidden="1" customHeight="1">
      <c r="AJ102" s="336" t="s">
        <v>3782</v>
      </c>
      <c r="AK102" s="336" t="s">
        <v>1645</v>
      </c>
      <c r="AL102" s="336" t="s">
        <v>3783</v>
      </c>
    </row>
    <row r="103" spans="36:38" ht="13.5" hidden="1" customHeight="1">
      <c r="AJ103" s="336" t="s">
        <v>3784</v>
      </c>
      <c r="AK103" s="336" t="s">
        <v>1645</v>
      </c>
      <c r="AL103" s="336" t="s">
        <v>3785</v>
      </c>
    </row>
    <row r="104" spans="36:38" ht="13.5" hidden="1" customHeight="1">
      <c r="AJ104" s="336" t="s">
        <v>3786</v>
      </c>
      <c r="AK104" s="336" t="s">
        <v>1645</v>
      </c>
      <c r="AL104" s="336" t="s">
        <v>3787</v>
      </c>
    </row>
    <row r="105" spans="36:38" ht="13.5" hidden="1" customHeight="1">
      <c r="AJ105" s="336" t="s">
        <v>3788</v>
      </c>
      <c r="AK105" s="336" t="s">
        <v>1645</v>
      </c>
      <c r="AL105" s="336" t="s">
        <v>3789</v>
      </c>
    </row>
    <row r="106" spans="36:38" ht="13.5" hidden="1" customHeight="1">
      <c r="AJ106" s="336" t="s">
        <v>3790</v>
      </c>
      <c r="AK106" s="336" t="s">
        <v>1645</v>
      </c>
      <c r="AL106" s="336" t="s">
        <v>3791</v>
      </c>
    </row>
    <row r="107" spans="36:38" ht="13.5" hidden="1" customHeight="1">
      <c r="AJ107" s="336" t="s">
        <v>3792</v>
      </c>
      <c r="AK107" s="336" t="s">
        <v>1645</v>
      </c>
      <c r="AL107" s="336" t="s">
        <v>3793</v>
      </c>
    </row>
    <row r="108" spans="36:38" ht="13.5" hidden="1" customHeight="1">
      <c r="AJ108" s="336" t="s">
        <v>3794</v>
      </c>
      <c r="AK108" s="336" t="s">
        <v>1645</v>
      </c>
      <c r="AL108" s="336" t="s">
        <v>3795</v>
      </c>
    </row>
    <row r="109" spans="36:38" ht="13.5" hidden="1" customHeight="1">
      <c r="AJ109" s="336" t="s">
        <v>3796</v>
      </c>
      <c r="AK109" s="336" t="s">
        <v>1645</v>
      </c>
      <c r="AL109" s="336" t="s">
        <v>3797</v>
      </c>
    </row>
    <row r="110" spans="36:38" ht="13.5" hidden="1" customHeight="1">
      <c r="AJ110" s="336" t="s">
        <v>3798</v>
      </c>
      <c r="AK110" s="336" t="s">
        <v>1645</v>
      </c>
      <c r="AL110" s="336" t="s">
        <v>3799</v>
      </c>
    </row>
    <row r="111" spans="36:38" ht="13.5" hidden="1" customHeight="1">
      <c r="AJ111" s="336" t="s">
        <v>3800</v>
      </c>
      <c r="AK111" s="336" t="s">
        <v>1645</v>
      </c>
      <c r="AL111" s="336" t="s">
        <v>3801</v>
      </c>
    </row>
    <row r="112" spans="36:38" ht="13.5" hidden="1" customHeight="1">
      <c r="AJ112" s="336" t="s">
        <v>3802</v>
      </c>
      <c r="AK112" s="336" t="s">
        <v>1645</v>
      </c>
      <c r="AL112" s="336" t="s">
        <v>3803</v>
      </c>
    </row>
    <row r="113" spans="36:38" ht="13.5" hidden="1" customHeight="1">
      <c r="AJ113" s="336" t="s">
        <v>3804</v>
      </c>
      <c r="AK113" s="336" t="s">
        <v>1645</v>
      </c>
      <c r="AL113" s="336" t="s">
        <v>3805</v>
      </c>
    </row>
    <row r="114" spans="36:38" ht="13.5" hidden="1" customHeight="1">
      <c r="AJ114" s="336" t="s">
        <v>3806</v>
      </c>
      <c r="AK114" s="336" t="s">
        <v>1645</v>
      </c>
      <c r="AL114" s="336" t="s">
        <v>3807</v>
      </c>
    </row>
    <row r="115" spans="36:38" ht="13.5" hidden="1" customHeight="1">
      <c r="AJ115" s="336" t="s">
        <v>34</v>
      </c>
      <c r="AK115" s="336" t="s">
        <v>1645</v>
      </c>
      <c r="AL115" s="336" t="s">
        <v>1668</v>
      </c>
    </row>
    <row r="116" spans="36:38" ht="13.5" hidden="1" customHeight="1">
      <c r="AJ116" s="336" t="s">
        <v>35</v>
      </c>
      <c r="AK116" s="336" t="s">
        <v>1645</v>
      </c>
      <c r="AL116" s="336" t="s">
        <v>1669</v>
      </c>
    </row>
    <row r="117" spans="36:38" ht="13.5" hidden="1" customHeight="1">
      <c r="AJ117" s="336" t="s">
        <v>36</v>
      </c>
      <c r="AK117" s="336" t="s">
        <v>1645</v>
      </c>
      <c r="AL117" s="336" t="s">
        <v>1670</v>
      </c>
    </row>
    <row r="118" spans="36:38" ht="13.5" hidden="1" customHeight="1">
      <c r="AJ118" s="336" t="s">
        <v>37</v>
      </c>
      <c r="AK118" s="336" t="s">
        <v>1645</v>
      </c>
      <c r="AL118" s="336" t="s">
        <v>1671</v>
      </c>
    </row>
    <row r="119" spans="36:38" ht="13.5" hidden="1" customHeight="1">
      <c r="AJ119" s="336" t="s">
        <v>38</v>
      </c>
      <c r="AK119" s="336" t="s">
        <v>1645</v>
      </c>
      <c r="AL119" s="336" t="s">
        <v>1672</v>
      </c>
    </row>
    <row r="120" spans="36:38" ht="13.5" hidden="1" customHeight="1">
      <c r="AJ120" s="336" t="s">
        <v>39</v>
      </c>
      <c r="AK120" s="336" t="s">
        <v>1645</v>
      </c>
      <c r="AL120" s="336" t="s">
        <v>1673</v>
      </c>
    </row>
    <row r="121" spans="36:38" ht="13.5" hidden="1" customHeight="1">
      <c r="AJ121" s="336" t="s">
        <v>40</v>
      </c>
      <c r="AK121" s="336" t="s">
        <v>1645</v>
      </c>
      <c r="AL121" s="336" t="s">
        <v>1674</v>
      </c>
    </row>
    <row r="122" spans="36:38" ht="13.5" hidden="1" customHeight="1">
      <c r="AJ122" s="336" t="s">
        <v>41</v>
      </c>
      <c r="AK122" s="336" t="s">
        <v>1645</v>
      </c>
      <c r="AL122" s="336" t="s">
        <v>1675</v>
      </c>
    </row>
    <row r="123" spans="36:38" ht="13.5" hidden="1" customHeight="1">
      <c r="AJ123" s="336" t="s">
        <v>42</v>
      </c>
      <c r="AK123" s="336" t="s">
        <v>1645</v>
      </c>
      <c r="AL123" s="336" t="s">
        <v>1676</v>
      </c>
    </row>
    <row r="124" spans="36:38" ht="13.5" hidden="1" customHeight="1">
      <c r="AJ124" s="336" t="s">
        <v>43</v>
      </c>
      <c r="AK124" s="336" t="s">
        <v>1645</v>
      </c>
      <c r="AL124" s="336" t="s">
        <v>1677</v>
      </c>
    </row>
    <row r="125" spans="36:38" ht="13.5" hidden="1" customHeight="1">
      <c r="AJ125" s="336" t="s">
        <v>44</v>
      </c>
      <c r="AK125" s="336" t="s">
        <v>1645</v>
      </c>
      <c r="AL125" s="336" t="s">
        <v>1678</v>
      </c>
    </row>
    <row r="126" spans="36:38" ht="13.5" hidden="1" customHeight="1">
      <c r="AJ126" s="336" t="s">
        <v>45</v>
      </c>
      <c r="AK126" s="336" t="s">
        <v>1645</v>
      </c>
      <c r="AL126" s="336" t="s">
        <v>1679</v>
      </c>
    </row>
    <row r="127" spans="36:38" ht="13.5" hidden="1" customHeight="1">
      <c r="AJ127" s="336" t="s">
        <v>46</v>
      </c>
      <c r="AK127" s="336" t="s">
        <v>1645</v>
      </c>
      <c r="AL127" s="336" t="s">
        <v>1680</v>
      </c>
    </row>
    <row r="128" spans="36:38" ht="13.5" hidden="1" customHeight="1">
      <c r="AJ128" s="336" t="s">
        <v>47</v>
      </c>
      <c r="AK128" s="336" t="s">
        <v>1645</v>
      </c>
      <c r="AL128" s="336" t="s">
        <v>1681</v>
      </c>
    </row>
    <row r="129" spans="36:38" ht="13.5" hidden="1" customHeight="1">
      <c r="AJ129" s="336" t="s">
        <v>48</v>
      </c>
      <c r="AK129" s="336" t="s">
        <v>1645</v>
      </c>
      <c r="AL129" s="336" t="s">
        <v>1682</v>
      </c>
    </row>
    <row r="130" spans="36:38" ht="13.5" hidden="1" customHeight="1">
      <c r="AJ130" s="336" t="s">
        <v>49</v>
      </c>
      <c r="AK130" s="336" t="s">
        <v>1645</v>
      </c>
      <c r="AL130" s="336" t="s">
        <v>1683</v>
      </c>
    </row>
    <row r="131" spans="36:38" ht="13.5" hidden="1" customHeight="1">
      <c r="AJ131" s="336" t="s">
        <v>50</v>
      </c>
      <c r="AK131" s="336" t="s">
        <v>1645</v>
      </c>
      <c r="AL131" s="336" t="s">
        <v>1684</v>
      </c>
    </row>
    <row r="132" spans="36:38" ht="13.5" hidden="1" customHeight="1">
      <c r="AJ132" s="336" t="s">
        <v>51</v>
      </c>
      <c r="AK132" s="336" t="s">
        <v>1645</v>
      </c>
      <c r="AL132" s="336" t="s">
        <v>1685</v>
      </c>
    </row>
    <row r="133" spans="36:38" ht="13.5" hidden="1" customHeight="1">
      <c r="AJ133" s="336" t="s">
        <v>52</v>
      </c>
      <c r="AK133" s="336" t="s">
        <v>1645</v>
      </c>
      <c r="AL133" s="336" t="s">
        <v>1686</v>
      </c>
    </row>
    <row r="134" spans="36:38" ht="13.5" hidden="1" customHeight="1">
      <c r="AJ134" s="336" t="s">
        <v>53</v>
      </c>
      <c r="AK134" s="336" t="s">
        <v>1645</v>
      </c>
      <c r="AL134" s="336" t="s">
        <v>1687</v>
      </c>
    </row>
    <row r="135" spans="36:38" ht="13.5" hidden="1" customHeight="1">
      <c r="AJ135" s="336" t="s">
        <v>54</v>
      </c>
      <c r="AK135" s="336" t="s">
        <v>1645</v>
      </c>
      <c r="AL135" s="336" t="s">
        <v>1688</v>
      </c>
    </row>
    <row r="136" spans="36:38" ht="13.5" hidden="1" customHeight="1">
      <c r="AJ136" s="336" t="s">
        <v>55</v>
      </c>
      <c r="AK136" s="336" t="s">
        <v>1645</v>
      </c>
      <c r="AL136" s="336" t="s">
        <v>1689</v>
      </c>
    </row>
    <row r="137" spans="36:38" ht="13.5" hidden="1" customHeight="1">
      <c r="AJ137" s="336" t="s">
        <v>56</v>
      </c>
      <c r="AK137" s="336" t="s">
        <v>1645</v>
      </c>
      <c r="AL137" s="336" t="s">
        <v>1690</v>
      </c>
    </row>
    <row r="138" spans="36:38" ht="13.5" hidden="1" customHeight="1">
      <c r="AJ138" s="336" t="s">
        <v>57</v>
      </c>
      <c r="AK138" s="336" t="s">
        <v>1645</v>
      </c>
      <c r="AL138" s="336" t="s">
        <v>1691</v>
      </c>
    </row>
    <row r="139" spans="36:38" ht="13.5" hidden="1" customHeight="1">
      <c r="AJ139" s="336" t="s">
        <v>58</v>
      </c>
      <c r="AK139" s="336" t="s">
        <v>1645</v>
      </c>
      <c r="AL139" s="336" t="s">
        <v>1692</v>
      </c>
    </row>
    <row r="140" spans="36:38" ht="13.5" hidden="1" customHeight="1">
      <c r="AJ140" s="336" t="s">
        <v>59</v>
      </c>
      <c r="AK140" s="336" t="s">
        <v>1645</v>
      </c>
      <c r="AL140" s="336" t="s">
        <v>1693</v>
      </c>
    </row>
    <row r="141" spans="36:38" ht="13.5" hidden="1" customHeight="1">
      <c r="AJ141" s="336" t="s">
        <v>60</v>
      </c>
      <c r="AK141" s="336" t="s">
        <v>1645</v>
      </c>
      <c r="AL141" s="336" t="s">
        <v>1694</v>
      </c>
    </row>
    <row r="142" spans="36:38" ht="13.5" hidden="1" customHeight="1">
      <c r="AJ142" s="336" t="s">
        <v>61</v>
      </c>
      <c r="AK142" s="336" t="s">
        <v>1645</v>
      </c>
      <c r="AL142" s="336" t="s">
        <v>1695</v>
      </c>
    </row>
    <row r="143" spans="36:38" ht="13.5" hidden="1" customHeight="1">
      <c r="AJ143" s="336" t="s">
        <v>62</v>
      </c>
      <c r="AK143" s="336" t="s">
        <v>1645</v>
      </c>
      <c r="AL143" s="336" t="s">
        <v>1696</v>
      </c>
    </row>
    <row r="144" spans="36:38" ht="13.5" hidden="1" customHeight="1">
      <c r="AJ144" s="336" t="s">
        <v>63</v>
      </c>
      <c r="AK144" s="336" t="s">
        <v>1645</v>
      </c>
      <c r="AL144" s="336" t="s">
        <v>1697</v>
      </c>
    </row>
    <row r="145" spans="36:38" ht="13.5" hidden="1" customHeight="1">
      <c r="AJ145" s="336" t="s">
        <v>64</v>
      </c>
      <c r="AK145" s="336" t="s">
        <v>1645</v>
      </c>
      <c r="AL145" s="336" t="s">
        <v>1698</v>
      </c>
    </row>
    <row r="146" spans="36:38" ht="13.5" hidden="1" customHeight="1">
      <c r="AJ146" s="336" t="s">
        <v>65</v>
      </c>
      <c r="AK146" s="336" t="s">
        <v>1645</v>
      </c>
      <c r="AL146" s="336" t="s">
        <v>1699</v>
      </c>
    </row>
    <row r="147" spans="36:38" ht="13.5" hidden="1" customHeight="1">
      <c r="AJ147" s="336" t="s">
        <v>66</v>
      </c>
      <c r="AK147" s="336" t="s">
        <v>1645</v>
      </c>
      <c r="AL147" s="336" t="s">
        <v>1700</v>
      </c>
    </row>
    <row r="148" spans="36:38" ht="13.5" hidden="1" customHeight="1">
      <c r="AJ148" s="336" t="s">
        <v>67</v>
      </c>
      <c r="AK148" s="336" t="s">
        <v>1645</v>
      </c>
      <c r="AL148" s="336" t="s">
        <v>1701</v>
      </c>
    </row>
    <row r="149" spans="36:38" ht="13.5" hidden="1" customHeight="1">
      <c r="AJ149" s="336" t="s">
        <v>68</v>
      </c>
      <c r="AK149" s="336" t="s">
        <v>1645</v>
      </c>
      <c r="AL149" s="336" t="s">
        <v>1702</v>
      </c>
    </row>
    <row r="150" spans="36:38" ht="13.5" hidden="1" customHeight="1">
      <c r="AJ150" s="336" t="s">
        <v>69</v>
      </c>
      <c r="AK150" s="336" t="s">
        <v>1645</v>
      </c>
      <c r="AL150" s="336" t="s">
        <v>1703</v>
      </c>
    </row>
    <row r="151" spans="36:38" ht="13.5" hidden="1" customHeight="1">
      <c r="AJ151" s="336" t="s">
        <v>70</v>
      </c>
      <c r="AK151" s="336" t="s">
        <v>1645</v>
      </c>
      <c r="AL151" s="336" t="s">
        <v>1704</v>
      </c>
    </row>
    <row r="152" spans="36:38" ht="13.5" hidden="1" customHeight="1">
      <c r="AJ152" s="336" t="s">
        <v>71</v>
      </c>
      <c r="AK152" s="336" t="s">
        <v>1645</v>
      </c>
      <c r="AL152" s="336" t="s">
        <v>1705</v>
      </c>
    </row>
    <row r="153" spans="36:38" ht="13.5" hidden="1" customHeight="1">
      <c r="AJ153" s="336" t="s">
        <v>72</v>
      </c>
      <c r="AK153" s="336" t="s">
        <v>1645</v>
      </c>
      <c r="AL153" s="336" t="s">
        <v>1706</v>
      </c>
    </row>
    <row r="154" spans="36:38" ht="13.5" hidden="1" customHeight="1">
      <c r="AJ154" s="336" t="s">
        <v>73</v>
      </c>
      <c r="AK154" s="336" t="s">
        <v>1645</v>
      </c>
      <c r="AL154" s="336" t="s">
        <v>1707</v>
      </c>
    </row>
    <row r="155" spans="36:38" ht="13.5" hidden="1" customHeight="1">
      <c r="AJ155" s="336" t="s">
        <v>74</v>
      </c>
      <c r="AK155" s="336" t="s">
        <v>1645</v>
      </c>
      <c r="AL155" s="336" t="s">
        <v>1708</v>
      </c>
    </row>
    <row r="156" spans="36:38" ht="13.5" hidden="1" customHeight="1">
      <c r="AJ156" s="336" t="s">
        <v>75</v>
      </c>
      <c r="AK156" s="336" t="s">
        <v>1645</v>
      </c>
      <c r="AL156" s="336" t="s">
        <v>1709</v>
      </c>
    </row>
    <row r="157" spans="36:38" ht="13.5" hidden="1" customHeight="1">
      <c r="AJ157" s="336" t="s">
        <v>76</v>
      </c>
      <c r="AK157" s="336" t="s">
        <v>1645</v>
      </c>
      <c r="AL157" s="336" t="s">
        <v>1710</v>
      </c>
    </row>
    <row r="158" spans="36:38" ht="13.5" hidden="1" customHeight="1">
      <c r="AJ158" s="336" t="s">
        <v>77</v>
      </c>
      <c r="AK158" s="336" t="s">
        <v>1645</v>
      </c>
      <c r="AL158" s="336" t="s">
        <v>1711</v>
      </c>
    </row>
    <row r="159" spans="36:38" ht="13.5" hidden="1" customHeight="1">
      <c r="AJ159" s="336" t="s">
        <v>78</v>
      </c>
      <c r="AK159" s="336" t="s">
        <v>1645</v>
      </c>
      <c r="AL159" s="336" t="s">
        <v>1712</v>
      </c>
    </row>
    <row r="160" spans="36:38" ht="13.5" hidden="1" customHeight="1">
      <c r="AJ160" s="336" t="s">
        <v>79</v>
      </c>
      <c r="AK160" s="336" t="s">
        <v>1645</v>
      </c>
      <c r="AL160" s="336" t="s">
        <v>1713</v>
      </c>
    </row>
    <row r="161" spans="36:38" ht="13.5" hidden="1" customHeight="1">
      <c r="AJ161" s="336" t="s">
        <v>80</v>
      </c>
      <c r="AK161" s="336" t="s">
        <v>1645</v>
      </c>
      <c r="AL161" s="336" t="s">
        <v>1714</v>
      </c>
    </row>
    <row r="162" spans="36:38" ht="13.5" hidden="1" customHeight="1">
      <c r="AJ162" s="336" t="s">
        <v>81</v>
      </c>
      <c r="AK162" s="336" t="s">
        <v>1645</v>
      </c>
      <c r="AL162" s="336" t="s">
        <v>1715</v>
      </c>
    </row>
    <row r="163" spans="36:38" ht="13.5" hidden="1" customHeight="1">
      <c r="AJ163" s="336" t="s">
        <v>82</v>
      </c>
      <c r="AK163" s="336" t="s">
        <v>1645</v>
      </c>
      <c r="AL163" s="336" t="s">
        <v>1716</v>
      </c>
    </row>
    <row r="164" spans="36:38" ht="13.5" hidden="1" customHeight="1">
      <c r="AJ164" s="336" t="s">
        <v>83</v>
      </c>
      <c r="AK164" s="336" t="s">
        <v>1645</v>
      </c>
      <c r="AL164" s="336" t="s">
        <v>1717</v>
      </c>
    </row>
    <row r="165" spans="36:38" ht="13.5" hidden="1" customHeight="1">
      <c r="AJ165" s="336" t="s">
        <v>84</v>
      </c>
      <c r="AK165" s="336" t="s">
        <v>1645</v>
      </c>
      <c r="AL165" s="336" t="s">
        <v>1718</v>
      </c>
    </row>
    <row r="166" spans="36:38" ht="13.5" hidden="1" customHeight="1">
      <c r="AJ166" s="336" t="s">
        <v>3258</v>
      </c>
      <c r="AK166" s="336" t="s">
        <v>1645</v>
      </c>
      <c r="AL166" s="336" t="s">
        <v>3423</v>
      </c>
    </row>
    <row r="167" spans="36:38" ht="13.5" hidden="1" customHeight="1">
      <c r="AJ167" s="336" t="s">
        <v>3259</v>
      </c>
      <c r="AK167" s="336" t="s">
        <v>1645</v>
      </c>
      <c r="AL167" s="336" t="s">
        <v>3424</v>
      </c>
    </row>
    <row r="168" spans="36:38" ht="13.5" hidden="1" customHeight="1">
      <c r="AJ168" s="336" t="s">
        <v>3260</v>
      </c>
      <c r="AK168" s="336" t="s">
        <v>1645</v>
      </c>
      <c r="AL168" s="336" t="s">
        <v>3425</v>
      </c>
    </row>
    <row r="169" spans="36:38" ht="13.5" hidden="1" customHeight="1">
      <c r="AJ169" s="336" t="s">
        <v>3261</v>
      </c>
      <c r="AK169" s="336" t="s">
        <v>1645</v>
      </c>
      <c r="AL169" s="336" t="s">
        <v>3426</v>
      </c>
    </row>
    <row r="170" spans="36:38" ht="13.5" hidden="1" customHeight="1">
      <c r="AJ170" s="336" t="s">
        <v>85</v>
      </c>
      <c r="AK170" s="336" t="s">
        <v>3548</v>
      </c>
      <c r="AL170" s="336" t="s">
        <v>1719</v>
      </c>
    </row>
    <row r="171" spans="36:38" ht="13.5" hidden="1" customHeight="1">
      <c r="AJ171" s="336" t="s">
        <v>86</v>
      </c>
      <c r="AK171" s="336" t="s">
        <v>3548</v>
      </c>
      <c r="AL171" s="336" t="s">
        <v>1720</v>
      </c>
    </row>
    <row r="172" spans="36:38" ht="13.5" hidden="1" customHeight="1">
      <c r="AJ172" s="336" t="s">
        <v>87</v>
      </c>
      <c r="AK172" s="336" t="s">
        <v>3548</v>
      </c>
      <c r="AL172" s="336" t="s">
        <v>1721</v>
      </c>
    </row>
    <row r="173" spans="36:38" ht="13.5" hidden="1" customHeight="1">
      <c r="AJ173" s="336" t="s">
        <v>88</v>
      </c>
      <c r="AK173" s="336" t="s">
        <v>3548</v>
      </c>
      <c r="AL173" s="336" t="s">
        <v>1722</v>
      </c>
    </row>
    <row r="174" spans="36:38" ht="13.5" hidden="1" customHeight="1">
      <c r="AJ174" s="336" t="s">
        <v>89</v>
      </c>
      <c r="AK174" s="336" t="s">
        <v>3548</v>
      </c>
      <c r="AL174" s="336" t="s">
        <v>1723</v>
      </c>
    </row>
    <row r="175" spans="36:38" ht="13.5" hidden="1" customHeight="1">
      <c r="AJ175" s="336" t="s">
        <v>90</v>
      </c>
      <c r="AK175" s="336" t="s">
        <v>3548</v>
      </c>
      <c r="AL175" s="336" t="s">
        <v>1724</v>
      </c>
    </row>
    <row r="176" spans="36:38" ht="13.5" hidden="1" customHeight="1">
      <c r="AJ176" s="336" t="s">
        <v>91</v>
      </c>
      <c r="AK176" s="336" t="s">
        <v>3548</v>
      </c>
      <c r="AL176" s="336" t="s">
        <v>1725</v>
      </c>
    </row>
    <row r="177" spans="36:38" ht="13.5" hidden="1" customHeight="1">
      <c r="AJ177" s="336" t="s">
        <v>92</v>
      </c>
      <c r="AK177" s="336" t="s">
        <v>3548</v>
      </c>
      <c r="AL177" s="336" t="s">
        <v>1726</v>
      </c>
    </row>
    <row r="178" spans="36:38" ht="13.5" hidden="1" customHeight="1">
      <c r="AJ178" s="336" t="s">
        <v>93</v>
      </c>
      <c r="AK178" s="336" t="s">
        <v>3548</v>
      </c>
      <c r="AL178" s="336" t="s">
        <v>1727</v>
      </c>
    </row>
    <row r="179" spans="36:38" ht="13.5" hidden="1" customHeight="1">
      <c r="AJ179" s="336" t="s">
        <v>94</v>
      </c>
      <c r="AK179" s="336" t="s">
        <v>3548</v>
      </c>
      <c r="AL179" s="336" t="s">
        <v>1728</v>
      </c>
    </row>
    <row r="180" spans="36:38" ht="13.5" hidden="1" customHeight="1">
      <c r="AJ180" s="336" t="s">
        <v>95</v>
      </c>
      <c r="AK180" s="336" t="s">
        <v>3548</v>
      </c>
      <c r="AL180" s="336" t="s">
        <v>1729</v>
      </c>
    </row>
    <row r="181" spans="36:38" ht="13.5" hidden="1" customHeight="1">
      <c r="AJ181" s="336" t="s">
        <v>96</v>
      </c>
      <c r="AK181" s="336" t="s">
        <v>3548</v>
      </c>
      <c r="AL181" s="336" t="s">
        <v>1730</v>
      </c>
    </row>
    <row r="182" spans="36:38" ht="13.5" hidden="1" customHeight="1">
      <c r="AJ182" s="336" t="s">
        <v>97</v>
      </c>
      <c r="AK182" s="336" t="s">
        <v>3548</v>
      </c>
      <c r="AL182" s="336" t="s">
        <v>1731</v>
      </c>
    </row>
    <row r="183" spans="36:38" ht="13.5" hidden="1" customHeight="1">
      <c r="AJ183" s="336" t="s">
        <v>98</v>
      </c>
      <c r="AK183" s="336" t="s">
        <v>3548</v>
      </c>
      <c r="AL183" s="336" t="s">
        <v>1732</v>
      </c>
    </row>
    <row r="184" spans="36:38" ht="13.5" hidden="1" customHeight="1">
      <c r="AJ184" s="336" t="s">
        <v>99</v>
      </c>
      <c r="AK184" s="336" t="s">
        <v>3548</v>
      </c>
      <c r="AL184" s="336" t="s">
        <v>1733</v>
      </c>
    </row>
    <row r="185" spans="36:38" ht="13.5" hidden="1" customHeight="1">
      <c r="AJ185" s="336" t="s">
        <v>100</v>
      </c>
      <c r="AK185" s="336" t="s">
        <v>3548</v>
      </c>
      <c r="AL185" s="336" t="s">
        <v>1734</v>
      </c>
    </row>
    <row r="186" spans="36:38" ht="13.5" hidden="1" customHeight="1">
      <c r="AJ186" s="336" t="s">
        <v>101</v>
      </c>
      <c r="AK186" s="336" t="s">
        <v>3548</v>
      </c>
      <c r="AL186" s="336" t="s">
        <v>1735</v>
      </c>
    </row>
    <row r="187" spans="36:38" ht="13.5" hidden="1" customHeight="1">
      <c r="AJ187" s="336" t="s">
        <v>102</v>
      </c>
      <c r="AK187" s="336" t="s">
        <v>3548</v>
      </c>
      <c r="AL187" s="336" t="s">
        <v>1736</v>
      </c>
    </row>
    <row r="188" spans="36:38" ht="13.5" hidden="1" customHeight="1">
      <c r="AJ188" s="336" t="s">
        <v>103</v>
      </c>
      <c r="AK188" s="336" t="s">
        <v>3548</v>
      </c>
      <c r="AL188" s="336" t="s">
        <v>1737</v>
      </c>
    </row>
    <row r="189" spans="36:38" ht="13.5" hidden="1" customHeight="1">
      <c r="AJ189" s="336" t="s">
        <v>104</v>
      </c>
      <c r="AK189" s="336" t="s">
        <v>3548</v>
      </c>
      <c r="AL189" s="336" t="s">
        <v>1738</v>
      </c>
    </row>
    <row r="190" spans="36:38" ht="13.5" hidden="1" customHeight="1">
      <c r="AJ190" s="336" t="s">
        <v>105</v>
      </c>
      <c r="AK190" s="336" t="s">
        <v>3548</v>
      </c>
      <c r="AL190" s="336" t="s">
        <v>1739</v>
      </c>
    </row>
    <row r="191" spans="36:38" ht="13.5" hidden="1" customHeight="1">
      <c r="AJ191" s="336" t="s">
        <v>106</v>
      </c>
      <c r="AK191" s="336" t="s">
        <v>3548</v>
      </c>
      <c r="AL191" s="336" t="s">
        <v>1740</v>
      </c>
    </row>
    <row r="192" spans="36:38" ht="13.5" hidden="1" customHeight="1">
      <c r="AJ192" s="336" t="s">
        <v>107</v>
      </c>
      <c r="AK192" s="336" t="s">
        <v>3548</v>
      </c>
      <c r="AL192" s="336" t="s">
        <v>1741</v>
      </c>
    </row>
    <row r="193" spans="36:38" ht="13.5" hidden="1" customHeight="1">
      <c r="AJ193" s="336" t="s">
        <v>108</v>
      </c>
      <c r="AK193" s="336" t="s">
        <v>3548</v>
      </c>
      <c r="AL193" s="336" t="s">
        <v>1742</v>
      </c>
    </row>
    <row r="194" spans="36:38" ht="13.5" hidden="1" customHeight="1">
      <c r="AJ194" s="336" t="s">
        <v>109</v>
      </c>
      <c r="AK194" s="336" t="s">
        <v>3548</v>
      </c>
      <c r="AL194" s="336" t="s">
        <v>1743</v>
      </c>
    </row>
    <row r="195" spans="36:38" ht="13.5" hidden="1" customHeight="1">
      <c r="AJ195" s="336" t="s">
        <v>110</v>
      </c>
      <c r="AK195" s="336" t="s">
        <v>3548</v>
      </c>
      <c r="AL195" s="336" t="s">
        <v>1744</v>
      </c>
    </row>
    <row r="196" spans="36:38" ht="13.5" hidden="1" customHeight="1">
      <c r="AJ196" s="336" t="s">
        <v>111</v>
      </c>
      <c r="AK196" s="336" t="s">
        <v>3548</v>
      </c>
      <c r="AL196" s="336" t="s">
        <v>1745</v>
      </c>
    </row>
    <row r="197" spans="36:38" ht="13.5" hidden="1" customHeight="1">
      <c r="AJ197" s="336" t="s">
        <v>112</v>
      </c>
      <c r="AK197" s="336" t="s">
        <v>3548</v>
      </c>
      <c r="AL197" s="336" t="s">
        <v>1746</v>
      </c>
    </row>
    <row r="198" spans="36:38" ht="13.5" hidden="1" customHeight="1">
      <c r="AJ198" s="336" t="s">
        <v>113</v>
      </c>
      <c r="AK198" s="336" t="s">
        <v>3548</v>
      </c>
      <c r="AL198" s="336" t="s">
        <v>1747</v>
      </c>
    </row>
    <row r="199" spans="36:38" ht="13.5" hidden="1" customHeight="1">
      <c r="AJ199" s="336" t="s">
        <v>114</v>
      </c>
      <c r="AK199" s="336" t="s">
        <v>3548</v>
      </c>
      <c r="AL199" s="336" t="s">
        <v>1748</v>
      </c>
    </row>
    <row r="200" spans="36:38" ht="13.5" hidden="1" customHeight="1">
      <c r="AJ200" s="336" t="s">
        <v>115</v>
      </c>
      <c r="AK200" s="336" t="s">
        <v>3548</v>
      </c>
      <c r="AL200" s="336" t="s">
        <v>1749</v>
      </c>
    </row>
    <row r="201" spans="36:38" ht="13.5" hidden="1" customHeight="1">
      <c r="AJ201" s="336" t="s">
        <v>116</v>
      </c>
      <c r="AK201" s="336" t="s">
        <v>3548</v>
      </c>
      <c r="AL201" s="336" t="s">
        <v>1750</v>
      </c>
    </row>
    <row r="202" spans="36:38" ht="13.5" hidden="1" customHeight="1">
      <c r="AJ202" s="336" t="s">
        <v>117</v>
      </c>
      <c r="AK202" s="336" t="s">
        <v>3548</v>
      </c>
      <c r="AL202" s="336" t="s">
        <v>1751</v>
      </c>
    </row>
    <row r="203" spans="36:38" ht="13.5" hidden="1" customHeight="1">
      <c r="AJ203" s="336" t="s">
        <v>118</v>
      </c>
      <c r="AK203" s="336" t="s">
        <v>3548</v>
      </c>
      <c r="AL203" s="336" t="s">
        <v>1752</v>
      </c>
    </row>
    <row r="204" spans="36:38" ht="13.5" hidden="1" customHeight="1">
      <c r="AJ204" s="336" t="s">
        <v>119</v>
      </c>
      <c r="AK204" s="336" t="s">
        <v>3548</v>
      </c>
      <c r="AL204" s="336" t="s">
        <v>1753</v>
      </c>
    </row>
    <row r="205" spans="36:38" ht="13.5" hidden="1" customHeight="1">
      <c r="AJ205" s="336" t="s">
        <v>120</v>
      </c>
      <c r="AK205" s="336" t="s">
        <v>3548</v>
      </c>
      <c r="AL205" s="336" t="s">
        <v>1754</v>
      </c>
    </row>
    <row r="206" spans="36:38" ht="13.5" hidden="1" customHeight="1">
      <c r="AJ206" s="336" t="s">
        <v>121</v>
      </c>
      <c r="AK206" s="336" t="s">
        <v>3548</v>
      </c>
      <c r="AL206" s="336" t="s">
        <v>1755</v>
      </c>
    </row>
    <row r="207" spans="36:38" ht="13.5" hidden="1" customHeight="1">
      <c r="AJ207" s="336" t="s">
        <v>122</v>
      </c>
      <c r="AK207" s="336" t="s">
        <v>3548</v>
      </c>
      <c r="AL207" s="336" t="s">
        <v>1756</v>
      </c>
    </row>
    <row r="208" spans="36:38" ht="13.5" hidden="1" customHeight="1">
      <c r="AJ208" s="336" t="s">
        <v>123</v>
      </c>
      <c r="AK208" s="336" t="s">
        <v>3548</v>
      </c>
      <c r="AL208" s="336" t="s">
        <v>1757</v>
      </c>
    </row>
    <row r="209" spans="36:38" ht="13.5" hidden="1" customHeight="1">
      <c r="AJ209" s="336" t="s">
        <v>124</v>
      </c>
      <c r="AK209" s="336" t="s">
        <v>3548</v>
      </c>
      <c r="AL209" s="336" t="s">
        <v>1758</v>
      </c>
    </row>
    <row r="210" spans="36:38" ht="13.5" hidden="1" customHeight="1">
      <c r="AJ210" s="336" t="s">
        <v>3262</v>
      </c>
      <c r="AK210" s="336" t="s">
        <v>3548</v>
      </c>
      <c r="AL210" s="336" t="s">
        <v>3425</v>
      </c>
    </row>
    <row r="211" spans="36:38" ht="13.5" hidden="1" customHeight="1">
      <c r="AJ211" s="336" t="s">
        <v>125</v>
      </c>
      <c r="AK211" s="336" t="s">
        <v>3549</v>
      </c>
      <c r="AL211" s="336" t="s">
        <v>1759</v>
      </c>
    </row>
    <row r="212" spans="36:38" ht="13.5" hidden="1" customHeight="1">
      <c r="AJ212" s="336" t="s">
        <v>126</v>
      </c>
      <c r="AK212" s="336" t="s">
        <v>3549</v>
      </c>
      <c r="AL212" s="336" t="s">
        <v>1760</v>
      </c>
    </row>
    <row r="213" spans="36:38" ht="13.5" hidden="1" customHeight="1">
      <c r="AJ213" s="336" t="s">
        <v>127</v>
      </c>
      <c r="AK213" s="336" t="s">
        <v>3549</v>
      </c>
      <c r="AL213" s="336" t="s">
        <v>1761</v>
      </c>
    </row>
    <row r="214" spans="36:38" ht="13.5" hidden="1" customHeight="1">
      <c r="AJ214" s="336" t="s">
        <v>128</v>
      </c>
      <c r="AK214" s="336" t="s">
        <v>3549</v>
      </c>
      <c r="AL214" s="336" t="s">
        <v>1762</v>
      </c>
    </row>
    <row r="215" spans="36:38" ht="13.5" hidden="1" customHeight="1">
      <c r="AJ215" s="336" t="s">
        <v>129</v>
      </c>
      <c r="AK215" s="336" t="s">
        <v>3549</v>
      </c>
      <c r="AL215" s="336" t="s">
        <v>1763</v>
      </c>
    </row>
    <row r="216" spans="36:38" ht="13.5" hidden="1" customHeight="1">
      <c r="AJ216" s="336" t="s">
        <v>130</v>
      </c>
      <c r="AK216" s="336" t="s">
        <v>3549</v>
      </c>
      <c r="AL216" s="336" t="s">
        <v>1764</v>
      </c>
    </row>
    <row r="217" spans="36:38" ht="13.5" hidden="1" customHeight="1">
      <c r="AJ217" s="336" t="s">
        <v>131</v>
      </c>
      <c r="AK217" s="336" t="s">
        <v>3549</v>
      </c>
      <c r="AL217" s="336" t="s">
        <v>1765</v>
      </c>
    </row>
    <row r="218" spans="36:38" ht="13.5" hidden="1" customHeight="1">
      <c r="AJ218" s="336" t="s">
        <v>132</v>
      </c>
      <c r="AK218" s="336" t="s">
        <v>3549</v>
      </c>
      <c r="AL218" s="336" t="s">
        <v>1766</v>
      </c>
    </row>
    <row r="219" spans="36:38" ht="13.5" hidden="1" customHeight="1">
      <c r="AJ219" s="336" t="s">
        <v>133</v>
      </c>
      <c r="AK219" s="336" t="s">
        <v>3549</v>
      </c>
      <c r="AL219" s="336" t="s">
        <v>1767</v>
      </c>
    </row>
    <row r="220" spans="36:38" ht="13.5" hidden="1" customHeight="1">
      <c r="AJ220" s="336" t="s">
        <v>134</v>
      </c>
      <c r="AK220" s="336" t="s">
        <v>3549</v>
      </c>
      <c r="AL220" s="336" t="s">
        <v>1768</v>
      </c>
    </row>
    <row r="221" spans="36:38" ht="13.5" hidden="1" customHeight="1">
      <c r="AJ221" s="336" t="s">
        <v>135</v>
      </c>
      <c r="AK221" s="336" t="s">
        <v>3549</v>
      </c>
      <c r="AL221" s="336" t="s">
        <v>1769</v>
      </c>
    </row>
    <row r="222" spans="36:38" ht="13.5" hidden="1" customHeight="1">
      <c r="AJ222" s="336" t="s">
        <v>136</v>
      </c>
      <c r="AK222" s="336" t="s">
        <v>3549</v>
      </c>
      <c r="AL222" s="336" t="s">
        <v>1770</v>
      </c>
    </row>
    <row r="223" spans="36:38" ht="13.5" hidden="1" customHeight="1">
      <c r="AJ223" s="336" t="s">
        <v>137</v>
      </c>
      <c r="AK223" s="336" t="s">
        <v>3549</v>
      </c>
      <c r="AL223" s="336" t="s">
        <v>1771</v>
      </c>
    </row>
    <row r="224" spans="36:38" ht="13.5" hidden="1" customHeight="1">
      <c r="AJ224" s="336" t="s">
        <v>138</v>
      </c>
      <c r="AK224" s="336" t="s">
        <v>3549</v>
      </c>
      <c r="AL224" s="336" t="s">
        <v>1772</v>
      </c>
    </row>
    <row r="225" spans="36:38" ht="13.5" hidden="1" customHeight="1">
      <c r="AJ225" s="336" t="s">
        <v>139</v>
      </c>
      <c r="AK225" s="336" t="s">
        <v>3549</v>
      </c>
      <c r="AL225" s="336" t="s">
        <v>1773</v>
      </c>
    </row>
    <row r="226" spans="36:38" ht="13.5" hidden="1" customHeight="1">
      <c r="AJ226" s="336" t="s">
        <v>140</v>
      </c>
      <c r="AK226" s="336" t="s">
        <v>3549</v>
      </c>
      <c r="AL226" s="336" t="s">
        <v>1774</v>
      </c>
    </row>
    <row r="227" spans="36:38" ht="13.5" hidden="1" customHeight="1">
      <c r="AJ227" s="336" t="s">
        <v>141</v>
      </c>
      <c r="AK227" s="336" t="s">
        <v>3549</v>
      </c>
      <c r="AL227" s="336" t="s">
        <v>4596</v>
      </c>
    </row>
    <row r="228" spans="36:38" ht="13.5" hidden="1" customHeight="1">
      <c r="AJ228" s="336" t="s">
        <v>142</v>
      </c>
      <c r="AK228" s="336" t="s">
        <v>3549</v>
      </c>
      <c r="AL228" s="336" t="s">
        <v>1775</v>
      </c>
    </row>
    <row r="229" spans="36:38" ht="13.5" hidden="1" customHeight="1">
      <c r="AJ229" s="336" t="s">
        <v>143</v>
      </c>
      <c r="AK229" s="336" t="s">
        <v>3549</v>
      </c>
      <c r="AL229" s="339" t="s">
        <v>1776</v>
      </c>
    </row>
    <row r="230" spans="36:38" ht="13.5" hidden="1" customHeight="1">
      <c r="AJ230" s="336" t="s">
        <v>144</v>
      </c>
      <c r="AK230" s="336" t="s">
        <v>3549</v>
      </c>
      <c r="AL230" s="336" t="s">
        <v>1777</v>
      </c>
    </row>
    <row r="231" spans="36:38" ht="13.5" hidden="1" customHeight="1">
      <c r="AJ231" s="336" t="s">
        <v>145</v>
      </c>
      <c r="AK231" s="336" t="s">
        <v>3549</v>
      </c>
      <c r="AL231" s="336" t="s">
        <v>1778</v>
      </c>
    </row>
    <row r="232" spans="36:38" ht="13.5" hidden="1" customHeight="1">
      <c r="AJ232" s="336" t="s">
        <v>146</v>
      </c>
      <c r="AK232" s="336" t="s">
        <v>3549</v>
      </c>
      <c r="AL232" s="336" t="s">
        <v>1779</v>
      </c>
    </row>
    <row r="233" spans="36:38" ht="13.5" hidden="1" customHeight="1">
      <c r="AJ233" s="336" t="s">
        <v>147</v>
      </c>
      <c r="AK233" s="336" t="s">
        <v>3549</v>
      </c>
      <c r="AL233" s="336" t="s">
        <v>1780</v>
      </c>
    </row>
    <row r="234" spans="36:38" ht="13.5" hidden="1" customHeight="1">
      <c r="AJ234" s="336" t="s">
        <v>148</v>
      </c>
      <c r="AK234" s="336" t="s">
        <v>3549</v>
      </c>
      <c r="AL234" s="339" t="s">
        <v>1781</v>
      </c>
    </row>
    <row r="235" spans="36:38" ht="13.5" hidden="1" customHeight="1">
      <c r="AJ235" s="336" t="s">
        <v>149</v>
      </c>
      <c r="AK235" s="336" t="s">
        <v>3549</v>
      </c>
      <c r="AL235" s="336" t="s">
        <v>1782</v>
      </c>
    </row>
    <row r="236" spans="36:38" ht="13.5" hidden="1" customHeight="1">
      <c r="AJ236" s="336" t="s">
        <v>150</v>
      </c>
      <c r="AK236" s="336" t="s">
        <v>3549</v>
      </c>
      <c r="AL236" s="336" t="s">
        <v>1783</v>
      </c>
    </row>
    <row r="237" spans="36:38" ht="13.5" hidden="1" customHeight="1">
      <c r="AJ237" s="336" t="s">
        <v>151</v>
      </c>
      <c r="AK237" s="336" t="s">
        <v>3549</v>
      </c>
      <c r="AL237" s="336" t="s">
        <v>1784</v>
      </c>
    </row>
    <row r="238" spans="36:38" ht="13.5" hidden="1" customHeight="1">
      <c r="AJ238" s="336" t="s">
        <v>152</v>
      </c>
      <c r="AK238" s="336" t="s">
        <v>3549</v>
      </c>
      <c r="AL238" s="336" t="s">
        <v>1785</v>
      </c>
    </row>
    <row r="239" spans="36:38" ht="13.5" hidden="1" customHeight="1">
      <c r="AJ239" s="336" t="s">
        <v>153</v>
      </c>
      <c r="AK239" s="336" t="s">
        <v>3549</v>
      </c>
      <c r="AL239" s="336" t="s">
        <v>1786</v>
      </c>
    </row>
    <row r="240" spans="36:38" ht="13.5" hidden="1" customHeight="1">
      <c r="AJ240" s="336" t="s">
        <v>154</v>
      </c>
      <c r="AK240" s="336" t="s">
        <v>3549</v>
      </c>
      <c r="AL240" s="336" t="s">
        <v>1787</v>
      </c>
    </row>
    <row r="241" spans="36:38" ht="13.5" hidden="1" customHeight="1">
      <c r="AJ241" s="336" t="s">
        <v>155</v>
      </c>
      <c r="AK241" s="336" t="s">
        <v>3549</v>
      </c>
      <c r="AL241" s="336" t="s">
        <v>1788</v>
      </c>
    </row>
    <row r="242" spans="36:38" ht="13.5" hidden="1" customHeight="1">
      <c r="AJ242" s="336" t="s">
        <v>156</v>
      </c>
      <c r="AK242" s="336" t="s">
        <v>3549</v>
      </c>
      <c r="AL242" s="336" t="s">
        <v>1789</v>
      </c>
    </row>
    <row r="243" spans="36:38" ht="13.5" hidden="1" customHeight="1">
      <c r="AJ243" s="336" t="s">
        <v>157</v>
      </c>
      <c r="AK243" s="336" t="s">
        <v>3549</v>
      </c>
      <c r="AL243" s="336" t="s">
        <v>1790</v>
      </c>
    </row>
    <row r="244" spans="36:38" ht="13.5" hidden="1" customHeight="1">
      <c r="AJ244" s="336" t="s">
        <v>3263</v>
      </c>
      <c r="AK244" s="336" t="s">
        <v>3549</v>
      </c>
      <c r="AL244" s="336" t="s">
        <v>3425</v>
      </c>
    </row>
    <row r="245" spans="36:38" ht="13.5" hidden="1" customHeight="1">
      <c r="AJ245" s="336" t="s">
        <v>158</v>
      </c>
      <c r="AK245" s="336" t="s">
        <v>3550</v>
      </c>
      <c r="AL245" s="336" t="s">
        <v>1791</v>
      </c>
    </row>
    <row r="246" spans="36:38" ht="13.5" hidden="1" customHeight="1">
      <c r="AJ246" s="336" t="s">
        <v>159</v>
      </c>
      <c r="AK246" s="336" t="s">
        <v>3550</v>
      </c>
      <c r="AL246" s="336" t="s">
        <v>1792</v>
      </c>
    </row>
    <row r="247" spans="36:38" ht="13.5" hidden="1" customHeight="1">
      <c r="AJ247" s="336" t="s">
        <v>160</v>
      </c>
      <c r="AK247" s="336" t="s">
        <v>3550</v>
      </c>
      <c r="AL247" s="336" t="s">
        <v>1793</v>
      </c>
    </row>
    <row r="248" spans="36:38" ht="13.5" hidden="1" customHeight="1">
      <c r="AJ248" s="336" t="s">
        <v>161</v>
      </c>
      <c r="AK248" s="336" t="s">
        <v>3550</v>
      </c>
      <c r="AL248" s="336" t="s">
        <v>1794</v>
      </c>
    </row>
    <row r="249" spans="36:38" ht="13.5" hidden="1" customHeight="1">
      <c r="AJ249" s="336" t="s">
        <v>162</v>
      </c>
      <c r="AK249" s="336" t="s">
        <v>3550</v>
      </c>
      <c r="AL249" s="336" t="s">
        <v>1795</v>
      </c>
    </row>
    <row r="250" spans="36:38" ht="13.5" hidden="1" customHeight="1">
      <c r="AJ250" s="336" t="s">
        <v>163</v>
      </c>
      <c r="AK250" s="336" t="s">
        <v>3550</v>
      </c>
      <c r="AL250" s="336" t="s">
        <v>1796</v>
      </c>
    </row>
    <row r="251" spans="36:38" ht="13.5" hidden="1" customHeight="1">
      <c r="AJ251" s="336" t="s">
        <v>164</v>
      </c>
      <c r="AK251" s="336" t="s">
        <v>3550</v>
      </c>
      <c r="AL251" s="336" t="s">
        <v>1797</v>
      </c>
    </row>
    <row r="252" spans="36:38" ht="13.5" hidden="1" customHeight="1">
      <c r="AJ252" s="336" t="s">
        <v>165</v>
      </c>
      <c r="AK252" s="336" t="s">
        <v>3550</v>
      </c>
      <c r="AL252" s="336" t="s">
        <v>1798</v>
      </c>
    </row>
    <row r="253" spans="36:38" ht="13.5" hidden="1" customHeight="1">
      <c r="AJ253" s="336" t="s">
        <v>166</v>
      </c>
      <c r="AK253" s="336" t="s">
        <v>3550</v>
      </c>
      <c r="AL253" s="336" t="s">
        <v>1799</v>
      </c>
    </row>
    <row r="254" spans="36:38" ht="13.5" hidden="1" customHeight="1">
      <c r="AJ254" s="336" t="s">
        <v>167</v>
      </c>
      <c r="AK254" s="336" t="s">
        <v>3550</v>
      </c>
      <c r="AL254" s="336" t="s">
        <v>1800</v>
      </c>
    </row>
    <row r="255" spans="36:38" ht="13.5" hidden="1" customHeight="1">
      <c r="AJ255" s="336" t="s">
        <v>168</v>
      </c>
      <c r="AK255" s="336" t="s">
        <v>3550</v>
      </c>
      <c r="AL255" s="336" t="s">
        <v>1801</v>
      </c>
    </row>
    <row r="256" spans="36:38" ht="13.5" hidden="1" customHeight="1">
      <c r="AJ256" s="336" t="s">
        <v>169</v>
      </c>
      <c r="AK256" s="336" t="s">
        <v>3550</v>
      </c>
      <c r="AL256" s="336" t="s">
        <v>1802</v>
      </c>
    </row>
    <row r="257" spans="36:38" ht="13.5" hidden="1" customHeight="1">
      <c r="AJ257" s="336" t="s">
        <v>170</v>
      </c>
      <c r="AK257" s="336" t="s">
        <v>3550</v>
      </c>
      <c r="AL257" s="336" t="s">
        <v>1803</v>
      </c>
    </row>
    <row r="258" spans="36:38" ht="13.5" hidden="1" customHeight="1">
      <c r="AJ258" s="336" t="s">
        <v>171</v>
      </c>
      <c r="AK258" s="336" t="s">
        <v>3550</v>
      </c>
      <c r="AL258" s="336" t="s">
        <v>1804</v>
      </c>
    </row>
    <row r="259" spans="36:38" ht="13.5" hidden="1" customHeight="1">
      <c r="AJ259" s="336" t="s">
        <v>172</v>
      </c>
      <c r="AK259" s="336" t="s">
        <v>3550</v>
      </c>
      <c r="AL259" s="336" t="s">
        <v>1805</v>
      </c>
    </row>
    <row r="260" spans="36:38" ht="13.5" hidden="1" customHeight="1">
      <c r="AJ260" s="336" t="s">
        <v>173</v>
      </c>
      <c r="AK260" s="336" t="s">
        <v>3550</v>
      </c>
      <c r="AL260" s="336" t="s">
        <v>1806</v>
      </c>
    </row>
    <row r="261" spans="36:38" ht="13.5" hidden="1" customHeight="1">
      <c r="AJ261" s="336" t="s">
        <v>174</v>
      </c>
      <c r="AK261" s="336" t="s">
        <v>3550</v>
      </c>
      <c r="AL261" s="336" t="s">
        <v>1807</v>
      </c>
    </row>
    <row r="262" spans="36:38" ht="13.5" hidden="1" customHeight="1">
      <c r="AJ262" s="336" t="s">
        <v>175</v>
      </c>
      <c r="AK262" s="336" t="s">
        <v>3550</v>
      </c>
      <c r="AL262" s="336" t="s">
        <v>1808</v>
      </c>
    </row>
    <row r="263" spans="36:38" ht="13.5" hidden="1" customHeight="1">
      <c r="AJ263" s="336" t="s">
        <v>176</v>
      </c>
      <c r="AK263" s="336" t="s">
        <v>3550</v>
      </c>
      <c r="AL263" s="336" t="s">
        <v>1809</v>
      </c>
    </row>
    <row r="264" spans="36:38" ht="13.5" hidden="1" customHeight="1">
      <c r="AJ264" s="336" t="s">
        <v>177</v>
      </c>
      <c r="AK264" s="336" t="s">
        <v>3550</v>
      </c>
      <c r="AL264" s="336" t="s">
        <v>1810</v>
      </c>
    </row>
    <row r="265" spans="36:38" ht="13.5" hidden="1" customHeight="1">
      <c r="AJ265" s="336" t="s">
        <v>178</v>
      </c>
      <c r="AK265" s="336" t="s">
        <v>3550</v>
      </c>
      <c r="AL265" s="336" t="s">
        <v>1811</v>
      </c>
    </row>
    <row r="266" spans="36:38" ht="13.5" hidden="1" customHeight="1">
      <c r="AJ266" s="336" t="s">
        <v>179</v>
      </c>
      <c r="AK266" s="336" t="s">
        <v>3550</v>
      </c>
      <c r="AL266" s="336" t="s">
        <v>1812</v>
      </c>
    </row>
    <row r="267" spans="36:38" ht="13.5" hidden="1" customHeight="1">
      <c r="AJ267" s="336" t="s">
        <v>180</v>
      </c>
      <c r="AK267" s="336" t="s">
        <v>3550</v>
      </c>
      <c r="AL267" s="336" t="s">
        <v>1813</v>
      </c>
    </row>
    <row r="268" spans="36:38" ht="13.5" hidden="1" customHeight="1">
      <c r="AJ268" s="336" t="s">
        <v>181</v>
      </c>
      <c r="AK268" s="336" t="s">
        <v>3550</v>
      </c>
      <c r="AL268" s="336" t="s">
        <v>1814</v>
      </c>
    </row>
    <row r="269" spans="36:38" ht="13.5" hidden="1" customHeight="1">
      <c r="AJ269" s="336" t="s">
        <v>182</v>
      </c>
      <c r="AK269" s="336" t="s">
        <v>3550</v>
      </c>
      <c r="AL269" s="336" t="s">
        <v>1815</v>
      </c>
    </row>
    <row r="270" spans="36:38" ht="13.5" hidden="1" customHeight="1">
      <c r="AJ270" s="336" t="s">
        <v>183</v>
      </c>
      <c r="AK270" s="336" t="s">
        <v>3550</v>
      </c>
      <c r="AL270" s="336" t="s">
        <v>1816</v>
      </c>
    </row>
    <row r="271" spans="36:38" ht="13.5" hidden="1" customHeight="1">
      <c r="AJ271" s="336" t="s">
        <v>184</v>
      </c>
      <c r="AK271" s="336" t="s">
        <v>3550</v>
      </c>
      <c r="AL271" s="336" t="s">
        <v>1817</v>
      </c>
    </row>
    <row r="272" spans="36:38" ht="13.5" hidden="1" customHeight="1">
      <c r="AJ272" s="336" t="s">
        <v>185</v>
      </c>
      <c r="AK272" s="336" t="s">
        <v>3550</v>
      </c>
      <c r="AL272" s="336" t="s">
        <v>1818</v>
      </c>
    </row>
    <row r="273" spans="36:38" ht="13.5" hidden="1" customHeight="1">
      <c r="AJ273" s="336" t="s">
        <v>186</v>
      </c>
      <c r="AK273" s="336" t="s">
        <v>3550</v>
      </c>
      <c r="AL273" s="336" t="s">
        <v>1819</v>
      </c>
    </row>
    <row r="274" spans="36:38" ht="13.5" hidden="1" customHeight="1">
      <c r="AJ274" s="336" t="s">
        <v>187</v>
      </c>
      <c r="AK274" s="336" t="s">
        <v>3550</v>
      </c>
      <c r="AL274" s="336" t="s">
        <v>1820</v>
      </c>
    </row>
    <row r="275" spans="36:38" ht="13.5" hidden="1" customHeight="1">
      <c r="AJ275" s="336" t="s">
        <v>188</v>
      </c>
      <c r="AK275" s="336" t="s">
        <v>3550</v>
      </c>
      <c r="AL275" s="336" t="s">
        <v>1821</v>
      </c>
    </row>
    <row r="276" spans="36:38" ht="13.5" hidden="1" customHeight="1">
      <c r="AJ276" s="336" t="s">
        <v>189</v>
      </c>
      <c r="AK276" s="336" t="s">
        <v>3550</v>
      </c>
      <c r="AL276" s="336" t="s">
        <v>1822</v>
      </c>
    </row>
    <row r="277" spans="36:38" ht="13.5" hidden="1" customHeight="1">
      <c r="AJ277" s="336" t="s">
        <v>190</v>
      </c>
      <c r="AK277" s="336" t="s">
        <v>3550</v>
      </c>
      <c r="AL277" s="336" t="s">
        <v>1823</v>
      </c>
    </row>
    <row r="278" spans="36:38" ht="13.5" hidden="1" customHeight="1">
      <c r="AJ278" s="336" t="s">
        <v>191</v>
      </c>
      <c r="AK278" s="336" t="s">
        <v>3550</v>
      </c>
      <c r="AL278" s="336" t="s">
        <v>1824</v>
      </c>
    </row>
    <row r="279" spans="36:38" ht="13.5" hidden="1" customHeight="1">
      <c r="AJ279" s="336" t="s">
        <v>192</v>
      </c>
      <c r="AK279" s="336" t="s">
        <v>3550</v>
      </c>
      <c r="AL279" s="336" t="s">
        <v>1825</v>
      </c>
    </row>
    <row r="280" spans="36:38" ht="13.5" hidden="1" customHeight="1">
      <c r="AJ280" s="336" t="s">
        <v>3264</v>
      </c>
      <c r="AK280" s="336" t="s">
        <v>3550</v>
      </c>
      <c r="AL280" s="336" t="s">
        <v>3423</v>
      </c>
    </row>
    <row r="281" spans="36:38" ht="13.5" hidden="1" customHeight="1">
      <c r="AJ281" s="336" t="s">
        <v>3265</v>
      </c>
      <c r="AK281" s="336" t="s">
        <v>3550</v>
      </c>
      <c r="AL281" s="336" t="s">
        <v>3425</v>
      </c>
    </row>
    <row r="282" spans="36:38" ht="13.5" hidden="1" customHeight="1">
      <c r="AJ282" s="336" t="s">
        <v>3266</v>
      </c>
      <c r="AK282" s="336" t="s">
        <v>3550</v>
      </c>
      <c r="AL282" s="336" t="s">
        <v>3427</v>
      </c>
    </row>
    <row r="283" spans="36:38" ht="13.5" hidden="1" customHeight="1">
      <c r="AJ283" s="336" t="s">
        <v>193</v>
      </c>
      <c r="AK283" s="336" t="s">
        <v>3551</v>
      </c>
      <c r="AL283" s="336" t="s">
        <v>1826</v>
      </c>
    </row>
    <row r="284" spans="36:38" ht="13.5" hidden="1" customHeight="1">
      <c r="AJ284" s="336" t="s">
        <v>194</v>
      </c>
      <c r="AK284" s="336" t="s">
        <v>3551</v>
      </c>
      <c r="AL284" s="336" t="s">
        <v>1827</v>
      </c>
    </row>
    <row r="285" spans="36:38" ht="13.5" hidden="1" customHeight="1">
      <c r="AJ285" s="336" t="s">
        <v>195</v>
      </c>
      <c r="AK285" s="336" t="s">
        <v>3551</v>
      </c>
      <c r="AL285" s="336" t="s">
        <v>1828</v>
      </c>
    </row>
    <row r="286" spans="36:38" ht="13.5" hidden="1" customHeight="1">
      <c r="AJ286" s="336" t="s">
        <v>196</v>
      </c>
      <c r="AK286" s="336" t="s">
        <v>3551</v>
      </c>
      <c r="AL286" s="336" t="s">
        <v>1829</v>
      </c>
    </row>
    <row r="287" spans="36:38" ht="13.5" hidden="1" customHeight="1">
      <c r="AJ287" s="336" t="s">
        <v>197</v>
      </c>
      <c r="AK287" s="336" t="s">
        <v>3551</v>
      </c>
      <c r="AL287" s="336" t="s">
        <v>1830</v>
      </c>
    </row>
    <row r="288" spans="36:38" ht="13.5" hidden="1" customHeight="1">
      <c r="AJ288" s="336" t="s">
        <v>198</v>
      </c>
      <c r="AK288" s="336" t="s">
        <v>3551</v>
      </c>
      <c r="AL288" s="336" t="s">
        <v>1831</v>
      </c>
    </row>
    <row r="289" spans="36:38" ht="13.5" hidden="1" customHeight="1">
      <c r="AJ289" s="336" t="s">
        <v>199</v>
      </c>
      <c r="AK289" s="336" t="s">
        <v>3551</v>
      </c>
      <c r="AL289" s="336" t="s">
        <v>1832</v>
      </c>
    </row>
    <row r="290" spans="36:38" ht="13.5" hidden="1" customHeight="1">
      <c r="AJ290" s="336" t="s">
        <v>200</v>
      </c>
      <c r="AK290" s="336" t="s">
        <v>3551</v>
      </c>
      <c r="AL290" s="336" t="s">
        <v>1833</v>
      </c>
    </row>
    <row r="291" spans="36:38" ht="13.5" hidden="1" customHeight="1">
      <c r="AJ291" s="336" t="s">
        <v>201</v>
      </c>
      <c r="AK291" s="336" t="s">
        <v>3551</v>
      </c>
      <c r="AL291" s="336" t="s">
        <v>1834</v>
      </c>
    </row>
    <row r="292" spans="36:38" ht="13.5" hidden="1" customHeight="1">
      <c r="AJ292" s="336" t="s">
        <v>202</v>
      </c>
      <c r="AK292" s="336" t="s">
        <v>3551</v>
      </c>
      <c r="AL292" s="336" t="s">
        <v>1835</v>
      </c>
    </row>
    <row r="293" spans="36:38" ht="13.5" hidden="1" customHeight="1">
      <c r="AJ293" s="336" t="s">
        <v>203</v>
      </c>
      <c r="AK293" s="336" t="s">
        <v>3551</v>
      </c>
      <c r="AL293" s="336" t="s">
        <v>1836</v>
      </c>
    </row>
    <row r="294" spans="36:38" ht="13.5" hidden="1" customHeight="1">
      <c r="AJ294" s="336" t="s">
        <v>204</v>
      </c>
      <c r="AK294" s="336" t="s">
        <v>3551</v>
      </c>
      <c r="AL294" s="336" t="s">
        <v>1837</v>
      </c>
    </row>
    <row r="295" spans="36:38" ht="13.5" hidden="1" customHeight="1">
      <c r="AJ295" s="336" t="s">
        <v>205</v>
      </c>
      <c r="AK295" s="336" t="s">
        <v>3551</v>
      </c>
      <c r="AL295" s="336" t="s">
        <v>1838</v>
      </c>
    </row>
    <row r="296" spans="36:38" ht="13.5" hidden="1" customHeight="1">
      <c r="AJ296" s="336" t="s">
        <v>206</v>
      </c>
      <c r="AK296" s="336" t="s">
        <v>3551</v>
      </c>
      <c r="AL296" s="336" t="s">
        <v>1839</v>
      </c>
    </row>
    <row r="297" spans="36:38" ht="13.5" hidden="1" customHeight="1">
      <c r="AJ297" s="336" t="s">
        <v>207</v>
      </c>
      <c r="AK297" s="336" t="s">
        <v>3551</v>
      </c>
      <c r="AL297" s="336" t="s">
        <v>1840</v>
      </c>
    </row>
    <row r="298" spans="36:38" ht="13.5" hidden="1" customHeight="1">
      <c r="AJ298" s="336" t="s">
        <v>208</v>
      </c>
      <c r="AK298" s="336" t="s">
        <v>3551</v>
      </c>
      <c r="AL298" s="336" t="s">
        <v>1841</v>
      </c>
    </row>
    <row r="299" spans="36:38" ht="13.5" hidden="1" customHeight="1">
      <c r="AJ299" s="336" t="s">
        <v>209</v>
      </c>
      <c r="AK299" s="336" t="s">
        <v>3551</v>
      </c>
      <c r="AL299" s="336" t="s">
        <v>1842</v>
      </c>
    </row>
    <row r="300" spans="36:38" ht="13.5" hidden="1" customHeight="1">
      <c r="AJ300" s="336" t="s">
        <v>210</v>
      </c>
      <c r="AK300" s="336" t="s">
        <v>3551</v>
      </c>
      <c r="AL300" s="336" t="s">
        <v>1843</v>
      </c>
    </row>
    <row r="301" spans="36:38" ht="13.5" hidden="1" customHeight="1">
      <c r="AJ301" s="336" t="s">
        <v>211</v>
      </c>
      <c r="AK301" s="336" t="s">
        <v>3551</v>
      </c>
      <c r="AL301" s="336" t="s">
        <v>1844</v>
      </c>
    </row>
    <row r="302" spans="36:38" ht="13.5" hidden="1" customHeight="1">
      <c r="AJ302" s="336" t="s">
        <v>212</v>
      </c>
      <c r="AK302" s="336" t="s">
        <v>3551</v>
      </c>
      <c r="AL302" s="336" t="s">
        <v>1845</v>
      </c>
    </row>
    <row r="303" spans="36:38" ht="13.5" hidden="1" customHeight="1">
      <c r="AJ303" s="336" t="s">
        <v>213</v>
      </c>
      <c r="AK303" s="336" t="s">
        <v>3551</v>
      </c>
      <c r="AL303" s="336" t="s">
        <v>1846</v>
      </c>
    </row>
    <row r="304" spans="36:38" ht="13.5" hidden="1" customHeight="1">
      <c r="AJ304" s="336" t="s">
        <v>214</v>
      </c>
      <c r="AK304" s="336" t="s">
        <v>3551</v>
      </c>
      <c r="AL304" s="336" t="s">
        <v>1847</v>
      </c>
    </row>
    <row r="305" spans="36:38" ht="13.5" hidden="1" customHeight="1">
      <c r="AJ305" s="336" t="s">
        <v>215</v>
      </c>
      <c r="AK305" s="336" t="s">
        <v>3551</v>
      </c>
      <c r="AL305" s="336" t="s">
        <v>1848</v>
      </c>
    </row>
    <row r="306" spans="36:38" ht="13.5" hidden="1" customHeight="1">
      <c r="AJ306" s="336" t="s">
        <v>216</v>
      </c>
      <c r="AK306" s="336" t="s">
        <v>3551</v>
      </c>
      <c r="AL306" s="336" t="s">
        <v>1849</v>
      </c>
    </row>
    <row r="307" spans="36:38" ht="13.5" hidden="1" customHeight="1">
      <c r="AJ307" s="336" t="s">
        <v>217</v>
      </c>
      <c r="AK307" s="336" t="s">
        <v>3551</v>
      </c>
      <c r="AL307" s="336" t="s">
        <v>1850</v>
      </c>
    </row>
    <row r="308" spans="36:38" ht="13.5" hidden="1" customHeight="1">
      <c r="AJ308" s="336" t="s">
        <v>3267</v>
      </c>
      <c r="AK308" s="336" t="s">
        <v>3551</v>
      </c>
      <c r="AL308" s="336" t="s">
        <v>3425</v>
      </c>
    </row>
    <row r="309" spans="36:38" ht="13.5" hidden="1" customHeight="1">
      <c r="AJ309" s="336" t="s">
        <v>3268</v>
      </c>
      <c r="AK309" s="336" t="s">
        <v>3551</v>
      </c>
      <c r="AL309" s="336" t="s">
        <v>3423</v>
      </c>
    </row>
    <row r="310" spans="36:38" ht="13.5" hidden="1" customHeight="1">
      <c r="AJ310" s="336" t="s">
        <v>218</v>
      </c>
      <c r="AK310" s="336" t="s">
        <v>3552</v>
      </c>
      <c r="AL310" s="336" t="s">
        <v>1851</v>
      </c>
    </row>
    <row r="311" spans="36:38" ht="13.5" hidden="1" customHeight="1">
      <c r="AJ311" s="336" t="s">
        <v>219</v>
      </c>
      <c r="AK311" s="336" t="s">
        <v>3552</v>
      </c>
      <c r="AL311" s="336" t="s">
        <v>1852</v>
      </c>
    </row>
    <row r="312" spans="36:38" ht="13.5" hidden="1" customHeight="1">
      <c r="AJ312" s="336" t="s">
        <v>220</v>
      </c>
      <c r="AK312" s="336" t="s">
        <v>3552</v>
      </c>
      <c r="AL312" s="336" t="s">
        <v>1853</v>
      </c>
    </row>
    <row r="313" spans="36:38" ht="13.5" hidden="1" customHeight="1">
      <c r="AJ313" s="336" t="s">
        <v>221</v>
      </c>
      <c r="AK313" s="336" t="s">
        <v>3552</v>
      </c>
      <c r="AL313" s="336" t="s">
        <v>1854</v>
      </c>
    </row>
    <row r="314" spans="36:38" ht="13.5" hidden="1" customHeight="1">
      <c r="AJ314" s="336" t="s">
        <v>222</v>
      </c>
      <c r="AK314" s="336" t="s">
        <v>3552</v>
      </c>
      <c r="AL314" s="336" t="s">
        <v>1855</v>
      </c>
    </row>
    <row r="315" spans="36:38" ht="13.5" hidden="1" customHeight="1">
      <c r="AJ315" s="336" t="s">
        <v>223</v>
      </c>
      <c r="AK315" s="336" t="s">
        <v>3552</v>
      </c>
      <c r="AL315" s="336" t="s">
        <v>1856</v>
      </c>
    </row>
    <row r="316" spans="36:38" ht="13.5" hidden="1" customHeight="1">
      <c r="AJ316" s="336" t="s">
        <v>224</v>
      </c>
      <c r="AK316" s="336" t="s">
        <v>3552</v>
      </c>
      <c r="AL316" s="336" t="s">
        <v>1857</v>
      </c>
    </row>
    <row r="317" spans="36:38" ht="13.5" hidden="1" customHeight="1">
      <c r="AJ317" s="336" t="s">
        <v>225</v>
      </c>
      <c r="AK317" s="336" t="s">
        <v>3552</v>
      </c>
      <c r="AL317" s="336" t="s">
        <v>1858</v>
      </c>
    </row>
    <row r="318" spans="36:38" ht="13.5" hidden="1" customHeight="1">
      <c r="AJ318" s="336" t="s">
        <v>226</v>
      </c>
      <c r="AK318" s="336" t="s">
        <v>3552</v>
      </c>
      <c r="AL318" s="336" t="s">
        <v>1859</v>
      </c>
    </row>
    <row r="319" spans="36:38" ht="13.5" hidden="1" customHeight="1">
      <c r="AJ319" s="336" t="s">
        <v>227</v>
      </c>
      <c r="AK319" s="336" t="s">
        <v>3552</v>
      </c>
      <c r="AL319" s="336" t="s">
        <v>1860</v>
      </c>
    </row>
    <row r="320" spans="36:38" ht="13.5" hidden="1" customHeight="1">
      <c r="AJ320" s="336" t="s">
        <v>228</v>
      </c>
      <c r="AK320" s="336" t="s">
        <v>3552</v>
      </c>
      <c r="AL320" s="336" t="s">
        <v>1861</v>
      </c>
    </row>
    <row r="321" spans="36:38" ht="13.5" hidden="1" customHeight="1">
      <c r="AJ321" s="336" t="s">
        <v>229</v>
      </c>
      <c r="AK321" s="336" t="s">
        <v>3552</v>
      </c>
      <c r="AL321" s="336" t="s">
        <v>1862</v>
      </c>
    </row>
    <row r="322" spans="36:38" ht="13.5" hidden="1" customHeight="1">
      <c r="AJ322" s="336" t="s">
        <v>230</v>
      </c>
      <c r="AK322" s="336" t="s">
        <v>3552</v>
      </c>
      <c r="AL322" s="336" t="s">
        <v>1863</v>
      </c>
    </row>
    <row r="323" spans="36:38" ht="13.5" hidden="1" customHeight="1">
      <c r="AJ323" s="336" t="s">
        <v>231</v>
      </c>
      <c r="AK323" s="336" t="s">
        <v>3552</v>
      </c>
      <c r="AL323" s="336" t="s">
        <v>1864</v>
      </c>
    </row>
    <row r="324" spans="36:38" ht="13.5" hidden="1" customHeight="1">
      <c r="AJ324" s="336" t="s">
        <v>232</v>
      </c>
      <c r="AK324" s="336" t="s">
        <v>3552</v>
      </c>
      <c r="AL324" s="336" t="s">
        <v>1865</v>
      </c>
    </row>
    <row r="325" spans="36:38" ht="13.5" hidden="1" customHeight="1">
      <c r="AJ325" s="336" t="s">
        <v>233</v>
      </c>
      <c r="AK325" s="336" t="s">
        <v>3552</v>
      </c>
      <c r="AL325" s="336" t="s">
        <v>1866</v>
      </c>
    </row>
    <row r="326" spans="36:38" ht="13.5" hidden="1" customHeight="1">
      <c r="AJ326" s="336" t="s">
        <v>234</v>
      </c>
      <c r="AK326" s="336" t="s">
        <v>3552</v>
      </c>
      <c r="AL326" s="336" t="s">
        <v>1867</v>
      </c>
    </row>
    <row r="327" spans="36:38" ht="13.5" hidden="1" customHeight="1">
      <c r="AJ327" s="336" t="s">
        <v>235</v>
      </c>
      <c r="AK327" s="336" t="s">
        <v>3552</v>
      </c>
      <c r="AL327" s="336" t="s">
        <v>1868</v>
      </c>
    </row>
    <row r="328" spans="36:38" ht="13.5" hidden="1" customHeight="1">
      <c r="AJ328" s="336" t="s">
        <v>236</v>
      </c>
      <c r="AK328" s="336" t="s">
        <v>3552</v>
      </c>
      <c r="AL328" s="336" t="s">
        <v>1869</v>
      </c>
    </row>
    <row r="329" spans="36:38" ht="13.5" hidden="1" customHeight="1">
      <c r="AJ329" s="336" t="s">
        <v>237</v>
      </c>
      <c r="AK329" s="336" t="s">
        <v>3552</v>
      </c>
      <c r="AL329" s="336" t="s">
        <v>1870</v>
      </c>
    </row>
    <row r="330" spans="36:38" ht="13.5" hidden="1" customHeight="1">
      <c r="AJ330" s="336" t="s">
        <v>238</v>
      </c>
      <c r="AK330" s="336" t="s">
        <v>3552</v>
      </c>
      <c r="AL330" s="336" t="s">
        <v>1871</v>
      </c>
    </row>
    <row r="331" spans="36:38" ht="13.5" hidden="1" customHeight="1">
      <c r="AJ331" s="336" t="s">
        <v>239</v>
      </c>
      <c r="AK331" s="336" t="s">
        <v>3552</v>
      </c>
      <c r="AL331" s="336" t="s">
        <v>1872</v>
      </c>
    </row>
    <row r="332" spans="36:38" ht="13.5" hidden="1" customHeight="1">
      <c r="AJ332" s="336" t="s">
        <v>240</v>
      </c>
      <c r="AK332" s="336" t="s">
        <v>3552</v>
      </c>
      <c r="AL332" s="336" t="s">
        <v>1873</v>
      </c>
    </row>
    <row r="333" spans="36:38" ht="13.5" hidden="1" customHeight="1">
      <c r="AJ333" s="336" t="s">
        <v>241</v>
      </c>
      <c r="AK333" s="336" t="s">
        <v>3552</v>
      </c>
      <c r="AL333" s="336" t="s">
        <v>1874</v>
      </c>
    </row>
    <row r="334" spans="36:38" ht="13.5" hidden="1" customHeight="1">
      <c r="AJ334" s="336" t="s">
        <v>242</v>
      </c>
      <c r="AK334" s="336" t="s">
        <v>3552</v>
      </c>
      <c r="AL334" s="336" t="s">
        <v>1875</v>
      </c>
    </row>
    <row r="335" spans="36:38" ht="13.5" hidden="1" customHeight="1">
      <c r="AJ335" s="336" t="s">
        <v>243</v>
      </c>
      <c r="AK335" s="336" t="s">
        <v>3552</v>
      </c>
      <c r="AL335" s="336" t="s">
        <v>1876</v>
      </c>
    </row>
    <row r="336" spans="36:38" ht="13.5" hidden="1" customHeight="1">
      <c r="AJ336" s="336" t="s">
        <v>244</v>
      </c>
      <c r="AK336" s="336" t="s">
        <v>3552</v>
      </c>
      <c r="AL336" s="336" t="s">
        <v>1877</v>
      </c>
    </row>
    <row r="337" spans="36:38" ht="13.5" hidden="1" customHeight="1">
      <c r="AJ337" s="336" t="s">
        <v>245</v>
      </c>
      <c r="AK337" s="336" t="s">
        <v>3552</v>
      </c>
      <c r="AL337" s="336" t="s">
        <v>1878</v>
      </c>
    </row>
    <row r="338" spans="36:38" ht="13.5" hidden="1" customHeight="1">
      <c r="AJ338" s="336" t="s">
        <v>246</v>
      </c>
      <c r="AK338" s="336" t="s">
        <v>3552</v>
      </c>
      <c r="AL338" s="336" t="s">
        <v>1879</v>
      </c>
    </row>
    <row r="339" spans="36:38" ht="13.5" hidden="1" customHeight="1">
      <c r="AJ339" s="336" t="s">
        <v>247</v>
      </c>
      <c r="AK339" s="336" t="s">
        <v>3552</v>
      </c>
      <c r="AL339" s="336" t="s">
        <v>1880</v>
      </c>
    </row>
    <row r="340" spans="36:38" ht="13.5" hidden="1" customHeight="1">
      <c r="AJ340" s="336" t="s">
        <v>248</v>
      </c>
      <c r="AK340" s="336" t="s">
        <v>3552</v>
      </c>
      <c r="AL340" s="336" t="s">
        <v>1881</v>
      </c>
    </row>
    <row r="341" spans="36:38" ht="13.5" hidden="1" customHeight="1">
      <c r="AJ341" s="336" t="s">
        <v>249</v>
      </c>
      <c r="AK341" s="336" t="s">
        <v>3552</v>
      </c>
      <c r="AL341" s="336" t="s">
        <v>1882</v>
      </c>
    </row>
    <row r="342" spans="36:38" ht="13.5" hidden="1" customHeight="1">
      <c r="AJ342" s="336" t="s">
        <v>3269</v>
      </c>
      <c r="AK342" s="336" t="s">
        <v>3552</v>
      </c>
      <c r="AL342" s="336" t="s">
        <v>3425</v>
      </c>
    </row>
    <row r="343" spans="36:38" ht="13.5" hidden="1" customHeight="1">
      <c r="AJ343" s="336" t="s">
        <v>3270</v>
      </c>
      <c r="AK343" s="336" t="s">
        <v>3552</v>
      </c>
      <c r="AL343" s="336" t="s">
        <v>3423</v>
      </c>
    </row>
    <row r="344" spans="36:38" ht="13.5" hidden="1" customHeight="1">
      <c r="AJ344" s="336" t="s">
        <v>3271</v>
      </c>
      <c r="AK344" s="336" t="s">
        <v>3552</v>
      </c>
      <c r="AL344" s="336" t="s">
        <v>3426</v>
      </c>
    </row>
    <row r="345" spans="36:38" ht="13.5" hidden="1" customHeight="1">
      <c r="AJ345" s="336" t="s">
        <v>250</v>
      </c>
      <c r="AK345" s="336" t="s">
        <v>3553</v>
      </c>
      <c r="AL345" s="336" t="s">
        <v>1883</v>
      </c>
    </row>
    <row r="346" spans="36:38" ht="13.5" hidden="1" customHeight="1">
      <c r="AJ346" s="336" t="s">
        <v>251</v>
      </c>
      <c r="AK346" s="336" t="s">
        <v>3553</v>
      </c>
      <c r="AL346" s="336" t="s">
        <v>1884</v>
      </c>
    </row>
    <row r="347" spans="36:38" ht="13.5" hidden="1" customHeight="1">
      <c r="AJ347" s="336" t="s">
        <v>252</v>
      </c>
      <c r="AK347" s="336" t="s">
        <v>3553</v>
      </c>
      <c r="AL347" s="336" t="s">
        <v>1885</v>
      </c>
    </row>
    <row r="348" spans="36:38" ht="13.5" hidden="1" customHeight="1">
      <c r="AJ348" s="336" t="s">
        <v>253</v>
      </c>
      <c r="AK348" s="336" t="s">
        <v>3553</v>
      </c>
      <c r="AL348" s="336" t="s">
        <v>1886</v>
      </c>
    </row>
    <row r="349" spans="36:38" ht="13.5" hidden="1" customHeight="1">
      <c r="AJ349" s="336" t="s">
        <v>254</v>
      </c>
      <c r="AK349" s="336" t="s">
        <v>3553</v>
      </c>
      <c r="AL349" s="336" t="s">
        <v>1887</v>
      </c>
    </row>
    <row r="350" spans="36:38" ht="13.5" hidden="1" customHeight="1">
      <c r="AJ350" s="336" t="s">
        <v>255</v>
      </c>
      <c r="AK350" s="336" t="s">
        <v>3553</v>
      </c>
      <c r="AL350" s="336" t="s">
        <v>1888</v>
      </c>
    </row>
    <row r="351" spans="36:38" ht="13.5" hidden="1" customHeight="1">
      <c r="AJ351" s="336" t="s">
        <v>256</v>
      </c>
      <c r="AK351" s="336" t="s">
        <v>3553</v>
      </c>
      <c r="AL351" s="336" t="s">
        <v>1889</v>
      </c>
    </row>
    <row r="352" spans="36:38" ht="13.5" hidden="1" customHeight="1">
      <c r="AJ352" s="336" t="s">
        <v>257</v>
      </c>
      <c r="AK352" s="336" t="s">
        <v>3553</v>
      </c>
      <c r="AL352" s="336" t="s">
        <v>1890</v>
      </c>
    </row>
    <row r="353" spans="36:38" ht="13.5" hidden="1" customHeight="1">
      <c r="AJ353" s="336" t="s">
        <v>258</v>
      </c>
      <c r="AK353" s="336" t="s">
        <v>3553</v>
      </c>
      <c r="AL353" s="336" t="s">
        <v>1891</v>
      </c>
    </row>
    <row r="354" spans="36:38" ht="13.5" hidden="1" customHeight="1">
      <c r="AJ354" s="336" t="s">
        <v>259</v>
      </c>
      <c r="AK354" s="336" t="s">
        <v>3553</v>
      </c>
      <c r="AL354" s="336" t="s">
        <v>1892</v>
      </c>
    </row>
    <row r="355" spans="36:38" ht="13.5" hidden="1" customHeight="1">
      <c r="AJ355" s="336" t="s">
        <v>260</v>
      </c>
      <c r="AK355" s="336" t="s">
        <v>3553</v>
      </c>
      <c r="AL355" s="336" t="s">
        <v>1893</v>
      </c>
    </row>
    <row r="356" spans="36:38" ht="13.5" hidden="1" customHeight="1">
      <c r="AJ356" s="336" t="s">
        <v>261</v>
      </c>
      <c r="AK356" s="336" t="s">
        <v>3553</v>
      </c>
      <c r="AL356" s="336" t="s">
        <v>1894</v>
      </c>
    </row>
    <row r="357" spans="36:38" ht="13.5" hidden="1" customHeight="1">
      <c r="AJ357" s="336" t="s">
        <v>262</v>
      </c>
      <c r="AK357" s="336" t="s">
        <v>3553</v>
      </c>
      <c r="AL357" s="336" t="s">
        <v>1895</v>
      </c>
    </row>
    <row r="358" spans="36:38" ht="13.5" hidden="1" customHeight="1">
      <c r="AJ358" s="336" t="s">
        <v>263</v>
      </c>
      <c r="AK358" s="336" t="s">
        <v>3553</v>
      </c>
      <c r="AL358" s="336" t="s">
        <v>1896</v>
      </c>
    </row>
    <row r="359" spans="36:38" ht="13.5" hidden="1" customHeight="1">
      <c r="AJ359" s="336" t="s">
        <v>264</v>
      </c>
      <c r="AK359" s="336" t="s">
        <v>3553</v>
      </c>
      <c r="AL359" s="336" t="s">
        <v>1897</v>
      </c>
    </row>
    <row r="360" spans="36:38" ht="13.5" hidden="1" customHeight="1">
      <c r="AJ360" s="336" t="s">
        <v>265</v>
      </c>
      <c r="AK360" s="336" t="s">
        <v>3553</v>
      </c>
      <c r="AL360" s="336" t="s">
        <v>1898</v>
      </c>
    </row>
    <row r="361" spans="36:38" ht="13.5" hidden="1" customHeight="1">
      <c r="AJ361" s="336" t="s">
        <v>266</v>
      </c>
      <c r="AK361" s="336" t="s">
        <v>3553</v>
      </c>
      <c r="AL361" s="336" t="s">
        <v>1899</v>
      </c>
    </row>
    <row r="362" spans="36:38" ht="13.5" hidden="1" customHeight="1">
      <c r="AJ362" s="336" t="s">
        <v>267</v>
      </c>
      <c r="AK362" s="336" t="s">
        <v>3553</v>
      </c>
      <c r="AL362" s="336" t="s">
        <v>1900</v>
      </c>
    </row>
    <row r="363" spans="36:38" ht="13.5" hidden="1" customHeight="1">
      <c r="AJ363" s="336" t="s">
        <v>268</v>
      </c>
      <c r="AK363" s="336" t="s">
        <v>3553</v>
      </c>
      <c r="AL363" s="336" t="s">
        <v>1901</v>
      </c>
    </row>
    <row r="364" spans="36:38" ht="13.5" hidden="1" customHeight="1">
      <c r="AJ364" s="336" t="s">
        <v>269</v>
      </c>
      <c r="AK364" s="336" t="s">
        <v>3553</v>
      </c>
      <c r="AL364" s="336" t="s">
        <v>1902</v>
      </c>
    </row>
    <row r="365" spans="36:38" ht="13.5" hidden="1" customHeight="1">
      <c r="AJ365" s="336" t="s">
        <v>270</v>
      </c>
      <c r="AK365" s="336" t="s">
        <v>3553</v>
      </c>
      <c r="AL365" s="336" t="s">
        <v>1903</v>
      </c>
    </row>
    <row r="366" spans="36:38" ht="13.5" hidden="1" customHeight="1">
      <c r="AJ366" s="336" t="s">
        <v>271</v>
      </c>
      <c r="AK366" s="336" t="s">
        <v>3553</v>
      </c>
      <c r="AL366" s="336" t="s">
        <v>1904</v>
      </c>
    </row>
    <row r="367" spans="36:38" ht="13.5" hidden="1" customHeight="1">
      <c r="AJ367" s="336" t="s">
        <v>272</v>
      </c>
      <c r="AK367" s="336" t="s">
        <v>3553</v>
      </c>
      <c r="AL367" s="336" t="s">
        <v>1905</v>
      </c>
    </row>
    <row r="368" spans="36:38" ht="13.5" hidden="1" customHeight="1">
      <c r="AJ368" s="336" t="s">
        <v>273</v>
      </c>
      <c r="AK368" s="336" t="s">
        <v>3553</v>
      </c>
      <c r="AL368" s="336" t="s">
        <v>1906</v>
      </c>
    </row>
    <row r="369" spans="36:38" ht="13.5" hidden="1" customHeight="1">
      <c r="AJ369" s="336" t="s">
        <v>274</v>
      </c>
      <c r="AK369" s="336" t="s">
        <v>3553</v>
      </c>
      <c r="AL369" s="336" t="s">
        <v>1907</v>
      </c>
    </row>
    <row r="370" spans="36:38" ht="13.5" hidden="1" customHeight="1">
      <c r="AJ370" s="336" t="s">
        <v>275</v>
      </c>
      <c r="AK370" s="336" t="s">
        <v>3553</v>
      </c>
      <c r="AL370" s="336" t="s">
        <v>1908</v>
      </c>
    </row>
    <row r="371" spans="36:38" ht="13.5" hidden="1" customHeight="1">
      <c r="AJ371" s="336" t="s">
        <v>276</v>
      </c>
      <c r="AK371" s="336" t="s">
        <v>3553</v>
      </c>
      <c r="AL371" s="336" t="s">
        <v>1909</v>
      </c>
    </row>
    <row r="372" spans="36:38" ht="13.5" hidden="1" customHeight="1">
      <c r="AJ372" s="336" t="s">
        <v>277</v>
      </c>
      <c r="AK372" s="336" t="s">
        <v>3553</v>
      </c>
      <c r="AL372" s="336" t="s">
        <v>1910</v>
      </c>
    </row>
    <row r="373" spans="36:38" ht="13.5" hidden="1" customHeight="1">
      <c r="AJ373" s="336" t="s">
        <v>278</v>
      </c>
      <c r="AK373" s="336" t="s">
        <v>3553</v>
      </c>
      <c r="AL373" s="336" t="s">
        <v>1911</v>
      </c>
    </row>
    <row r="374" spans="36:38" ht="13.5" hidden="1" customHeight="1">
      <c r="AJ374" s="336" t="s">
        <v>279</v>
      </c>
      <c r="AK374" s="336" t="s">
        <v>3553</v>
      </c>
      <c r="AL374" s="336" t="s">
        <v>1912</v>
      </c>
    </row>
    <row r="375" spans="36:38" ht="13.5" hidden="1" customHeight="1">
      <c r="AJ375" s="336" t="s">
        <v>280</v>
      </c>
      <c r="AK375" s="336" t="s">
        <v>3553</v>
      </c>
      <c r="AL375" s="336" t="s">
        <v>1913</v>
      </c>
    </row>
    <row r="376" spans="36:38" ht="13.5" hidden="1" customHeight="1">
      <c r="AJ376" s="336" t="s">
        <v>281</v>
      </c>
      <c r="AK376" s="336" t="s">
        <v>3553</v>
      </c>
      <c r="AL376" s="336" t="s">
        <v>1914</v>
      </c>
    </row>
    <row r="377" spans="36:38" ht="13.5" hidden="1" customHeight="1">
      <c r="AJ377" s="336" t="s">
        <v>282</v>
      </c>
      <c r="AK377" s="336" t="s">
        <v>3553</v>
      </c>
      <c r="AL377" s="336" t="s">
        <v>1915</v>
      </c>
    </row>
    <row r="378" spans="36:38" ht="13.5" hidden="1" customHeight="1">
      <c r="AJ378" s="336" t="s">
        <v>283</v>
      </c>
      <c r="AK378" s="336" t="s">
        <v>3553</v>
      </c>
      <c r="AL378" s="336" t="s">
        <v>1916</v>
      </c>
    </row>
    <row r="379" spans="36:38" ht="13.5" hidden="1" customHeight="1">
      <c r="AJ379" s="336" t="s">
        <v>284</v>
      </c>
      <c r="AK379" s="336" t="s">
        <v>3553</v>
      </c>
      <c r="AL379" s="336" t="s">
        <v>1917</v>
      </c>
    </row>
    <row r="380" spans="36:38" ht="13.5" hidden="1" customHeight="1">
      <c r="AJ380" s="336" t="s">
        <v>285</v>
      </c>
      <c r="AK380" s="336" t="s">
        <v>3553</v>
      </c>
      <c r="AL380" s="336" t="s">
        <v>1918</v>
      </c>
    </row>
    <row r="381" spans="36:38" ht="13.5" hidden="1" customHeight="1">
      <c r="AJ381" s="336" t="s">
        <v>286</v>
      </c>
      <c r="AK381" s="336" t="s">
        <v>3553</v>
      </c>
      <c r="AL381" s="336" t="s">
        <v>1919</v>
      </c>
    </row>
    <row r="382" spans="36:38" ht="13.5" hidden="1" customHeight="1">
      <c r="AJ382" s="336" t="s">
        <v>287</v>
      </c>
      <c r="AK382" s="336" t="s">
        <v>3553</v>
      </c>
      <c r="AL382" s="336" t="s">
        <v>1920</v>
      </c>
    </row>
    <row r="383" spans="36:38" ht="13.5" hidden="1" customHeight="1">
      <c r="AJ383" s="336" t="s">
        <v>288</v>
      </c>
      <c r="AK383" s="336" t="s">
        <v>3553</v>
      </c>
      <c r="AL383" s="336" t="s">
        <v>1921</v>
      </c>
    </row>
    <row r="384" spans="36:38" ht="13.5" hidden="1" customHeight="1">
      <c r="AJ384" s="336" t="s">
        <v>289</v>
      </c>
      <c r="AK384" s="336" t="s">
        <v>3553</v>
      </c>
      <c r="AL384" s="336" t="s">
        <v>1922</v>
      </c>
    </row>
    <row r="385" spans="36:38" ht="13.5" hidden="1" customHeight="1">
      <c r="AJ385" s="336" t="s">
        <v>290</v>
      </c>
      <c r="AK385" s="336" t="s">
        <v>3553</v>
      </c>
      <c r="AL385" s="336" t="s">
        <v>1923</v>
      </c>
    </row>
    <row r="386" spans="36:38" ht="13.5" hidden="1" customHeight="1">
      <c r="AJ386" s="336" t="s">
        <v>291</v>
      </c>
      <c r="AK386" s="336" t="s">
        <v>3553</v>
      </c>
      <c r="AL386" s="336" t="s">
        <v>1924</v>
      </c>
    </row>
    <row r="387" spans="36:38" ht="13.5" hidden="1" customHeight="1">
      <c r="AJ387" s="336" t="s">
        <v>292</v>
      </c>
      <c r="AK387" s="336" t="s">
        <v>3553</v>
      </c>
      <c r="AL387" s="336" t="s">
        <v>1925</v>
      </c>
    </row>
    <row r="388" spans="36:38" ht="13.5" hidden="1" customHeight="1">
      <c r="AJ388" s="336" t="s">
        <v>293</v>
      </c>
      <c r="AK388" s="336" t="s">
        <v>3553</v>
      </c>
      <c r="AL388" s="336" t="s">
        <v>1926</v>
      </c>
    </row>
    <row r="389" spans="36:38" ht="13.5" hidden="1" customHeight="1">
      <c r="AJ389" s="336" t="s">
        <v>294</v>
      </c>
      <c r="AK389" s="336" t="s">
        <v>3553</v>
      </c>
      <c r="AL389" s="336" t="s">
        <v>1927</v>
      </c>
    </row>
    <row r="390" spans="36:38" ht="13.5" hidden="1" customHeight="1">
      <c r="AJ390" s="336" t="s">
        <v>295</v>
      </c>
      <c r="AK390" s="336" t="s">
        <v>3553</v>
      </c>
      <c r="AL390" s="336" t="s">
        <v>1928</v>
      </c>
    </row>
    <row r="391" spans="36:38" ht="13.5" hidden="1" customHeight="1">
      <c r="AJ391" s="336" t="s">
        <v>296</v>
      </c>
      <c r="AK391" s="336" t="s">
        <v>3553</v>
      </c>
      <c r="AL391" s="336" t="s">
        <v>1929</v>
      </c>
    </row>
    <row r="392" spans="36:38" ht="13.5" hidden="1" customHeight="1">
      <c r="AJ392" s="336" t="s">
        <v>297</v>
      </c>
      <c r="AK392" s="336" t="s">
        <v>3553</v>
      </c>
      <c r="AL392" s="336" t="s">
        <v>1930</v>
      </c>
    </row>
    <row r="393" spans="36:38" ht="13.5" hidden="1" customHeight="1">
      <c r="AJ393" s="336" t="s">
        <v>298</v>
      </c>
      <c r="AK393" s="336" t="s">
        <v>3553</v>
      </c>
      <c r="AL393" s="336" t="s">
        <v>1931</v>
      </c>
    </row>
    <row r="394" spans="36:38" ht="13.5" hidden="1" customHeight="1">
      <c r="AJ394" s="336" t="s">
        <v>299</v>
      </c>
      <c r="AK394" s="336" t="s">
        <v>3553</v>
      </c>
      <c r="AL394" s="336" t="s">
        <v>1932</v>
      </c>
    </row>
    <row r="395" spans="36:38" ht="13.5" hidden="1" customHeight="1">
      <c r="AJ395" s="336" t="s">
        <v>300</v>
      </c>
      <c r="AK395" s="336" t="s">
        <v>3553</v>
      </c>
      <c r="AL395" s="336" t="s">
        <v>1933</v>
      </c>
    </row>
    <row r="396" spans="36:38" ht="13.5" hidden="1" customHeight="1">
      <c r="AJ396" s="336" t="s">
        <v>301</v>
      </c>
      <c r="AK396" s="336" t="s">
        <v>3553</v>
      </c>
      <c r="AL396" s="336" t="s">
        <v>1934</v>
      </c>
    </row>
    <row r="397" spans="36:38" ht="13.5" hidden="1" customHeight="1">
      <c r="AJ397" s="336" t="s">
        <v>302</v>
      </c>
      <c r="AK397" s="336" t="s">
        <v>3553</v>
      </c>
      <c r="AL397" s="336" t="s">
        <v>1935</v>
      </c>
    </row>
    <row r="398" spans="36:38" ht="13.5" hidden="1" customHeight="1">
      <c r="AJ398" s="336" t="s">
        <v>303</v>
      </c>
      <c r="AK398" s="336" t="s">
        <v>3553</v>
      </c>
      <c r="AL398" s="336" t="s">
        <v>1936</v>
      </c>
    </row>
    <row r="399" spans="36:38" ht="13.5" hidden="1" customHeight="1">
      <c r="AJ399" s="336" t="s">
        <v>304</v>
      </c>
      <c r="AK399" s="336" t="s">
        <v>3553</v>
      </c>
      <c r="AL399" s="336" t="s">
        <v>1937</v>
      </c>
    </row>
    <row r="400" spans="36:38" ht="13.5" hidden="1" customHeight="1">
      <c r="AJ400" s="336" t="s">
        <v>305</v>
      </c>
      <c r="AK400" s="336" t="s">
        <v>3553</v>
      </c>
      <c r="AL400" s="336" t="s">
        <v>1938</v>
      </c>
    </row>
    <row r="401" spans="36:38" ht="13.5" hidden="1" customHeight="1">
      <c r="AJ401" s="336" t="s">
        <v>306</v>
      </c>
      <c r="AK401" s="336" t="s">
        <v>3553</v>
      </c>
      <c r="AL401" s="336" t="s">
        <v>1939</v>
      </c>
    </row>
    <row r="402" spans="36:38" ht="13.5" hidden="1" customHeight="1">
      <c r="AJ402" s="336" t="s">
        <v>307</v>
      </c>
      <c r="AK402" s="336" t="s">
        <v>3553</v>
      </c>
      <c r="AL402" s="336" t="s">
        <v>1646</v>
      </c>
    </row>
    <row r="403" spans="36:38" ht="13.5" hidden="1" customHeight="1">
      <c r="AJ403" s="336" t="s">
        <v>308</v>
      </c>
      <c r="AK403" s="336" t="s">
        <v>3553</v>
      </c>
      <c r="AL403" s="336" t="s">
        <v>1940</v>
      </c>
    </row>
    <row r="404" spans="36:38" ht="13.5" hidden="1" customHeight="1">
      <c r="AJ404" s="336" t="s">
        <v>3272</v>
      </c>
      <c r="AK404" s="336" t="s">
        <v>3553</v>
      </c>
      <c r="AL404" s="336" t="s">
        <v>3423</v>
      </c>
    </row>
    <row r="405" spans="36:38" ht="13.5" hidden="1" customHeight="1">
      <c r="AJ405" s="336" t="s">
        <v>3273</v>
      </c>
      <c r="AK405" s="336" t="s">
        <v>3553</v>
      </c>
      <c r="AL405" s="336" t="s">
        <v>3425</v>
      </c>
    </row>
    <row r="406" spans="36:38" ht="13.5" hidden="1" customHeight="1">
      <c r="AJ406" s="336" t="s">
        <v>309</v>
      </c>
      <c r="AK406" s="336" t="s">
        <v>3554</v>
      </c>
      <c r="AL406" s="336" t="s">
        <v>1941</v>
      </c>
    </row>
    <row r="407" spans="36:38" ht="13.5" hidden="1" customHeight="1">
      <c r="AJ407" s="336" t="s">
        <v>310</v>
      </c>
      <c r="AK407" s="336" t="s">
        <v>3554</v>
      </c>
      <c r="AL407" s="336" t="s">
        <v>1942</v>
      </c>
    </row>
    <row r="408" spans="36:38" ht="13.5" hidden="1" customHeight="1">
      <c r="AJ408" s="336" t="s">
        <v>311</v>
      </c>
      <c r="AK408" s="336" t="s">
        <v>3554</v>
      </c>
      <c r="AL408" s="336" t="s">
        <v>1943</v>
      </c>
    </row>
    <row r="409" spans="36:38" ht="13.5" hidden="1" customHeight="1">
      <c r="AJ409" s="336" t="s">
        <v>312</v>
      </c>
      <c r="AK409" s="336" t="s">
        <v>3554</v>
      </c>
      <c r="AL409" s="336" t="s">
        <v>1944</v>
      </c>
    </row>
    <row r="410" spans="36:38" ht="13.5" hidden="1" customHeight="1">
      <c r="AJ410" s="336" t="s">
        <v>313</v>
      </c>
      <c r="AK410" s="336" t="s">
        <v>3554</v>
      </c>
      <c r="AL410" s="336" t="s">
        <v>1945</v>
      </c>
    </row>
    <row r="411" spans="36:38" ht="13.5" hidden="1" customHeight="1">
      <c r="AJ411" s="336" t="s">
        <v>314</v>
      </c>
      <c r="AK411" s="336" t="s">
        <v>3554</v>
      </c>
      <c r="AL411" s="336" t="s">
        <v>1946</v>
      </c>
    </row>
    <row r="412" spans="36:38" ht="13.5" hidden="1" customHeight="1">
      <c r="AJ412" s="336" t="s">
        <v>315</v>
      </c>
      <c r="AK412" s="336" t="s">
        <v>3554</v>
      </c>
      <c r="AL412" s="336" t="s">
        <v>3428</v>
      </c>
    </row>
    <row r="413" spans="36:38" ht="13.5" hidden="1" customHeight="1">
      <c r="AJ413" s="336" t="s">
        <v>316</v>
      </c>
      <c r="AK413" s="336" t="s">
        <v>3554</v>
      </c>
      <c r="AL413" s="336" t="s">
        <v>1947</v>
      </c>
    </row>
    <row r="414" spans="36:38" ht="13.5" hidden="1" customHeight="1">
      <c r="AJ414" s="336" t="s">
        <v>317</v>
      </c>
      <c r="AK414" s="336" t="s">
        <v>3554</v>
      </c>
      <c r="AL414" s="336" t="s">
        <v>1948</v>
      </c>
    </row>
    <row r="415" spans="36:38" ht="13.5" hidden="1" customHeight="1">
      <c r="AJ415" s="336" t="s">
        <v>318</v>
      </c>
      <c r="AK415" s="336" t="s">
        <v>3554</v>
      </c>
      <c r="AL415" s="336" t="s">
        <v>1949</v>
      </c>
    </row>
    <row r="416" spans="36:38" ht="13.5" hidden="1" customHeight="1">
      <c r="AJ416" s="336" t="s">
        <v>319</v>
      </c>
      <c r="AK416" s="336" t="s">
        <v>3554</v>
      </c>
      <c r="AL416" s="336" t="s">
        <v>1950</v>
      </c>
    </row>
    <row r="417" spans="36:38" ht="13.5" hidden="1" customHeight="1">
      <c r="AJ417" s="336" t="s">
        <v>320</v>
      </c>
      <c r="AK417" s="336" t="s">
        <v>3554</v>
      </c>
      <c r="AL417" s="336" t="s">
        <v>1951</v>
      </c>
    </row>
    <row r="418" spans="36:38" ht="13.5" hidden="1" customHeight="1">
      <c r="AJ418" s="336" t="s">
        <v>321</v>
      </c>
      <c r="AK418" s="336" t="s">
        <v>3554</v>
      </c>
      <c r="AL418" s="336" t="s">
        <v>1952</v>
      </c>
    </row>
    <row r="419" spans="36:38" ht="13.5" hidden="1" customHeight="1">
      <c r="AJ419" s="336" t="s">
        <v>322</v>
      </c>
      <c r="AK419" s="336" t="s">
        <v>3554</v>
      </c>
      <c r="AL419" s="336" t="s">
        <v>1953</v>
      </c>
    </row>
    <row r="420" spans="36:38" ht="13.5" hidden="1" customHeight="1">
      <c r="AJ420" s="336" t="s">
        <v>323</v>
      </c>
      <c r="AK420" s="336" t="s">
        <v>3554</v>
      </c>
      <c r="AL420" s="336" t="s">
        <v>1954</v>
      </c>
    </row>
    <row r="421" spans="36:38" ht="13.5" hidden="1" customHeight="1">
      <c r="AJ421" s="336" t="s">
        <v>324</v>
      </c>
      <c r="AK421" s="336" t="s">
        <v>3554</v>
      </c>
      <c r="AL421" s="336" t="s">
        <v>1955</v>
      </c>
    </row>
    <row r="422" spans="36:38" ht="13.5" hidden="1" customHeight="1">
      <c r="AJ422" s="336" t="s">
        <v>325</v>
      </c>
      <c r="AK422" s="336" t="s">
        <v>3554</v>
      </c>
      <c r="AL422" s="336" t="s">
        <v>1956</v>
      </c>
    </row>
    <row r="423" spans="36:38" ht="13.5" hidden="1" customHeight="1">
      <c r="AJ423" s="336" t="s">
        <v>326</v>
      </c>
      <c r="AK423" s="336" t="s">
        <v>3554</v>
      </c>
      <c r="AL423" s="336" t="s">
        <v>1957</v>
      </c>
    </row>
    <row r="424" spans="36:38" ht="13.5" hidden="1" customHeight="1">
      <c r="AJ424" s="336" t="s">
        <v>327</v>
      </c>
      <c r="AK424" s="336" t="s">
        <v>3554</v>
      </c>
      <c r="AL424" s="336" t="s">
        <v>1958</v>
      </c>
    </row>
    <row r="425" spans="36:38" ht="13.5" hidden="1" customHeight="1">
      <c r="AJ425" s="336" t="s">
        <v>328</v>
      </c>
      <c r="AK425" s="336" t="s">
        <v>3554</v>
      </c>
      <c r="AL425" s="336" t="s">
        <v>1959</v>
      </c>
    </row>
    <row r="426" spans="36:38" ht="13.5" hidden="1" customHeight="1">
      <c r="AJ426" s="336" t="s">
        <v>329</v>
      </c>
      <c r="AK426" s="336" t="s">
        <v>3554</v>
      </c>
      <c r="AL426" s="336" t="s">
        <v>1960</v>
      </c>
    </row>
    <row r="427" spans="36:38" ht="13.5" hidden="1" customHeight="1">
      <c r="AJ427" s="336" t="s">
        <v>330</v>
      </c>
      <c r="AK427" s="336" t="s">
        <v>3554</v>
      </c>
      <c r="AL427" s="336" t="s">
        <v>1961</v>
      </c>
    </row>
    <row r="428" spans="36:38" ht="13.5" hidden="1" customHeight="1">
      <c r="AJ428" s="336" t="s">
        <v>331</v>
      </c>
      <c r="AK428" s="336" t="s">
        <v>3554</v>
      </c>
      <c r="AL428" s="336" t="s">
        <v>1962</v>
      </c>
    </row>
    <row r="429" spans="36:38" ht="13.5" hidden="1" customHeight="1">
      <c r="AJ429" s="336" t="s">
        <v>332</v>
      </c>
      <c r="AK429" s="336" t="s">
        <v>3554</v>
      </c>
      <c r="AL429" s="336" t="s">
        <v>1963</v>
      </c>
    </row>
    <row r="430" spans="36:38" ht="13.5" hidden="1" customHeight="1">
      <c r="AJ430" s="336" t="s">
        <v>333</v>
      </c>
      <c r="AK430" s="336" t="s">
        <v>3554</v>
      </c>
      <c r="AL430" s="336" t="s">
        <v>1964</v>
      </c>
    </row>
    <row r="431" spans="36:38" ht="13.5" hidden="1" customHeight="1">
      <c r="AJ431" s="336" t="s">
        <v>334</v>
      </c>
      <c r="AK431" s="336" t="s">
        <v>3554</v>
      </c>
      <c r="AL431" s="336" t="s">
        <v>1965</v>
      </c>
    </row>
    <row r="432" spans="36:38" ht="13.5" hidden="1" customHeight="1">
      <c r="AJ432" s="336" t="s">
        <v>335</v>
      </c>
      <c r="AK432" s="336" t="s">
        <v>3554</v>
      </c>
      <c r="AL432" s="336" t="s">
        <v>1966</v>
      </c>
    </row>
    <row r="433" spans="36:38" ht="13.5" hidden="1" customHeight="1">
      <c r="AJ433" s="336" t="s">
        <v>336</v>
      </c>
      <c r="AK433" s="336" t="s">
        <v>3554</v>
      </c>
      <c r="AL433" s="336" t="s">
        <v>1967</v>
      </c>
    </row>
    <row r="434" spans="36:38" ht="13.5" hidden="1" customHeight="1">
      <c r="AJ434" s="336" t="s">
        <v>337</v>
      </c>
      <c r="AK434" s="336" t="s">
        <v>3554</v>
      </c>
      <c r="AL434" s="336" t="s">
        <v>1968</v>
      </c>
    </row>
    <row r="435" spans="36:38" ht="13.5" hidden="1" customHeight="1">
      <c r="AJ435" s="336" t="s">
        <v>338</v>
      </c>
      <c r="AK435" s="336" t="s">
        <v>3554</v>
      </c>
      <c r="AL435" s="336" t="s">
        <v>1969</v>
      </c>
    </row>
    <row r="436" spans="36:38" ht="13.5" hidden="1" customHeight="1">
      <c r="AJ436" s="336" t="s">
        <v>339</v>
      </c>
      <c r="AK436" s="336" t="s">
        <v>3554</v>
      </c>
      <c r="AL436" s="336" t="s">
        <v>1970</v>
      </c>
    </row>
    <row r="437" spans="36:38" ht="13.5" hidden="1" customHeight="1">
      <c r="AJ437" s="336" t="s">
        <v>340</v>
      </c>
      <c r="AK437" s="336" t="s">
        <v>3554</v>
      </c>
      <c r="AL437" s="336" t="s">
        <v>1971</v>
      </c>
    </row>
    <row r="438" spans="36:38" ht="13.5" hidden="1" customHeight="1">
      <c r="AJ438" s="336" t="s">
        <v>341</v>
      </c>
      <c r="AK438" s="336" t="s">
        <v>3554</v>
      </c>
      <c r="AL438" s="336" t="s">
        <v>1972</v>
      </c>
    </row>
    <row r="439" spans="36:38" ht="13.5" hidden="1" customHeight="1">
      <c r="AJ439" s="336" t="s">
        <v>342</v>
      </c>
      <c r="AK439" s="336" t="s">
        <v>3554</v>
      </c>
      <c r="AL439" s="336" t="s">
        <v>1973</v>
      </c>
    </row>
    <row r="440" spans="36:38" ht="13.5" hidden="1" customHeight="1">
      <c r="AJ440" s="336" t="s">
        <v>343</v>
      </c>
      <c r="AK440" s="336" t="s">
        <v>3554</v>
      </c>
      <c r="AL440" s="336" t="s">
        <v>1974</v>
      </c>
    </row>
    <row r="441" spans="36:38" ht="13.5" hidden="1" customHeight="1">
      <c r="AJ441" s="336" t="s">
        <v>344</v>
      </c>
      <c r="AK441" s="336" t="s">
        <v>3554</v>
      </c>
      <c r="AL441" s="336" t="s">
        <v>1975</v>
      </c>
    </row>
    <row r="442" spans="36:38" ht="13.5" hidden="1" customHeight="1">
      <c r="AJ442" s="336" t="s">
        <v>345</v>
      </c>
      <c r="AK442" s="336" t="s">
        <v>3554</v>
      </c>
      <c r="AL442" s="336" t="s">
        <v>1976</v>
      </c>
    </row>
    <row r="443" spans="36:38" ht="13.5" hidden="1" customHeight="1">
      <c r="AJ443" s="336" t="s">
        <v>346</v>
      </c>
      <c r="AK443" s="336" t="s">
        <v>3554</v>
      </c>
      <c r="AL443" s="336" t="s">
        <v>1977</v>
      </c>
    </row>
    <row r="444" spans="36:38" ht="13.5" hidden="1" customHeight="1">
      <c r="AJ444" s="336" t="s">
        <v>347</v>
      </c>
      <c r="AK444" s="336" t="s">
        <v>3554</v>
      </c>
      <c r="AL444" s="336" t="s">
        <v>1978</v>
      </c>
    </row>
    <row r="445" spans="36:38" ht="13.5" hidden="1" customHeight="1">
      <c r="AJ445" s="336" t="s">
        <v>348</v>
      </c>
      <c r="AK445" s="336" t="s">
        <v>3554</v>
      </c>
      <c r="AL445" s="336" t="s">
        <v>1979</v>
      </c>
    </row>
    <row r="446" spans="36:38" ht="13.5" hidden="1" customHeight="1">
      <c r="AJ446" s="336" t="s">
        <v>349</v>
      </c>
      <c r="AK446" s="336" t="s">
        <v>3554</v>
      </c>
      <c r="AL446" s="336" t="s">
        <v>1980</v>
      </c>
    </row>
    <row r="447" spans="36:38" ht="13.5" hidden="1" customHeight="1">
      <c r="AJ447" s="336" t="s">
        <v>350</v>
      </c>
      <c r="AK447" s="336" t="s">
        <v>3554</v>
      </c>
      <c r="AL447" s="336" t="s">
        <v>1981</v>
      </c>
    </row>
    <row r="448" spans="36:38" ht="13.5" hidden="1" customHeight="1">
      <c r="AJ448" s="336" t="s">
        <v>351</v>
      </c>
      <c r="AK448" s="336" t="s">
        <v>3554</v>
      </c>
      <c r="AL448" s="336" t="s">
        <v>1982</v>
      </c>
    </row>
    <row r="449" spans="36:38" ht="13.5" hidden="1" customHeight="1">
      <c r="AJ449" s="336" t="s">
        <v>352</v>
      </c>
      <c r="AK449" s="336" t="s">
        <v>3554</v>
      </c>
      <c r="AL449" s="336" t="s">
        <v>1983</v>
      </c>
    </row>
    <row r="450" spans="36:38" ht="13.5" hidden="1" customHeight="1">
      <c r="AJ450" s="336" t="s">
        <v>3274</v>
      </c>
      <c r="AK450" s="336" t="s">
        <v>3554</v>
      </c>
      <c r="AL450" s="336" t="s">
        <v>3425</v>
      </c>
    </row>
    <row r="451" spans="36:38" ht="13.5" hidden="1" customHeight="1">
      <c r="AJ451" s="336" t="s">
        <v>3275</v>
      </c>
      <c r="AK451" s="336" t="s">
        <v>3554</v>
      </c>
      <c r="AL451" s="336" t="s">
        <v>3423</v>
      </c>
    </row>
    <row r="452" spans="36:38" ht="13.5" hidden="1" customHeight="1">
      <c r="AJ452" s="336" t="s">
        <v>353</v>
      </c>
      <c r="AK452" s="336" t="s">
        <v>3555</v>
      </c>
      <c r="AL452" s="336" t="s">
        <v>1984</v>
      </c>
    </row>
    <row r="453" spans="36:38" ht="13.5" hidden="1" customHeight="1">
      <c r="AJ453" s="336" t="s">
        <v>354</v>
      </c>
      <c r="AK453" s="336" t="s">
        <v>3555</v>
      </c>
      <c r="AL453" s="336" t="s">
        <v>1985</v>
      </c>
    </row>
    <row r="454" spans="36:38" ht="13.5" hidden="1" customHeight="1">
      <c r="AJ454" s="336" t="s">
        <v>355</v>
      </c>
      <c r="AK454" s="336" t="s">
        <v>3555</v>
      </c>
      <c r="AL454" s="336" t="s">
        <v>1986</v>
      </c>
    </row>
    <row r="455" spans="36:38" ht="13.5" hidden="1" customHeight="1">
      <c r="AJ455" s="336" t="s">
        <v>356</v>
      </c>
      <c r="AK455" s="336" t="s">
        <v>3555</v>
      </c>
      <c r="AL455" s="336" t="s">
        <v>1987</v>
      </c>
    </row>
    <row r="456" spans="36:38" ht="13.5" hidden="1" customHeight="1">
      <c r="AJ456" s="336" t="s">
        <v>357</v>
      </c>
      <c r="AK456" s="336" t="s">
        <v>3555</v>
      </c>
      <c r="AL456" s="336" t="s">
        <v>1988</v>
      </c>
    </row>
    <row r="457" spans="36:38" ht="13.5" hidden="1" customHeight="1">
      <c r="AJ457" s="336" t="s">
        <v>358</v>
      </c>
      <c r="AK457" s="336" t="s">
        <v>3555</v>
      </c>
      <c r="AL457" s="336" t="s">
        <v>1989</v>
      </c>
    </row>
    <row r="458" spans="36:38" ht="13.5" hidden="1" customHeight="1">
      <c r="AJ458" s="336" t="s">
        <v>359</v>
      </c>
      <c r="AK458" s="336" t="s">
        <v>3555</v>
      </c>
      <c r="AL458" s="336" t="s">
        <v>1990</v>
      </c>
    </row>
    <row r="459" spans="36:38" ht="13.5" hidden="1" customHeight="1">
      <c r="AJ459" s="336" t="s">
        <v>360</v>
      </c>
      <c r="AK459" s="336" t="s">
        <v>3555</v>
      </c>
      <c r="AL459" s="336" t="s">
        <v>1991</v>
      </c>
    </row>
    <row r="460" spans="36:38" ht="13.5" hidden="1" customHeight="1">
      <c r="AJ460" s="336" t="s">
        <v>361</v>
      </c>
      <c r="AK460" s="336" t="s">
        <v>3555</v>
      </c>
      <c r="AL460" s="336" t="s">
        <v>1992</v>
      </c>
    </row>
    <row r="461" spans="36:38" ht="13.5" hidden="1" customHeight="1">
      <c r="AJ461" s="336" t="s">
        <v>362</v>
      </c>
      <c r="AK461" s="336" t="s">
        <v>3555</v>
      </c>
      <c r="AL461" s="336" t="s">
        <v>1993</v>
      </c>
    </row>
    <row r="462" spans="36:38" ht="13.5" hidden="1" customHeight="1">
      <c r="AJ462" s="336" t="s">
        <v>363</v>
      </c>
      <c r="AK462" s="336" t="s">
        <v>3555</v>
      </c>
      <c r="AL462" s="336" t="s">
        <v>1994</v>
      </c>
    </row>
    <row r="463" spans="36:38" ht="13.5" hidden="1" customHeight="1">
      <c r="AJ463" s="336" t="s">
        <v>364</v>
      </c>
      <c r="AK463" s="336" t="s">
        <v>3555</v>
      </c>
      <c r="AL463" s="336" t="s">
        <v>1995</v>
      </c>
    </row>
    <row r="464" spans="36:38" ht="13.5" hidden="1" customHeight="1">
      <c r="AJ464" s="336" t="s">
        <v>365</v>
      </c>
      <c r="AK464" s="336" t="s">
        <v>3555</v>
      </c>
      <c r="AL464" s="336" t="s">
        <v>1996</v>
      </c>
    </row>
    <row r="465" spans="36:38" ht="13.5" hidden="1" customHeight="1">
      <c r="AJ465" s="336" t="s">
        <v>366</v>
      </c>
      <c r="AK465" s="336" t="s">
        <v>3555</v>
      </c>
      <c r="AL465" s="336" t="s">
        <v>1997</v>
      </c>
    </row>
    <row r="466" spans="36:38" ht="13.5" hidden="1" customHeight="1">
      <c r="AJ466" s="336" t="s">
        <v>367</v>
      </c>
      <c r="AK466" s="336" t="s">
        <v>3555</v>
      </c>
      <c r="AL466" s="336" t="s">
        <v>1998</v>
      </c>
    </row>
    <row r="467" spans="36:38" ht="13.5" hidden="1" customHeight="1">
      <c r="AJ467" s="336" t="s">
        <v>368</v>
      </c>
      <c r="AK467" s="336" t="s">
        <v>3555</v>
      </c>
      <c r="AL467" s="336" t="s">
        <v>1999</v>
      </c>
    </row>
    <row r="468" spans="36:38" ht="13.5" hidden="1" customHeight="1">
      <c r="AJ468" s="336" t="s">
        <v>369</v>
      </c>
      <c r="AK468" s="336" t="s">
        <v>3555</v>
      </c>
      <c r="AL468" s="336" t="s">
        <v>2000</v>
      </c>
    </row>
    <row r="469" spans="36:38" ht="13.5" hidden="1" customHeight="1">
      <c r="AJ469" s="336" t="s">
        <v>370</v>
      </c>
      <c r="AK469" s="336" t="s">
        <v>3555</v>
      </c>
      <c r="AL469" s="336" t="s">
        <v>2001</v>
      </c>
    </row>
    <row r="470" spans="36:38" ht="13.5" hidden="1" customHeight="1">
      <c r="AJ470" s="336" t="s">
        <v>371</v>
      </c>
      <c r="AK470" s="336" t="s">
        <v>3555</v>
      </c>
      <c r="AL470" s="336" t="s">
        <v>2002</v>
      </c>
    </row>
    <row r="471" spans="36:38" ht="13.5" hidden="1" customHeight="1">
      <c r="AJ471" s="336" t="s">
        <v>372</v>
      </c>
      <c r="AK471" s="336" t="s">
        <v>3555</v>
      </c>
      <c r="AL471" s="336" t="s">
        <v>2003</v>
      </c>
    </row>
    <row r="472" spans="36:38" ht="13.5" hidden="1" customHeight="1">
      <c r="AJ472" s="336" t="s">
        <v>373</v>
      </c>
      <c r="AK472" s="336" t="s">
        <v>3555</v>
      </c>
      <c r="AL472" s="336" t="s">
        <v>2004</v>
      </c>
    </row>
    <row r="473" spans="36:38" ht="13.5" hidden="1" customHeight="1">
      <c r="AJ473" s="336" t="s">
        <v>374</v>
      </c>
      <c r="AK473" s="336" t="s">
        <v>3555</v>
      </c>
      <c r="AL473" s="336" t="s">
        <v>2005</v>
      </c>
    </row>
    <row r="474" spans="36:38" ht="13.5" hidden="1" customHeight="1">
      <c r="AJ474" s="336" t="s">
        <v>375</v>
      </c>
      <c r="AK474" s="336" t="s">
        <v>3555</v>
      </c>
      <c r="AL474" s="336" t="s">
        <v>2006</v>
      </c>
    </row>
    <row r="475" spans="36:38" ht="13.5" hidden="1" customHeight="1">
      <c r="AJ475" s="336" t="s">
        <v>376</v>
      </c>
      <c r="AK475" s="336" t="s">
        <v>3555</v>
      </c>
      <c r="AL475" s="336" t="s">
        <v>2007</v>
      </c>
    </row>
    <row r="476" spans="36:38" ht="13.5" hidden="1" customHeight="1">
      <c r="AJ476" s="336" t="s">
        <v>377</v>
      </c>
      <c r="AK476" s="336" t="s">
        <v>3555</v>
      </c>
      <c r="AL476" s="336" t="s">
        <v>2008</v>
      </c>
    </row>
    <row r="477" spans="36:38" ht="13.5" hidden="1" customHeight="1">
      <c r="AJ477" s="336" t="s">
        <v>378</v>
      </c>
      <c r="AK477" s="336" t="s">
        <v>3555</v>
      </c>
      <c r="AL477" s="336" t="s">
        <v>2009</v>
      </c>
    </row>
    <row r="478" spans="36:38" ht="13.5" hidden="1" customHeight="1">
      <c r="AJ478" s="336" t="s">
        <v>3276</v>
      </c>
      <c r="AK478" s="336" t="s">
        <v>3555</v>
      </c>
      <c r="AL478" s="336" t="s">
        <v>3429</v>
      </c>
    </row>
    <row r="479" spans="36:38" ht="13.5" hidden="1" customHeight="1">
      <c r="AJ479" s="336" t="s">
        <v>3277</v>
      </c>
      <c r="AK479" s="336" t="s">
        <v>3555</v>
      </c>
      <c r="AL479" s="336" t="s">
        <v>3425</v>
      </c>
    </row>
    <row r="480" spans="36:38" ht="13.5" hidden="1" customHeight="1">
      <c r="AJ480" s="336" t="s">
        <v>379</v>
      </c>
      <c r="AK480" s="336" t="s">
        <v>3556</v>
      </c>
      <c r="AL480" s="336" t="s">
        <v>2010</v>
      </c>
    </row>
    <row r="481" spans="36:38" ht="13.5" hidden="1" customHeight="1">
      <c r="AJ481" s="336" t="s">
        <v>380</v>
      </c>
      <c r="AK481" s="336" t="s">
        <v>3556</v>
      </c>
      <c r="AL481" s="336" t="s">
        <v>2011</v>
      </c>
    </row>
    <row r="482" spans="36:38" ht="13.5" hidden="1" customHeight="1">
      <c r="AJ482" s="336" t="s">
        <v>381</v>
      </c>
      <c r="AK482" s="336" t="s">
        <v>3556</v>
      </c>
      <c r="AL482" s="336" t="s">
        <v>2012</v>
      </c>
    </row>
    <row r="483" spans="36:38" ht="13.5" hidden="1" customHeight="1">
      <c r="AJ483" s="336" t="s">
        <v>382</v>
      </c>
      <c r="AK483" s="336" t="s">
        <v>3556</v>
      </c>
      <c r="AL483" s="336" t="s">
        <v>2013</v>
      </c>
    </row>
    <row r="484" spans="36:38" ht="13.5" hidden="1" customHeight="1">
      <c r="AJ484" s="336" t="s">
        <v>383</v>
      </c>
      <c r="AK484" s="336" t="s">
        <v>3556</v>
      </c>
      <c r="AL484" s="336" t="s">
        <v>2014</v>
      </c>
    </row>
    <row r="485" spans="36:38" ht="13.5" hidden="1" customHeight="1">
      <c r="AJ485" s="336" t="s">
        <v>384</v>
      </c>
      <c r="AK485" s="336" t="s">
        <v>3556</v>
      </c>
      <c r="AL485" s="336" t="s">
        <v>2015</v>
      </c>
    </row>
    <row r="486" spans="36:38" ht="13.5" hidden="1" customHeight="1">
      <c r="AJ486" s="336" t="s">
        <v>385</v>
      </c>
      <c r="AK486" s="336" t="s">
        <v>3556</v>
      </c>
      <c r="AL486" s="336" t="s">
        <v>2016</v>
      </c>
    </row>
    <row r="487" spans="36:38" ht="13.5" hidden="1" customHeight="1">
      <c r="AJ487" s="336" t="s">
        <v>386</v>
      </c>
      <c r="AK487" s="336" t="s">
        <v>3556</v>
      </c>
      <c r="AL487" s="336" t="s">
        <v>2017</v>
      </c>
    </row>
    <row r="488" spans="36:38" ht="13.5" hidden="1" customHeight="1">
      <c r="AJ488" s="336" t="s">
        <v>387</v>
      </c>
      <c r="AK488" s="336" t="s">
        <v>3556</v>
      </c>
      <c r="AL488" s="336" t="s">
        <v>2018</v>
      </c>
    </row>
    <row r="489" spans="36:38" ht="13.5" hidden="1" customHeight="1">
      <c r="AJ489" s="336" t="s">
        <v>388</v>
      </c>
      <c r="AK489" s="336" t="s">
        <v>3556</v>
      </c>
      <c r="AL489" s="336" t="s">
        <v>2019</v>
      </c>
    </row>
    <row r="490" spans="36:38" ht="13.5" hidden="1" customHeight="1">
      <c r="AJ490" s="336" t="s">
        <v>389</v>
      </c>
      <c r="AK490" s="336" t="s">
        <v>3556</v>
      </c>
      <c r="AL490" s="336" t="s">
        <v>2020</v>
      </c>
    </row>
    <row r="491" spans="36:38" ht="13.5" hidden="1" customHeight="1">
      <c r="AJ491" s="336" t="s">
        <v>390</v>
      </c>
      <c r="AK491" s="336" t="s">
        <v>3556</v>
      </c>
      <c r="AL491" s="336" t="s">
        <v>2021</v>
      </c>
    </row>
    <row r="492" spans="36:38" ht="13.5" hidden="1" customHeight="1">
      <c r="AJ492" s="336" t="s">
        <v>391</v>
      </c>
      <c r="AK492" s="336" t="s">
        <v>3556</v>
      </c>
      <c r="AL492" s="336" t="s">
        <v>2022</v>
      </c>
    </row>
    <row r="493" spans="36:38" ht="13.5" hidden="1" customHeight="1">
      <c r="AJ493" s="336" t="s">
        <v>392</v>
      </c>
      <c r="AK493" s="336" t="s">
        <v>3556</v>
      </c>
      <c r="AL493" s="336" t="s">
        <v>2023</v>
      </c>
    </row>
    <row r="494" spans="36:38" ht="13.5" hidden="1" customHeight="1">
      <c r="AJ494" s="336" t="s">
        <v>393</v>
      </c>
      <c r="AK494" s="336" t="s">
        <v>3556</v>
      </c>
      <c r="AL494" s="336" t="s">
        <v>2024</v>
      </c>
    </row>
    <row r="495" spans="36:38" ht="13.5" hidden="1" customHeight="1">
      <c r="AJ495" s="336" t="s">
        <v>394</v>
      </c>
      <c r="AK495" s="336" t="s">
        <v>3556</v>
      </c>
      <c r="AL495" s="336" t="s">
        <v>2025</v>
      </c>
    </row>
    <row r="496" spans="36:38" ht="13.5" hidden="1" customHeight="1">
      <c r="AJ496" s="336" t="s">
        <v>395</v>
      </c>
      <c r="AK496" s="336" t="s">
        <v>3556</v>
      </c>
      <c r="AL496" s="336" t="s">
        <v>2026</v>
      </c>
    </row>
    <row r="497" spans="36:38" ht="13.5" hidden="1" customHeight="1">
      <c r="AJ497" s="336" t="s">
        <v>396</v>
      </c>
      <c r="AK497" s="336" t="s">
        <v>3556</v>
      </c>
      <c r="AL497" s="336" t="s">
        <v>2027</v>
      </c>
    </row>
    <row r="498" spans="36:38" ht="13.5" hidden="1" customHeight="1">
      <c r="AJ498" s="336" t="s">
        <v>397</v>
      </c>
      <c r="AK498" s="336" t="s">
        <v>3556</v>
      </c>
      <c r="AL498" s="336" t="s">
        <v>2028</v>
      </c>
    </row>
    <row r="499" spans="36:38" ht="13.5" hidden="1" customHeight="1">
      <c r="AJ499" s="336" t="s">
        <v>398</v>
      </c>
      <c r="AK499" s="336" t="s">
        <v>3556</v>
      </c>
      <c r="AL499" s="336" t="s">
        <v>2029</v>
      </c>
    </row>
    <row r="500" spans="36:38" ht="13.5" hidden="1" customHeight="1">
      <c r="AJ500" s="336" t="s">
        <v>399</v>
      </c>
      <c r="AK500" s="336" t="s">
        <v>3556</v>
      </c>
      <c r="AL500" s="336" t="s">
        <v>2030</v>
      </c>
    </row>
    <row r="501" spans="36:38" ht="13.5" hidden="1" customHeight="1">
      <c r="AJ501" s="336" t="s">
        <v>400</v>
      </c>
      <c r="AK501" s="336" t="s">
        <v>3556</v>
      </c>
      <c r="AL501" s="336" t="s">
        <v>2031</v>
      </c>
    </row>
    <row r="502" spans="36:38" ht="13.5" hidden="1" customHeight="1">
      <c r="AJ502" s="336" t="s">
        <v>401</v>
      </c>
      <c r="AK502" s="336" t="s">
        <v>3556</v>
      </c>
      <c r="AL502" s="336" t="s">
        <v>2032</v>
      </c>
    </row>
    <row r="503" spans="36:38" ht="13.5" hidden="1" customHeight="1">
      <c r="AJ503" s="336" t="s">
        <v>402</v>
      </c>
      <c r="AK503" s="336" t="s">
        <v>3556</v>
      </c>
      <c r="AL503" s="336" t="s">
        <v>2033</v>
      </c>
    </row>
    <row r="504" spans="36:38" ht="13.5" hidden="1" customHeight="1">
      <c r="AJ504" s="336" t="s">
        <v>403</v>
      </c>
      <c r="AK504" s="336" t="s">
        <v>3556</v>
      </c>
      <c r="AL504" s="336" t="s">
        <v>2034</v>
      </c>
    </row>
    <row r="505" spans="36:38" ht="13.5" hidden="1" customHeight="1">
      <c r="AJ505" s="336" t="s">
        <v>404</v>
      </c>
      <c r="AK505" s="336" t="s">
        <v>3556</v>
      </c>
      <c r="AL505" s="336" t="s">
        <v>1912</v>
      </c>
    </row>
    <row r="506" spans="36:38" ht="13.5" hidden="1" customHeight="1">
      <c r="AJ506" s="336" t="s">
        <v>405</v>
      </c>
      <c r="AK506" s="336" t="s">
        <v>3556</v>
      </c>
      <c r="AL506" s="336" t="s">
        <v>2035</v>
      </c>
    </row>
    <row r="507" spans="36:38" ht="13.5" hidden="1" customHeight="1">
      <c r="AJ507" s="336" t="s">
        <v>406</v>
      </c>
      <c r="AK507" s="336" t="s">
        <v>3556</v>
      </c>
      <c r="AL507" s="336" t="s">
        <v>2036</v>
      </c>
    </row>
    <row r="508" spans="36:38" ht="13.5" hidden="1" customHeight="1">
      <c r="AJ508" s="336" t="s">
        <v>407</v>
      </c>
      <c r="AK508" s="336" t="s">
        <v>3556</v>
      </c>
      <c r="AL508" s="336" t="s">
        <v>2037</v>
      </c>
    </row>
    <row r="509" spans="36:38" ht="13.5" hidden="1" customHeight="1">
      <c r="AJ509" s="336" t="s">
        <v>408</v>
      </c>
      <c r="AK509" s="336" t="s">
        <v>3556</v>
      </c>
      <c r="AL509" s="336" t="s">
        <v>2038</v>
      </c>
    </row>
    <row r="510" spans="36:38" ht="13.5" hidden="1" customHeight="1">
      <c r="AJ510" s="336" t="s">
        <v>409</v>
      </c>
      <c r="AK510" s="336" t="s">
        <v>3556</v>
      </c>
      <c r="AL510" s="336" t="s">
        <v>2039</v>
      </c>
    </row>
    <row r="511" spans="36:38" ht="13.5" hidden="1" customHeight="1">
      <c r="AJ511" s="336" t="s">
        <v>410</v>
      </c>
      <c r="AK511" s="336" t="s">
        <v>3556</v>
      </c>
      <c r="AL511" s="336" t="s">
        <v>2040</v>
      </c>
    </row>
    <row r="512" spans="36:38" ht="13.5" hidden="1" customHeight="1">
      <c r="AJ512" s="336" t="s">
        <v>411</v>
      </c>
      <c r="AK512" s="336" t="s">
        <v>3556</v>
      </c>
      <c r="AL512" s="336" t="s">
        <v>2041</v>
      </c>
    </row>
    <row r="513" spans="36:38" ht="13.5" hidden="1" customHeight="1">
      <c r="AJ513" s="336" t="s">
        <v>412</v>
      </c>
      <c r="AK513" s="336" t="s">
        <v>3556</v>
      </c>
      <c r="AL513" s="336" t="s">
        <v>2042</v>
      </c>
    </row>
    <row r="514" spans="36:38" ht="13.5" hidden="1" customHeight="1">
      <c r="AJ514" s="336" t="s">
        <v>413</v>
      </c>
      <c r="AK514" s="336" t="s">
        <v>3556</v>
      </c>
      <c r="AL514" s="336" t="s">
        <v>2043</v>
      </c>
    </row>
    <row r="515" spans="36:38" ht="13.5" hidden="1" customHeight="1">
      <c r="AJ515" s="336" t="s">
        <v>3278</v>
      </c>
      <c r="AK515" s="336" t="s">
        <v>3556</v>
      </c>
      <c r="AL515" s="336" t="s">
        <v>3425</v>
      </c>
    </row>
    <row r="516" spans="36:38" ht="13.5" hidden="1" customHeight="1">
      <c r="AJ516" s="336" t="s">
        <v>3279</v>
      </c>
      <c r="AK516" s="336" t="s">
        <v>3556</v>
      </c>
      <c r="AL516" s="336" t="s">
        <v>3423</v>
      </c>
    </row>
    <row r="517" spans="36:38" ht="13.5" hidden="1" customHeight="1">
      <c r="AJ517" s="336" t="s">
        <v>414</v>
      </c>
      <c r="AK517" s="336" t="s">
        <v>3557</v>
      </c>
      <c r="AL517" s="336" t="s">
        <v>2044</v>
      </c>
    </row>
    <row r="518" spans="36:38" ht="13.5" hidden="1" customHeight="1">
      <c r="AJ518" s="336" t="s">
        <v>415</v>
      </c>
      <c r="AK518" s="336" t="s">
        <v>3557</v>
      </c>
      <c r="AL518" s="336" t="s">
        <v>2045</v>
      </c>
    </row>
    <row r="519" spans="36:38" ht="13.5" hidden="1" customHeight="1">
      <c r="AJ519" s="336" t="s">
        <v>416</v>
      </c>
      <c r="AK519" s="336" t="s">
        <v>3557</v>
      </c>
      <c r="AL519" s="336" t="s">
        <v>2046</v>
      </c>
    </row>
    <row r="520" spans="36:38" ht="13.5" hidden="1" customHeight="1">
      <c r="AJ520" s="336" t="s">
        <v>417</v>
      </c>
      <c r="AK520" s="336" t="s">
        <v>3557</v>
      </c>
      <c r="AL520" s="336" t="s">
        <v>2047</v>
      </c>
    </row>
    <row r="521" spans="36:38" ht="13.5" hidden="1" customHeight="1">
      <c r="AJ521" s="336" t="s">
        <v>418</v>
      </c>
      <c r="AK521" s="336" t="s">
        <v>3557</v>
      </c>
      <c r="AL521" s="336" t="s">
        <v>2048</v>
      </c>
    </row>
    <row r="522" spans="36:38" ht="13.5" hidden="1" customHeight="1">
      <c r="AJ522" s="336" t="s">
        <v>419</v>
      </c>
      <c r="AK522" s="336" t="s">
        <v>3557</v>
      </c>
      <c r="AL522" s="336" t="s">
        <v>2049</v>
      </c>
    </row>
    <row r="523" spans="36:38" ht="13.5" hidden="1" customHeight="1">
      <c r="AJ523" s="336" t="s">
        <v>420</v>
      </c>
      <c r="AK523" s="336" t="s">
        <v>3557</v>
      </c>
      <c r="AL523" s="336" t="s">
        <v>2050</v>
      </c>
    </row>
    <row r="524" spans="36:38" ht="13.5" hidden="1" customHeight="1">
      <c r="AJ524" s="336" t="s">
        <v>421</v>
      </c>
      <c r="AK524" s="336" t="s">
        <v>3557</v>
      </c>
      <c r="AL524" s="336" t="s">
        <v>2051</v>
      </c>
    </row>
    <row r="525" spans="36:38" ht="13.5" hidden="1" customHeight="1">
      <c r="AJ525" s="336" t="s">
        <v>422</v>
      </c>
      <c r="AK525" s="336" t="s">
        <v>3557</v>
      </c>
      <c r="AL525" s="336" t="s">
        <v>2052</v>
      </c>
    </row>
    <row r="526" spans="36:38" ht="13.5" hidden="1" customHeight="1">
      <c r="AJ526" s="336" t="s">
        <v>423</v>
      </c>
      <c r="AK526" s="336" t="s">
        <v>3557</v>
      </c>
      <c r="AL526" s="336" t="s">
        <v>2053</v>
      </c>
    </row>
    <row r="527" spans="36:38" ht="13.5" hidden="1" customHeight="1">
      <c r="AJ527" s="336" t="s">
        <v>424</v>
      </c>
      <c r="AK527" s="336" t="s">
        <v>3557</v>
      </c>
      <c r="AL527" s="336" t="s">
        <v>2054</v>
      </c>
    </row>
    <row r="528" spans="36:38" ht="13.5" hidden="1" customHeight="1">
      <c r="AJ528" s="336" t="s">
        <v>425</v>
      </c>
      <c r="AK528" s="336" t="s">
        <v>3557</v>
      </c>
      <c r="AL528" s="336" t="s">
        <v>2055</v>
      </c>
    </row>
    <row r="529" spans="36:38" ht="13.5" hidden="1" customHeight="1">
      <c r="AJ529" s="336" t="s">
        <v>426</v>
      </c>
      <c r="AK529" s="336" t="s">
        <v>3557</v>
      </c>
      <c r="AL529" s="336" t="s">
        <v>2056</v>
      </c>
    </row>
    <row r="530" spans="36:38" ht="13.5" hidden="1" customHeight="1">
      <c r="AJ530" s="336" t="s">
        <v>427</v>
      </c>
      <c r="AK530" s="336" t="s">
        <v>3557</v>
      </c>
      <c r="AL530" s="336" t="s">
        <v>2057</v>
      </c>
    </row>
    <row r="531" spans="36:38" ht="13.5" hidden="1" customHeight="1">
      <c r="AJ531" s="336" t="s">
        <v>428</v>
      </c>
      <c r="AK531" s="336" t="s">
        <v>3557</v>
      </c>
      <c r="AL531" s="336" t="s">
        <v>2058</v>
      </c>
    </row>
    <row r="532" spans="36:38" ht="13.5" hidden="1" customHeight="1">
      <c r="AJ532" s="336" t="s">
        <v>429</v>
      </c>
      <c r="AK532" s="336" t="s">
        <v>3557</v>
      </c>
      <c r="AL532" s="336" t="s">
        <v>2059</v>
      </c>
    </row>
    <row r="533" spans="36:38" ht="13.5" hidden="1" customHeight="1">
      <c r="AJ533" s="336" t="s">
        <v>430</v>
      </c>
      <c r="AK533" s="336" t="s">
        <v>3557</v>
      </c>
      <c r="AL533" s="336" t="s">
        <v>2060</v>
      </c>
    </row>
    <row r="534" spans="36:38" ht="13.5" hidden="1" customHeight="1">
      <c r="AJ534" s="336" t="s">
        <v>431</v>
      </c>
      <c r="AK534" s="336" t="s">
        <v>3557</v>
      </c>
      <c r="AL534" s="336" t="s">
        <v>2061</v>
      </c>
    </row>
    <row r="535" spans="36:38" ht="13.5" hidden="1" customHeight="1">
      <c r="AJ535" s="336" t="s">
        <v>432</v>
      </c>
      <c r="AK535" s="336" t="s">
        <v>3557</v>
      </c>
      <c r="AL535" s="336" t="s">
        <v>2062</v>
      </c>
    </row>
    <row r="536" spans="36:38" ht="13.5" hidden="1" customHeight="1">
      <c r="AJ536" s="336" t="s">
        <v>433</v>
      </c>
      <c r="AK536" s="336" t="s">
        <v>3557</v>
      </c>
      <c r="AL536" s="336" t="s">
        <v>2063</v>
      </c>
    </row>
    <row r="537" spans="36:38" ht="13.5" hidden="1" customHeight="1">
      <c r="AJ537" s="336" t="s">
        <v>434</v>
      </c>
      <c r="AK537" s="336" t="s">
        <v>3557</v>
      </c>
      <c r="AL537" s="336" t="s">
        <v>2064</v>
      </c>
    </row>
    <row r="538" spans="36:38" ht="13.5" hidden="1" customHeight="1">
      <c r="AJ538" s="336" t="s">
        <v>435</v>
      </c>
      <c r="AK538" s="336" t="s">
        <v>3557</v>
      </c>
      <c r="AL538" s="336" t="s">
        <v>2065</v>
      </c>
    </row>
    <row r="539" spans="36:38" ht="13.5" hidden="1" customHeight="1">
      <c r="AJ539" s="336" t="s">
        <v>436</v>
      </c>
      <c r="AK539" s="336" t="s">
        <v>3557</v>
      </c>
      <c r="AL539" s="336" t="s">
        <v>2066</v>
      </c>
    </row>
    <row r="540" spans="36:38" ht="13.5" hidden="1" customHeight="1">
      <c r="AJ540" s="336" t="s">
        <v>437</v>
      </c>
      <c r="AK540" s="336" t="s">
        <v>3557</v>
      </c>
      <c r="AL540" s="336" t="s">
        <v>2067</v>
      </c>
    </row>
    <row r="541" spans="36:38" ht="13.5" hidden="1" customHeight="1">
      <c r="AJ541" s="336" t="s">
        <v>438</v>
      </c>
      <c r="AK541" s="336" t="s">
        <v>3557</v>
      </c>
      <c r="AL541" s="336" t="s">
        <v>2068</v>
      </c>
    </row>
    <row r="542" spans="36:38" ht="13.5" hidden="1" customHeight="1">
      <c r="AJ542" s="336" t="s">
        <v>439</v>
      </c>
      <c r="AK542" s="336" t="s">
        <v>3557</v>
      </c>
      <c r="AL542" s="336" t="s">
        <v>2069</v>
      </c>
    </row>
    <row r="543" spans="36:38" ht="13.5" hidden="1" customHeight="1">
      <c r="AJ543" s="336" t="s">
        <v>440</v>
      </c>
      <c r="AK543" s="336" t="s">
        <v>3557</v>
      </c>
      <c r="AL543" s="336" t="s">
        <v>2070</v>
      </c>
    </row>
    <row r="544" spans="36:38" ht="13.5" hidden="1" customHeight="1">
      <c r="AJ544" s="336" t="s">
        <v>441</v>
      </c>
      <c r="AK544" s="336" t="s">
        <v>3557</v>
      </c>
      <c r="AL544" s="336" t="s">
        <v>2071</v>
      </c>
    </row>
    <row r="545" spans="36:38" ht="13.5" hidden="1" customHeight="1">
      <c r="AJ545" s="336" t="s">
        <v>442</v>
      </c>
      <c r="AK545" s="336" t="s">
        <v>3557</v>
      </c>
      <c r="AL545" s="336" t="s">
        <v>2072</v>
      </c>
    </row>
    <row r="546" spans="36:38" ht="13.5" hidden="1" customHeight="1">
      <c r="AJ546" s="336" t="s">
        <v>443</v>
      </c>
      <c r="AK546" s="336" t="s">
        <v>3557</v>
      </c>
      <c r="AL546" s="336" t="s">
        <v>2073</v>
      </c>
    </row>
    <row r="547" spans="36:38" ht="13.5" hidden="1" customHeight="1">
      <c r="AJ547" s="336" t="s">
        <v>444</v>
      </c>
      <c r="AK547" s="336" t="s">
        <v>3557</v>
      </c>
      <c r="AL547" s="336" t="s">
        <v>2074</v>
      </c>
    </row>
    <row r="548" spans="36:38" ht="13.5" hidden="1" customHeight="1">
      <c r="AJ548" s="336" t="s">
        <v>445</v>
      </c>
      <c r="AK548" s="336" t="s">
        <v>3557</v>
      </c>
      <c r="AL548" s="336" t="s">
        <v>2075</v>
      </c>
    </row>
    <row r="549" spans="36:38" ht="13.5" hidden="1" customHeight="1">
      <c r="AJ549" s="336" t="s">
        <v>446</v>
      </c>
      <c r="AK549" s="336" t="s">
        <v>3557</v>
      </c>
      <c r="AL549" s="336" t="s">
        <v>2076</v>
      </c>
    </row>
    <row r="550" spans="36:38" ht="13.5" hidden="1" customHeight="1">
      <c r="AJ550" s="336" t="s">
        <v>447</v>
      </c>
      <c r="AK550" s="336" t="s">
        <v>3557</v>
      </c>
      <c r="AL550" s="336" t="s">
        <v>2077</v>
      </c>
    </row>
    <row r="551" spans="36:38" ht="13.5" hidden="1" customHeight="1">
      <c r="AJ551" s="336" t="s">
        <v>448</v>
      </c>
      <c r="AK551" s="336" t="s">
        <v>3557</v>
      </c>
      <c r="AL551" s="336" t="s">
        <v>2078</v>
      </c>
    </row>
    <row r="552" spans="36:38" ht="13.5" hidden="1" customHeight="1">
      <c r="AJ552" s="336" t="s">
        <v>449</v>
      </c>
      <c r="AK552" s="336" t="s">
        <v>3557</v>
      </c>
      <c r="AL552" s="336" t="s">
        <v>2079</v>
      </c>
    </row>
    <row r="553" spans="36:38" ht="13.5" hidden="1" customHeight="1">
      <c r="AJ553" s="336" t="s">
        <v>450</v>
      </c>
      <c r="AK553" s="336" t="s">
        <v>3557</v>
      </c>
      <c r="AL553" s="336" t="s">
        <v>2080</v>
      </c>
    </row>
    <row r="554" spans="36:38" ht="13.5" hidden="1" customHeight="1">
      <c r="AJ554" s="336" t="s">
        <v>451</v>
      </c>
      <c r="AK554" s="336" t="s">
        <v>3557</v>
      </c>
      <c r="AL554" s="336" t="s">
        <v>2081</v>
      </c>
    </row>
    <row r="555" spans="36:38" ht="13.5" hidden="1" customHeight="1">
      <c r="AJ555" s="336" t="s">
        <v>452</v>
      </c>
      <c r="AK555" s="336" t="s">
        <v>3557</v>
      </c>
      <c r="AL555" s="336" t="s">
        <v>2082</v>
      </c>
    </row>
    <row r="556" spans="36:38" ht="13.5" hidden="1" customHeight="1">
      <c r="AJ556" s="336" t="s">
        <v>453</v>
      </c>
      <c r="AK556" s="336" t="s">
        <v>3557</v>
      </c>
      <c r="AL556" s="336" t="s">
        <v>2083</v>
      </c>
    </row>
    <row r="557" spans="36:38" ht="13.5" hidden="1" customHeight="1">
      <c r="AJ557" s="336" t="s">
        <v>454</v>
      </c>
      <c r="AK557" s="336" t="s">
        <v>3557</v>
      </c>
      <c r="AL557" s="336" t="s">
        <v>2084</v>
      </c>
    </row>
    <row r="558" spans="36:38" ht="13.5" hidden="1" customHeight="1">
      <c r="AJ558" s="336" t="s">
        <v>455</v>
      </c>
      <c r="AK558" s="336" t="s">
        <v>3557</v>
      </c>
      <c r="AL558" s="336" t="s">
        <v>2085</v>
      </c>
    </row>
    <row r="559" spans="36:38" ht="13.5" hidden="1" customHeight="1">
      <c r="AJ559" s="336" t="s">
        <v>456</v>
      </c>
      <c r="AK559" s="336" t="s">
        <v>3557</v>
      </c>
      <c r="AL559" s="339" t="s">
        <v>2086</v>
      </c>
    </row>
    <row r="560" spans="36:38" ht="13.5" hidden="1" customHeight="1">
      <c r="AJ560" s="336" t="s">
        <v>457</v>
      </c>
      <c r="AK560" s="336" t="s">
        <v>3557</v>
      </c>
      <c r="AL560" s="336" t="s">
        <v>2087</v>
      </c>
    </row>
    <row r="561" spans="36:38" ht="13.5" hidden="1" customHeight="1">
      <c r="AJ561" s="336" t="s">
        <v>458</v>
      </c>
      <c r="AK561" s="336" t="s">
        <v>3557</v>
      </c>
      <c r="AL561" s="336" t="s">
        <v>2088</v>
      </c>
    </row>
    <row r="562" spans="36:38" ht="13.5" hidden="1" customHeight="1">
      <c r="AJ562" s="336" t="s">
        <v>459</v>
      </c>
      <c r="AK562" s="336" t="s">
        <v>3557</v>
      </c>
      <c r="AL562" s="336" t="s">
        <v>2089</v>
      </c>
    </row>
    <row r="563" spans="36:38" ht="13.5" hidden="1" customHeight="1">
      <c r="AJ563" s="336" t="s">
        <v>460</v>
      </c>
      <c r="AK563" s="336" t="s">
        <v>3557</v>
      </c>
      <c r="AL563" s="336" t="s">
        <v>2090</v>
      </c>
    </row>
    <row r="564" spans="36:38" ht="13.5" hidden="1" customHeight="1">
      <c r="AJ564" s="336" t="s">
        <v>461</v>
      </c>
      <c r="AK564" s="336" t="s">
        <v>3557</v>
      </c>
      <c r="AL564" s="336" t="s">
        <v>2091</v>
      </c>
    </row>
    <row r="565" spans="36:38" ht="13.5" hidden="1" customHeight="1">
      <c r="AJ565" s="336" t="s">
        <v>462</v>
      </c>
      <c r="AK565" s="336" t="s">
        <v>3557</v>
      </c>
      <c r="AL565" s="336" t="s">
        <v>2092</v>
      </c>
    </row>
    <row r="566" spans="36:38" ht="13.5" hidden="1" customHeight="1">
      <c r="AJ566" s="336" t="s">
        <v>463</v>
      </c>
      <c r="AK566" s="336" t="s">
        <v>3557</v>
      </c>
      <c r="AL566" s="336" t="s">
        <v>2093</v>
      </c>
    </row>
    <row r="567" spans="36:38" ht="13.5" hidden="1" customHeight="1">
      <c r="AJ567" s="336" t="s">
        <v>464</v>
      </c>
      <c r="AK567" s="336" t="s">
        <v>3557</v>
      </c>
      <c r="AL567" s="336" t="s">
        <v>2094</v>
      </c>
    </row>
    <row r="568" spans="36:38" ht="13.5" hidden="1" customHeight="1">
      <c r="AJ568" s="336" t="s">
        <v>465</v>
      </c>
      <c r="AK568" s="336" t="s">
        <v>3557</v>
      </c>
      <c r="AL568" s="336" t="s">
        <v>2095</v>
      </c>
    </row>
    <row r="569" spans="36:38" ht="13.5" hidden="1" customHeight="1">
      <c r="AJ569" s="336" t="s">
        <v>466</v>
      </c>
      <c r="AK569" s="336" t="s">
        <v>3557</v>
      </c>
      <c r="AL569" s="336" t="s">
        <v>1823</v>
      </c>
    </row>
    <row r="570" spans="36:38" ht="13.5" hidden="1" customHeight="1">
      <c r="AJ570" s="336" t="s">
        <v>467</v>
      </c>
      <c r="AK570" s="336" t="s">
        <v>3557</v>
      </c>
      <c r="AL570" s="336" t="s">
        <v>2096</v>
      </c>
    </row>
    <row r="571" spans="36:38" ht="13.5" hidden="1" customHeight="1">
      <c r="AJ571" s="336" t="s">
        <v>468</v>
      </c>
      <c r="AK571" s="336" t="s">
        <v>3557</v>
      </c>
      <c r="AL571" s="336" t="s">
        <v>2097</v>
      </c>
    </row>
    <row r="572" spans="36:38" ht="13.5" hidden="1" customHeight="1">
      <c r="AJ572" s="336" t="s">
        <v>469</v>
      </c>
      <c r="AK572" s="336" t="s">
        <v>3557</v>
      </c>
      <c r="AL572" s="336" t="s">
        <v>2098</v>
      </c>
    </row>
    <row r="573" spans="36:38" ht="13.5" hidden="1" customHeight="1">
      <c r="AJ573" s="336" t="s">
        <v>470</v>
      </c>
      <c r="AK573" s="336" t="s">
        <v>3557</v>
      </c>
      <c r="AL573" s="336" t="s">
        <v>2099</v>
      </c>
    </row>
    <row r="574" spans="36:38" ht="13.5" hidden="1" customHeight="1">
      <c r="AJ574" s="336" t="s">
        <v>471</v>
      </c>
      <c r="AK574" s="336" t="s">
        <v>3557</v>
      </c>
      <c r="AL574" s="336" t="s">
        <v>4597</v>
      </c>
    </row>
    <row r="575" spans="36:38" ht="13.5" hidden="1" customHeight="1">
      <c r="AJ575" s="336" t="s">
        <v>472</v>
      </c>
      <c r="AK575" s="336" t="s">
        <v>3557</v>
      </c>
      <c r="AL575" s="336" t="s">
        <v>2100</v>
      </c>
    </row>
    <row r="576" spans="36:38" ht="13.5" hidden="1" customHeight="1">
      <c r="AJ576" s="336" t="s">
        <v>473</v>
      </c>
      <c r="AK576" s="336" t="s">
        <v>3557</v>
      </c>
      <c r="AL576" s="336" t="s">
        <v>2101</v>
      </c>
    </row>
    <row r="577" spans="36:38" ht="13.5" hidden="1" customHeight="1">
      <c r="AJ577" s="336" t="s">
        <v>474</v>
      </c>
      <c r="AK577" s="336" t="s">
        <v>3557</v>
      </c>
      <c r="AL577" s="336" t="s">
        <v>2102</v>
      </c>
    </row>
    <row r="578" spans="36:38" ht="13.5" hidden="1" customHeight="1">
      <c r="AJ578" s="336" t="s">
        <v>475</v>
      </c>
      <c r="AK578" s="336" t="s">
        <v>3557</v>
      </c>
      <c r="AL578" s="336" t="s">
        <v>2103</v>
      </c>
    </row>
    <row r="579" spans="36:38" ht="13.5" hidden="1" customHeight="1">
      <c r="AJ579" s="336" t="s">
        <v>476</v>
      </c>
      <c r="AK579" s="336" t="s">
        <v>3557</v>
      </c>
      <c r="AL579" s="336" t="s">
        <v>2104</v>
      </c>
    </row>
    <row r="580" spans="36:38" ht="13.5" hidden="1" customHeight="1">
      <c r="AJ580" s="336" t="s">
        <v>3280</v>
      </c>
      <c r="AK580" s="336" t="s">
        <v>3557</v>
      </c>
      <c r="AL580" s="336" t="s">
        <v>3425</v>
      </c>
    </row>
    <row r="581" spans="36:38" ht="13.5" hidden="1" customHeight="1">
      <c r="AJ581" s="336" t="s">
        <v>3281</v>
      </c>
      <c r="AK581" s="336" t="s">
        <v>3557</v>
      </c>
      <c r="AL581" s="339" t="s">
        <v>3423</v>
      </c>
    </row>
    <row r="582" spans="36:38" ht="13.5" hidden="1" customHeight="1">
      <c r="AJ582" s="336" t="s">
        <v>3282</v>
      </c>
      <c r="AK582" s="336" t="s">
        <v>3557</v>
      </c>
      <c r="AL582" s="336" t="s">
        <v>3424</v>
      </c>
    </row>
    <row r="583" spans="36:38" ht="13.5" hidden="1" customHeight="1">
      <c r="AJ583" s="336" t="s">
        <v>3283</v>
      </c>
      <c r="AK583" s="336" t="s">
        <v>3557</v>
      </c>
      <c r="AL583" s="336" t="s">
        <v>3430</v>
      </c>
    </row>
    <row r="584" spans="36:38" ht="13.5" hidden="1" customHeight="1">
      <c r="AJ584" s="336" t="s">
        <v>3284</v>
      </c>
      <c r="AK584" s="336" t="s">
        <v>3557</v>
      </c>
      <c r="AL584" s="336" t="s">
        <v>3426</v>
      </c>
    </row>
    <row r="585" spans="36:38" ht="13.5" hidden="1" customHeight="1">
      <c r="AJ585" s="336" t="s">
        <v>3285</v>
      </c>
      <c r="AK585" s="336" t="s">
        <v>3557</v>
      </c>
      <c r="AL585" s="336" t="s">
        <v>3431</v>
      </c>
    </row>
    <row r="586" spans="36:38" ht="13.5" hidden="1" customHeight="1">
      <c r="AJ586" s="336" t="s">
        <v>477</v>
      </c>
      <c r="AK586" s="336" t="s">
        <v>3558</v>
      </c>
      <c r="AL586" s="336" t="s">
        <v>2105</v>
      </c>
    </row>
    <row r="587" spans="36:38" ht="13.5" hidden="1" customHeight="1">
      <c r="AJ587" s="336" t="s">
        <v>478</v>
      </c>
      <c r="AK587" s="336" t="s">
        <v>3558</v>
      </c>
      <c r="AL587" s="336" t="s">
        <v>2106</v>
      </c>
    </row>
    <row r="588" spans="36:38" ht="13.5" hidden="1" customHeight="1">
      <c r="AJ588" s="336" t="s">
        <v>479</v>
      </c>
      <c r="AK588" s="336" t="s">
        <v>3558</v>
      </c>
      <c r="AL588" s="336" t="s">
        <v>2107</v>
      </c>
    </row>
    <row r="589" spans="36:38" ht="13.5" hidden="1" customHeight="1">
      <c r="AJ589" s="336" t="s">
        <v>480</v>
      </c>
      <c r="AK589" s="336" t="s">
        <v>3558</v>
      </c>
      <c r="AL589" s="336" t="s">
        <v>2108</v>
      </c>
    </row>
    <row r="590" spans="36:38" ht="13.5" hidden="1" customHeight="1">
      <c r="AJ590" s="336" t="s">
        <v>481</v>
      </c>
      <c r="AK590" s="336" t="s">
        <v>3558</v>
      </c>
      <c r="AL590" s="336" t="s">
        <v>2109</v>
      </c>
    </row>
    <row r="591" spans="36:38" ht="13.5" hidden="1" customHeight="1">
      <c r="AJ591" s="336" t="s">
        <v>482</v>
      </c>
      <c r="AK591" s="336" t="s">
        <v>3558</v>
      </c>
      <c r="AL591" s="336" t="s">
        <v>2110</v>
      </c>
    </row>
    <row r="592" spans="36:38" ht="13.5" hidden="1" customHeight="1">
      <c r="AJ592" s="336" t="s">
        <v>483</v>
      </c>
      <c r="AK592" s="336" t="s">
        <v>3558</v>
      </c>
      <c r="AL592" s="336" t="s">
        <v>2111</v>
      </c>
    </row>
    <row r="593" spans="36:38" ht="13.5" hidden="1" customHeight="1">
      <c r="AJ593" s="336" t="s">
        <v>484</v>
      </c>
      <c r="AK593" s="336" t="s">
        <v>3558</v>
      </c>
      <c r="AL593" s="336" t="s">
        <v>2112</v>
      </c>
    </row>
    <row r="594" spans="36:38" ht="13.5" hidden="1" customHeight="1">
      <c r="AJ594" s="336" t="s">
        <v>485</v>
      </c>
      <c r="AK594" s="336" t="s">
        <v>3558</v>
      </c>
      <c r="AL594" s="336" t="s">
        <v>2113</v>
      </c>
    </row>
    <row r="595" spans="36:38" ht="13.5" hidden="1" customHeight="1">
      <c r="AJ595" s="336" t="s">
        <v>486</v>
      </c>
      <c r="AK595" s="336" t="s">
        <v>3558</v>
      </c>
      <c r="AL595" s="336" t="s">
        <v>2114</v>
      </c>
    </row>
    <row r="596" spans="36:38" ht="13.5" hidden="1" customHeight="1">
      <c r="AJ596" s="336" t="s">
        <v>487</v>
      </c>
      <c r="AK596" s="336" t="s">
        <v>3558</v>
      </c>
      <c r="AL596" s="336" t="s">
        <v>2115</v>
      </c>
    </row>
    <row r="597" spans="36:38" ht="13.5" hidden="1" customHeight="1">
      <c r="AJ597" s="336" t="s">
        <v>488</v>
      </c>
      <c r="AK597" s="336" t="s">
        <v>3558</v>
      </c>
      <c r="AL597" s="336" t="s">
        <v>2116</v>
      </c>
    </row>
    <row r="598" spans="36:38" ht="13.5" hidden="1" customHeight="1">
      <c r="AJ598" s="336" t="s">
        <v>489</v>
      </c>
      <c r="AK598" s="336" t="s">
        <v>3558</v>
      </c>
      <c r="AL598" s="336" t="s">
        <v>2117</v>
      </c>
    </row>
    <row r="599" spans="36:38" ht="13.5" hidden="1" customHeight="1">
      <c r="AJ599" s="336" t="s">
        <v>490</v>
      </c>
      <c r="AK599" s="336" t="s">
        <v>3558</v>
      </c>
      <c r="AL599" s="336" t="s">
        <v>2118</v>
      </c>
    </row>
    <row r="600" spans="36:38" ht="13.5" hidden="1" customHeight="1">
      <c r="AJ600" s="336" t="s">
        <v>491</v>
      </c>
      <c r="AK600" s="336" t="s">
        <v>3558</v>
      </c>
      <c r="AL600" s="336" t="s">
        <v>2119</v>
      </c>
    </row>
    <row r="601" spans="36:38" ht="13.5" hidden="1" customHeight="1">
      <c r="AJ601" s="336" t="s">
        <v>492</v>
      </c>
      <c r="AK601" s="336" t="s">
        <v>3558</v>
      </c>
      <c r="AL601" s="336" t="s">
        <v>2120</v>
      </c>
    </row>
    <row r="602" spans="36:38" ht="13.5" hidden="1" customHeight="1">
      <c r="AJ602" s="336" t="s">
        <v>493</v>
      </c>
      <c r="AK602" s="336" t="s">
        <v>3558</v>
      </c>
      <c r="AL602" s="336" t="s">
        <v>2121</v>
      </c>
    </row>
    <row r="603" spans="36:38" ht="13.5" hidden="1" customHeight="1">
      <c r="AJ603" s="336" t="s">
        <v>494</v>
      </c>
      <c r="AK603" s="336" t="s">
        <v>3558</v>
      </c>
      <c r="AL603" s="336" t="s">
        <v>2122</v>
      </c>
    </row>
    <row r="604" spans="36:38" ht="13.5" hidden="1" customHeight="1">
      <c r="AJ604" s="336" t="s">
        <v>495</v>
      </c>
      <c r="AK604" s="336" t="s">
        <v>3558</v>
      </c>
      <c r="AL604" s="336" t="s">
        <v>2123</v>
      </c>
    </row>
    <row r="605" spans="36:38" ht="13.5" hidden="1" customHeight="1">
      <c r="AJ605" s="336" t="s">
        <v>496</v>
      </c>
      <c r="AK605" s="336" t="s">
        <v>3558</v>
      </c>
      <c r="AL605" s="339" t="s">
        <v>2124</v>
      </c>
    </row>
    <row r="606" spans="36:38" ht="13.5" hidden="1" customHeight="1">
      <c r="AJ606" s="336" t="s">
        <v>497</v>
      </c>
      <c r="AK606" s="336" t="s">
        <v>3558</v>
      </c>
      <c r="AL606" s="336" t="s">
        <v>2125</v>
      </c>
    </row>
    <row r="607" spans="36:38" ht="13.5" hidden="1" customHeight="1">
      <c r="AJ607" s="336" t="s">
        <v>498</v>
      </c>
      <c r="AK607" s="336" t="s">
        <v>3558</v>
      </c>
      <c r="AL607" s="336" t="s">
        <v>2126</v>
      </c>
    </row>
    <row r="608" spans="36:38" ht="13.5" hidden="1" customHeight="1">
      <c r="AJ608" s="336" t="s">
        <v>499</v>
      </c>
      <c r="AK608" s="336" t="s">
        <v>3558</v>
      </c>
      <c r="AL608" s="336" t="s">
        <v>2127</v>
      </c>
    </row>
    <row r="609" spans="36:38" ht="13.5" hidden="1" customHeight="1">
      <c r="AJ609" s="336" t="s">
        <v>500</v>
      </c>
      <c r="AK609" s="336" t="s">
        <v>3558</v>
      </c>
      <c r="AL609" s="336" t="s">
        <v>2128</v>
      </c>
    </row>
    <row r="610" spans="36:38" ht="13.5" hidden="1" customHeight="1">
      <c r="AJ610" s="336" t="s">
        <v>501</v>
      </c>
      <c r="AK610" s="336" t="s">
        <v>3558</v>
      </c>
      <c r="AL610" s="336" t="s">
        <v>2129</v>
      </c>
    </row>
    <row r="611" spans="36:38" ht="13.5" hidden="1" customHeight="1">
      <c r="AJ611" s="336" t="s">
        <v>502</v>
      </c>
      <c r="AK611" s="336" t="s">
        <v>3558</v>
      </c>
      <c r="AL611" s="336" t="s">
        <v>2130</v>
      </c>
    </row>
    <row r="612" spans="36:38" ht="13.5" hidden="1" customHeight="1">
      <c r="AJ612" s="336" t="s">
        <v>503</v>
      </c>
      <c r="AK612" s="336" t="s">
        <v>3558</v>
      </c>
      <c r="AL612" s="336" t="s">
        <v>2131</v>
      </c>
    </row>
    <row r="613" spans="36:38" ht="13.5" hidden="1" customHeight="1">
      <c r="AJ613" s="336" t="s">
        <v>504</v>
      </c>
      <c r="AK613" s="336" t="s">
        <v>3558</v>
      </c>
      <c r="AL613" s="336" t="s">
        <v>2132</v>
      </c>
    </row>
    <row r="614" spans="36:38" ht="13.5" hidden="1" customHeight="1">
      <c r="AJ614" s="336" t="s">
        <v>505</v>
      </c>
      <c r="AK614" s="336" t="s">
        <v>3558</v>
      </c>
      <c r="AL614" s="336" t="s">
        <v>2133</v>
      </c>
    </row>
    <row r="615" spans="36:38" ht="13.5" hidden="1" customHeight="1">
      <c r="AJ615" s="336" t="s">
        <v>506</v>
      </c>
      <c r="AK615" s="336" t="s">
        <v>3558</v>
      </c>
      <c r="AL615" s="336" t="s">
        <v>2134</v>
      </c>
    </row>
    <row r="616" spans="36:38" ht="13.5" hidden="1" customHeight="1">
      <c r="AJ616" s="336" t="s">
        <v>507</v>
      </c>
      <c r="AK616" s="336" t="s">
        <v>3558</v>
      </c>
      <c r="AL616" s="336" t="s">
        <v>2135</v>
      </c>
    </row>
    <row r="617" spans="36:38" ht="13.5" hidden="1" customHeight="1">
      <c r="AJ617" s="336" t="s">
        <v>508</v>
      </c>
      <c r="AK617" s="336" t="s">
        <v>3558</v>
      </c>
      <c r="AL617" s="336" t="s">
        <v>2136</v>
      </c>
    </row>
    <row r="618" spans="36:38" ht="13.5" hidden="1" customHeight="1">
      <c r="AJ618" s="336" t="s">
        <v>509</v>
      </c>
      <c r="AK618" s="336" t="s">
        <v>3558</v>
      </c>
      <c r="AL618" s="336" t="s">
        <v>2137</v>
      </c>
    </row>
    <row r="619" spans="36:38" ht="13.5" hidden="1" customHeight="1">
      <c r="AJ619" s="336" t="s">
        <v>510</v>
      </c>
      <c r="AK619" s="336" t="s">
        <v>3558</v>
      </c>
      <c r="AL619" s="336" t="s">
        <v>2138</v>
      </c>
    </row>
    <row r="620" spans="36:38" ht="13.5" hidden="1" customHeight="1">
      <c r="AJ620" s="336" t="s">
        <v>511</v>
      </c>
      <c r="AK620" s="336" t="s">
        <v>3558</v>
      </c>
      <c r="AL620" s="336" t="s">
        <v>2139</v>
      </c>
    </row>
    <row r="621" spans="36:38" ht="13.5" hidden="1" customHeight="1">
      <c r="AJ621" s="336" t="s">
        <v>512</v>
      </c>
      <c r="AK621" s="336" t="s">
        <v>3558</v>
      </c>
      <c r="AL621" s="336" t="s">
        <v>2140</v>
      </c>
    </row>
    <row r="622" spans="36:38" ht="13.5" hidden="1" customHeight="1">
      <c r="AJ622" s="336" t="s">
        <v>513</v>
      </c>
      <c r="AK622" s="336" t="s">
        <v>3558</v>
      </c>
      <c r="AL622" s="336" t="s">
        <v>2141</v>
      </c>
    </row>
    <row r="623" spans="36:38" ht="13.5" hidden="1" customHeight="1">
      <c r="AJ623" s="336" t="s">
        <v>514</v>
      </c>
      <c r="AK623" s="336" t="s">
        <v>3558</v>
      </c>
      <c r="AL623" s="336" t="s">
        <v>2142</v>
      </c>
    </row>
    <row r="624" spans="36:38" ht="13.5" hidden="1" customHeight="1">
      <c r="AJ624" s="336" t="s">
        <v>515</v>
      </c>
      <c r="AK624" s="336" t="s">
        <v>3558</v>
      </c>
      <c r="AL624" s="336" t="s">
        <v>2143</v>
      </c>
    </row>
    <row r="625" spans="36:38" ht="13.5" hidden="1" customHeight="1">
      <c r="AJ625" s="336" t="s">
        <v>516</v>
      </c>
      <c r="AK625" s="336" t="s">
        <v>3558</v>
      </c>
      <c r="AL625" s="336" t="s">
        <v>2144</v>
      </c>
    </row>
    <row r="626" spans="36:38" ht="13.5" hidden="1" customHeight="1">
      <c r="AJ626" s="336" t="s">
        <v>517</v>
      </c>
      <c r="AK626" s="336" t="s">
        <v>3558</v>
      </c>
      <c r="AL626" s="336" t="s">
        <v>4598</v>
      </c>
    </row>
    <row r="627" spans="36:38" ht="13.5" hidden="1" customHeight="1">
      <c r="AJ627" s="336" t="s">
        <v>518</v>
      </c>
      <c r="AK627" s="336" t="s">
        <v>3558</v>
      </c>
      <c r="AL627" s="336" t="s">
        <v>2145</v>
      </c>
    </row>
    <row r="628" spans="36:38" ht="13.5" hidden="1" customHeight="1">
      <c r="AJ628" s="336" t="s">
        <v>519</v>
      </c>
      <c r="AK628" s="336" t="s">
        <v>3558</v>
      </c>
      <c r="AL628" s="336" t="s">
        <v>2146</v>
      </c>
    </row>
    <row r="629" spans="36:38" ht="13.5" hidden="1" customHeight="1">
      <c r="AJ629" s="336" t="s">
        <v>520</v>
      </c>
      <c r="AK629" s="336" t="s">
        <v>3558</v>
      </c>
      <c r="AL629" s="336" t="s">
        <v>2147</v>
      </c>
    </row>
    <row r="630" spans="36:38" ht="13.5" hidden="1" customHeight="1">
      <c r="AJ630" s="336" t="s">
        <v>521</v>
      </c>
      <c r="AK630" s="336" t="s">
        <v>3558</v>
      </c>
      <c r="AL630" s="336" t="s">
        <v>2148</v>
      </c>
    </row>
    <row r="631" spans="36:38" ht="13.5" hidden="1" customHeight="1">
      <c r="AJ631" s="336" t="s">
        <v>522</v>
      </c>
      <c r="AK631" s="336" t="s">
        <v>3558</v>
      </c>
      <c r="AL631" s="336" t="s">
        <v>2149</v>
      </c>
    </row>
    <row r="632" spans="36:38" ht="13.5" hidden="1" customHeight="1">
      <c r="AJ632" s="336" t="s">
        <v>523</v>
      </c>
      <c r="AK632" s="336" t="s">
        <v>3558</v>
      </c>
      <c r="AL632" s="336" t="s">
        <v>2150</v>
      </c>
    </row>
    <row r="633" spans="36:38" ht="13.5" hidden="1" customHeight="1">
      <c r="AJ633" s="336" t="s">
        <v>524</v>
      </c>
      <c r="AK633" s="336" t="s">
        <v>3558</v>
      </c>
      <c r="AL633" s="339" t="s">
        <v>2151</v>
      </c>
    </row>
    <row r="634" spans="36:38" ht="13.5" hidden="1" customHeight="1">
      <c r="AJ634" s="336" t="s">
        <v>525</v>
      </c>
      <c r="AK634" s="336" t="s">
        <v>3558</v>
      </c>
      <c r="AL634" s="336" t="s">
        <v>2152</v>
      </c>
    </row>
    <row r="635" spans="36:38" ht="13.5" hidden="1" customHeight="1">
      <c r="AJ635" s="336" t="s">
        <v>526</v>
      </c>
      <c r="AK635" s="336" t="s">
        <v>3558</v>
      </c>
      <c r="AL635" s="336" t="s">
        <v>2153</v>
      </c>
    </row>
    <row r="636" spans="36:38" ht="13.5" hidden="1" customHeight="1">
      <c r="AJ636" s="336" t="s">
        <v>527</v>
      </c>
      <c r="AK636" s="336" t="s">
        <v>3558</v>
      </c>
      <c r="AL636" s="336" t="s">
        <v>2154</v>
      </c>
    </row>
    <row r="637" spans="36:38" ht="13.5" hidden="1" customHeight="1">
      <c r="AJ637" s="336" t="s">
        <v>528</v>
      </c>
      <c r="AK637" s="336" t="s">
        <v>3558</v>
      </c>
      <c r="AL637" s="336" t="s">
        <v>2155</v>
      </c>
    </row>
    <row r="638" spans="36:38" ht="13.5" hidden="1" customHeight="1">
      <c r="AJ638" s="336" t="s">
        <v>529</v>
      </c>
      <c r="AK638" s="336" t="s">
        <v>3558</v>
      </c>
      <c r="AL638" s="336" t="s">
        <v>2156</v>
      </c>
    </row>
    <row r="639" spans="36:38" ht="13.5" hidden="1" customHeight="1">
      <c r="AJ639" s="336" t="s">
        <v>530</v>
      </c>
      <c r="AK639" s="336" t="s">
        <v>3558</v>
      </c>
      <c r="AL639" s="336" t="s">
        <v>2157</v>
      </c>
    </row>
    <row r="640" spans="36:38" ht="13.5" hidden="1" customHeight="1">
      <c r="AJ640" s="336" t="s">
        <v>3286</v>
      </c>
      <c r="AK640" s="336" t="s">
        <v>3558</v>
      </c>
      <c r="AL640" s="336" t="s">
        <v>3425</v>
      </c>
    </row>
    <row r="641" spans="36:38" ht="13.5" hidden="1" customHeight="1">
      <c r="AJ641" s="336" t="s">
        <v>3287</v>
      </c>
      <c r="AK641" s="336" t="s">
        <v>3558</v>
      </c>
      <c r="AL641" s="336" t="s">
        <v>3423</v>
      </c>
    </row>
    <row r="642" spans="36:38" ht="13.5" hidden="1" customHeight="1">
      <c r="AJ642" s="336" t="s">
        <v>3288</v>
      </c>
      <c r="AK642" s="336" t="s">
        <v>3558</v>
      </c>
      <c r="AL642" s="336" t="s">
        <v>3424</v>
      </c>
    </row>
    <row r="643" spans="36:38" ht="13.5" hidden="1" customHeight="1">
      <c r="AJ643" s="336" t="s">
        <v>531</v>
      </c>
      <c r="AK643" s="336" t="s">
        <v>3559</v>
      </c>
      <c r="AL643" s="336" t="s">
        <v>2158</v>
      </c>
    </row>
    <row r="644" spans="36:38" ht="13.5" hidden="1" customHeight="1">
      <c r="AJ644" s="336" t="s">
        <v>532</v>
      </c>
      <c r="AK644" s="336" t="s">
        <v>3559</v>
      </c>
      <c r="AL644" s="336" t="s">
        <v>2159</v>
      </c>
    </row>
    <row r="645" spans="36:38" ht="13.5" hidden="1" customHeight="1">
      <c r="AJ645" s="336" t="s">
        <v>533</v>
      </c>
      <c r="AK645" s="336" t="s">
        <v>3559</v>
      </c>
      <c r="AL645" s="336" t="s">
        <v>2160</v>
      </c>
    </row>
    <row r="646" spans="36:38" ht="13.5" hidden="1" customHeight="1">
      <c r="AJ646" s="336" t="s">
        <v>534</v>
      </c>
      <c r="AK646" s="336" t="s">
        <v>3559</v>
      </c>
      <c r="AL646" s="336" t="s">
        <v>2161</v>
      </c>
    </row>
    <row r="647" spans="36:38" ht="13.5" hidden="1" customHeight="1">
      <c r="AJ647" s="336" t="s">
        <v>535</v>
      </c>
      <c r="AK647" s="336" t="s">
        <v>3559</v>
      </c>
      <c r="AL647" s="336" t="s">
        <v>2162</v>
      </c>
    </row>
    <row r="648" spans="36:38" ht="13.5" hidden="1" customHeight="1">
      <c r="AJ648" s="336" t="s">
        <v>536</v>
      </c>
      <c r="AK648" s="336" t="s">
        <v>3559</v>
      </c>
      <c r="AL648" s="336" t="s">
        <v>2163</v>
      </c>
    </row>
    <row r="649" spans="36:38" ht="13.5" hidden="1" customHeight="1">
      <c r="AJ649" s="336" t="s">
        <v>537</v>
      </c>
      <c r="AK649" s="336" t="s">
        <v>3559</v>
      </c>
      <c r="AL649" s="336" t="s">
        <v>2164</v>
      </c>
    </row>
    <row r="650" spans="36:38" ht="13.5" hidden="1" customHeight="1">
      <c r="AJ650" s="336" t="s">
        <v>538</v>
      </c>
      <c r="AK650" s="336" t="s">
        <v>3559</v>
      </c>
      <c r="AL650" s="336" t="s">
        <v>2165</v>
      </c>
    </row>
    <row r="651" spans="36:38" ht="13.5" hidden="1" customHeight="1">
      <c r="AJ651" s="336" t="s">
        <v>539</v>
      </c>
      <c r="AK651" s="336" t="s">
        <v>3559</v>
      </c>
      <c r="AL651" s="336" t="s">
        <v>2166</v>
      </c>
    </row>
    <row r="652" spans="36:38" ht="13.5" hidden="1" customHeight="1">
      <c r="AJ652" s="336" t="s">
        <v>540</v>
      </c>
      <c r="AK652" s="336" t="s">
        <v>3559</v>
      </c>
      <c r="AL652" s="336" t="s">
        <v>2167</v>
      </c>
    </row>
    <row r="653" spans="36:38" ht="13.5" hidden="1" customHeight="1">
      <c r="AJ653" s="336" t="s">
        <v>541</v>
      </c>
      <c r="AK653" s="336" t="s">
        <v>3559</v>
      </c>
      <c r="AL653" s="336" t="s">
        <v>2168</v>
      </c>
    </row>
    <row r="654" spans="36:38" ht="13.5" hidden="1" customHeight="1">
      <c r="AJ654" s="336" t="s">
        <v>542</v>
      </c>
      <c r="AK654" s="336" t="s">
        <v>3559</v>
      </c>
      <c r="AL654" s="336" t="s">
        <v>2169</v>
      </c>
    </row>
    <row r="655" spans="36:38" ht="13.5" hidden="1" customHeight="1">
      <c r="AJ655" s="336" t="s">
        <v>543</v>
      </c>
      <c r="AK655" s="336" t="s">
        <v>3559</v>
      </c>
      <c r="AL655" s="336" t="s">
        <v>2170</v>
      </c>
    </row>
    <row r="656" spans="36:38" ht="13.5" hidden="1" customHeight="1">
      <c r="AJ656" s="336" t="s">
        <v>544</v>
      </c>
      <c r="AK656" s="336" t="s">
        <v>3559</v>
      </c>
      <c r="AL656" s="336" t="s">
        <v>2171</v>
      </c>
    </row>
    <row r="657" spans="36:38" ht="13.5" hidden="1" customHeight="1">
      <c r="AJ657" s="336" t="s">
        <v>545</v>
      </c>
      <c r="AK657" s="336" t="s">
        <v>3559</v>
      </c>
      <c r="AL657" s="336" t="s">
        <v>2172</v>
      </c>
    </row>
    <row r="658" spans="36:38" ht="13.5" hidden="1" customHeight="1">
      <c r="AJ658" s="336" t="s">
        <v>546</v>
      </c>
      <c r="AK658" s="336" t="s">
        <v>3559</v>
      </c>
      <c r="AL658" s="336" t="s">
        <v>2173</v>
      </c>
    </row>
    <row r="659" spans="36:38" ht="13.5" hidden="1" customHeight="1">
      <c r="AJ659" s="336" t="s">
        <v>547</v>
      </c>
      <c r="AK659" s="336" t="s">
        <v>3559</v>
      </c>
      <c r="AL659" s="336" t="s">
        <v>2174</v>
      </c>
    </row>
    <row r="660" spans="36:38" ht="13.5" hidden="1" customHeight="1">
      <c r="AJ660" s="336" t="s">
        <v>548</v>
      </c>
      <c r="AK660" s="336" t="s">
        <v>3559</v>
      </c>
      <c r="AL660" s="336" t="s">
        <v>2175</v>
      </c>
    </row>
    <row r="661" spans="36:38" ht="13.5" hidden="1" customHeight="1">
      <c r="AJ661" s="336" t="s">
        <v>549</v>
      </c>
      <c r="AK661" s="336" t="s">
        <v>3559</v>
      </c>
      <c r="AL661" s="336" t="s">
        <v>2176</v>
      </c>
    </row>
    <row r="662" spans="36:38" ht="13.5" hidden="1" customHeight="1">
      <c r="AJ662" s="336" t="s">
        <v>550</v>
      </c>
      <c r="AK662" s="336" t="s">
        <v>3559</v>
      </c>
      <c r="AL662" s="336" t="s">
        <v>2177</v>
      </c>
    </row>
    <row r="663" spans="36:38" ht="13.5" hidden="1" customHeight="1">
      <c r="AJ663" s="336" t="s">
        <v>551</v>
      </c>
      <c r="AK663" s="336" t="s">
        <v>3559</v>
      </c>
      <c r="AL663" s="336" t="s">
        <v>2178</v>
      </c>
    </row>
    <row r="664" spans="36:38" ht="13.5" hidden="1" customHeight="1">
      <c r="AJ664" s="336" t="s">
        <v>552</v>
      </c>
      <c r="AK664" s="336" t="s">
        <v>3559</v>
      </c>
      <c r="AL664" s="336" t="s">
        <v>2179</v>
      </c>
    </row>
    <row r="665" spans="36:38" ht="13.5" hidden="1" customHeight="1">
      <c r="AJ665" s="336" t="s">
        <v>553</v>
      </c>
      <c r="AK665" s="336" t="s">
        <v>3559</v>
      </c>
      <c r="AL665" s="336" t="s">
        <v>2180</v>
      </c>
    </row>
    <row r="666" spans="36:38" ht="13.5" hidden="1" customHeight="1">
      <c r="AJ666" s="336" t="s">
        <v>554</v>
      </c>
      <c r="AK666" s="336" t="s">
        <v>3559</v>
      </c>
      <c r="AL666" s="336" t="s">
        <v>2181</v>
      </c>
    </row>
    <row r="667" spans="36:38" ht="13.5" hidden="1" customHeight="1">
      <c r="AJ667" s="336" t="s">
        <v>555</v>
      </c>
      <c r="AK667" s="336" t="s">
        <v>3559</v>
      </c>
      <c r="AL667" s="336" t="s">
        <v>2182</v>
      </c>
    </row>
    <row r="668" spans="36:38" ht="13.5" hidden="1" customHeight="1">
      <c r="AJ668" s="336" t="s">
        <v>556</v>
      </c>
      <c r="AK668" s="336" t="s">
        <v>3559</v>
      </c>
      <c r="AL668" s="336" t="s">
        <v>2183</v>
      </c>
    </row>
    <row r="669" spans="36:38" ht="13.5" hidden="1" customHeight="1">
      <c r="AJ669" s="336" t="s">
        <v>557</v>
      </c>
      <c r="AK669" s="336" t="s">
        <v>3559</v>
      </c>
      <c r="AL669" s="336" t="s">
        <v>2184</v>
      </c>
    </row>
    <row r="670" spans="36:38" ht="13.5" hidden="1" customHeight="1">
      <c r="AJ670" s="336" t="s">
        <v>558</v>
      </c>
      <c r="AK670" s="336" t="s">
        <v>3559</v>
      </c>
      <c r="AL670" s="336" t="s">
        <v>2185</v>
      </c>
    </row>
    <row r="671" spans="36:38" ht="13.5" hidden="1" customHeight="1">
      <c r="AJ671" s="336" t="s">
        <v>559</v>
      </c>
      <c r="AK671" s="336" t="s">
        <v>3559</v>
      </c>
      <c r="AL671" s="336" t="s">
        <v>2186</v>
      </c>
    </row>
    <row r="672" spans="36:38" ht="13.5" hidden="1" customHeight="1">
      <c r="AJ672" s="336" t="s">
        <v>560</v>
      </c>
      <c r="AK672" s="336" t="s">
        <v>3559</v>
      </c>
      <c r="AL672" s="336" t="s">
        <v>2187</v>
      </c>
    </row>
    <row r="673" spans="36:38" ht="13.5" hidden="1" customHeight="1">
      <c r="AJ673" s="336" t="s">
        <v>561</v>
      </c>
      <c r="AK673" s="336" t="s">
        <v>3559</v>
      </c>
      <c r="AL673" s="336" t="s">
        <v>2188</v>
      </c>
    </row>
    <row r="674" spans="36:38" ht="13.5" hidden="1" customHeight="1">
      <c r="AJ674" s="336" t="s">
        <v>562</v>
      </c>
      <c r="AK674" s="336" t="s">
        <v>3559</v>
      </c>
      <c r="AL674" s="336" t="s">
        <v>2189</v>
      </c>
    </row>
    <row r="675" spans="36:38" ht="13.5" hidden="1" customHeight="1">
      <c r="AJ675" s="336" t="s">
        <v>563</v>
      </c>
      <c r="AK675" s="336" t="s">
        <v>3559</v>
      </c>
      <c r="AL675" s="336" t="s">
        <v>2190</v>
      </c>
    </row>
    <row r="676" spans="36:38" ht="13.5" hidden="1" customHeight="1">
      <c r="AJ676" s="336" t="s">
        <v>564</v>
      </c>
      <c r="AK676" s="336" t="s">
        <v>3559</v>
      </c>
      <c r="AL676" s="336" t="s">
        <v>2191</v>
      </c>
    </row>
    <row r="677" spans="36:38" ht="13.5" hidden="1" customHeight="1">
      <c r="AJ677" s="336" t="s">
        <v>565</v>
      </c>
      <c r="AK677" s="336" t="s">
        <v>3559</v>
      </c>
      <c r="AL677" s="336" t="s">
        <v>2192</v>
      </c>
    </row>
    <row r="678" spans="36:38" ht="13.5" hidden="1" customHeight="1">
      <c r="AJ678" s="336" t="s">
        <v>566</v>
      </c>
      <c r="AK678" s="336" t="s">
        <v>3559</v>
      </c>
      <c r="AL678" s="336" t="s">
        <v>2193</v>
      </c>
    </row>
    <row r="679" spans="36:38" ht="13.5" hidden="1" customHeight="1">
      <c r="AJ679" s="336" t="s">
        <v>567</v>
      </c>
      <c r="AK679" s="336" t="s">
        <v>3559</v>
      </c>
      <c r="AL679" s="336" t="s">
        <v>2194</v>
      </c>
    </row>
    <row r="680" spans="36:38" ht="13.5" hidden="1" customHeight="1">
      <c r="AJ680" s="336" t="s">
        <v>568</v>
      </c>
      <c r="AK680" s="336" t="s">
        <v>3559</v>
      </c>
      <c r="AL680" s="336" t="s">
        <v>2195</v>
      </c>
    </row>
    <row r="681" spans="36:38" ht="13.5" hidden="1" customHeight="1">
      <c r="AJ681" s="336" t="s">
        <v>569</v>
      </c>
      <c r="AK681" s="336" t="s">
        <v>3559</v>
      </c>
      <c r="AL681" s="336" t="s">
        <v>2196</v>
      </c>
    </row>
    <row r="682" spans="36:38" ht="13.5" hidden="1" customHeight="1">
      <c r="AJ682" s="336" t="s">
        <v>570</v>
      </c>
      <c r="AK682" s="336" t="s">
        <v>3559</v>
      </c>
      <c r="AL682" s="336" t="s">
        <v>2197</v>
      </c>
    </row>
    <row r="683" spans="36:38" ht="13.5" hidden="1" customHeight="1">
      <c r="AJ683" s="336" t="s">
        <v>571</v>
      </c>
      <c r="AK683" s="336" t="s">
        <v>3559</v>
      </c>
      <c r="AL683" s="336" t="s">
        <v>2198</v>
      </c>
    </row>
    <row r="684" spans="36:38" ht="13.5" hidden="1" customHeight="1">
      <c r="AJ684" s="336" t="s">
        <v>572</v>
      </c>
      <c r="AK684" s="336" t="s">
        <v>3559</v>
      </c>
      <c r="AL684" s="336" t="s">
        <v>2199</v>
      </c>
    </row>
    <row r="685" spans="36:38" ht="13.5" hidden="1" customHeight="1">
      <c r="AJ685" s="336" t="s">
        <v>573</v>
      </c>
      <c r="AK685" s="336" t="s">
        <v>3559</v>
      </c>
      <c r="AL685" s="336" t="s">
        <v>2200</v>
      </c>
    </row>
    <row r="686" spans="36:38" ht="13.5" hidden="1" customHeight="1">
      <c r="AJ686" s="336" t="s">
        <v>574</v>
      </c>
      <c r="AK686" s="336" t="s">
        <v>3559</v>
      </c>
      <c r="AL686" s="336" t="s">
        <v>2201</v>
      </c>
    </row>
    <row r="687" spans="36:38" ht="13.5" hidden="1" customHeight="1">
      <c r="AJ687" s="336" t="s">
        <v>575</v>
      </c>
      <c r="AK687" s="336" t="s">
        <v>3559</v>
      </c>
      <c r="AL687" s="336" t="s">
        <v>2202</v>
      </c>
    </row>
    <row r="688" spans="36:38" ht="13.5" hidden="1" customHeight="1">
      <c r="AJ688" s="336" t="s">
        <v>576</v>
      </c>
      <c r="AK688" s="336" t="s">
        <v>3559</v>
      </c>
      <c r="AL688" s="336" t="s">
        <v>2203</v>
      </c>
    </row>
    <row r="689" spans="36:38" ht="13.5" hidden="1" customHeight="1">
      <c r="AJ689" s="336" t="s">
        <v>577</v>
      </c>
      <c r="AK689" s="336" t="s">
        <v>3559</v>
      </c>
      <c r="AL689" s="336" t="s">
        <v>2204</v>
      </c>
    </row>
    <row r="690" spans="36:38" ht="13.5" hidden="1" customHeight="1">
      <c r="AJ690" s="336" t="s">
        <v>578</v>
      </c>
      <c r="AK690" s="336" t="s">
        <v>3559</v>
      </c>
      <c r="AL690" s="336" t="s">
        <v>2205</v>
      </c>
    </row>
    <row r="691" spans="36:38" ht="13.5" hidden="1" customHeight="1">
      <c r="AJ691" s="336" t="s">
        <v>579</v>
      </c>
      <c r="AK691" s="336" t="s">
        <v>3559</v>
      </c>
      <c r="AL691" s="336" t="s">
        <v>2206</v>
      </c>
    </row>
    <row r="692" spans="36:38" ht="13.5" hidden="1" customHeight="1">
      <c r="AJ692" s="336" t="s">
        <v>580</v>
      </c>
      <c r="AK692" s="336" t="s">
        <v>3559</v>
      </c>
      <c r="AL692" s="336" t="s">
        <v>2207</v>
      </c>
    </row>
    <row r="693" spans="36:38" ht="13.5" hidden="1" customHeight="1">
      <c r="AJ693" s="336" t="s">
        <v>581</v>
      </c>
      <c r="AK693" s="336" t="s">
        <v>3559</v>
      </c>
      <c r="AL693" s="336" t="s">
        <v>2208</v>
      </c>
    </row>
    <row r="694" spans="36:38" ht="13.5" hidden="1" customHeight="1">
      <c r="AJ694" s="336" t="s">
        <v>582</v>
      </c>
      <c r="AK694" s="336" t="s">
        <v>3559</v>
      </c>
      <c r="AL694" s="336" t="s">
        <v>2209</v>
      </c>
    </row>
    <row r="695" spans="36:38" ht="13.5" hidden="1" customHeight="1">
      <c r="AJ695" s="336" t="s">
        <v>583</v>
      </c>
      <c r="AK695" s="336" t="s">
        <v>3559</v>
      </c>
      <c r="AL695" s="336" t="s">
        <v>2210</v>
      </c>
    </row>
    <row r="696" spans="36:38" ht="13.5" hidden="1" customHeight="1">
      <c r="AJ696" s="336" t="s">
        <v>584</v>
      </c>
      <c r="AK696" s="336" t="s">
        <v>3559</v>
      </c>
      <c r="AL696" s="336" t="s">
        <v>2211</v>
      </c>
    </row>
    <row r="697" spans="36:38" ht="13.5" hidden="1" customHeight="1">
      <c r="AJ697" s="336" t="s">
        <v>585</v>
      </c>
      <c r="AK697" s="336" t="s">
        <v>3559</v>
      </c>
      <c r="AL697" s="336" t="s">
        <v>2212</v>
      </c>
    </row>
    <row r="698" spans="36:38" ht="13.5" hidden="1" customHeight="1">
      <c r="AJ698" s="336" t="s">
        <v>586</v>
      </c>
      <c r="AK698" s="336" t="s">
        <v>3559</v>
      </c>
      <c r="AL698" s="336" t="s">
        <v>2213</v>
      </c>
    </row>
    <row r="699" spans="36:38" ht="13.5" hidden="1" customHeight="1">
      <c r="AJ699" s="336" t="s">
        <v>587</v>
      </c>
      <c r="AK699" s="336" t="s">
        <v>3559</v>
      </c>
      <c r="AL699" s="336" t="s">
        <v>2214</v>
      </c>
    </row>
    <row r="700" spans="36:38" ht="13.5" hidden="1" customHeight="1">
      <c r="AJ700" s="336" t="s">
        <v>588</v>
      </c>
      <c r="AK700" s="336" t="s">
        <v>3559</v>
      </c>
      <c r="AL700" s="336" t="s">
        <v>2215</v>
      </c>
    </row>
    <row r="701" spans="36:38" ht="13.5" hidden="1" customHeight="1">
      <c r="AJ701" s="336" t="s">
        <v>589</v>
      </c>
      <c r="AK701" s="336" t="s">
        <v>3559</v>
      </c>
      <c r="AL701" s="336" t="s">
        <v>2216</v>
      </c>
    </row>
    <row r="702" spans="36:38" ht="13.5" hidden="1" customHeight="1">
      <c r="AJ702" s="336" t="s">
        <v>590</v>
      </c>
      <c r="AK702" s="336" t="s">
        <v>3559</v>
      </c>
      <c r="AL702" s="336" t="s">
        <v>2217</v>
      </c>
    </row>
    <row r="703" spans="36:38" ht="13.5" hidden="1" customHeight="1">
      <c r="AJ703" s="336" t="s">
        <v>591</v>
      </c>
      <c r="AK703" s="336" t="s">
        <v>3559</v>
      </c>
      <c r="AL703" s="336" t="s">
        <v>2218</v>
      </c>
    </row>
    <row r="704" spans="36:38" ht="13.5" hidden="1" customHeight="1">
      <c r="AJ704" s="336" t="s">
        <v>592</v>
      </c>
      <c r="AK704" s="336" t="s">
        <v>3559</v>
      </c>
      <c r="AL704" s="336" t="s">
        <v>2219</v>
      </c>
    </row>
    <row r="705" spans="36:38" ht="13.5" hidden="1" customHeight="1">
      <c r="AJ705" s="336" t="s">
        <v>3289</v>
      </c>
      <c r="AK705" s="336" t="s">
        <v>3559</v>
      </c>
      <c r="AL705" s="336" t="s">
        <v>3432</v>
      </c>
    </row>
    <row r="706" spans="36:38" ht="13.5" hidden="1" customHeight="1">
      <c r="AJ706" s="336" t="s">
        <v>3290</v>
      </c>
      <c r="AK706" s="336" t="s">
        <v>3559</v>
      </c>
      <c r="AL706" s="336" t="s">
        <v>3433</v>
      </c>
    </row>
    <row r="707" spans="36:38" ht="13.5" hidden="1" customHeight="1">
      <c r="AJ707" s="336" t="s">
        <v>3291</v>
      </c>
      <c r="AK707" s="336" t="s">
        <v>3559</v>
      </c>
      <c r="AL707" s="336" t="s">
        <v>3434</v>
      </c>
    </row>
    <row r="708" spans="36:38" ht="13.5" hidden="1" customHeight="1">
      <c r="AJ708" s="336" t="s">
        <v>3292</v>
      </c>
      <c r="AK708" s="336" t="s">
        <v>3559</v>
      </c>
      <c r="AL708" s="336" t="s">
        <v>3435</v>
      </c>
    </row>
    <row r="709" spans="36:38" ht="13.5" hidden="1" customHeight="1">
      <c r="AJ709" s="336" t="s">
        <v>3293</v>
      </c>
      <c r="AK709" s="336" t="s">
        <v>3559</v>
      </c>
      <c r="AL709" s="336" t="s">
        <v>3436</v>
      </c>
    </row>
    <row r="710" spans="36:38" ht="13.5" hidden="1" customHeight="1">
      <c r="AJ710" s="336" t="s">
        <v>3294</v>
      </c>
      <c r="AK710" s="336" t="s">
        <v>3559</v>
      </c>
      <c r="AL710" s="336" t="s">
        <v>3437</v>
      </c>
    </row>
    <row r="711" spans="36:38" ht="13.5" hidden="1" customHeight="1">
      <c r="AJ711" s="336" t="s">
        <v>3295</v>
      </c>
      <c r="AK711" s="336" t="s">
        <v>3559</v>
      </c>
      <c r="AL711" s="336" t="s">
        <v>3438</v>
      </c>
    </row>
    <row r="712" spans="36:38" ht="13.5" hidden="1" customHeight="1">
      <c r="AJ712" s="336" t="s">
        <v>3296</v>
      </c>
      <c r="AK712" s="336" t="s">
        <v>3559</v>
      </c>
      <c r="AL712" s="336" t="s">
        <v>3439</v>
      </c>
    </row>
    <row r="713" spans="36:38" ht="13.5" hidden="1" customHeight="1">
      <c r="AJ713" s="336" t="s">
        <v>3297</v>
      </c>
      <c r="AK713" s="336" t="s">
        <v>3559</v>
      </c>
      <c r="AL713" s="336" t="s">
        <v>3440</v>
      </c>
    </row>
    <row r="714" spans="36:38" ht="13.5" hidden="1" customHeight="1">
      <c r="AJ714" s="336" t="s">
        <v>3298</v>
      </c>
      <c r="AK714" s="336" t="s">
        <v>3559</v>
      </c>
      <c r="AL714" s="336" t="s">
        <v>3441</v>
      </c>
    </row>
    <row r="715" spans="36:38" ht="13.5" hidden="1" customHeight="1">
      <c r="AJ715" s="336" t="s">
        <v>3299</v>
      </c>
      <c r="AK715" s="336" t="s">
        <v>3559</v>
      </c>
      <c r="AL715" s="336" t="s">
        <v>3442</v>
      </c>
    </row>
    <row r="716" spans="36:38" ht="13.5" hidden="1" customHeight="1">
      <c r="AJ716" s="336" t="s">
        <v>3300</v>
      </c>
      <c r="AK716" s="336" t="s">
        <v>3559</v>
      </c>
      <c r="AL716" s="336" t="s">
        <v>3443</v>
      </c>
    </row>
    <row r="717" spans="36:38" ht="13.5" hidden="1" customHeight="1">
      <c r="AJ717" s="336" t="s">
        <v>3301</v>
      </c>
      <c r="AK717" s="336" t="s">
        <v>3559</v>
      </c>
      <c r="AL717" s="336" t="s">
        <v>3444</v>
      </c>
    </row>
    <row r="718" spans="36:38" ht="13.5" hidden="1" customHeight="1">
      <c r="AJ718" s="336" t="s">
        <v>3302</v>
      </c>
      <c r="AK718" s="336" t="s">
        <v>3559</v>
      </c>
      <c r="AL718" s="336" t="s">
        <v>3424</v>
      </c>
    </row>
    <row r="719" spans="36:38" ht="13.5" hidden="1" customHeight="1">
      <c r="AJ719" s="336" t="s">
        <v>3303</v>
      </c>
      <c r="AK719" s="336" t="s">
        <v>3559</v>
      </c>
      <c r="AL719" s="336" t="s">
        <v>3425</v>
      </c>
    </row>
    <row r="720" spans="36:38" ht="13.5" hidden="1" customHeight="1">
      <c r="AJ720" s="336" t="s">
        <v>3304</v>
      </c>
      <c r="AK720" s="336" t="s">
        <v>3559</v>
      </c>
      <c r="AL720" s="336" t="s">
        <v>3445</v>
      </c>
    </row>
    <row r="721" spans="36:38" ht="13.5" hidden="1" customHeight="1">
      <c r="AJ721" s="336" t="s">
        <v>3305</v>
      </c>
      <c r="AK721" s="336" t="s">
        <v>3559</v>
      </c>
      <c r="AL721" s="336" t="s">
        <v>3446</v>
      </c>
    </row>
    <row r="722" spans="36:38" ht="13.5" hidden="1" customHeight="1">
      <c r="AJ722" s="336" t="s">
        <v>3306</v>
      </c>
      <c r="AK722" s="336" t="s">
        <v>3559</v>
      </c>
      <c r="AL722" s="336" t="s">
        <v>3427</v>
      </c>
    </row>
    <row r="723" spans="36:38" ht="13.5" hidden="1" customHeight="1">
      <c r="AJ723" s="336" t="s">
        <v>3307</v>
      </c>
      <c r="AK723" s="336" t="s">
        <v>3559</v>
      </c>
      <c r="AL723" s="336" t="s">
        <v>3447</v>
      </c>
    </row>
    <row r="724" spans="36:38" ht="13.5" hidden="1" customHeight="1">
      <c r="AJ724" s="336" t="s">
        <v>3308</v>
      </c>
      <c r="AK724" s="336" t="s">
        <v>3559</v>
      </c>
      <c r="AL724" s="336" t="s">
        <v>3431</v>
      </c>
    </row>
    <row r="725" spans="36:38" ht="13.5" hidden="1" customHeight="1">
      <c r="AJ725" s="336" t="s">
        <v>3309</v>
      </c>
      <c r="AK725" s="336" t="s">
        <v>3559</v>
      </c>
      <c r="AL725" s="336" t="s">
        <v>3448</v>
      </c>
    </row>
    <row r="726" spans="36:38" ht="13.5" hidden="1" customHeight="1">
      <c r="AJ726" s="336" t="s">
        <v>3310</v>
      </c>
      <c r="AK726" s="336" t="s">
        <v>3559</v>
      </c>
      <c r="AL726" s="336" t="s">
        <v>3449</v>
      </c>
    </row>
    <row r="727" spans="36:38" ht="13.5" hidden="1" customHeight="1">
      <c r="AJ727" s="336" t="s">
        <v>593</v>
      </c>
      <c r="AK727" s="336" t="s">
        <v>3560</v>
      </c>
      <c r="AL727" s="336" t="s">
        <v>2220</v>
      </c>
    </row>
    <row r="728" spans="36:38" ht="13.5" hidden="1" customHeight="1">
      <c r="AJ728" s="336" t="s">
        <v>594</v>
      </c>
      <c r="AK728" s="336" t="s">
        <v>3560</v>
      </c>
      <c r="AL728" s="336" t="s">
        <v>2221</v>
      </c>
    </row>
    <row r="729" spans="36:38" ht="13.5" hidden="1" customHeight="1">
      <c r="AJ729" s="336" t="s">
        <v>595</v>
      </c>
      <c r="AK729" s="336" t="s">
        <v>3560</v>
      </c>
      <c r="AL729" s="336" t="s">
        <v>2222</v>
      </c>
    </row>
    <row r="730" spans="36:38" ht="13.5" hidden="1" customHeight="1">
      <c r="AJ730" s="336" t="s">
        <v>596</v>
      </c>
      <c r="AK730" s="336" t="s">
        <v>3560</v>
      </c>
      <c r="AL730" s="336" t="s">
        <v>2223</v>
      </c>
    </row>
    <row r="731" spans="36:38" ht="13.5" hidden="1" customHeight="1">
      <c r="AJ731" s="336" t="s">
        <v>597</v>
      </c>
      <c r="AK731" s="336" t="s">
        <v>3560</v>
      </c>
      <c r="AL731" s="336" t="s">
        <v>2224</v>
      </c>
    </row>
    <row r="732" spans="36:38" ht="13.5" hidden="1" customHeight="1">
      <c r="AJ732" s="336" t="s">
        <v>598</v>
      </c>
      <c r="AK732" s="336" t="s">
        <v>3560</v>
      </c>
      <c r="AL732" s="336" t="s">
        <v>2225</v>
      </c>
    </row>
    <row r="733" spans="36:38" ht="13.5" hidden="1" customHeight="1">
      <c r="AJ733" s="336" t="s">
        <v>599</v>
      </c>
      <c r="AK733" s="336" t="s">
        <v>3560</v>
      </c>
      <c r="AL733" s="336" t="s">
        <v>2226</v>
      </c>
    </row>
    <row r="734" spans="36:38" ht="13.5" hidden="1" customHeight="1">
      <c r="AJ734" s="336" t="s">
        <v>600</v>
      </c>
      <c r="AK734" s="336" t="s">
        <v>3560</v>
      </c>
      <c r="AL734" s="336" t="s">
        <v>2227</v>
      </c>
    </row>
    <row r="735" spans="36:38" ht="13.5" hidden="1" customHeight="1">
      <c r="AJ735" s="336" t="s">
        <v>601</v>
      </c>
      <c r="AK735" s="336" t="s">
        <v>3560</v>
      </c>
      <c r="AL735" s="336" t="s">
        <v>2228</v>
      </c>
    </row>
    <row r="736" spans="36:38" ht="13.5" hidden="1" customHeight="1">
      <c r="AJ736" s="336" t="s">
        <v>602</v>
      </c>
      <c r="AK736" s="336" t="s">
        <v>3560</v>
      </c>
      <c r="AL736" s="336" t="s">
        <v>2229</v>
      </c>
    </row>
    <row r="737" spans="36:38" ht="13.5" hidden="1" customHeight="1">
      <c r="AJ737" s="336" t="s">
        <v>603</v>
      </c>
      <c r="AK737" s="336" t="s">
        <v>3560</v>
      </c>
      <c r="AL737" s="336" t="s">
        <v>2230</v>
      </c>
    </row>
    <row r="738" spans="36:38" ht="13.5" hidden="1" customHeight="1">
      <c r="AJ738" s="336" t="s">
        <v>604</v>
      </c>
      <c r="AK738" s="336" t="s">
        <v>3560</v>
      </c>
      <c r="AL738" s="336" t="s">
        <v>2231</v>
      </c>
    </row>
    <row r="739" spans="36:38" ht="13.5" hidden="1" customHeight="1">
      <c r="AJ739" s="336" t="s">
        <v>605</v>
      </c>
      <c r="AK739" s="336" t="s">
        <v>3560</v>
      </c>
      <c r="AL739" s="336" t="s">
        <v>2232</v>
      </c>
    </row>
    <row r="740" spans="36:38" ht="13.5" hidden="1" customHeight="1">
      <c r="AJ740" s="336" t="s">
        <v>606</v>
      </c>
      <c r="AK740" s="336" t="s">
        <v>3560</v>
      </c>
      <c r="AL740" s="336" t="s">
        <v>2233</v>
      </c>
    </row>
    <row r="741" spans="36:38" ht="13.5" hidden="1" customHeight="1">
      <c r="AJ741" s="336" t="s">
        <v>607</v>
      </c>
      <c r="AK741" s="336" t="s">
        <v>3560</v>
      </c>
      <c r="AL741" s="336" t="s">
        <v>2234</v>
      </c>
    </row>
    <row r="742" spans="36:38" ht="13.5" hidden="1" customHeight="1">
      <c r="AJ742" s="336" t="s">
        <v>608</v>
      </c>
      <c r="AK742" s="336" t="s">
        <v>3560</v>
      </c>
      <c r="AL742" s="336" t="s">
        <v>2235</v>
      </c>
    </row>
    <row r="743" spans="36:38" ht="13.5" hidden="1" customHeight="1">
      <c r="AJ743" s="336" t="s">
        <v>609</v>
      </c>
      <c r="AK743" s="336" t="s">
        <v>3560</v>
      </c>
      <c r="AL743" s="336" t="s">
        <v>2236</v>
      </c>
    </row>
    <row r="744" spans="36:38" ht="13.5" hidden="1" customHeight="1">
      <c r="AJ744" s="336" t="s">
        <v>610</v>
      </c>
      <c r="AK744" s="336" t="s">
        <v>3560</v>
      </c>
      <c r="AL744" s="336" t="s">
        <v>2237</v>
      </c>
    </row>
    <row r="745" spans="36:38" ht="13.5" hidden="1" customHeight="1">
      <c r="AJ745" s="336" t="s">
        <v>611</v>
      </c>
      <c r="AK745" s="336" t="s">
        <v>3560</v>
      </c>
      <c r="AL745" s="336" t="s">
        <v>2238</v>
      </c>
    </row>
    <row r="746" spans="36:38" ht="13.5" hidden="1" customHeight="1">
      <c r="AJ746" s="336" t="s">
        <v>612</v>
      </c>
      <c r="AK746" s="336" t="s">
        <v>3560</v>
      </c>
      <c r="AL746" s="336" t="s">
        <v>2239</v>
      </c>
    </row>
    <row r="747" spans="36:38" ht="13.5" hidden="1" customHeight="1">
      <c r="AJ747" s="336" t="s">
        <v>613</v>
      </c>
      <c r="AK747" s="336" t="s">
        <v>3560</v>
      </c>
      <c r="AL747" s="336" t="s">
        <v>2240</v>
      </c>
    </row>
    <row r="748" spans="36:38" ht="13.5" hidden="1" customHeight="1">
      <c r="AJ748" s="336" t="s">
        <v>614</v>
      </c>
      <c r="AK748" s="336" t="s">
        <v>3560</v>
      </c>
      <c r="AL748" s="336" t="s">
        <v>2241</v>
      </c>
    </row>
    <row r="749" spans="36:38" ht="13.5" hidden="1" customHeight="1">
      <c r="AJ749" s="336" t="s">
        <v>615</v>
      </c>
      <c r="AK749" s="336" t="s">
        <v>3560</v>
      </c>
      <c r="AL749" s="336" t="s">
        <v>2242</v>
      </c>
    </row>
    <row r="750" spans="36:38" ht="13.5" hidden="1" customHeight="1">
      <c r="AJ750" s="336" t="s">
        <v>616</v>
      </c>
      <c r="AK750" s="336" t="s">
        <v>3560</v>
      </c>
      <c r="AL750" s="336" t="s">
        <v>2243</v>
      </c>
    </row>
    <row r="751" spans="36:38" ht="13.5" hidden="1" customHeight="1">
      <c r="AJ751" s="336" t="s">
        <v>617</v>
      </c>
      <c r="AK751" s="336" t="s">
        <v>3560</v>
      </c>
      <c r="AL751" s="336" t="s">
        <v>2244</v>
      </c>
    </row>
    <row r="752" spans="36:38" ht="13.5" hidden="1" customHeight="1">
      <c r="AJ752" s="336" t="s">
        <v>618</v>
      </c>
      <c r="AK752" s="336" t="s">
        <v>3560</v>
      </c>
      <c r="AL752" s="336" t="s">
        <v>2245</v>
      </c>
    </row>
    <row r="753" spans="36:38" ht="13.5" hidden="1" customHeight="1">
      <c r="AJ753" s="336" t="s">
        <v>619</v>
      </c>
      <c r="AK753" s="336" t="s">
        <v>3560</v>
      </c>
      <c r="AL753" s="336" t="s">
        <v>2246</v>
      </c>
    </row>
    <row r="754" spans="36:38" ht="13.5" hidden="1" customHeight="1">
      <c r="AJ754" s="336" t="s">
        <v>620</v>
      </c>
      <c r="AK754" s="336" t="s">
        <v>3560</v>
      </c>
      <c r="AL754" s="336" t="s">
        <v>2247</v>
      </c>
    </row>
    <row r="755" spans="36:38" ht="13.5" hidden="1" customHeight="1">
      <c r="AJ755" s="336" t="s">
        <v>621</v>
      </c>
      <c r="AK755" s="336" t="s">
        <v>3560</v>
      </c>
      <c r="AL755" s="336" t="s">
        <v>2248</v>
      </c>
    </row>
    <row r="756" spans="36:38" ht="13.5" hidden="1" customHeight="1">
      <c r="AJ756" s="336" t="s">
        <v>622</v>
      </c>
      <c r="AK756" s="336" t="s">
        <v>3560</v>
      </c>
      <c r="AL756" s="336" t="s">
        <v>2249</v>
      </c>
    </row>
    <row r="757" spans="36:38" ht="13.5" hidden="1" customHeight="1">
      <c r="AJ757" s="336" t="s">
        <v>623</v>
      </c>
      <c r="AK757" s="336" t="s">
        <v>3560</v>
      </c>
      <c r="AL757" s="336" t="s">
        <v>2250</v>
      </c>
    </row>
    <row r="758" spans="36:38" ht="13.5" hidden="1" customHeight="1">
      <c r="AJ758" s="336" t="s">
        <v>624</v>
      </c>
      <c r="AK758" s="336" t="s">
        <v>3560</v>
      </c>
      <c r="AL758" s="336" t="s">
        <v>2251</v>
      </c>
    </row>
    <row r="759" spans="36:38" ht="13.5" hidden="1" customHeight="1">
      <c r="AJ759" s="336" t="s">
        <v>625</v>
      </c>
      <c r="AK759" s="336" t="s">
        <v>3560</v>
      </c>
      <c r="AL759" s="336" t="s">
        <v>2252</v>
      </c>
    </row>
    <row r="760" spans="36:38" ht="13.5" hidden="1" customHeight="1">
      <c r="AJ760" s="336" t="s">
        <v>3311</v>
      </c>
      <c r="AK760" s="336" t="s">
        <v>3560</v>
      </c>
      <c r="AL760" s="336" t="s">
        <v>3425</v>
      </c>
    </row>
    <row r="761" spans="36:38" ht="13.5" hidden="1" customHeight="1">
      <c r="AJ761" s="336" t="s">
        <v>3312</v>
      </c>
      <c r="AK761" s="336" t="s">
        <v>3560</v>
      </c>
      <c r="AL761" s="336" t="s">
        <v>3423</v>
      </c>
    </row>
    <row r="762" spans="36:38" ht="13.5" hidden="1" customHeight="1">
      <c r="AJ762" s="336" t="s">
        <v>3313</v>
      </c>
      <c r="AK762" s="336" t="s">
        <v>3560</v>
      </c>
      <c r="AL762" s="336" t="s">
        <v>3450</v>
      </c>
    </row>
    <row r="763" spans="36:38" ht="13.5" hidden="1" customHeight="1">
      <c r="AJ763" s="336" t="s">
        <v>3314</v>
      </c>
      <c r="AK763" s="336" t="s">
        <v>3560</v>
      </c>
      <c r="AL763" s="336" t="s">
        <v>3424</v>
      </c>
    </row>
    <row r="764" spans="36:38" ht="13.5" hidden="1" customHeight="1">
      <c r="AJ764" s="336" t="s">
        <v>3315</v>
      </c>
      <c r="AK764" s="336" t="s">
        <v>3560</v>
      </c>
      <c r="AL764" s="336" t="s">
        <v>3427</v>
      </c>
    </row>
    <row r="765" spans="36:38" ht="13.5" hidden="1" customHeight="1">
      <c r="AJ765" s="336" t="s">
        <v>3316</v>
      </c>
      <c r="AK765" s="336" t="s">
        <v>3560</v>
      </c>
      <c r="AL765" s="336" t="s">
        <v>3451</v>
      </c>
    </row>
    <row r="766" spans="36:38" ht="13.5" hidden="1" customHeight="1">
      <c r="AJ766" s="336" t="s">
        <v>626</v>
      </c>
      <c r="AK766" s="336" t="s">
        <v>3561</v>
      </c>
      <c r="AL766" s="336" t="s">
        <v>2253</v>
      </c>
    </row>
    <row r="767" spans="36:38" ht="13.5" hidden="1" customHeight="1">
      <c r="AJ767" s="336" t="s">
        <v>627</v>
      </c>
      <c r="AK767" s="336" t="s">
        <v>3561</v>
      </c>
      <c r="AL767" s="336" t="s">
        <v>2254</v>
      </c>
    </row>
    <row r="768" spans="36:38" ht="13.5" hidden="1" customHeight="1">
      <c r="AJ768" s="336" t="s">
        <v>628</v>
      </c>
      <c r="AK768" s="336" t="s">
        <v>3561</v>
      </c>
      <c r="AL768" s="336" t="s">
        <v>2255</v>
      </c>
    </row>
    <row r="769" spans="36:38" ht="13.5" hidden="1" customHeight="1">
      <c r="AJ769" s="336" t="s">
        <v>629</v>
      </c>
      <c r="AK769" s="336" t="s">
        <v>3561</v>
      </c>
      <c r="AL769" s="339" t="s">
        <v>2256</v>
      </c>
    </row>
    <row r="770" spans="36:38" ht="13.5" hidden="1" customHeight="1">
      <c r="AJ770" s="336" t="s">
        <v>630</v>
      </c>
      <c r="AK770" s="336" t="s">
        <v>3561</v>
      </c>
      <c r="AL770" s="336" t="s">
        <v>2257</v>
      </c>
    </row>
    <row r="771" spans="36:38" ht="13.5" hidden="1" customHeight="1">
      <c r="AJ771" s="336" t="s">
        <v>631</v>
      </c>
      <c r="AK771" s="336" t="s">
        <v>3561</v>
      </c>
      <c r="AL771" s="336" t="s">
        <v>2258</v>
      </c>
    </row>
    <row r="772" spans="36:38" ht="13.5" hidden="1" customHeight="1">
      <c r="AJ772" s="336" t="s">
        <v>632</v>
      </c>
      <c r="AK772" s="336" t="s">
        <v>3561</v>
      </c>
      <c r="AL772" s="336" t="s">
        <v>2259</v>
      </c>
    </row>
    <row r="773" spans="36:38" ht="13.5" hidden="1" customHeight="1">
      <c r="AJ773" s="336" t="s">
        <v>633</v>
      </c>
      <c r="AK773" s="336" t="s">
        <v>3561</v>
      </c>
      <c r="AL773" s="336" t="s">
        <v>2260</v>
      </c>
    </row>
    <row r="774" spans="36:38" ht="13.5" hidden="1" customHeight="1">
      <c r="AJ774" s="336" t="s">
        <v>634</v>
      </c>
      <c r="AK774" s="336" t="s">
        <v>3561</v>
      </c>
      <c r="AL774" s="336" t="s">
        <v>2261</v>
      </c>
    </row>
    <row r="775" spans="36:38" ht="13.5" hidden="1" customHeight="1">
      <c r="AJ775" s="336" t="s">
        <v>635</v>
      </c>
      <c r="AK775" s="336" t="s">
        <v>3561</v>
      </c>
      <c r="AL775" s="336" t="s">
        <v>2262</v>
      </c>
    </row>
    <row r="776" spans="36:38" ht="13.5" hidden="1" customHeight="1">
      <c r="AJ776" s="336" t="s">
        <v>636</v>
      </c>
      <c r="AK776" s="336" t="s">
        <v>3561</v>
      </c>
      <c r="AL776" s="336" t="s">
        <v>2263</v>
      </c>
    </row>
    <row r="777" spans="36:38" ht="13.5" hidden="1" customHeight="1">
      <c r="AJ777" s="336" t="s">
        <v>637</v>
      </c>
      <c r="AK777" s="336" t="s">
        <v>3561</v>
      </c>
      <c r="AL777" s="336" t="s">
        <v>2264</v>
      </c>
    </row>
    <row r="778" spans="36:38" ht="13.5" hidden="1" customHeight="1">
      <c r="AJ778" s="336" t="s">
        <v>638</v>
      </c>
      <c r="AK778" s="336" t="s">
        <v>3561</v>
      </c>
      <c r="AL778" s="336" t="s">
        <v>2265</v>
      </c>
    </row>
    <row r="779" spans="36:38" ht="13.5" hidden="1" customHeight="1">
      <c r="AJ779" s="336" t="s">
        <v>639</v>
      </c>
      <c r="AK779" s="336" t="s">
        <v>3561</v>
      </c>
      <c r="AL779" s="336" t="s">
        <v>2266</v>
      </c>
    </row>
    <row r="780" spans="36:38" ht="13.5" hidden="1" customHeight="1">
      <c r="AJ780" s="336" t="s">
        <v>640</v>
      </c>
      <c r="AK780" s="336" t="s">
        <v>3561</v>
      </c>
      <c r="AL780" s="336" t="s">
        <v>2267</v>
      </c>
    </row>
    <row r="781" spans="36:38" ht="13.5" hidden="1" customHeight="1">
      <c r="AJ781" s="336" t="s">
        <v>641</v>
      </c>
      <c r="AK781" s="336" t="s">
        <v>3561</v>
      </c>
      <c r="AL781" s="336" t="s">
        <v>2268</v>
      </c>
    </row>
    <row r="782" spans="36:38" ht="13.5" hidden="1" customHeight="1">
      <c r="AJ782" s="336" t="s">
        <v>642</v>
      </c>
      <c r="AK782" s="336" t="s">
        <v>3561</v>
      </c>
      <c r="AL782" s="336" t="s">
        <v>2269</v>
      </c>
    </row>
    <row r="783" spans="36:38" ht="13.5" hidden="1" customHeight="1">
      <c r="AJ783" s="336" t="s">
        <v>643</v>
      </c>
      <c r="AK783" s="336" t="s">
        <v>3561</v>
      </c>
      <c r="AL783" s="336" t="s">
        <v>2270</v>
      </c>
    </row>
    <row r="784" spans="36:38" ht="13.5" hidden="1" customHeight="1">
      <c r="AJ784" s="336" t="s">
        <v>644</v>
      </c>
      <c r="AK784" s="336" t="s">
        <v>3561</v>
      </c>
      <c r="AL784" s="336" t="s">
        <v>2271</v>
      </c>
    </row>
    <row r="785" spans="36:38" ht="13.5" hidden="1" customHeight="1">
      <c r="AJ785" s="336" t="s">
        <v>645</v>
      </c>
      <c r="AK785" s="336" t="s">
        <v>3561</v>
      </c>
      <c r="AL785" s="336" t="s">
        <v>2272</v>
      </c>
    </row>
    <row r="786" spans="36:38" ht="13.5" hidden="1" customHeight="1">
      <c r="AJ786" s="336" t="s">
        <v>646</v>
      </c>
      <c r="AK786" s="336" t="s">
        <v>3561</v>
      </c>
      <c r="AL786" s="336" t="s">
        <v>2273</v>
      </c>
    </row>
    <row r="787" spans="36:38" ht="13.5" hidden="1" customHeight="1">
      <c r="AJ787" s="336" t="s">
        <v>647</v>
      </c>
      <c r="AK787" s="336" t="s">
        <v>3561</v>
      </c>
      <c r="AL787" s="336" t="s">
        <v>2274</v>
      </c>
    </row>
    <row r="788" spans="36:38" ht="13.5" hidden="1" customHeight="1">
      <c r="AJ788" s="336" t="s">
        <v>648</v>
      </c>
      <c r="AK788" s="336" t="s">
        <v>3561</v>
      </c>
      <c r="AL788" s="336" t="s">
        <v>2275</v>
      </c>
    </row>
    <row r="789" spans="36:38" ht="13.5" hidden="1" customHeight="1">
      <c r="AJ789" s="336" t="s">
        <v>649</v>
      </c>
      <c r="AK789" s="336" t="s">
        <v>3561</v>
      </c>
      <c r="AL789" s="336" t="s">
        <v>2276</v>
      </c>
    </row>
    <row r="790" spans="36:38" ht="13.5" hidden="1" customHeight="1">
      <c r="AJ790" s="336" t="s">
        <v>650</v>
      </c>
      <c r="AK790" s="336" t="s">
        <v>3561</v>
      </c>
      <c r="AL790" s="336" t="s">
        <v>2277</v>
      </c>
    </row>
    <row r="791" spans="36:38" ht="13.5" hidden="1" customHeight="1">
      <c r="AJ791" s="336" t="s">
        <v>651</v>
      </c>
      <c r="AK791" s="336" t="s">
        <v>3561</v>
      </c>
      <c r="AL791" s="336" t="s">
        <v>2278</v>
      </c>
    </row>
    <row r="792" spans="36:38" ht="13.5" hidden="1" customHeight="1">
      <c r="AJ792" s="336" t="s">
        <v>652</v>
      </c>
      <c r="AK792" s="336" t="s">
        <v>3561</v>
      </c>
      <c r="AL792" s="336" t="s">
        <v>2279</v>
      </c>
    </row>
    <row r="793" spans="36:38" ht="13.5" hidden="1" customHeight="1">
      <c r="AJ793" s="336" t="s">
        <v>653</v>
      </c>
      <c r="AK793" s="336" t="s">
        <v>3561</v>
      </c>
      <c r="AL793" s="336" t="s">
        <v>2280</v>
      </c>
    </row>
    <row r="794" spans="36:38" ht="13.5" hidden="1" customHeight="1">
      <c r="AJ794" s="336" t="s">
        <v>654</v>
      </c>
      <c r="AK794" s="336" t="s">
        <v>3561</v>
      </c>
      <c r="AL794" s="336" t="s">
        <v>2281</v>
      </c>
    </row>
    <row r="795" spans="36:38" ht="13.5" hidden="1" customHeight="1">
      <c r="AJ795" s="336" t="s">
        <v>655</v>
      </c>
      <c r="AK795" s="336" t="s">
        <v>3561</v>
      </c>
      <c r="AL795" s="336" t="s">
        <v>2282</v>
      </c>
    </row>
    <row r="796" spans="36:38" ht="13.5" hidden="1" customHeight="1">
      <c r="AJ796" s="336" t="s">
        <v>3317</v>
      </c>
      <c r="AK796" s="336" t="s">
        <v>3561</v>
      </c>
      <c r="AL796" s="336" t="s">
        <v>3425</v>
      </c>
    </row>
    <row r="797" spans="36:38" ht="13.5" hidden="1" customHeight="1">
      <c r="AJ797" s="336" t="s">
        <v>3318</v>
      </c>
      <c r="AK797" s="336" t="s">
        <v>3561</v>
      </c>
      <c r="AL797" s="336" t="s">
        <v>3424</v>
      </c>
    </row>
    <row r="798" spans="36:38" ht="13.5" hidden="1" customHeight="1">
      <c r="AJ798" s="336" t="s">
        <v>3319</v>
      </c>
      <c r="AK798" s="336" t="s">
        <v>3561</v>
      </c>
      <c r="AL798" s="336" t="s">
        <v>3452</v>
      </c>
    </row>
    <row r="799" spans="36:38" ht="13.5" hidden="1" customHeight="1">
      <c r="AJ799" s="336" t="s">
        <v>656</v>
      </c>
      <c r="AK799" s="336" t="s">
        <v>3562</v>
      </c>
      <c r="AL799" s="336" t="s">
        <v>2283</v>
      </c>
    </row>
    <row r="800" spans="36:38" ht="13.5" hidden="1" customHeight="1">
      <c r="AJ800" s="336" t="s">
        <v>657</v>
      </c>
      <c r="AK800" s="336" t="s">
        <v>3562</v>
      </c>
      <c r="AL800" s="336" t="s">
        <v>2284</v>
      </c>
    </row>
    <row r="801" spans="36:38" ht="13.5" hidden="1" customHeight="1">
      <c r="AJ801" s="336" t="s">
        <v>658</v>
      </c>
      <c r="AK801" s="336" t="s">
        <v>3562</v>
      </c>
      <c r="AL801" s="336" t="s">
        <v>2285</v>
      </c>
    </row>
    <row r="802" spans="36:38" ht="13.5" hidden="1" customHeight="1">
      <c r="AJ802" s="336" t="s">
        <v>659</v>
      </c>
      <c r="AK802" s="336" t="s">
        <v>3562</v>
      </c>
      <c r="AL802" s="336" t="s">
        <v>2286</v>
      </c>
    </row>
    <row r="803" spans="36:38" ht="13.5" hidden="1" customHeight="1">
      <c r="AJ803" s="336" t="s">
        <v>660</v>
      </c>
      <c r="AK803" s="336" t="s">
        <v>3562</v>
      </c>
      <c r="AL803" s="336" t="s">
        <v>2287</v>
      </c>
    </row>
    <row r="804" spans="36:38" ht="13.5" hidden="1" customHeight="1">
      <c r="AJ804" s="336" t="s">
        <v>661</v>
      </c>
      <c r="AK804" s="336" t="s">
        <v>3562</v>
      </c>
      <c r="AL804" s="336" t="s">
        <v>2288</v>
      </c>
    </row>
    <row r="805" spans="36:38" ht="13.5" hidden="1" customHeight="1">
      <c r="AJ805" s="336" t="s">
        <v>662</v>
      </c>
      <c r="AK805" s="336" t="s">
        <v>3562</v>
      </c>
      <c r="AL805" s="336" t="s">
        <v>2289</v>
      </c>
    </row>
    <row r="806" spans="36:38" ht="13.5" hidden="1" customHeight="1">
      <c r="AJ806" s="336" t="s">
        <v>663</v>
      </c>
      <c r="AK806" s="336" t="s">
        <v>3562</v>
      </c>
      <c r="AL806" s="336" t="s">
        <v>2290</v>
      </c>
    </row>
    <row r="807" spans="36:38" ht="13.5" hidden="1" customHeight="1">
      <c r="AJ807" s="336" t="s">
        <v>664</v>
      </c>
      <c r="AK807" s="336" t="s">
        <v>3562</v>
      </c>
      <c r="AL807" s="336" t="s">
        <v>2291</v>
      </c>
    </row>
    <row r="808" spans="36:38" ht="13.5" hidden="1" customHeight="1">
      <c r="AJ808" s="336" t="s">
        <v>665</v>
      </c>
      <c r="AK808" s="336" t="s">
        <v>3562</v>
      </c>
      <c r="AL808" s="336" t="s">
        <v>2292</v>
      </c>
    </row>
    <row r="809" spans="36:38" ht="13.5" hidden="1" customHeight="1">
      <c r="AJ809" s="336" t="s">
        <v>666</v>
      </c>
      <c r="AK809" s="336" t="s">
        <v>3562</v>
      </c>
      <c r="AL809" s="336" t="s">
        <v>2293</v>
      </c>
    </row>
    <row r="810" spans="36:38" ht="13.5" hidden="1" customHeight="1">
      <c r="AJ810" s="336" t="s">
        <v>667</v>
      </c>
      <c r="AK810" s="336" t="s">
        <v>3562</v>
      </c>
      <c r="AL810" s="336" t="s">
        <v>2294</v>
      </c>
    </row>
    <row r="811" spans="36:38" ht="13.5" hidden="1" customHeight="1">
      <c r="AJ811" s="336" t="s">
        <v>668</v>
      </c>
      <c r="AK811" s="336" t="s">
        <v>3562</v>
      </c>
      <c r="AL811" s="336" t="s">
        <v>1867</v>
      </c>
    </row>
    <row r="812" spans="36:38" ht="13.5" hidden="1" customHeight="1">
      <c r="AJ812" s="336" t="s">
        <v>669</v>
      </c>
      <c r="AK812" s="336" t="s">
        <v>3562</v>
      </c>
      <c r="AL812" s="336" t="s">
        <v>2295</v>
      </c>
    </row>
    <row r="813" spans="36:38" ht="13.5" hidden="1" customHeight="1">
      <c r="AJ813" s="336" t="s">
        <v>670</v>
      </c>
      <c r="AK813" s="336" t="s">
        <v>3562</v>
      </c>
      <c r="AL813" s="336" t="s">
        <v>2296</v>
      </c>
    </row>
    <row r="814" spans="36:38" ht="13.5" hidden="1" customHeight="1">
      <c r="AJ814" s="336" t="s">
        <v>3320</v>
      </c>
      <c r="AK814" s="336" t="s">
        <v>3562</v>
      </c>
      <c r="AL814" s="336" t="s">
        <v>3425</v>
      </c>
    </row>
    <row r="815" spans="36:38" ht="13.5" hidden="1" customHeight="1">
      <c r="AJ815" s="336" t="s">
        <v>3321</v>
      </c>
      <c r="AK815" s="336" t="s">
        <v>3562</v>
      </c>
      <c r="AL815" s="336" t="s">
        <v>3426</v>
      </c>
    </row>
    <row r="816" spans="36:38" ht="13.5" hidden="1" customHeight="1">
      <c r="AJ816" s="336" t="s">
        <v>671</v>
      </c>
      <c r="AK816" s="336" t="s">
        <v>3563</v>
      </c>
      <c r="AL816" s="336" t="s">
        <v>2297</v>
      </c>
    </row>
    <row r="817" spans="36:38" ht="13.5" hidden="1" customHeight="1">
      <c r="AJ817" s="336" t="s">
        <v>672</v>
      </c>
      <c r="AK817" s="336" t="s">
        <v>3563</v>
      </c>
      <c r="AL817" s="336" t="s">
        <v>2298</v>
      </c>
    </row>
    <row r="818" spans="36:38" ht="13.5" hidden="1" customHeight="1">
      <c r="AJ818" s="336" t="s">
        <v>673</v>
      </c>
      <c r="AK818" s="336" t="s">
        <v>3563</v>
      </c>
      <c r="AL818" s="336" t="s">
        <v>2299</v>
      </c>
    </row>
    <row r="819" spans="36:38" ht="13.5" hidden="1" customHeight="1">
      <c r="AJ819" s="336" t="s">
        <v>674</v>
      </c>
      <c r="AK819" s="336" t="s">
        <v>3563</v>
      </c>
      <c r="AL819" s="336" t="s">
        <v>2300</v>
      </c>
    </row>
    <row r="820" spans="36:38" ht="13.5" hidden="1" customHeight="1">
      <c r="AJ820" s="336" t="s">
        <v>675</v>
      </c>
      <c r="AK820" s="336" t="s">
        <v>3563</v>
      </c>
      <c r="AL820" s="336" t="s">
        <v>2301</v>
      </c>
    </row>
    <row r="821" spans="36:38" ht="13.5" hidden="1" customHeight="1">
      <c r="AJ821" s="336" t="s">
        <v>676</v>
      </c>
      <c r="AK821" s="336" t="s">
        <v>3563</v>
      </c>
      <c r="AL821" s="336" t="s">
        <v>2302</v>
      </c>
    </row>
    <row r="822" spans="36:38" ht="13.5" hidden="1" customHeight="1">
      <c r="AJ822" s="336" t="s">
        <v>677</v>
      </c>
      <c r="AK822" s="336" t="s">
        <v>3563</v>
      </c>
      <c r="AL822" s="336" t="s">
        <v>2303</v>
      </c>
    </row>
    <row r="823" spans="36:38" ht="13.5" hidden="1" customHeight="1">
      <c r="AJ823" s="336" t="s">
        <v>678</v>
      </c>
      <c r="AK823" s="336" t="s">
        <v>3563</v>
      </c>
      <c r="AL823" s="336" t="s">
        <v>2304</v>
      </c>
    </row>
    <row r="824" spans="36:38" ht="13.5" hidden="1" customHeight="1">
      <c r="AJ824" s="336" t="s">
        <v>679</v>
      </c>
      <c r="AK824" s="336" t="s">
        <v>3563</v>
      </c>
      <c r="AL824" s="336" t="s">
        <v>2305</v>
      </c>
    </row>
    <row r="825" spans="36:38" ht="13.5" hidden="1" customHeight="1">
      <c r="AJ825" s="336" t="s">
        <v>680</v>
      </c>
      <c r="AK825" s="336" t="s">
        <v>3563</v>
      </c>
      <c r="AL825" s="336" t="s">
        <v>2306</v>
      </c>
    </row>
    <row r="826" spans="36:38" ht="13.5" hidden="1" customHeight="1">
      <c r="AJ826" s="336" t="s">
        <v>681</v>
      </c>
      <c r="AK826" s="336" t="s">
        <v>3563</v>
      </c>
      <c r="AL826" s="336" t="s">
        <v>4599</v>
      </c>
    </row>
    <row r="827" spans="36:38" ht="13.5" hidden="1" customHeight="1">
      <c r="AJ827" s="336" t="s">
        <v>682</v>
      </c>
      <c r="AK827" s="336" t="s">
        <v>3563</v>
      </c>
      <c r="AL827" s="336" t="s">
        <v>2307</v>
      </c>
    </row>
    <row r="828" spans="36:38" ht="13.5" hidden="1" customHeight="1">
      <c r="AJ828" s="336" t="s">
        <v>683</v>
      </c>
      <c r="AK828" s="336" t="s">
        <v>3563</v>
      </c>
      <c r="AL828" s="336" t="s">
        <v>2308</v>
      </c>
    </row>
    <row r="829" spans="36:38" ht="13.5" hidden="1" customHeight="1">
      <c r="AJ829" s="336" t="s">
        <v>684</v>
      </c>
      <c r="AK829" s="336" t="s">
        <v>3563</v>
      </c>
      <c r="AL829" s="336" t="s">
        <v>2309</v>
      </c>
    </row>
    <row r="830" spans="36:38" ht="13.5" hidden="1" customHeight="1">
      <c r="AJ830" s="336" t="s">
        <v>685</v>
      </c>
      <c r="AK830" s="336" t="s">
        <v>3563</v>
      </c>
      <c r="AL830" s="336" t="s">
        <v>2310</v>
      </c>
    </row>
    <row r="831" spans="36:38" ht="13.5" hidden="1" customHeight="1">
      <c r="AJ831" s="336" t="s">
        <v>686</v>
      </c>
      <c r="AK831" s="336" t="s">
        <v>3563</v>
      </c>
      <c r="AL831" s="336" t="s">
        <v>2311</v>
      </c>
    </row>
    <row r="832" spans="36:38" ht="13.5" hidden="1" customHeight="1">
      <c r="AJ832" s="336" t="s">
        <v>687</v>
      </c>
      <c r="AK832" s="336" t="s">
        <v>3563</v>
      </c>
      <c r="AL832" s="336" t="s">
        <v>2312</v>
      </c>
    </row>
    <row r="833" spans="36:38" ht="13.5" hidden="1" customHeight="1">
      <c r="AJ833" s="336" t="s">
        <v>688</v>
      </c>
      <c r="AK833" s="336" t="s">
        <v>3563</v>
      </c>
      <c r="AL833" s="339" t="s">
        <v>2313</v>
      </c>
    </row>
    <row r="834" spans="36:38" ht="13.5" hidden="1" customHeight="1">
      <c r="AJ834" s="336" t="s">
        <v>689</v>
      </c>
      <c r="AK834" s="336" t="s">
        <v>3563</v>
      </c>
      <c r="AL834" s="336" t="s">
        <v>2314</v>
      </c>
    </row>
    <row r="835" spans="36:38" ht="13.5" hidden="1" customHeight="1">
      <c r="AJ835" s="336" t="s">
        <v>3322</v>
      </c>
      <c r="AK835" s="336" t="s">
        <v>3563</v>
      </c>
      <c r="AL835" s="336" t="s">
        <v>3425</v>
      </c>
    </row>
    <row r="836" spans="36:38" ht="13.5" hidden="1" customHeight="1">
      <c r="AJ836" s="336" t="s">
        <v>690</v>
      </c>
      <c r="AK836" s="336" t="s">
        <v>3564</v>
      </c>
      <c r="AL836" s="336" t="s">
        <v>2315</v>
      </c>
    </row>
    <row r="837" spans="36:38" ht="13.5" hidden="1" customHeight="1">
      <c r="AJ837" s="336" t="s">
        <v>691</v>
      </c>
      <c r="AK837" s="336" t="s">
        <v>3564</v>
      </c>
      <c r="AL837" s="336" t="s">
        <v>2316</v>
      </c>
    </row>
    <row r="838" spans="36:38" ht="13.5" hidden="1" customHeight="1">
      <c r="AJ838" s="336" t="s">
        <v>692</v>
      </c>
      <c r="AK838" s="336" t="s">
        <v>3564</v>
      </c>
      <c r="AL838" s="336" t="s">
        <v>2317</v>
      </c>
    </row>
    <row r="839" spans="36:38" ht="13.5" hidden="1" customHeight="1">
      <c r="AJ839" s="336" t="s">
        <v>693</v>
      </c>
      <c r="AK839" s="336" t="s">
        <v>3564</v>
      </c>
      <c r="AL839" s="336" t="s">
        <v>2318</v>
      </c>
    </row>
    <row r="840" spans="36:38" ht="13.5" hidden="1" customHeight="1">
      <c r="AJ840" s="336" t="s">
        <v>694</v>
      </c>
      <c r="AK840" s="336" t="s">
        <v>3564</v>
      </c>
      <c r="AL840" s="336" t="s">
        <v>1700</v>
      </c>
    </row>
    <row r="841" spans="36:38" ht="13.5" hidden="1" customHeight="1">
      <c r="AJ841" s="336" t="s">
        <v>695</v>
      </c>
      <c r="AK841" s="336" t="s">
        <v>3564</v>
      </c>
      <c r="AL841" s="336" t="s">
        <v>2319</v>
      </c>
    </row>
    <row r="842" spans="36:38" ht="13.5" hidden="1" customHeight="1">
      <c r="AJ842" s="336" t="s">
        <v>696</v>
      </c>
      <c r="AK842" s="336" t="s">
        <v>3564</v>
      </c>
      <c r="AL842" s="336" t="s">
        <v>2320</v>
      </c>
    </row>
    <row r="843" spans="36:38" ht="13.5" hidden="1" customHeight="1">
      <c r="AJ843" s="336" t="s">
        <v>697</v>
      </c>
      <c r="AK843" s="336" t="s">
        <v>3564</v>
      </c>
      <c r="AL843" s="336" t="s">
        <v>2321</v>
      </c>
    </row>
    <row r="844" spans="36:38" ht="13.5" hidden="1" customHeight="1">
      <c r="AJ844" s="336" t="s">
        <v>698</v>
      </c>
      <c r="AK844" s="336" t="s">
        <v>3564</v>
      </c>
      <c r="AL844" s="336" t="s">
        <v>2322</v>
      </c>
    </row>
    <row r="845" spans="36:38" ht="13.5" hidden="1" customHeight="1">
      <c r="AJ845" s="336" t="s">
        <v>699</v>
      </c>
      <c r="AK845" s="336" t="s">
        <v>3564</v>
      </c>
      <c r="AL845" s="336" t="s">
        <v>2323</v>
      </c>
    </row>
    <row r="846" spans="36:38" ht="13.5" hidden="1" customHeight="1">
      <c r="AJ846" s="336" t="s">
        <v>700</v>
      </c>
      <c r="AK846" s="336" t="s">
        <v>3564</v>
      </c>
      <c r="AL846" s="336" t="s">
        <v>2324</v>
      </c>
    </row>
    <row r="847" spans="36:38" ht="13.5" hidden="1" customHeight="1">
      <c r="AJ847" s="336" t="s">
        <v>701</v>
      </c>
      <c r="AK847" s="336" t="s">
        <v>3564</v>
      </c>
      <c r="AL847" s="336" t="s">
        <v>2325</v>
      </c>
    </row>
    <row r="848" spans="36:38" ht="13.5" hidden="1" customHeight="1">
      <c r="AJ848" s="336" t="s">
        <v>702</v>
      </c>
      <c r="AK848" s="336" t="s">
        <v>3564</v>
      </c>
      <c r="AL848" s="336" t="s">
        <v>2326</v>
      </c>
    </row>
    <row r="849" spans="36:38" ht="13.5" hidden="1" customHeight="1">
      <c r="AJ849" s="336" t="s">
        <v>703</v>
      </c>
      <c r="AK849" s="336" t="s">
        <v>3564</v>
      </c>
      <c r="AL849" s="336" t="s">
        <v>2327</v>
      </c>
    </row>
    <row r="850" spans="36:38" ht="13.5" hidden="1" customHeight="1">
      <c r="AJ850" s="336" t="s">
        <v>704</v>
      </c>
      <c r="AK850" s="336" t="s">
        <v>3564</v>
      </c>
      <c r="AL850" s="336" t="s">
        <v>2328</v>
      </c>
    </row>
    <row r="851" spans="36:38" ht="13.5" hidden="1" customHeight="1">
      <c r="AJ851" s="336" t="s">
        <v>705</v>
      </c>
      <c r="AK851" s="336" t="s">
        <v>3564</v>
      </c>
      <c r="AL851" s="336" t="s">
        <v>2329</v>
      </c>
    </row>
    <row r="852" spans="36:38" ht="13.5" hidden="1" customHeight="1">
      <c r="AJ852" s="336" t="s">
        <v>706</v>
      </c>
      <c r="AK852" s="336" t="s">
        <v>3564</v>
      </c>
      <c r="AL852" s="336" t="s">
        <v>2330</v>
      </c>
    </row>
    <row r="853" spans="36:38" ht="13.5" hidden="1" customHeight="1">
      <c r="AJ853" s="336" t="s">
        <v>3323</v>
      </c>
      <c r="AK853" s="336" t="s">
        <v>3564</v>
      </c>
      <c r="AL853" s="336" t="s">
        <v>3453</v>
      </c>
    </row>
    <row r="854" spans="36:38" ht="13.5" hidden="1" customHeight="1">
      <c r="AJ854" s="336" t="s">
        <v>3324</v>
      </c>
      <c r="AK854" s="336" t="s">
        <v>3564</v>
      </c>
      <c r="AL854" s="336" t="s">
        <v>3425</v>
      </c>
    </row>
    <row r="855" spans="36:38" ht="13.5" hidden="1" customHeight="1">
      <c r="AJ855" s="336" t="s">
        <v>3325</v>
      </c>
      <c r="AK855" s="336" t="s">
        <v>3564</v>
      </c>
      <c r="AL855" s="336" t="s">
        <v>3424</v>
      </c>
    </row>
    <row r="856" spans="36:38" ht="13.5" hidden="1" customHeight="1">
      <c r="AJ856" s="336" t="s">
        <v>707</v>
      </c>
      <c r="AK856" s="336" t="s">
        <v>3565</v>
      </c>
      <c r="AL856" s="336" t="s">
        <v>2331</v>
      </c>
    </row>
    <row r="857" spans="36:38" ht="13.5" hidden="1" customHeight="1">
      <c r="AJ857" s="336" t="s">
        <v>708</v>
      </c>
      <c r="AK857" s="336" t="s">
        <v>3565</v>
      </c>
      <c r="AL857" s="336" t="s">
        <v>2332</v>
      </c>
    </row>
    <row r="858" spans="36:38" ht="13.5" hidden="1" customHeight="1">
      <c r="AJ858" s="336" t="s">
        <v>709</v>
      </c>
      <c r="AK858" s="336" t="s">
        <v>3565</v>
      </c>
      <c r="AL858" s="336" t="s">
        <v>2333</v>
      </c>
    </row>
    <row r="859" spans="36:38" ht="13.5" hidden="1" customHeight="1">
      <c r="AJ859" s="336" t="s">
        <v>710</v>
      </c>
      <c r="AK859" s="336" t="s">
        <v>3565</v>
      </c>
      <c r="AL859" s="336" t="s">
        <v>2334</v>
      </c>
    </row>
    <row r="860" spans="36:38" ht="13.5" hidden="1" customHeight="1">
      <c r="AJ860" s="336" t="s">
        <v>711</v>
      </c>
      <c r="AK860" s="336" t="s">
        <v>3565</v>
      </c>
      <c r="AL860" s="336" t="s">
        <v>2335</v>
      </c>
    </row>
    <row r="861" spans="36:38" ht="13.5" hidden="1" customHeight="1">
      <c r="AJ861" s="336" t="s">
        <v>712</v>
      </c>
      <c r="AK861" s="336" t="s">
        <v>3565</v>
      </c>
      <c r="AL861" s="336" t="s">
        <v>2336</v>
      </c>
    </row>
    <row r="862" spans="36:38" ht="13.5" hidden="1" customHeight="1">
      <c r="AJ862" s="336" t="s">
        <v>713</v>
      </c>
      <c r="AK862" s="336" t="s">
        <v>3565</v>
      </c>
      <c r="AL862" s="336" t="s">
        <v>2337</v>
      </c>
    </row>
    <row r="863" spans="36:38" ht="13.5" hidden="1" customHeight="1">
      <c r="AJ863" s="336" t="s">
        <v>714</v>
      </c>
      <c r="AK863" s="336" t="s">
        <v>3565</v>
      </c>
      <c r="AL863" s="336" t="s">
        <v>2338</v>
      </c>
    </row>
    <row r="864" spans="36:38" ht="13.5" hidden="1" customHeight="1">
      <c r="AJ864" s="336" t="s">
        <v>715</v>
      </c>
      <c r="AK864" s="336" t="s">
        <v>3565</v>
      </c>
      <c r="AL864" s="336" t="s">
        <v>2339</v>
      </c>
    </row>
    <row r="865" spans="36:38" ht="13.5" hidden="1" customHeight="1">
      <c r="AJ865" s="336" t="s">
        <v>716</v>
      </c>
      <c r="AK865" s="336" t="s">
        <v>3565</v>
      </c>
      <c r="AL865" s="336" t="s">
        <v>2340</v>
      </c>
    </row>
    <row r="866" spans="36:38" ht="13.5" hidden="1" customHeight="1">
      <c r="AJ866" s="336" t="s">
        <v>717</v>
      </c>
      <c r="AK866" s="336" t="s">
        <v>3565</v>
      </c>
      <c r="AL866" s="336" t="s">
        <v>2341</v>
      </c>
    </row>
    <row r="867" spans="36:38" ht="13.5" hidden="1" customHeight="1">
      <c r="AJ867" s="336" t="s">
        <v>718</v>
      </c>
      <c r="AK867" s="336" t="s">
        <v>3565</v>
      </c>
      <c r="AL867" s="336" t="s">
        <v>2342</v>
      </c>
    </row>
    <row r="868" spans="36:38" ht="13.5" hidden="1" customHeight="1">
      <c r="AJ868" s="336" t="s">
        <v>719</v>
      </c>
      <c r="AK868" s="336" t="s">
        <v>3565</v>
      </c>
      <c r="AL868" s="336" t="s">
        <v>1752</v>
      </c>
    </row>
    <row r="869" spans="36:38" ht="13.5" hidden="1" customHeight="1">
      <c r="AJ869" s="336" t="s">
        <v>720</v>
      </c>
      <c r="AK869" s="336" t="s">
        <v>3565</v>
      </c>
      <c r="AL869" s="336" t="s">
        <v>2343</v>
      </c>
    </row>
    <row r="870" spans="36:38" ht="13.5" hidden="1" customHeight="1">
      <c r="AJ870" s="336" t="s">
        <v>721</v>
      </c>
      <c r="AK870" s="336" t="s">
        <v>3565</v>
      </c>
      <c r="AL870" s="336" t="s">
        <v>2344</v>
      </c>
    </row>
    <row r="871" spans="36:38" ht="13.5" hidden="1" customHeight="1">
      <c r="AJ871" s="336" t="s">
        <v>722</v>
      </c>
      <c r="AK871" s="336" t="s">
        <v>3565</v>
      </c>
      <c r="AL871" s="336" t="s">
        <v>2345</v>
      </c>
    </row>
    <row r="872" spans="36:38" ht="13.5" hidden="1" customHeight="1">
      <c r="AJ872" s="336" t="s">
        <v>723</v>
      </c>
      <c r="AK872" s="336" t="s">
        <v>3565</v>
      </c>
      <c r="AL872" s="336" t="s">
        <v>2346</v>
      </c>
    </row>
    <row r="873" spans="36:38" ht="13.5" hidden="1" customHeight="1">
      <c r="AJ873" s="336" t="s">
        <v>724</v>
      </c>
      <c r="AK873" s="336" t="s">
        <v>3565</v>
      </c>
      <c r="AL873" s="336" t="s">
        <v>2347</v>
      </c>
    </row>
    <row r="874" spans="36:38" ht="13.5" hidden="1" customHeight="1">
      <c r="AJ874" s="336" t="s">
        <v>725</v>
      </c>
      <c r="AK874" s="336" t="s">
        <v>3565</v>
      </c>
      <c r="AL874" s="336" t="s">
        <v>2348</v>
      </c>
    </row>
    <row r="875" spans="36:38" ht="13.5" hidden="1" customHeight="1">
      <c r="AJ875" s="336" t="s">
        <v>726</v>
      </c>
      <c r="AK875" s="336" t="s">
        <v>3565</v>
      </c>
      <c r="AL875" s="336" t="s">
        <v>2349</v>
      </c>
    </row>
    <row r="876" spans="36:38" ht="13.5" hidden="1" customHeight="1">
      <c r="AJ876" s="336" t="s">
        <v>727</v>
      </c>
      <c r="AK876" s="336" t="s">
        <v>3565</v>
      </c>
      <c r="AL876" s="336" t="s">
        <v>2350</v>
      </c>
    </row>
    <row r="877" spans="36:38" ht="13.5" hidden="1" customHeight="1">
      <c r="AJ877" s="336" t="s">
        <v>728</v>
      </c>
      <c r="AK877" s="336" t="s">
        <v>3565</v>
      </c>
      <c r="AL877" s="336" t="s">
        <v>2351</v>
      </c>
    </row>
    <row r="878" spans="36:38" ht="13.5" hidden="1" customHeight="1">
      <c r="AJ878" s="336" t="s">
        <v>729</v>
      </c>
      <c r="AK878" s="336" t="s">
        <v>3565</v>
      </c>
      <c r="AL878" s="336" t="s">
        <v>2352</v>
      </c>
    </row>
    <row r="879" spans="36:38" ht="13.5" hidden="1" customHeight="1">
      <c r="AJ879" s="336" t="s">
        <v>730</v>
      </c>
      <c r="AK879" s="336" t="s">
        <v>3565</v>
      </c>
      <c r="AL879" s="336" t="s">
        <v>2353</v>
      </c>
    </row>
    <row r="880" spans="36:38" ht="13.5" hidden="1" customHeight="1">
      <c r="AJ880" s="336" t="s">
        <v>731</v>
      </c>
      <c r="AK880" s="336" t="s">
        <v>3565</v>
      </c>
      <c r="AL880" s="336" t="s">
        <v>2354</v>
      </c>
    </row>
    <row r="881" spans="36:38" ht="13.5" hidden="1" customHeight="1">
      <c r="AJ881" s="336" t="s">
        <v>732</v>
      </c>
      <c r="AK881" s="336" t="s">
        <v>3565</v>
      </c>
      <c r="AL881" s="336" t="s">
        <v>2355</v>
      </c>
    </row>
    <row r="882" spans="36:38" ht="13.5" hidden="1" customHeight="1">
      <c r="AJ882" s="336" t="s">
        <v>733</v>
      </c>
      <c r="AK882" s="336" t="s">
        <v>3565</v>
      </c>
      <c r="AL882" s="336" t="s">
        <v>2356</v>
      </c>
    </row>
    <row r="883" spans="36:38" ht="13.5" hidden="1" customHeight="1">
      <c r="AJ883" s="336" t="s">
        <v>3326</v>
      </c>
      <c r="AK883" s="336" t="s">
        <v>3565</v>
      </c>
      <c r="AL883" s="336" t="s">
        <v>3425</v>
      </c>
    </row>
    <row r="884" spans="36:38" ht="13.5" hidden="1" customHeight="1">
      <c r="AJ884" s="336" t="s">
        <v>734</v>
      </c>
      <c r="AK884" s="336" t="s">
        <v>3566</v>
      </c>
      <c r="AL884" s="336" t="s">
        <v>2357</v>
      </c>
    </row>
    <row r="885" spans="36:38" ht="13.5" hidden="1" customHeight="1">
      <c r="AJ885" s="336" t="s">
        <v>735</v>
      </c>
      <c r="AK885" s="336" t="s">
        <v>3566</v>
      </c>
      <c r="AL885" s="336" t="s">
        <v>2358</v>
      </c>
    </row>
    <row r="886" spans="36:38" ht="13.5" hidden="1" customHeight="1">
      <c r="AJ886" s="336" t="s">
        <v>736</v>
      </c>
      <c r="AK886" s="336" t="s">
        <v>3566</v>
      </c>
      <c r="AL886" s="336" t="s">
        <v>2359</v>
      </c>
    </row>
    <row r="887" spans="36:38" ht="13.5" hidden="1" customHeight="1">
      <c r="AJ887" s="336" t="s">
        <v>737</v>
      </c>
      <c r="AK887" s="336" t="s">
        <v>3566</v>
      </c>
      <c r="AL887" s="336" t="s">
        <v>2360</v>
      </c>
    </row>
    <row r="888" spans="36:38" ht="13.5" hidden="1" customHeight="1">
      <c r="AJ888" s="336" t="s">
        <v>738</v>
      </c>
      <c r="AK888" s="336" t="s">
        <v>3566</v>
      </c>
      <c r="AL888" s="336" t="s">
        <v>2361</v>
      </c>
    </row>
    <row r="889" spans="36:38" ht="13.5" hidden="1" customHeight="1">
      <c r="AJ889" s="336" t="s">
        <v>739</v>
      </c>
      <c r="AK889" s="336" t="s">
        <v>3566</v>
      </c>
      <c r="AL889" s="336" t="s">
        <v>2362</v>
      </c>
    </row>
    <row r="890" spans="36:38" ht="13.5" hidden="1" customHeight="1">
      <c r="AJ890" s="336" t="s">
        <v>740</v>
      </c>
      <c r="AK890" s="336" t="s">
        <v>3566</v>
      </c>
      <c r="AL890" s="336" t="s">
        <v>2363</v>
      </c>
    </row>
    <row r="891" spans="36:38" ht="13.5" hidden="1" customHeight="1">
      <c r="AJ891" s="336" t="s">
        <v>741</v>
      </c>
      <c r="AK891" s="336" t="s">
        <v>3566</v>
      </c>
      <c r="AL891" s="336" t="s">
        <v>2364</v>
      </c>
    </row>
    <row r="892" spans="36:38" ht="13.5" hidden="1" customHeight="1">
      <c r="AJ892" s="336" t="s">
        <v>742</v>
      </c>
      <c r="AK892" s="336" t="s">
        <v>3566</v>
      </c>
      <c r="AL892" s="336" t="s">
        <v>2365</v>
      </c>
    </row>
    <row r="893" spans="36:38" ht="13.5" hidden="1" customHeight="1">
      <c r="AJ893" s="336" t="s">
        <v>743</v>
      </c>
      <c r="AK893" s="336" t="s">
        <v>3566</v>
      </c>
      <c r="AL893" s="336" t="s">
        <v>2366</v>
      </c>
    </row>
    <row r="894" spans="36:38" ht="13.5" hidden="1" customHeight="1">
      <c r="AJ894" s="336" t="s">
        <v>744</v>
      </c>
      <c r="AK894" s="336" t="s">
        <v>3566</v>
      </c>
      <c r="AL894" s="336" t="s">
        <v>2367</v>
      </c>
    </row>
    <row r="895" spans="36:38" ht="13.5" hidden="1" customHeight="1">
      <c r="AJ895" s="336" t="s">
        <v>745</v>
      </c>
      <c r="AK895" s="336" t="s">
        <v>3566</v>
      </c>
      <c r="AL895" s="336" t="s">
        <v>2368</v>
      </c>
    </row>
    <row r="896" spans="36:38" ht="13.5" hidden="1" customHeight="1">
      <c r="AJ896" s="336" t="s">
        <v>746</v>
      </c>
      <c r="AK896" s="336" t="s">
        <v>3566</v>
      </c>
      <c r="AL896" s="336" t="s">
        <v>2369</v>
      </c>
    </row>
    <row r="897" spans="36:38" ht="13.5" hidden="1" customHeight="1">
      <c r="AJ897" s="336" t="s">
        <v>747</v>
      </c>
      <c r="AK897" s="336" t="s">
        <v>3566</v>
      </c>
      <c r="AL897" s="336" t="s">
        <v>2370</v>
      </c>
    </row>
    <row r="898" spans="36:38" ht="13.5" hidden="1" customHeight="1">
      <c r="AJ898" s="336" t="s">
        <v>748</v>
      </c>
      <c r="AK898" s="336" t="s">
        <v>3566</v>
      </c>
      <c r="AL898" s="336" t="s">
        <v>2371</v>
      </c>
    </row>
    <row r="899" spans="36:38" ht="13.5" hidden="1" customHeight="1">
      <c r="AJ899" s="336" t="s">
        <v>749</v>
      </c>
      <c r="AK899" s="336" t="s">
        <v>3566</v>
      </c>
      <c r="AL899" s="336" t="s">
        <v>2372</v>
      </c>
    </row>
    <row r="900" spans="36:38" ht="13.5" hidden="1" customHeight="1">
      <c r="AJ900" s="336" t="s">
        <v>750</v>
      </c>
      <c r="AK900" s="336" t="s">
        <v>3566</v>
      </c>
      <c r="AL900" s="336" t="s">
        <v>2373</v>
      </c>
    </row>
    <row r="901" spans="36:38" ht="13.5" hidden="1" customHeight="1">
      <c r="AJ901" s="336" t="s">
        <v>751</v>
      </c>
      <c r="AK901" s="336" t="s">
        <v>3566</v>
      </c>
      <c r="AL901" s="336" t="s">
        <v>2374</v>
      </c>
    </row>
    <row r="902" spans="36:38" ht="13.5" hidden="1" customHeight="1">
      <c r="AJ902" s="336" t="s">
        <v>752</v>
      </c>
      <c r="AK902" s="336" t="s">
        <v>3566</v>
      </c>
      <c r="AL902" s="336" t="s">
        <v>2375</v>
      </c>
    </row>
    <row r="903" spans="36:38" ht="13.5" hidden="1" customHeight="1">
      <c r="AJ903" s="336" t="s">
        <v>753</v>
      </c>
      <c r="AK903" s="336" t="s">
        <v>3566</v>
      </c>
      <c r="AL903" s="336" t="s">
        <v>2376</v>
      </c>
    </row>
    <row r="904" spans="36:38" ht="13.5" hidden="1" customHeight="1">
      <c r="AJ904" s="336" t="s">
        <v>754</v>
      </c>
      <c r="AK904" s="336" t="s">
        <v>3566</v>
      </c>
      <c r="AL904" s="336" t="s">
        <v>2026</v>
      </c>
    </row>
    <row r="905" spans="36:38" ht="13.5" hidden="1" customHeight="1">
      <c r="AJ905" s="336" t="s">
        <v>755</v>
      </c>
      <c r="AK905" s="336" t="s">
        <v>3566</v>
      </c>
      <c r="AL905" s="336" t="s">
        <v>2377</v>
      </c>
    </row>
    <row r="906" spans="36:38" ht="13.5" hidden="1" customHeight="1">
      <c r="AJ906" s="336" t="s">
        <v>756</v>
      </c>
      <c r="AK906" s="336" t="s">
        <v>3566</v>
      </c>
      <c r="AL906" s="336" t="s">
        <v>2378</v>
      </c>
    </row>
    <row r="907" spans="36:38" ht="13.5" hidden="1" customHeight="1">
      <c r="AJ907" s="336" t="s">
        <v>757</v>
      </c>
      <c r="AK907" s="336" t="s">
        <v>3566</v>
      </c>
      <c r="AL907" s="336" t="s">
        <v>2379</v>
      </c>
    </row>
    <row r="908" spans="36:38" ht="13.5" hidden="1" customHeight="1">
      <c r="AJ908" s="336" t="s">
        <v>758</v>
      </c>
      <c r="AK908" s="336" t="s">
        <v>3566</v>
      </c>
      <c r="AL908" s="336" t="s">
        <v>2380</v>
      </c>
    </row>
    <row r="909" spans="36:38" ht="13.5" hidden="1" customHeight="1">
      <c r="AJ909" s="336" t="s">
        <v>759</v>
      </c>
      <c r="AK909" s="336" t="s">
        <v>3566</v>
      </c>
      <c r="AL909" s="336" t="s">
        <v>2381</v>
      </c>
    </row>
    <row r="910" spans="36:38" ht="13.5" hidden="1" customHeight="1">
      <c r="AJ910" s="336" t="s">
        <v>760</v>
      </c>
      <c r="AK910" s="336" t="s">
        <v>3566</v>
      </c>
      <c r="AL910" s="336" t="s">
        <v>2382</v>
      </c>
    </row>
    <row r="911" spans="36:38" ht="13.5" hidden="1" customHeight="1">
      <c r="AJ911" s="336" t="s">
        <v>761</v>
      </c>
      <c r="AK911" s="336" t="s">
        <v>3566</v>
      </c>
      <c r="AL911" s="336" t="s">
        <v>2383</v>
      </c>
    </row>
    <row r="912" spans="36:38" ht="13.5" hidden="1" customHeight="1">
      <c r="AJ912" s="336" t="s">
        <v>762</v>
      </c>
      <c r="AK912" s="336" t="s">
        <v>3566</v>
      </c>
      <c r="AL912" s="336" t="s">
        <v>2384</v>
      </c>
    </row>
    <row r="913" spans="36:38" ht="13.5" hidden="1" customHeight="1">
      <c r="AJ913" s="336" t="s">
        <v>763</v>
      </c>
      <c r="AK913" s="336" t="s">
        <v>3566</v>
      </c>
      <c r="AL913" s="336" t="s">
        <v>2385</v>
      </c>
    </row>
    <row r="914" spans="36:38" ht="13.5" hidden="1" customHeight="1">
      <c r="AJ914" s="336" t="s">
        <v>764</v>
      </c>
      <c r="AK914" s="336" t="s">
        <v>3566</v>
      </c>
      <c r="AL914" s="336" t="s">
        <v>2386</v>
      </c>
    </row>
    <row r="915" spans="36:38" ht="13.5" hidden="1" customHeight="1">
      <c r="AJ915" s="336" t="s">
        <v>765</v>
      </c>
      <c r="AK915" s="336" t="s">
        <v>3566</v>
      </c>
      <c r="AL915" s="336" t="s">
        <v>2387</v>
      </c>
    </row>
    <row r="916" spans="36:38" ht="13.5" hidden="1" customHeight="1">
      <c r="AJ916" s="336" t="s">
        <v>766</v>
      </c>
      <c r="AK916" s="336" t="s">
        <v>3566</v>
      </c>
      <c r="AL916" s="336" t="s">
        <v>2388</v>
      </c>
    </row>
    <row r="917" spans="36:38" ht="13.5" hidden="1" customHeight="1">
      <c r="AJ917" s="336" t="s">
        <v>767</v>
      </c>
      <c r="AK917" s="336" t="s">
        <v>3566</v>
      </c>
      <c r="AL917" s="336" t="s">
        <v>2389</v>
      </c>
    </row>
    <row r="918" spans="36:38" ht="13.5" hidden="1" customHeight="1">
      <c r="AJ918" s="336" t="s">
        <v>768</v>
      </c>
      <c r="AK918" s="336" t="s">
        <v>3566</v>
      </c>
      <c r="AL918" s="336" t="s">
        <v>2390</v>
      </c>
    </row>
    <row r="919" spans="36:38" ht="13.5" hidden="1" customHeight="1">
      <c r="AJ919" s="336" t="s">
        <v>769</v>
      </c>
      <c r="AK919" s="336" t="s">
        <v>3566</v>
      </c>
      <c r="AL919" s="336" t="s">
        <v>2391</v>
      </c>
    </row>
    <row r="920" spans="36:38" ht="13.5" hidden="1" customHeight="1">
      <c r="AJ920" s="336" t="s">
        <v>770</v>
      </c>
      <c r="AK920" s="336" t="s">
        <v>3566</v>
      </c>
      <c r="AL920" s="336" t="s">
        <v>2392</v>
      </c>
    </row>
    <row r="921" spans="36:38" ht="13.5" hidden="1" customHeight="1">
      <c r="AJ921" s="336" t="s">
        <v>771</v>
      </c>
      <c r="AK921" s="336" t="s">
        <v>3566</v>
      </c>
      <c r="AL921" s="336" t="s">
        <v>2393</v>
      </c>
    </row>
    <row r="922" spans="36:38" ht="13.5" hidden="1" customHeight="1">
      <c r="AJ922" s="336" t="s">
        <v>772</v>
      </c>
      <c r="AK922" s="336" t="s">
        <v>3566</v>
      </c>
      <c r="AL922" s="336" t="s">
        <v>2394</v>
      </c>
    </row>
    <row r="923" spans="36:38" ht="13.5" hidden="1" customHeight="1">
      <c r="AJ923" s="336" t="s">
        <v>773</v>
      </c>
      <c r="AK923" s="336" t="s">
        <v>3566</v>
      </c>
      <c r="AL923" s="336" t="s">
        <v>2395</v>
      </c>
    </row>
    <row r="924" spans="36:38" ht="13.5" hidden="1" customHeight="1">
      <c r="AJ924" s="336" t="s">
        <v>774</v>
      </c>
      <c r="AK924" s="336" t="s">
        <v>3566</v>
      </c>
      <c r="AL924" s="336" t="s">
        <v>2396</v>
      </c>
    </row>
    <row r="925" spans="36:38" ht="13.5" hidden="1" customHeight="1">
      <c r="AJ925" s="336" t="s">
        <v>775</v>
      </c>
      <c r="AK925" s="336" t="s">
        <v>3566</v>
      </c>
      <c r="AL925" s="336" t="s">
        <v>2397</v>
      </c>
    </row>
    <row r="926" spans="36:38" ht="13.5" hidden="1" customHeight="1">
      <c r="AJ926" s="336" t="s">
        <v>776</v>
      </c>
      <c r="AK926" s="336" t="s">
        <v>3566</v>
      </c>
      <c r="AL926" s="336" t="s">
        <v>2398</v>
      </c>
    </row>
    <row r="927" spans="36:38" ht="13.5" hidden="1" customHeight="1">
      <c r="AJ927" s="336" t="s">
        <v>777</v>
      </c>
      <c r="AK927" s="336" t="s">
        <v>3566</v>
      </c>
      <c r="AL927" s="336" t="s">
        <v>2399</v>
      </c>
    </row>
    <row r="928" spans="36:38" ht="13.5" hidden="1" customHeight="1">
      <c r="AJ928" s="336" t="s">
        <v>778</v>
      </c>
      <c r="AK928" s="336" t="s">
        <v>3566</v>
      </c>
      <c r="AL928" s="336" t="s">
        <v>2400</v>
      </c>
    </row>
    <row r="929" spans="36:38" ht="13.5" hidden="1" customHeight="1">
      <c r="AJ929" s="336" t="s">
        <v>779</v>
      </c>
      <c r="AK929" s="336" t="s">
        <v>3566</v>
      </c>
      <c r="AL929" s="336" t="s">
        <v>2401</v>
      </c>
    </row>
    <row r="930" spans="36:38" ht="13.5" hidden="1" customHeight="1">
      <c r="AJ930" s="336" t="s">
        <v>780</v>
      </c>
      <c r="AK930" s="336" t="s">
        <v>3566</v>
      </c>
      <c r="AL930" s="336" t="s">
        <v>2402</v>
      </c>
    </row>
    <row r="931" spans="36:38" ht="13.5" hidden="1" customHeight="1">
      <c r="AJ931" s="336" t="s">
        <v>781</v>
      </c>
      <c r="AK931" s="336" t="s">
        <v>3566</v>
      </c>
      <c r="AL931" s="336" t="s">
        <v>2403</v>
      </c>
    </row>
    <row r="932" spans="36:38" ht="13.5" hidden="1" customHeight="1">
      <c r="AJ932" s="336" t="s">
        <v>782</v>
      </c>
      <c r="AK932" s="336" t="s">
        <v>3566</v>
      </c>
      <c r="AL932" s="336" t="s">
        <v>2404</v>
      </c>
    </row>
    <row r="933" spans="36:38" ht="13.5" hidden="1" customHeight="1">
      <c r="AJ933" s="336" t="s">
        <v>783</v>
      </c>
      <c r="AK933" s="336" t="s">
        <v>3566</v>
      </c>
      <c r="AL933" s="336" t="s">
        <v>2405</v>
      </c>
    </row>
    <row r="934" spans="36:38" ht="13.5" hidden="1" customHeight="1">
      <c r="AJ934" s="336" t="s">
        <v>784</v>
      </c>
      <c r="AK934" s="336" t="s">
        <v>3566</v>
      </c>
      <c r="AL934" s="336" t="s">
        <v>2406</v>
      </c>
    </row>
    <row r="935" spans="36:38" ht="13.5" hidden="1" customHeight="1">
      <c r="AJ935" s="336" t="s">
        <v>785</v>
      </c>
      <c r="AK935" s="336" t="s">
        <v>3566</v>
      </c>
      <c r="AL935" s="336" t="s">
        <v>1700</v>
      </c>
    </row>
    <row r="936" spans="36:38" ht="13.5" hidden="1" customHeight="1">
      <c r="AJ936" s="336" t="s">
        <v>786</v>
      </c>
      <c r="AK936" s="336" t="s">
        <v>3566</v>
      </c>
      <c r="AL936" s="336" t="s">
        <v>2407</v>
      </c>
    </row>
    <row r="937" spans="36:38" ht="13.5" hidden="1" customHeight="1">
      <c r="AJ937" s="336" t="s">
        <v>787</v>
      </c>
      <c r="AK937" s="336" t="s">
        <v>3566</v>
      </c>
      <c r="AL937" s="336" t="s">
        <v>2408</v>
      </c>
    </row>
    <row r="938" spans="36:38" ht="13.5" hidden="1" customHeight="1">
      <c r="AJ938" s="336" t="s">
        <v>788</v>
      </c>
      <c r="AK938" s="336" t="s">
        <v>3566</v>
      </c>
      <c r="AL938" s="336" t="s">
        <v>2409</v>
      </c>
    </row>
    <row r="939" spans="36:38" ht="13.5" hidden="1" customHeight="1">
      <c r="AJ939" s="336" t="s">
        <v>789</v>
      </c>
      <c r="AK939" s="336" t="s">
        <v>3566</v>
      </c>
      <c r="AL939" s="336" t="s">
        <v>2410</v>
      </c>
    </row>
    <row r="940" spans="36:38" ht="13.5" hidden="1" customHeight="1">
      <c r="AJ940" s="336" t="s">
        <v>790</v>
      </c>
      <c r="AK940" s="336" t="s">
        <v>3566</v>
      </c>
      <c r="AL940" s="336" t="s">
        <v>2411</v>
      </c>
    </row>
    <row r="941" spans="36:38" ht="13.5" hidden="1" customHeight="1">
      <c r="AJ941" s="336" t="s">
        <v>791</v>
      </c>
      <c r="AK941" s="336" t="s">
        <v>3566</v>
      </c>
      <c r="AL941" s="336" t="s">
        <v>2412</v>
      </c>
    </row>
    <row r="942" spans="36:38" ht="13.5" hidden="1" customHeight="1">
      <c r="AJ942" s="336" t="s">
        <v>792</v>
      </c>
      <c r="AK942" s="336" t="s">
        <v>3566</v>
      </c>
      <c r="AL942" s="336" t="s">
        <v>2413</v>
      </c>
    </row>
    <row r="943" spans="36:38" ht="13.5" hidden="1" customHeight="1">
      <c r="AJ943" s="336" t="s">
        <v>793</v>
      </c>
      <c r="AK943" s="336" t="s">
        <v>3566</v>
      </c>
      <c r="AL943" s="336" t="s">
        <v>2414</v>
      </c>
    </row>
    <row r="944" spans="36:38" ht="13.5" hidden="1" customHeight="1">
      <c r="AJ944" s="336" t="s">
        <v>794</v>
      </c>
      <c r="AK944" s="336" t="s">
        <v>3566</v>
      </c>
      <c r="AL944" s="336" t="s">
        <v>2415</v>
      </c>
    </row>
    <row r="945" spans="36:38" ht="13.5" hidden="1" customHeight="1">
      <c r="AJ945" s="336" t="s">
        <v>795</v>
      </c>
      <c r="AK945" s="336" t="s">
        <v>3566</v>
      </c>
      <c r="AL945" s="336" t="s">
        <v>2416</v>
      </c>
    </row>
    <row r="946" spans="36:38" ht="13.5" hidden="1" customHeight="1">
      <c r="AJ946" s="336" t="s">
        <v>796</v>
      </c>
      <c r="AK946" s="336" t="s">
        <v>3566</v>
      </c>
      <c r="AL946" s="336" t="s">
        <v>2417</v>
      </c>
    </row>
    <row r="947" spans="36:38" ht="13.5" hidden="1" customHeight="1">
      <c r="AJ947" s="336" t="s">
        <v>797</v>
      </c>
      <c r="AK947" s="336" t="s">
        <v>3566</v>
      </c>
      <c r="AL947" s="336" t="s">
        <v>2418</v>
      </c>
    </row>
    <row r="948" spans="36:38" ht="13.5" hidden="1" customHeight="1">
      <c r="AJ948" s="336" t="s">
        <v>798</v>
      </c>
      <c r="AK948" s="336" t="s">
        <v>3566</v>
      </c>
      <c r="AL948" s="336" t="s">
        <v>2419</v>
      </c>
    </row>
    <row r="949" spans="36:38" ht="13.5" hidden="1" customHeight="1">
      <c r="AJ949" s="336" t="s">
        <v>799</v>
      </c>
      <c r="AK949" s="336" t="s">
        <v>3566</v>
      </c>
      <c r="AL949" s="336" t="s">
        <v>2420</v>
      </c>
    </row>
    <row r="950" spans="36:38" ht="13.5" hidden="1" customHeight="1">
      <c r="AJ950" s="336" t="s">
        <v>800</v>
      </c>
      <c r="AK950" s="336" t="s">
        <v>3566</v>
      </c>
      <c r="AL950" s="336" t="s">
        <v>2421</v>
      </c>
    </row>
    <row r="951" spans="36:38" ht="13.5" hidden="1" customHeight="1">
      <c r="AJ951" s="336" t="s">
        <v>801</v>
      </c>
      <c r="AK951" s="336" t="s">
        <v>3566</v>
      </c>
      <c r="AL951" s="336" t="s">
        <v>2422</v>
      </c>
    </row>
    <row r="952" spans="36:38" ht="13.5" hidden="1" customHeight="1">
      <c r="AJ952" s="336" t="s">
        <v>802</v>
      </c>
      <c r="AK952" s="336" t="s">
        <v>3566</v>
      </c>
      <c r="AL952" s="336" t="s">
        <v>2423</v>
      </c>
    </row>
    <row r="953" spans="36:38" ht="13.5" hidden="1" customHeight="1">
      <c r="AJ953" s="336" t="s">
        <v>803</v>
      </c>
      <c r="AK953" s="336" t="s">
        <v>3566</v>
      </c>
      <c r="AL953" s="336" t="s">
        <v>2032</v>
      </c>
    </row>
    <row r="954" spans="36:38" ht="13.5" hidden="1" customHeight="1">
      <c r="AJ954" s="336" t="s">
        <v>804</v>
      </c>
      <c r="AK954" s="336" t="s">
        <v>3566</v>
      </c>
      <c r="AL954" s="336" t="s">
        <v>2424</v>
      </c>
    </row>
    <row r="955" spans="36:38" ht="13.5" hidden="1" customHeight="1">
      <c r="AJ955" s="336" t="s">
        <v>805</v>
      </c>
      <c r="AK955" s="336" t="s">
        <v>3566</v>
      </c>
      <c r="AL955" s="336" t="s">
        <v>2425</v>
      </c>
    </row>
    <row r="956" spans="36:38" ht="13.5" hidden="1" customHeight="1">
      <c r="AJ956" s="336" t="s">
        <v>806</v>
      </c>
      <c r="AK956" s="336" t="s">
        <v>3566</v>
      </c>
      <c r="AL956" s="336" t="s">
        <v>2426</v>
      </c>
    </row>
    <row r="957" spans="36:38" ht="13.5" hidden="1" customHeight="1">
      <c r="AJ957" s="336" t="s">
        <v>807</v>
      </c>
      <c r="AK957" s="336" t="s">
        <v>3566</v>
      </c>
      <c r="AL957" s="336" t="s">
        <v>2427</v>
      </c>
    </row>
    <row r="958" spans="36:38" ht="13.5" hidden="1" customHeight="1">
      <c r="AJ958" s="336" t="s">
        <v>808</v>
      </c>
      <c r="AK958" s="336" t="s">
        <v>3566</v>
      </c>
      <c r="AL958" s="336" t="s">
        <v>2428</v>
      </c>
    </row>
    <row r="959" spans="36:38" ht="13.5" hidden="1" customHeight="1">
      <c r="AJ959" s="336" t="s">
        <v>809</v>
      </c>
      <c r="AK959" s="336" t="s">
        <v>3566</v>
      </c>
      <c r="AL959" s="336" t="s">
        <v>2429</v>
      </c>
    </row>
    <row r="960" spans="36:38" ht="13.5" hidden="1" customHeight="1">
      <c r="AJ960" s="336" t="s">
        <v>810</v>
      </c>
      <c r="AK960" s="336" t="s">
        <v>3566</v>
      </c>
      <c r="AL960" s="336" t="s">
        <v>2430</v>
      </c>
    </row>
    <row r="961" spans="36:38" ht="13.5" hidden="1" customHeight="1">
      <c r="AJ961" s="336" t="s">
        <v>3327</v>
      </c>
      <c r="AK961" s="336" t="s">
        <v>3566</v>
      </c>
      <c r="AL961" s="336" t="s">
        <v>3425</v>
      </c>
    </row>
    <row r="962" spans="36:38" ht="13.5" hidden="1" customHeight="1">
      <c r="AJ962" s="336" t="s">
        <v>3328</v>
      </c>
      <c r="AK962" s="336" t="s">
        <v>3566</v>
      </c>
      <c r="AL962" s="336" t="s">
        <v>3426</v>
      </c>
    </row>
    <row r="963" spans="36:38" ht="13.5" hidden="1" customHeight="1">
      <c r="AJ963" s="336" t="s">
        <v>811</v>
      </c>
      <c r="AK963" s="336" t="s">
        <v>3567</v>
      </c>
      <c r="AL963" s="336" t="s">
        <v>2431</v>
      </c>
    </row>
    <row r="964" spans="36:38" ht="13.5" hidden="1" customHeight="1">
      <c r="AJ964" s="336" t="s">
        <v>812</v>
      </c>
      <c r="AK964" s="336" t="s">
        <v>3567</v>
      </c>
      <c r="AL964" s="336" t="s">
        <v>2432</v>
      </c>
    </row>
    <row r="965" spans="36:38" ht="13.5" hidden="1" customHeight="1">
      <c r="AJ965" s="336" t="s">
        <v>813</v>
      </c>
      <c r="AK965" s="336" t="s">
        <v>3567</v>
      </c>
      <c r="AL965" s="336" t="s">
        <v>2433</v>
      </c>
    </row>
    <row r="966" spans="36:38" ht="13.5" hidden="1" customHeight="1">
      <c r="AJ966" s="336" t="s">
        <v>814</v>
      </c>
      <c r="AK966" s="336" t="s">
        <v>3567</v>
      </c>
      <c r="AL966" s="336" t="s">
        <v>2434</v>
      </c>
    </row>
    <row r="967" spans="36:38" ht="13.5" hidden="1" customHeight="1">
      <c r="AJ967" s="336" t="s">
        <v>815</v>
      </c>
      <c r="AK967" s="336" t="s">
        <v>3567</v>
      </c>
      <c r="AL967" s="336" t="s">
        <v>2435</v>
      </c>
    </row>
    <row r="968" spans="36:38" ht="13.5" hidden="1" customHeight="1">
      <c r="AJ968" s="336" t="s">
        <v>816</v>
      </c>
      <c r="AK968" s="336" t="s">
        <v>3567</v>
      </c>
      <c r="AL968" s="336" t="s">
        <v>2436</v>
      </c>
    </row>
    <row r="969" spans="36:38" ht="13.5" hidden="1" customHeight="1">
      <c r="AJ969" s="336" t="s">
        <v>817</v>
      </c>
      <c r="AK969" s="336" t="s">
        <v>3567</v>
      </c>
      <c r="AL969" s="336" t="s">
        <v>2437</v>
      </c>
    </row>
    <row r="970" spans="36:38" ht="13.5" hidden="1" customHeight="1">
      <c r="AJ970" s="336" t="s">
        <v>818</v>
      </c>
      <c r="AK970" s="336" t="s">
        <v>3567</v>
      </c>
      <c r="AL970" s="336" t="s">
        <v>2438</v>
      </c>
    </row>
    <row r="971" spans="36:38" ht="13.5" hidden="1" customHeight="1">
      <c r="AJ971" s="336" t="s">
        <v>819</v>
      </c>
      <c r="AK971" s="336" t="s">
        <v>3567</v>
      </c>
      <c r="AL971" s="336" t="s">
        <v>2439</v>
      </c>
    </row>
    <row r="972" spans="36:38" ht="13.5" hidden="1" customHeight="1">
      <c r="AJ972" s="336" t="s">
        <v>820</v>
      </c>
      <c r="AK972" s="336" t="s">
        <v>3567</v>
      </c>
      <c r="AL972" s="336" t="s">
        <v>2440</v>
      </c>
    </row>
    <row r="973" spans="36:38" ht="13.5" hidden="1" customHeight="1">
      <c r="AJ973" s="336" t="s">
        <v>821</v>
      </c>
      <c r="AK973" s="336" t="s">
        <v>3567</v>
      </c>
      <c r="AL973" s="336" t="s">
        <v>2441</v>
      </c>
    </row>
    <row r="974" spans="36:38" ht="13.5" hidden="1" customHeight="1">
      <c r="AJ974" s="336" t="s">
        <v>822</v>
      </c>
      <c r="AK974" s="336" t="s">
        <v>3567</v>
      </c>
      <c r="AL974" s="336" t="s">
        <v>2442</v>
      </c>
    </row>
    <row r="975" spans="36:38" ht="13.5" hidden="1" customHeight="1">
      <c r="AJ975" s="336" t="s">
        <v>823</v>
      </c>
      <c r="AK975" s="336" t="s">
        <v>3567</v>
      </c>
      <c r="AL975" s="336" t="s">
        <v>2443</v>
      </c>
    </row>
    <row r="976" spans="36:38" ht="13.5" hidden="1" customHeight="1">
      <c r="AJ976" s="336" t="s">
        <v>824</v>
      </c>
      <c r="AK976" s="336" t="s">
        <v>3567</v>
      </c>
      <c r="AL976" s="336" t="s">
        <v>2444</v>
      </c>
    </row>
    <row r="977" spans="36:38" ht="13.5" hidden="1" customHeight="1">
      <c r="AJ977" s="336" t="s">
        <v>825</v>
      </c>
      <c r="AK977" s="336" t="s">
        <v>3567</v>
      </c>
      <c r="AL977" s="336" t="s">
        <v>2445</v>
      </c>
    </row>
    <row r="978" spans="36:38" ht="13.5" hidden="1" customHeight="1">
      <c r="AJ978" s="336" t="s">
        <v>826</v>
      </c>
      <c r="AK978" s="336" t="s">
        <v>3567</v>
      </c>
      <c r="AL978" s="336" t="s">
        <v>2446</v>
      </c>
    </row>
    <row r="979" spans="36:38" ht="13.5" hidden="1" customHeight="1">
      <c r="AJ979" s="336" t="s">
        <v>827</v>
      </c>
      <c r="AK979" s="336" t="s">
        <v>3567</v>
      </c>
      <c r="AL979" s="336" t="s">
        <v>2447</v>
      </c>
    </row>
    <row r="980" spans="36:38" ht="13.5" hidden="1" customHeight="1">
      <c r="AJ980" s="336" t="s">
        <v>828</v>
      </c>
      <c r="AK980" s="336" t="s">
        <v>3567</v>
      </c>
      <c r="AL980" s="336" t="s">
        <v>2448</v>
      </c>
    </row>
    <row r="981" spans="36:38" ht="13.5" hidden="1" customHeight="1">
      <c r="AJ981" s="336" t="s">
        <v>829</v>
      </c>
      <c r="AK981" s="336" t="s">
        <v>3567</v>
      </c>
      <c r="AL981" s="336" t="s">
        <v>2449</v>
      </c>
    </row>
    <row r="982" spans="36:38" ht="13.5" hidden="1" customHeight="1">
      <c r="AJ982" s="336" t="s">
        <v>830</v>
      </c>
      <c r="AK982" s="336" t="s">
        <v>3567</v>
      </c>
      <c r="AL982" s="336" t="s">
        <v>2450</v>
      </c>
    </row>
    <row r="983" spans="36:38" ht="13.5" hidden="1" customHeight="1">
      <c r="AJ983" s="336" t="s">
        <v>831</v>
      </c>
      <c r="AK983" s="336" t="s">
        <v>3567</v>
      </c>
      <c r="AL983" s="336" t="s">
        <v>2451</v>
      </c>
    </row>
    <row r="984" spans="36:38" ht="13.5" hidden="1" customHeight="1">
      <c r="AJ984" s="336" t="s">
        <v>832</v>
      </c>
      <c r="AK984" s="336" t="s">
        <v>3567</v>
      </c>
      <c r="AL984" s="336" t="s">
        <v>2452</v>
      </c>
    </row>
    <row r="985" spans="36:38" ht="13.5" hidden="1" customHeight="1">
      <c r="AJ985" s="336" t="s">
        <v>833</v>
      </c>
      <c r="AK985" s="336" t="s">
        <v>3567</v>
      </c>
      <c r="AL985" s="336" t="s">
        <v>2453</v>
      </c>
    </row>
    <row r="986" spans="36:38" ht="13.5" hidden="1" customHeight="1">
      <c r="AJ986" s="336" t="s">
        <v>834</v>
      </c>
      <c r="AK986" s="336" t="s">
        <v>3567</v>
      </c>
      <c r="AL986" s="336" t="s">
        <v>1700</v>
      </c>
    </row>
    <row r="987" spans="36:38" ht="13.5" hidden="1" customHeight="1">
      <c r="AJ987" s="336" t="s">
        <v>835</v>
      </c>
      <c r="AK987" s="336" t="s">
        <v>3567</v>
      </c>
      <c r="AL987" s="336" t="s">
        <v>2454</v>
      </c>
    </row>
    <row r="988" spans="36:38" ht="13.5" hidden="1" customHeight="1">
      <c r="AJ988" s="336" t="s">
        <v>836</v>
      </c>
      <c r="AK988" s="336" t="s">
        <v>3567</v>
      </c>
      <c r="AL988" s="336" t="s">
        <v>2455</v>
      </c>
    </row>
    <row r="989" spans="36:38" ht="13.5" hidden="1" customHeight="1">
      <c r="AJ989" s="336" t="s">
        <v>837</v>
      </c>
      <c r="AK989" s="336" t="s">
        <v>3567</v>
      </c>
      <c r="AL989" s="336" t="s">
        <v>2456</v>
      </c>
    </row>
    <row r="990" spans="36:38" ht="13.5" hidden="1" customHeight="1">
      <c r="AJ990" s="336" t="s">
        <v>838</v>
      </c>
      <c r="AK990" s="336" t="s">
        <v>3567</v>
      </c>
      <c r="AL990" s="336" t="s">
        <v>2457</v>
      </c>
    </row>
    <row r="991" spans="36:38" ht="13.5" hidden="1" customHeight="1">
      <c r="AJ991" s="336" t="s">
        <v>839</v>
      </c>
      <c r="AK991" s="336" t="s">
        <v>3567</v>
      </c>
      <c r="AL991" s="336" t="s">
        <v>2458</v>
      </c>
    </row>
    <row r="992" spans="36:38" ht="13.5" hidden="1" customHeight="1">
      <c r="AJ992" s="336" t="s">
        <v>840</v>
      </c>
      <c r="AK992" s="336" t="s">
        <v>3567</v>
      </c>
      <c r="AL992" s="336" t="s">
        <v>2459</v>
      </c>
    </row>
    <row r="993" spans="36:38" ht="13.5" hidden="1" customHeight="1">
      <c r="AJ993" s="336" t="s">
        <v>841</v>
      </c>
      <c r="AK993" s="336" t="s">
        <v>3567</v>
      </c>
      <c r="AL993" s="336" t="s">
        <v>2460</v>
      </c>
    </row>
    <row r="994" spans="36:38" ht="13.5" hidden="1" customHeight="1">
      <c r="AJ994" s="336" t="s">
        <v>842</v>
      </c>
      <c r="AK994" s="336" t="s">
        <v>3567</v>
      </c>
      <c r="AL994" s="336" t="s">
        <v>2461</v>
      </c>
    </row>
    <row r="995" spans="36:38" ht="13.5" hidden="1" customHeight="1">
      <c r="AJ995" s="336" t="s">
        <v>843</v>
      </c>
      <c r="AK995" s="336" t="s">
        <v>3567</v>
      </c>
      <c r="AL995" s="336" t="s">
        <v>2462</v>
      </c>
    </row>
    <row r="996" spans="36:38" ht="13.5" hidden="1" customHeight="1">
      <c r="AJ996" s="336" t="s">
        <v>844</v>
      </c>
      <c r="AK996" s="336" t="s">
        <v>3567</v>
      </c>
      <c r="AL996" s="336" t="s">
        <v>2463</v>
      </c>
    </row>
    <row r="997" spans="36:38" ht="13.5" hidden="1" customHeight="1">
      <c r="AJ997" s="336" t="s">
        <v>845</v>
      </c>
      <c r="AK997" s="336" t="s">
        <v>3567</v>
      </c>
      <c r="AL997" s="336" t="s">
        <v>2464</v>
      </c>
    </row>
    <row r="998" spans="36:38" ht="13.5" hidden="1" customHeight="1">
      <c r="AJ998" s="336" t="s">
        <v>846</v>
      </c>
      <c r="AK998" s="336" t="s">
        <v>3567</v>
      </c>
      <c r="AL998" s="336" t="s">
        <v>2465</v>
      </c>
    </row>
    <row r="999" spans="36:38" ht="13.5" hidden="1" customHeight="1">
      <c r="AJ999" s="336" t="s">
        <v>847</v>
      </c>
      <c r="AK999" s="336" t="s">
        <v>3567</v>
      </c>
      <c r="AL999" s="336" t="s">
        <v>2466</v>
      </c>
    </row>
    <row r="1000" spans="36:38" ht="13.5" hidden="1" customHeight="1">
      <c r="AJ1000" s="336" t="s">
        <v>848</v>
      </c>
      <c r="AK1000" s="336" t="s">
        <v>3567</v>
      </c>
      <c r="AL1000" s="336" t="s">
        <v>2467</v>
      </c>
    </row>
    <row r="1001" spans="36:38" ht="13.5" hidden="1" customHeight="1">
      <c r="AJ1001" s="336" t="s">
        <v>849</v>
      </c>
      <c r="AK1001" s="336" t="s">
        <v>3567</v>
      </c>
      <c r="AL1001" s="336" t="s">
        <v>2468</v>
      </c>
    </row>
    <row r="1002" spans="36:38" ht="13.5" hidden="1" customHeight="1">
      <c r="AJ1002" s="336" t="s">
        <v>850</v>
      </c>
      <c r="AK1002" s="336" t="s">
        <v>3567</v>
      </c>
      <c r="AL1002" s="336" t="s">
        <v>2469</v>
      </c>
    </row>
    <row r="1003" spans="36:38" ht="13.5" hidden="1" customHeight="1">
      <c r="AJ1003" s="336" t="s">
        <v>851</v>
      </c>
      <c r="AK1003" s="336" t="s">
        <v>3567</v>
      </c>
      <c r="AL1003" s="336" t="s">
        <v>2470</v>
      </c>
    </row>
    <row r="1004" spans="36:38" ht="13.5" hidden="1" customHeight="1">
      <c r="AJ1004" s="336" t="s">
        <v>852</v>
      </c>
      <c r="AK1004" s="336" t="s">
        <v>3567</v>
      </c>
      <c r="AL1004" s="336" t="s">
        <v>2471</v>
      </c>
    </row>
    <row r="1005" spans="36:38" ht="13.5" hidden="1" customHeight="1">
      <c r="AJ1005" s="336" t="s">
        <v>3329</v>
      </c>
      <c r="AK1005" s="336" t="s">
        <v>3567</v>
      </c>
      <c r="AL1005" s="336" t="s">
        <v>3425</v>
      </c>
    </row>
    <row r="1006" spans="36:38" ht="13.5" hidden="1" customHeight="1">
      <c r="AJ1006" s="336" t="s">
        <v>3330</v>
      </c>
      <c r="AK1006" s="336" t="s">
        <v>3567</v>
      </c>
      <c r="AL1006" s="336" t="s">
        <v>3426</v>
      </c>
    </row>
    <row r="1007" spans="36:38" ht="13.5" hidden="1" customHeight="1">
      <c r="AJ1007" s="336" t="s">
        <v>853</v>
      </c>
      <c r="AK1007" s="336" t="s">
        <v>3568</v>
      </c>
      <c r="AL1007" s="339" t="s">
        <v>2472</v>
      </c>
    </row>
    <row r="1008" spans="36:38" ht="13.5" hidden="1" customHeight="1">
      <c r="AJ1008" s="336" t="s">
        <v>854</v>
      </c>
      <c r="AK1008" s="336" t="s">
        <v>3568</v>
      </c>
      <c r="AL1008" s="336" t="s">
        <v>2473</v>
      </c>
    </row>
    <row r="1009" spans="36:38" ht="13.5" hidden="1" customHeight="1">
      <c r="AJ1009" s="336" t="s">
        <v>855</v>
      </c>
      <c r="AK1009" s="336" t="s">
        <v>3568</v>
      </c>
      <c r="AL1009" s="336" t="s">
        <v>2474</v>
      </c>
    </row>
    <row r="1010" spans="36:38" ht="13.5" hidden="1" customHeight="1">
      <c r="AJ1010" s="336" t="s">
        <v>856</v>
      </c>
      <c r="AK1010" s="336" t="s">
        <v>3568</v>
      </c>
      <c r="AL1010" s="336" t="s">
        <v>2475</v>
      </c>
    </row>
    <row r="1011" spans="36:38" ht="13.5" hidden="1" customHeight="1">
      <c r="AJ1011" s="336" t="s">
        <v>857</v>
      </c>
      <c r="AK1011" s="336" t="s">
        <v>3568</v>
      </c>
      <c r="AL1011" s="336" t="s">
        <v>2476</v>
      </c>
    </row>
    <row r="1012" spans="36:38" ht="13.5" hidden="1" customHeight="1">
      <c r="AJ1012" s="336" t="s">
        <v>858</v>
      </c>
      <c r="AK1012" s="336" t="s">
        <v>3568</v>
      </c>
      <c r="AL1012" s="336" t="s">
        <v>2477</v>
      </c>
    </row>
    <row r="1013" spans="36:38" ht="13.5" hidden="1" customHeight="1">
      <c r="AJ1013" s="336" t="s">
        <v>859</v>
      </c>
      <c r="AK1013" s="336" t="s">
        <v>3568</v>
      </c>
      <c r="AL1013" s="336" t="s">
        <v>2478</v>
      </c>
    </row>
    <row r="1014" spans="36:38" ht="13.5" hidden="1" customHeight="1">
      <c r="AJ1014" s="336" t="s">
        <v>860</v>
      </c>
      <c r="AK1014" s="336" t="s">
        <v>3568</v>
      </c>
      <c r="AL1014" s="336" t="s">
        <v>2479</v>
      </c>
    </row>
    <row r="1015" spans="36:38" ht="13.5" hidden="1" customHeight="1">
      <c r="AJ1015" s="336" t="s">
        <v>861</v>
      </c>
      <c r="AK1015" s="336" t="s">
        <v>3568</v>
      </c>
      <c r="AL1015" s="336" t="s">
        <v>2480</v>
      </c>
    </row>
    <row r="1016" spans="36:38" ht="13.5" hidden="1" customHeight="1">
      <c r="AJ1016" s="336" t="s">
        <v>862</v>
      </c>
      <c r="AK1016" s="336" t="s">
        <v>3568</v>
      </c>
      <c r="AL1016" s="336" t="s">
        <v>2481</v>
      </c>
    </row>
    <row r="1017" spans="36:38" ht="13.5" hidden="1" customHeight="1">
      <c r="AJ1017" s="336" t="s">
        <v>863</v>
      </c>
      <c r="AK1017" s="336" t="s">
        <v>3568</v>
      </c>
      <c r="AL1017" s="336" t="s">
        <v>2482</v>
      </c>
    </row>
    <row r="1018" spans="36:38" ht="13.5" hidden="1" customHeight="1">
      <c r="AJ1018" s="336" t="s">
        <v>864</v>
      </c>
      <c r="AK1018" s="336" t="s">
        <v>3568</v>
      </c>
      <c r="AL1018" s="336" t="s">
        <v>2483</v>
      </c>
    </row>
    <row r="1019" spans="36:38" ht="13.5" hidden="1" customHeight="1">
      <c r="AJ1019" s="336" t="s">
        <v>865</v>
      </c>
      <c r="AK1019" s="336" t="s">
        <v>3568</v>
      </c>
      <c r="AL1019" s="336" t="s">
        <v>2484</v>
      </c>
    </row>
    <row r="1020" spans="36:38" ht="13.5" hidden="1" customHeight="1">
      <c r="AJ1020" s="336" t="s">
        <v>866</v>
      </c>
      <c r="AK1020" s="336" t="s">
        <v>3568</v>
      </c>
      <c r="AL1020" s="336" t="s">
        <v>2485</v>
      </c>
    </row>
    <row r="1021" spans="36:38" ht="13.5" hidden="1" customHeight="1">
      <c r="AJ1021" s="336" t="s">
        <v>867</v>
      </c>
      <c r="AK1021" s="336" t="s">
        <v>3568</v>
      </c>
      <c r="AL1021" s="336" t="s">
        <v>2486</v>
      </c>
    </row>
    <row r="1022" spans="36:38" ht="13.5" hidden="1" customHeight="1">
      <c r="AJ1022" s="336" t="s">
        <v>868</v>
      </c>
      <c r="AK1022" s="336" t="s">
        <v>3568</v>
      </c>
      <c r="AL1022" s="336" t="s">
        <v>2487</v>
      </c>
    </row>
    <row r="1023" spans="36:38" ht="13.5" hidden="1" customHeight="1">
      <c r="AJ1023" s="336" t="s">
        <v>869</v>
      </c>
      <c r="AK1023" s="336" t="s">
        <v>3568</v>
      </c>
      <c r="AL1023" s="336" t="s">
        <v>2488</v>
      </c>
    </row>
    <row r="1024" spans="36:38" ht="13.5" hidden="1" customHeight="1">
      <c r="AJ1024" s="336" t="s">
        <v>870</v>
      </c>
      <c r="AK1024" s="336" t="s">
        <v>3568</v>
      </c>
      <c r="AL1024" s="336" t="s">
        <v>2489</v>
      </c>
    </row>
    <row r="1025" spans="36:38" ht="13.5" hidden="1" customHeight="1">
      <c r="AJ1025" s="336" t="s">
        <v>871</v>
      </c>
      <c r="AK1025" s="336" t="s">
        <v>3568</v>
      </c>
      <c r="AL1025" s="336" t="s">
        <v>2490</v>
      </c>
    </row>
    <row r="1026" spans="36:38" ht="13.5" hidden="1" customHeight="1">
      <c r="AJ1026" s="336" t="s">
        <v>872</v>
      </c>
      <c r="AK1026" s="336" t="s">
        <v>3568</v>
      </c>
      <c r="AL1026" s="336" t="s">
        <v>2491</v>
      </c>
    </row>
    <row r="1027" spans="36:38" ht="13.5" hidden="1" customHeight="1">
      <c r="AJ1027" s="336" t="s">
        <v>873</v>
      </c>
      <c r="AK1027" s="336" t="s">
        <v>3568</v>
      </c>
      <c r="AL1027" s="336" t="s">
        <v>2492</v>
      </c>
    </row>
    <row r="1028" spans="36:38" ht="13.5" hidden="1" customHeight="1">
      <c r="AJ1028" s="336" t="s">
        <v>874</v>
      </c>
      <c r="AK1028" s="336" t="s">
        <v>3568</v>
      </c>
      <c r="AL1028" s="336" t="s">
        <v>2493</v>
      </c>
    </row>
    <row r="1029" spans="36:38" ht="13.5" hidden="1" customHeight="1">
      <c r="AJ1029" s="336" t="s">
        <v>875</v>
      </c>
      <c r="AK1029" s="336" t="s">
        <v>3568</v>
      </c>
      <c r="AL1029" s="336" t="s">
        <v>2494</v>
      </c>
    </row>
    <row r="1030" spans="36:38" ht="13.5" hidden="1" customHeight="1">
      <c r="AJ1030" s="336" t="s">
        <v>876</v>
      </c>
      <c r="AK1030" s="336" t="s">
        <v>3568</v>
      </c>
      <c r="AL1030" s="336" t="s">
        <v>2495</v>
      </c>
    </row>
    <row r="1031" spans="36:38" ht="13.5" hidden="1" customHeight="1">
      <c r="AJ1031" s="336" t="s">
        <v>877</v>
      </c>
      <c r="AK1031" s="336" t="s">
        <v>3568</v>
      </c>
      <c r="AL1031" s="336" t="s">
        <v>1693</v>
      </c>
    </row>
    <row r="1032" spans="36:38" ht="13.5" hidden="1" customHeight="1">
      <c r="AJ1032" s="336" t="s">
        <v>878</v>
      </c>
      <c r="AK1032" s="336" t="s">
        <v>3568</v>
      </c>
      <c r="AL1032" s="336" t="s">
        <v>2496</v>
      </c>
    </row>
    <row r="1033" spans="36:38" ht="13.5" hidden="1" customHeight="1">
      <c r="AJ1033" s="336" t="s">
        <v>879</v>
      </c>
      <c r="AK1033" s="336" t="s">
        <v>3568</v>
      </c>
      <c r="AL1033" s="336" t="s">
        <v>2497</v>
      </c>
    </row>
    <row r="1034" spans="36:38" ht="13.5" hidden="1" customHeight="1">
      <c r="AJ1034" s="336" t="s">
        <v>880</v>
      </c>
      <c r="AK1034" s="336" t="s">
        <v>3568</v>
      </c>
      <c r="AL1034" s="336" t="s">
        <v>2498</v>
      </c>
    </row>
    <row r="1035" spans="36:38" ht="13.5" hidden="1" customHeight="1">
      <c r="AJ1035" s="336" t="s">
        <v>881</v>
      </c>
      <c r="AK1035" s="336" t="s">
        <v>3568</v>
      </c>
      <c r="AL1035" s="336" t="s">
        <v>2499</v>
      </c>
    </row>
    <row r="1036" spans="36:38" ht="13.5" hidden="1" customHeight="1">
      <c r="AJ1036" s="336" t="s">
        <v>882</v>
      </c>
      <c r="AK1036" s="336" t="s">
        <v>3568</v>
      </c>
      <c r="AL1036" s="336" t="s">
        <v>1649</v>
      </c>
    </row>
    <row r="1037" spans="36:38" ht="13.5" hidden="1" customHeight="1">
      <c r="AJ1037" s="336" t="s">
        <v>883</v>
      </c>
      <c r="AK1037" s="336" t="s">
        <v>3568</v>
      </c>
      <c r="AL1037" s="336" t="s">
        <v>2500</v>
      </c>
    </row>
    <row r="1038" spans="36:38" ht="13.5" hidden="1" customHeight="1">
      <c r="AJ1038" s="336" t="s">
        <v>884</v>
      </c>
      <c r="AK1038" s="336" t="s">
        <v>3568</v>
      </c>
      <c r="AL1038" s="336" t="s">
        <v>2501</v>
      </c>
    </row>
    <row r="1039" spans="36:38" ht="13.5" hidden="1" customHeight="1">
      <c r="AJ1039" s="336" t="s">
        <v>885</v>
      </c>
      <c r="AK1039" s="336" t="s">
        <v>3568</v>
      </c>
      <c r="AL1039" s="336" t="s">
        <v>2502</v>
      </c>
    </row>
    <row r="1040" spans="36:38" ht="13.5" hidden="1" customHeight="1">
      <c r="AJ1040" s="336" t="s">
        <v>886</v>
      </c>
      <c r="AK1040" s="336" t="s">
        <v>3568</v>
      </c>
      <c r="AL1040" s="336" t="s">
        <v>2503</v>
      </c>
    </row>
    <row r="1041" spans="36:38" ht="13.5" hidden="1" customHeight="1">
      <c r="AJ1041" s="336" t="s">
        <v>887</v>
      </c>
      <c r="AK1041" s="336" t="s">
        <v>3568</v>
      </c>
      <c r="AL1041" s="336" t="s">
        <v>2504</v>
      </c>
    </row>
    <row r="1042" spans="36:38" ht="13.5" hidden="1" customHeight="1">
      <c r="AJ1042" s="336" t="s">
        <v>3331</v>
      </c>
      <c r="AK1042" s="336" t="s">
        <v>3568</v>
      </c>
      <c r="AL1042" s="336" t="s">
        <v>3454</v>
      </c>
    </row>
    <row r="1043" spans="36:38" ht="13.5" hidden="1" customHeight="1">
      <c r="AJ1043" s="336" t="s">
        <v>3332</v>
      </c>
      <c r="AK1043" s="336" t="s">
        <v>3568</v>
      </c>
      <c r="AL1043" s="336" t="s">
        <v>3425</v>
      </c>
    </row>
    <row r="1044" spans="36:38" ht="13.5" hidden="1" customHeight="1">
      <c r="AJ1044" s="336" t="s">
        <v>3333</v>
      </c>
      <c r="AK1044" s="336" t="s">
        <v>3568</v>
      </c>
      <c r="AL1044" s="336" t="s">
        <v>3424</v>
      </c>
    </row>
    <row r="1045" spans="36:38" ht="13.5" hidden="1" customHeight="1">
      <c r="AJ1045" s="336" t="s">
        <v>3334</v>
      </c>
      <c r="AK1045" s="336" t="s">
        <v>3568</v>
      </c>
      <c r="AL1045" s="336" t="s">
        <v>3423</v>
      </c>
    </row>
    <row r="1046" spans="36:38" ht="13.5" hidden="1" customHeight="1">
      <c r="AJ1046" s="336" t="s">
        <v>3335</v>
      </c>
      <c r="AK1046" s="336" t="s">
        <v>3568</v>
      </c>
      <c r="AL1046" s="336" t="s">
        <v>3455</v>
      </c>
    </row>
    <row r="1047" spans="36:38" ht="13.5" hidden="1" customHeight="1">
      <c r="AJ1047" s="336" t="s">
        <v>888</v>
      </c>
      <c r="AK1047" s="336" t="s">
        <v>3569</v>
      </c>
      <c r="AL1047" s="336" t="s">
        <v>2505</v>
      </c>
    </row>
    <row r="1048" spans="36:38" ht="13.5" hidden="1" customHeight="1">
      <c r="AJ1048" s="336" t="s">
        <v>889</v>
      </c>
      <c r="AK1048" s="336" t="s">
        <v>3569</v>
      </c>
      <c r="AL1048" s="336" t="s">
        <v>2506</v>
      </c>
    </row>
    <row r="1049" spans="36:38" ht="13.5" hidden="1" customHeight="1">
      <c r="AJ1049" s="336" t="s">
        <v>890</v>
      </c>
      <c r="AK1049" s="336" t="s">
        <v>3569</v>
      </c>
      <c r="AL1049" s="336" t="s">
        <v>2507</v>
      </c>
    </row>
    <row r="1050" spans="36:38" ht="13.5" hidden="1" customHeight="1">
      <c r="AJ1050" s="336" t="s">
        <v>891</v>
      </c>
      <c r="AK1050" s="336" t="s">
        <v>3569</v>
      </c>
      <c r="AL1050" s="336" t="s">
        <v>2508</v>
      </c>
    </row>
    <row r="1051" spans="36:38" ht="13.5" hidden="1" customHeight="1">
      <c r="AJ1051" s="336" t="s">
        <v>892</v>
      </c>
      <c r="AK1051" s="336" t="s">
        <v>3569</v>
      </c>
      <c r="AL1051" s="336" t="s">
        <v>2509</v>
      </c>
    </row>
    <row r="1052" spans="36:38" ht="13.5" hidden="1" customHeight="1">
      <c r="AJ1052" s="336" t="s">
        <v>893</v>
      </c>
      <c r="AK1052" s="336" t="s">
        <v>3569</v>
      </c>
      <c r="AL1052" s="336" t="s">
        <v>2510</v>
      </c>
    </row>
    <row r="1053" spans="36:38" ht="13.5" hidden="1" customHeight="1">
      <c r="AJ1053" s="336" t="s">
        <v>894</v>
      </c>
      <c r="AK1053" s="336" t="s">
        <v>3569</v>
      </c>
      <c r="AL1053" s="336" t="s">
        <v>2511</v>
      </c>
    </row>
    <row r="1054" spans="36:38" ht="13.5" hidden="1" customHeight="1">
      <c r="AJ1054" s="336" t="s">
        <v>895</v>
      </c>
      <c r="AK1054" s="336" t="s">
        <v>3569</v>
      </c>
      <c r="AL1054" s="336" t="s">
        <v>2512</v>
      </c>
    </row>
    <row r="1055" spans="36:38" ht="13.5" hidden="1" customHeight="1">
      <c r="AJ1055" s="336" t="s">
        <v>896</v>
      </c>
      <c r="AK1055" s="336" t="s">
        <v>3569</v>
      </c>
      <c r="AL1055" s="336" t="s">
        <v>2513</v>
      </c>
    </row>
    <row r="1056" spans="36:38" ht="13.5" hidden="1" customHeight="1">
      <c r="AJ1056" s="336" t="s">
        <v>897</v>
      </c>
      <c r="AK1056" s="336" t="s">
        <v>3569</v>
      </c>
      <c r="AL1056" s="336" t="s">
        <v>2514</v>
      </c>
    </row>
    <row r="1057" spans="36:38" ht="13.5" hidden="1" customHeight="1">
      <c r="AJ1057" s="336" t="s">
        <v>898</v>
      </c>
      <c r="AK1057" s="336" t="s">
        <v>3569</v>
      </c>
      <c r="AL1057" s="336" t="s">
        <v>2515</v>
      </c>
    </row>
    <row r="1058" spans="36:38" ht="13.5" hidden="1" customHeight="1">
      <c r="AJ1058" s="336" t="s">
        <v>899</v>
      </c>
      <c r="AK1058" s="336" t="s">
        <v>3569</v>
      </c>
      <c r="AL1058" s="336" t="s">
        <v>2516</v>
      </c>
    </row>
    <row r="1059" spans="36:38" ht="13.5" hidden="1" customHeight="1">
      <c r="AJ1059" s="336" t="s">
        <v>900</v>
      </c>
      <c r="AK1059" s="336" t="s">
        <v>3569</v>
      </c>
      <c r="AL1059" s="336" t="s">
        <v>2517</v>
      </c>
    </row>
    <row r="1060" spans="36:38" ht="13.5" hidden="1" customHeight="1">
      <c r="AJ1060" s="336" t="s">
        <v>901</v>
      </c>
      <c r="AK1060" s="336" t="s">
        <v>3569</v>
      </c>
      <c r="AL1060" s="336" t="s">
        <v>2518</v>
      </c>
    </row>
    <row r="1061" spans="36:38" ht="13.5" hidden="1" customHeight="1">
      <c r="AJ1061" s="336" t="s">
        <v>902</v>
      </c>
      <c r="AK1061" s="336" t="s">
        <v>3569</v>
      </c>
      <c r="AL1061" s="336" t="s">
        <v>2519</v>
      </c>
    </row>
    <row r="1062" spans="36:38" ht="13.5" hidden="1" customHeight="1">
      <c r="AJ1062" s="336" t="s">
        <v>903</v>
      </c>
      <c r="AK1062" s="336" t="s">
        <v>3569</v>
      </c>
      <c r="AL1062" s="336" t="s">
        <v>2520</v>
      </c>
    </row>
    <row r="1063" spans="36:38" ht="13.5" hidden="1" customHeight="1">
      <c r="AJ1063" s="336" t="s">
        <v>904</v>
      </c>
      <c r="AK1063" s="336" t="s">
        <v>3569</v>
      </c>
      <c r="AL1063" s="336" t="s">
        <v>2521</v>
      </c>
    </row>
    <row r="1064" spans="36:38" ht="13.5" hidden="1" customHeight="1">
      <c r="AJ1064" s="336" t="s">
        <v>905</v>
      </c>
      <c r="AK1064" s="336" t="s">
        <v>3569</v>
      </c>
      <c r="AL1064" s="336" t="s">
        <v>2522</v>
      </c>
    </row>
    <row r="1065" spans="36:38" ht="13.5" hidden="1" customHeight="1">
      <c r="AJ1065" s="336" t="s">
        <v>906</v>
      </c>
      <c r="AK1065" s="336" t="s">
        <v>3569</v>
      </c>
      <c r="AL1065" s="336" t="s">
        <v>2523</v>
      </c>
    </row>
    <row r="1066" spans="36:38" ht="13.5" hidden="1" customHeight="1">
      <c r="AJ1066" s="336" t="s">
        <v>907</v>
      </c>
      <c r="AK1066" s="336" t="s">
        <v>3569</v>
      </c>
      <c r="AL1066" s="336" t="s">
        <v>2524</v>
      </c>
    </row>
    <row r="1067" spans="36:38" ht="13.5" hidden="1" customHeight="1">
      <c r="AJ1067" s="336" t="s">
        <v>908</v>
      </c>
      <c r="AK1067" s="336" t="s">
        <v>3569</v>
      </c>
      <c r="AL1067" s="336" t="s">
        <v>2525</v>
      </c>
    </row>
    <row r="1068" spans="36:38" ht="13.5" hidden="1" customHeight="1">
      <c r="AJ1068" s="336" t="s">
        <v>909</v>
      </c>
      <c r="AK1068" s="336" t="s">
        <v>3569</v>
      </c>
      <c r="AL1068" s="336" t="s">
        <v>2526</v>
      </c>
    </row>
    <row r="1069" spans="36:38" ht="13.5" hidden="1" customHeight="1">
      <c r="AJ1069" s="336" t="s">
        <v>910</v>
      </c>
      <c r="AK1069" s="336" t="s">
        <v>3569</v>
      </c>
      <c r="AL1069" s="336" t="s">
        <v>2527</v>
      </c>
    </row>
    <row r="1070" spans="36:38" ht="13.5" hidden="1" customHeight="1">
      <c r="AJ1070" s="336" t="s">
        <v>911</v>
      </c>
      <c r="AK1070" s="336" t="s">
        <v>3569</v>
      </c>
      <c r="AL1070" s="336" t="s">
        <v>2528</v>
      </c>
    </row>
    <row r="1071" spans="36:38" ht="13.5" hidden="1" customHeight="1">
      <c r="AJ1071" s="336" t="s">
        <v>912</v>
      </c>
      <c r="AK1071" s="336" t="s">
        <v>3569</v>
      </c>
      <c r="AL1071" s="336" t="s">
        <v>2529</v>
      </c>
    </row>
    <row r="1072" spans="36:38" ht="13.5" hidden="1" customHeight="1">
      <c r="AJ1072" s="336" t="s">
        <v>913</v>
      </c>
      <c r="AK1072" s="336" t="s">
        <v>3569</v>
      </c>
      <c r="AL1072" s="336" t="s">
        <v>2530</v>
      </c>
    </row>
    <row r="1073" spans="36:38" ht="13.5" hidden="1" customHeight="1">
      <c r="AJ1073" s="336" t="s">
        <v>914</v>
      </c>
      <c r="AK1073" s="336" t="s">
        <v>3569</v>
      </c>
      <c r="AL1073" s="336" t="s">
        <v>2531</v>
      </c>
    </row>
    <row r="1074" spans="36:38" ht="13.5" hidden="1" customHeight="1">
      <c r="AJ1074" s="336" t="s">
        <v>915</v>
      </c>
      <c r="AK1074" s="336" t="s">
        <v>3569</v>
      </c>
      <c r="AL1074" s="336" t="s">
        <v>2532</v>
      </c>
    </row>
    <row r="1075" spans="36:38" ht="13.5" hidden="1" customHeight="1">
      <c r="AJ1075" s="336" t="s">
        <v>916</v>
      </c>
      <c r="AK1075" s="336" t="s">
        <v>3569</v>
      </c>
      <c r="AL1075" s="336" t="s">
        <v>2533</v>
      </c>
    </row>
    <row r="1076" spans="36:38" ht="13.5" hidden="1" customHeight="1">
      <c r="AJ1076" s="336" t="s">
        <v>917</v>
      </c>
      <c r="AK1076" s="336" t="s">
        <v>3569</v>
      </c>
      <c r="AL1076" s="336" t="s">
        <v>2534</v>
      </c>
    </row>
    <row r="1077" spans="36:38" ht="13.5" hidden="1" customHeight="1">
      <c r="AJ1077" s="336" t="s">
        <v>918</v>
      </c>
      <c r="AK1077" s="336" t="s">
        <v>3569</v>
      </c>
      <c r="AL1077" s="336" t="s">
        <v>2535</v>
      </c>
    </row>
    <row r="1078" spans="36:38" ht="13.5" hidden="1" customHeight="1">
      <c r="AJ1078" s="336" t="s">
        <v>919</v>
      </c>
      <c r="AK1078" s="336" t="s">
        <v>3569</v>
      </c>
      <c r="AL1078" s="336" t="s">
        <v>4600</v>
      </c>
    </row>
    <row r="1079" spans="36:38" ht="13.5" hidden="1" customHeight="1">
      <c r="AJ1079" s="336" t="s">
        <v>920</v>
      </c>
      <c r="AK1079" s="336" t="s">
        <v>3569</v>
      </c>
      <c r="AL1079" s="336" t="s">
        <v>2536</v>
      </c>
    </row>
    <row r="1080" spans="36:38" ht="13.5" hidden="1" customHeight="1">
      <c r="AJ1080" s="336" t="s">
        <v>921</v>
      </c>
      <c r="AK1080" s="336" t="s">
        <v>3569</v>
      </c>
      <c r="AL1080" s="336" t="s">
        <v>2537</v>
      </c>
    </row>
    <row r="1081" spans="36:38" ht="13.5" hidden="1" customHeight="1">
      <c r="AJ1081" s="336" t="s">
        <v>922</v>
      </c>
      <c r="AK1081" s="336" t="s">
        <v>3569</v>
      </c>
      <c r="AL1081" s="336" t="s">
        <v>2538</v>
      </c>
    </row>
    <row r="1082" spans="36:38" ht="13.5" hidden="1" customHeight="1">
      <c r="AJ1082" s="336" t="s">
        <v>923</v>
      </c>
      <c r="AK1082" s="336" t="s">
        <v>3569</v>
      </c>
      <c r="AL1082" s="336" t="s">
        <v>2539</v>
      </c>
    </row>
    <row r="1083" spans="36:38" ht="13.5" hidden="1" customHeight="1">
      <c r="AJ1083" s="336" t="s">
        <v>924</v>
      </c>
      <c r="AK1083" s="336" t="s">
        <v>3569</v>
      </c>
      <c r="AL1083" s="336" t="s">
        <v>2540</v>
      </c>
    </row>
    <row r="1084" spans="36:38" ht="13.5" hidden="1" customHeight="1">
      <c r="AJ1084" s="336" t="s">
        <v>925</v>
      </c>
      <c r="AK1084" s="336" t="s">
        <v>3569</v>
      </c>
      <c r="AL1084" s="336" t="s">
        <v>2541</v>
      </c>
    </row>
    <row r="1085" spans="36:38" ht="13.5" hidden="1" customHeight="1">
      <c r="AJ1085" s="336" t="s">
        <v>926</v>
      </c>
      <c r="AK1085" s="336" t="s">
        <v>3569</v>
      </c>
      <c r="AL1085" s="339" t="s">
        <v>2542</v>
      </c>
    </row>
    <row r="1086" spans="36:38" ht="13.5" hidden="1" customHeight="1">
      <c r="AJ1086" s="336" t="s">
        <v>927</v>
      </c>
      <c r="AK1086" s="336" t="s">
        <v>3569</v>
      </c>
      <c r="AL1086" s="336" t="s">
        <v>2543</v>
      </c>
    </row>
    <row r="1087" spans="36:38" ht="13.5" hidden="1" customHeight="1">
      <c r="AJ1087" s="336" t="s">
        <v>928</v>
      </c>
      <c r="AK1087" s="336" t="s">
        <v>3569</v>
      </c>
      <c r="AL1087" s="336" t="s">
        <v>2544</v>
      </c>
    </row>
    <row r="1088" spans="36:38" ht="13.5" hidden="1" customHeight="1">
      <c r="AJ1088" s="336" t="s">
        <v>929</v>
      </c>
      <c r="AK1088" s="336" t="s">
        <v>3569</v>
      </c>
      <c r="AL1088" s="336" t="s">
        <v>2545</v>
      </c>
    </row>
    <row r="1089" spans="36:38" ht="13.5" hidden="1" customHeight="1">
      <c r="AJ1089" s="336" t="s">
        <v>930</v>
      </c>
      <c r="AK1089" s="336" t="s">
        <v>3569</v>
      </c>
      <c r="AL1089" s="336" t="s">
        <v>2319</v>
      </c>
    </row>
    <row r="1090" spans="36:38" ht="13.5" hidden="1" customHeight="1">
      <c r="AJ1090" s="336" t="s">
        <v>931</v>
      </c>
      <c r="AK1090" s="336" t="s">
        <v>3569</v>
      </c>
      <c r="AL1090" s="336" t="s">
        <v>2546</v>
      </c>
    </row>
    <row r="1091" spans="36:38" ht="13.5" hidden="1" customHeight="1">
      <c r="AJ1091" s="336" t="s">
        <v>932</v>
      </c>
      <c r="AK1091" s="336" t="s">
        <v>3569</v>
      </c>
      <c r="AL1091" s="336" t="s">
        <v>2547</v>
      </c>
    </row>
    <row r="1092" spans="36:38" ht="13.5" hidden="1" customHeight="1">
      <c r="AJ1092" s="336" t="s">
        <v>933</v>
      </c>
      <c r="AK1092" s="336" t="s">
        <v>3569</v>
      </c>
      <c r="AL1092" s="336" t="s">
        <v>2548</v>
      </c>
    </row>
    <row r="1093" spans="36:38" ht="13.5" hidden="1" customHeight="1">
      <c r="AJ1093" s="336" t="s">
        <v>934</v>
      </c>
      <c r="AK1093" s="336" t="s">
        <v>3569</v>
      </c>
      <c r="AL1093" s="336" t="s">
        <v>2549</v>
      </c>
    </row>
    <row r="1094" spans="36:38" ht="13.5" hidden="1" customHeight="1">
      <c r="AJ1094" s="336" t="s">
        <v>935</v>
      </c>
      <c r="AK1094" s="336" t="s">
        <v>3569</v>
      </c>
      <c r="AL1094" s="336" t="s">
        <v>2550</v>
      </c>
    </row>
    <row r="1095" spans="36:38" ht="13.5" hidden="1" customHeight="1">
      <c r="AJ1095" s="336" t="s">
        <v>936</v>
      </c>
      <c r="AK1095" s="336" t="s">
        <v>3569</v>
      </c>
      <c r="AL1095" s="336" t="s">
        <v>2551</v>
      </c>
    </row>
    <row r="1096" spans="36:38" ht="13.5" hidden="1" customHeight="1">
      <c r="AJ1096" s="336" t="s">
        <v>937</v>
      </c>
      <c r="AK1096" s="336" t="s">
        <v>3569</v>
      </c>
      <c r="AL1096" s="336" t="s">
        <v>2552</v>
      </c>
    </row>
    <row r="1097" spans="36:38" ht="13.5" hidden="1" customHeight="1">
      <c r="AJ1097" s="336" t="s">
        <v>938</v>
      </c>
      <c r="AK1097" s="336" t="s">
        <v>3569</v>
      </c>
      <c r="AL1097" s="336" t="s">
        <v>2553</v>
      </c>
    </row>
    <row r="1098" spans="36:38" ht="13.5" hidden="1" customHeight="1">
      <c r="AJ1098" s="336" t="s">
        <v>939</v>
      </c>
      <c r="AK1098" s="336" t="s">
        <v>3569</v>
      </c>
      <c r="AL1098" s="336" t="s">
        <v>2554</v>
      </c>
    </row>
    <row r="1099" spans="36:38" ht="13.5" hidden="1" customHeight="1">
      <c r="AJ1099" s="336" t="s">
        <v>940</v>
      </c>
      <c r="AK1099" s="336" t="s">
        <v>3569</v>
      </c>
      <c r="AL1099" s="336" t="s">
        <v>2555</v>
      </c>
    </row>
    <row r="1100" spans="36:38" ht="13.5" hidden="1" customHeight="1">
      <c r="AJ1100" s="336" t="s">
        <v>941</v>
      </c>
      <c r="AK1100" s="336" t="s">
        <v>3569</v>
      </c>
      <c r="AL1100" s="336" t="s">
        <v>2556</v>
      </c>
    </row>
    <row r="1101" spans="36:38" ht="13.5" hidden="1" customHeight="1">
      <c r="AJ1101" s="336" t="s">
        <v>3336</v>
      </c>
      <c r="AK1101" s="336" t="s">
        <v>3569</v>
      </c>
      <c r="AL1101" s="336" t="s">
        <v>3456</v>
      </c>
    </row>
    <row r="1102" spans="36:38" ht="13.5" hidden="1" customHeight="1">
      <c r="AJ1102" s="336" t="s">
        <v>3337</v>
      </c>
      <c r="AK1102" s="336" t="s">
        <v>3569</v>
      </c>
      <c r="AL1102" s="336" t="s">
        <v>3423</v>
      </c>
    </row>
    <row r="1103" spans="36:38" ht="13.5" hidden="1" customHeight="1">
      <c r="AJ1103" s="336" t="s">
        <v>3338</v>
      </c>
      <c r="AK1103" s="336" t="s">
        <v>3569</v>
      </c>
      <c r="AL1103" s="336" t="s">
        <v>3424</v>
      </c>
    </row>
    <row r="1104" spans="36:38" ht="13.5" hidden="1" customHeight="1">
      <c r="AJ1104" s="336" t="s">
        <v>3339</v>
      </c>
      <c r="AK1104" s="336" t="s">
        <v>3569</v>
      </c>
      <c r="AL1104" s="336" t="s">
        <v>3425</v>
      </c>
    </row>
    <row r="1105" spans="36:38" ht="13.5" hidden="1" customHeight="1">
      <c r="AJ1105" s="336" t="s">
        <v>3340</v>
      </c>
      <c r="AK1105" s="336" t="s">
        <v>3569</v>
      </c>
      <c r="AL1105" s="336" t="s">
        <v>3457</v>
      </c>
    </row>
    <row r="1106" spans="36:38" ht="13.5" hidden="1" customHeight="1">
      <c r="AJ1106" s="336" t="s">
        <v>3341</v>
      </c>
      <c r="AK1106" s="336" t="s">
        <v>3569</v>
      </c>
      <c r="AL1106" s="336" t="s">
        <v>3451</v>
      </c>
    </row>
    <row r="1107" spans="36:38" ht="13.5" hidden="1" customHeight="1">
      <c r="AJ1107" s="336" t="s">
        <v>942</v>
      </c>
      <c r="AK1107" s="336" t="s">
        <v>3570</v>
      </c>
      <c r="AL1107" s="336" t="s">
        <v>2557</v>
      </c>
    </row>
    <row r="1108" spans="36:38" ht="13.5" hidden="1" customHeight="1">
      <c r="AJ1108" s="336" t="s">
        <v>943</v>
      </c>
      <c r="AK1108" s="336" t="s">
        <v>3570</v>
      </c>
      <c r="AL1108" s="336" t="s">
        <v>2558</v>
      </c>
    </row>
    <row r="1109" spans="36:38" ht="13.5" hidden="1" customHeight="1">
      <c r="AJ1109" s="336" t="s">
        <v>944</v>
      </c>
      <c r="AK1109" s="336" t="s">
        <v>3570</v>
      </c>
      <c r="AL1109" s="336" t="s">
        <v>2559</v>
      </c>
    </row>
    <row r="1110" spans="36:38" ht="13.5" hidden="1" customHeight="1">
      <c r="AJ1110" s="336" t="s">
        <v>945</v>
      </c>
      <c r="AK1110" s="336" t="s">
        <v>3570</v>
      </c>
      <c r="AL1110" s="336" t="s">
        <v>2560</v>
      </c>
    </row>
    <row r="1111" spans="36:38" ht="13.5" hidden="1" customHeight="1">
      <c r="AJ1111" s="336" t="s">
        <v>946</v>
      </c>
      <c r="AK1111" s="336" t="s">
        <v>3570</v>
      </c>
      <c r="AL1111" s="336" t="s">
        <v>2561</v>
      </c>
    </row>
    <row r="1112" spans="36:38" ht="13.5" hidden="1" customHeight="1">
      <c r="AJ1112" s="336" t="s">
        <v>947</v>
      </c>
      <c r="AK1112" s="336" t="s">
        <v>3570</v>
      </c>
      <c r="AL1112" s="336" t="s">
        <v>2562</v>
      </c>
    </row>
    <row r="1113" spans="36:38" ht="13.5" hidden="1" customHeight="1">
      <c r="AJ1113" s="336" t="s">
        <v>948</v>
      </c>
      <c r="AK1113" s="336" t="s">
        <v>3570</v>
      </c>
      <c r="AL1113" s="336" t="s">
        <v>2563</v>
      </c>
    </row>
    <row r="1114" spans="36:38" ht="13.5" hidden="1" customHeight="1">
      <c r="AJ1114" s="336" t="s">
        <v>949</v>
      </c>
      <c r="AK1114" s="336" t="s">
        <v>3570</v>
      </c>
      <c r="AL1114" s="336" t="s">
        <v>2564</v>
      </c>
    </row>
    <row r="1115" spans="36:38" ht="13.5" hidden="1" customHeight="1">
      <c r="AJ1115" s="336" t="s">
        <v>950</v>
      </c>
      <c r="AK1115" s="336" t="s">
        <v>3570</v>
      </c>
      <c r="AL1115" s="336" t="s">
        <v>2565</v>
      </c>
    </row>
    <row r="1116" spans="36:38" ht="13.5" hidden="1" customHeight="1">
      <c r="AJ1116" s="336" t="s">
        <v>951</v>
      </c>
      <c r="AK1116" s="336" t="s">
        <v>3570</v>
      </c>
      <c r="AL1116" s="336" t="s">
        <v>2566</v>
      </c>
    </row>
    <row r="1117" spans="36:38" ht="13.5" hidden="1" customHeight="1">
      <c r="AJ1117" s="336" t="s">
        <v>952</v>
      </c>
      <c r="AK1117" s="336" t="s">
        <v>3570</v>
      </c>
      <c r="AL1117" s="336" t="s">
        <v>2567</v>
      </c>
    </row>
    <row r="1118" spans="36:38" ht="13.5" hidden="1" customHeight="1">
      <c r="AJ1118" s="336" t="s">
        <v>953</v>
      </c>
      <c r="AK1118" s="336" t="s">
        <v>3570</v>
      </c>
      <c r="AL1118" s="336" t="s">
        <v>2568</v>
      </c>
    </row>
    <row r="1119" spans="36:38" ht="13.5" hidden="1" customHeight="1">
      <c r="AJ1119" s="336" t="s">
        <v>954</v>
      </c>
      <c r="AK1119" s="336" t="s">
        <v>3570</v>
      </c>
      <c r="AL1119" s="336" t="s">
        <v>2569</v>
      </c>
    </row>
    <row r="1120" spans="36:38" ht="13.5" hidden="1" customHeight="1">
      <c r="AJ1120" s="336" t="s">
        <v>955</v>
      </c>
      <c r="AK1120" s="336" t="s">
        <v>3570</v>
      </c>
      <c r="AL1120" s="336" t="s">
        <v>2570</v>
      </c>
    </row>
    <row r="1121" spans="36:38" ht="13.5" hidden="1" customHeight="1">
      <c r="AJ1121" s="336" t="s">
        <v>956</v>
      </c>
      <c r="AK1121" s="336" t="s">
        <v>3570</v>
      </c>
      <c r="AL1121" s="336" t="s">
        <v>1867</v>
      </c>
    </row>
    <row r="1122" spans="36:38" ht="13.5" hidden="1" customHeight="1">
      <c r="AJ1122" s="336" t="s">
        <v>957</v>
      </c>
      <c r="AK1122" s="336" t="s">
        <v>3570</v>
      </c>
      <c r="AL1122" s="336" t="s">
        <v>2571</v>
      </c>
    </row>
    <row r="1123" spans="36:38" ht="13.5" hidden="1" customHeight="1">
      <c r="AJ1123" s="336" t="s">
        <v>958</v>
      </c>
      <c r="AK1123" s="336" t="s">
        <v>3570</v>
      </c>
      <c r="AL1123" s="336" t="s">
        <v>2572</v>
      </c>
    </row>
    <row r="1124" spans="36:38" ht="13.5" hidden="1" customHeight="1">
      <c r="AJ1124" s="336" t="s">
        <v>959</v>
      </c>
      <c r="AK1124" s="336" t="s">
        <v>3570</v>
      </c>
      <c r="AL1124" s="336" t="s">
        <v>2037</v>
      </c>
    </row>
    <row r="1125" spans="36:38" ht="13.5" hidden="1" customHeight="1">
      <c r="AJ1125" s="336" t="s">
        <v>960</v>
      </c>
      <c r="AK1125" s="336" t="s">
        <v>3570</v>
      </c>
      <c r="AL1125" s="336" t="s">
        <v>2573</v>
      </c>
    </row>
    <row r="1126" spans="36:38" ht="13.5" hidden="1" customHeight="1">
      <c r="AJ1126" s="336" t="s">
        <v>961</v>
      </c>
      <c r="AK1126" s="336" t="s">
        <v>3570</v>
      </c>
      <c r="AL1126" s="336" t="s">
        <v>2574</v>
      </c>
    </row>
    <row r="1127" spans="36:38" ht="13.5" hidden="1" customHeight="1">
      <c r="AJ1127" s="336" t="s">
        <v>962</v>
      </c>
      <c r="AK1127" s="336" t="s">
        <v>3570</v>
      </c>
      <c r="AL1127" s="336" t="s">
        <v>2575</v>
      </c>
    </row>
    <row r="1128" spans="36:38" ht="13.5" hidden="1" customHeight="1">
      <c r="AJ1128" s="336" t="s">
        <v>963</v>
      </c>
      <c r="AK1128" s="336" t="s">
        <v>3570</v>
      </c>
      <c r="AL1128" s="336" t="s">
        <v>2576</v>
      </c>
    </row>
    <row r="1129" spans="36:38" ht="13.5" hidden="1" customHeight="1">
      <c r="AJ1129" s="336" t="s">
        <v>964</v>
      </c>
      <c r="AK1129" s="336" t="s">
        <v>3570</v>
      </c>
      <c r="AL1129" s="336" t="s">
        <v>2577</v>
      </c>
    </row>
    <row r="1130" spans="36:38" ht="13.5" hidden="1" customHeight="1">
      <c r="AJ1130" s="336" t="s">
        <v>965</v>
      </c>
      <c r="AK1130" s="336" t="s">
        <v>3570</v>
      </c>
      <c r="AL1130" s="336" t="s">
        <v>2578</v>
      </c>
    </row>
    <row r="1131" spans="36:38" ht="13.5" hidden="1" customHeight="1">
      <c r="AJ1131" s="336" t="s">
        <v>966</v>
      </c>
      <c r="AK1131" s="336" t="s">
        <v>3570</v>
      </c>
      <c r="AL1131" s="336" t="s">
        <v>2579</v>
      </c>
    </row>
    <row r="1132" spans="36:38" ht="13.5" hidden="1" customHeight="1">
      <c r="AJ1132" s="336" t="s">
        <v>967</v>
      </c>
      <c r="AK1132" s="336" t="s">
        <v>3570</v>
      </c>
      <c r="AL1132" s="336" t="s">
        <v>2580</v>
      </c>
    </row>
    <row r="1133" spans="36:38" ht="13.5" hidden="1" customHeight="1">
      <c r="AJ1133" s="336" t="s">
        <v>968</v>
      </c>
      <c r="AK1133" s="336" t="s">
        <v>3570</v>
      </c>
      <c r="AL1133" s="336" t="s">
        <v>2581</v>
      </c>
    </row>
    <row r="1134" spans="36:38" ht="13.5" hidden="1" customHeight="1">
      <c r="AJ1134" s="336" t="s">
        <v>969</v>
      </c>
      <c r="AK1134" s="336" t="s">
        <v>3570</v>
      </c>
      <c r="AL1134" s="336" t="s">
        <v>2582</v>
      </c>
    </row>
    <row r="1135" spans="36:38" ht="13.5" hidden="1" customHeight="1">
      <c r="AJ1135" s="336" t="s">
        <v>970</v>
      </c>
      <c r="AK1135" s="336" t="s">
        <v>3570</v>
      </c>
      <c r="AL1135" s="336" t="s">
        <v>2583</v>
      </c>
    </row>
    <row r="1136" spans="36:38" ht="13.5" hidden="1" customHeight="1">
      <c r="AJ1136" s="336" t="s">
        <v>3342</v>
      </c>
      <c r="AK1136" s="336" t="s">
        <v>3570</v>
      </c>
      <c r="AL1136" s="336" t="s">
        <v>3425</v>
      </c>
    </row>
    <row r="1137" spans="36:38" ht="13.5" hidden="1" customHeight="1">
      <c r="AJ1137" s="336" t="s">
        <v>3343</v>
      </c>
      <c r="AK1137" s="336" t="s">
        <v>3570</v>
      </c>
      <c r="AL1137" s="336" t="s">
        <v>3423</v>
      </c>
    </row>
    <row r="1138" spans="36:38" ht="13.5" hidden="1" customHeight="1">
      <c r="AJ1138" s="336" t="s">
        <v>3344</v>
      </c>
      <c r="AK1138" s="336" t="s">
        <v>3570</v>
      </c>
      <c r="AL1138" s="336" t="s">
        <v>3458</v>
      </c>
    </row>
    <row r="1139" spans="36:38" ht="13.5" hidden="1" customHeight="1">
      <c r="AJ1139" s="336" t="s">
        <v>3345</v>
      </c>
      <c r="AK1139" s="336" t="s">
        <v>3570</v>
      </c>
      <c r="AL1139" s="336" t="s">
        <v>3426</v>
      </c>
    </row>
    <row r="1140" spans="36:38" ht="13.5" hidden="1" customHeight="1">
      <c r="AJ1140" s="336" t="s">
        <v>971</v>
      </c>
      <c r="AK1140" s="336" t="s">
        <v>3571</v>
      </c>
      <c r="AL1140" s="336" t="s">
        <v>2584</v>
      </c>
    </row>
    <row r="1141" spans="36:38" ht="13.5" hidden="1" customHeight="1">
      <c r="AJ1141" s="336" t="s">
        <v>972</v>
      </c>
      <c r="AK1141" s="336" t="s">
        <v>3571</v>
      </c>
      <c r="AL1141" s="336" t="s">
        <v>2585</v>
      </c>
    </row>
    <row r="1142" spans="36:38" ht="13.5" hidden="1" customHeight="1">
      <c r="AJ1142" s="336" t="s">
        <v>973</v>
      </c>
      <c r="AK1142" s="336" t="s">
        <v>3571</v>
      </c>
      <c r="AL1142" s="336" t="s">
        <v>2586</v>
      </c>
    </row>
    <row r="1143" spans="36:38" ht="13.5" hidden="1" customHeight="1">
      <c r="AJ1143" s="336" t="s">
        <v>974</v>
      </c>
      <c r="AK1143" s="336" t="s">
        <v>3571</v>
      </c>
      <c r="AL1143" s="336" t="s">
        <v>2587</v>
      </c>
    </row>
    <row r="1144" spans="36:38" ht="13.5" hidden="1" customHeight="1">
      <c r="AJ1144" s="336" t="s">
        <v>975</v>
      </c>
      <c r="AK1144" s="336" t="s">
        <v>3571</v>
      </c>
      <c r="AL1144" s="336" t="s">
        <v>2588</v>
      </c>
    </row>
    <row r="1145" spans="36:38" ht="13.5" hidden="1" customHeight="1">
      <c r="AJ1145" s="336" t="s">
        <v>976</v>
      </c>
      <c r="AK1145" s="336" t="s">
        <v>3571</v>
      </c>
      <c r="AL1145" s="336" t="s">
        <v>2589</v>
      </c>
    </row>
    <row r="1146" spans="36:38" ht="13.5" hidden="1" customHeight="1">
      <c r="AJ1146" s="336" t="s">
        <v>977</v>
      </c>
      <c r="AK1146" s="336" t="s">
        <v>3571</v>
      </c>
      <c r="AL1146" s="336" t="s">
        <v>2590</v>
      </c>
    </row>
    <row r="1147" spans="36:38" ht="13.5" hidden="1" customHeight="1">
      <c r="AJ1147" s="336" t="s">
        <v>978</v>
      </c>
      <c r="AK1147" s="336" t="s">
        <v>3571</v>
      </c>
      <c r="AL1147" s="336" t="s">
        <v>2591</v>
      </c>
    </row>
    <row r="1148" spans="36:38" ht="13.5" hidden="1" customHeight="1">
      <c r="AJ1148" s="336" t="s">
        <v>979</v>
      </c>
      <c r="AK1148" s="336" t="s">
        <v>3571</v>
      </c>
      <c r="AL1148" s="336" t="s">
        <v>2592</v>
      </c>
    </row>
    <row r="1149" spans="36:38" ht="13.5" hidden="1" customHeight="1">
      <c r="AJ1149" s="336" t="s">
        <v>980</v>
      </c>
      <c r="AK1149" s="336" t="s">
        <v>3571</v>
      </c>
      <c r="AL1149" s="336" t="s">
        <v>2593</v>
      </c>
    </row>
    <row r="1150" spans="36:38" ht="13.5" hidden="1" customHeight="1">
      <c r="AJ1150" s="336" t="s">
        <v>981</v>
      </c>
      <c r="AK1150" s="336" t="s">
        <v>3571</v>
      </c>
      <c r="AL1150" s="336" t="s">
        <v>2594</v>
      </c>
    </row>
    <row r="1151" spans="36:38" ht="13.5" hidden="1" customHeight="1">
      <c r="AJ1151" s="336" t="s">
        <v>982</v>
      </c>
      <c r="AK1151" s="336" t="s">
        <v>3571</v>
      </c>
      <c r="AL1151" s="336" t="s">
        <v>2595</v>
      </c>
    </row>
    <row r="1152" spans="36:38" ht="13.5" hidden="1" customHeight="1">
      <c r="AJ1152" s="336" t="s">
        <v>983</v>
      </c>
      <c r="AK1152" s="336" t="s">
        <v>3571</v>
      </c>
      <c r="AL1152" s="336" t="s">
        <v>2596</v>
      </c>
    </row>
    <row r="1153" spans="36:38" ht="13.5" hidden="1" customHeight="1">
      <c r="AJ1153" s="336" t="s">
        <v>984</v>
      </c>
      <c r="AK1153" s="336" t="s">
        <v>3571</v>
      </c>
      <c r="AL1153" s="336" t="s">
        <v>2597</v>
      </c>
    </row>
    <row r="1154" spans="36:38" ht="13.5" hidden="1" customHeight="1">
      <c r="AJ1154" s="336" t="s">
        <v>985</v>
      </c>
      <c r="AK1154" s="336" t="s">
        <v>3571</v>
      </c>
      <c r="AL1154" s="336" t="s">
        <v>2598</v>
      </c>
    </row>
    <row r="1155" spans="36:38" ht="13.5" hidden="1" customHeight="1">
      <c r="AJ1155" s="336" t="s">
        <v>986</v>
      </c>
      <c r="AK1155" s="336" t="s">
        <v>3571</v>
      </c>
      <c r="AL1155" s="336" t="s">
        <v>2599</v>
      </c>
    </row>
    <row r="1156" spans="36:38" ht="13.5" hidden="1" customHeight="1">
      <c r="AJ1156" s="336" t="s">
        <v>987</v>
      </c>
      <c r="AK1156" s="336" t="s">
        <v>3571</v>
      </c>
      <c r="AL1156" s="336" t="s">
        <v>2600</v>
      </c>
    </row>
    <row r="1157" spans="36:38" ht="13.5" hidden="1" customHeight="1">
      <c r="AJ1157" s="336" t="s">
        <v>988</v>
      </c>
      <c r="AK1157" s="336" t="s">
        <v>3571</v>
      </c>
      <c r="AL1157" s="336" t="s">
        <v>2601</v>
      </c>
    </row>
    <row r="1158" spans="36:38" ht="13.5" hidden="1" customHeight="1">
      <c r="AJ1158" s="336" t="s">
        <v>989</v>
      </c>
      <c r="AK1158" s="336" t="s">
        <v>3571</v>
      </c>
      <c r="AL1158" s="336" t="s">
        <v>2602</v>
      </c>
    </row>
    <row r="1159" spans="36:38" ht="13.5" hidden="1" customHeight="1">
      <c r="AJ1159" s="336" t="s">
        <v>3346</v>
      </c>
      <c r="AK1159" s="336" t="s">
        <v>3571</v>
      </c>
      <c r="AL1159" s="336" t="s">
        <v>3425</v>
      </c>
    </row>
    <row r="1160" spans="36:38" ht="13.5" hidden="1" customHeight="1">
      <c r="AJ1160" s="336" t="s">
        <v>990</v>
      </c>
      <c r="AK1160" s="336" t="s">
        <v>3572</v>
      </c>
      <c r="AL1160" s="336" t="s">
        <v>2603</v>
      </c>
    </row>
    <row r="1161" spans="36:38" ht="13.5" hidden="1" customHeight="1">
      <c r="AJ1161" s="336" t="s">
        <v>991</v>
      </c>
      <c r="AK1161" s="336" t="s">
        <v>3572</v>
      </c>
      <c r="AL1161" s="336" t="s">
        <v>2604</v>
      </c>
    </row>
    <row r="1162" spans="36:38" ht="13.5" hidden="1" customHeight="1">
      <c r="AJ1162" s="336" t="s">
        <v>992</v>
      </c>
      <c r="AK1162" s="336" t="s">
        <v>3572</v>
      </c>
      <c r="AL1162" s="336" t="s">
        <v>2605</v>
      </c>
    </row>
    <row r="1163" spans="36:38" ht="13.5" hidden="1" customHeight="1">
      <c r="AJ1163" s="336" t="s">
        <v>993</v>
      </c>
      <c r="AK1163" s="336" t="s">
        <v>3572</v>
      </c>
      <c r="AL1163" s="336" t="s">
        <v>2606</v>
      </c>
    </row>
    <row r="1164" spans="36:38" ht="13.5" hidden="1" customHeight="1">
      <c r="AJ1164" s="336" t="s">
        <v>994</v>
      </c>
      <c r="AK1164" s="336" t="s">
        <v>3572</v>
      </c>
      <c r="AL1164" s="336" t="s">
        <v>2607</v>
      </c>
    </row>
    <row r="1165" spans="36:38" ht="13.5" hidden="1" customHeight="1">
      <c r="AJ1165" s="336" t="s">
        <v>995</v>
      </c>
      <c r="AK1165" s="336" t="s">
        <v>3572</v>
      </c>
      <c r="AL1165" s="336" t="s">
        <v>2608</v>
      </c>
    </row>
    <row r="1166" spans="36:38" ht="13.5" hidden="1" customHeight="1">
      <c r="AJ1166" s="336" t="s">
        <v>996</v>
      </c>
      <c r="AK1166" s="336" t="s">
        <v>3572</v>
      </c>
      <c r="AL1166" s="336" t="s">
        <v>2609</v>
      </c>
    </row>
    <row r="1167" spans="36:38" ht="13.5" hidden="1" customHeight="1">
      <c r="AJ1167" s="336" t="s">
        <v>997</v>
      </c>
      <c r="AK1167" s="336" t="s">
        <v>3572</v>
      </c>
      <c r="AL1167" s="336" t="s">
        <v>2610</v>
      </c>
    </row>
    <row r="1168" spans="36:38" ht="13.5" hidden="1" customHeight="1">
      <c r="AJ1168" s="336" t="s">
        <v>998</v>
      </c>
      <c r="AK1168" s="336" t="s">
        <v>3572</v>
      </c>
      <c r="AL1168" s="336" t="s">
        <v>2611</v>
      </c>
    </row>
    <row r="1169" spans="36:38" ht="13.5" hidden="1" customHeight="1">
      <c r="AJ1169" s="336" t="s">
        <v>999</v>
      </c>
      <c r="AK1169" s="336" t="s">
        <v>3572</v>
      </c>
      <c r="AL1169" s="336" t="s">
        <v>2612</v>
      </c>
    </row>
    <row r="1170" spans="36:38" ht="13.5" hidden="1" customHeight="1">
      <c r="AJ1170" s="336" t="s">
        <v>1000</v>
      </c>
      <c r="AK1170" s="336" t="s">
        <v>3572</v>
      </c>
      <c r="AL1170" s="336" t="s">
        <v>2613</v>
      </c>
    </row>
    <row r="1171" spans="36:38" ht="13.5" hidden="1" customHeight="1">
      <c r="AJ1171" s="336" t="s">
        <v>1001</v>
      </c>
      <c r="AK1171" s="336" t="s">
        <v>3572</v>
      </c>
      <c r="AL1171" s="336" t="s">
        <v>2614</v>
      </c>
    </row>
    <row r="1172" spans="36:38" ht="13.5" hidden="1" customHeight="1">
      <c r="AJ1172" s="336" t="s">
        <v>1002</v>
      </c>
      <c r="AK1172" s="336" t="s">
        <v>3572</v>
      </c>
      <c r="AL1172" s="336" t="s">
        <v>2615</v>
      </c>
    </row>
    <row r="1173" spans="36:38" ht="13.5" hidden="1" customHeight="1">
      <c r="AJ1173" s="336" t="s">
        <v>1003</v>
      </c>
      <c r="AK1173" s="336" t="s">
        <v>3572</v>
      </c>
      <c r="AL1173" s="336" t="s">
        <v>2616</v>
      </c>
    </row>
    <row r="1174" spans="36:38" ht="13.5" hidden="1" customHeight="1">
      <c r="AJ1174" s="336" t="s">
        <v>1004</v>
      </c>
      <c r="AK1174" s="336" t="s">
        <v>3572</v>
      </c>
      <c r="AL1174" s="336" t="s">
        <v>2617</v>
      </c>
    </row>
    <row r="1175" spans="36:38" ht="13.5" hidden="1" customHeight="1">
      <c r="AJ1175" s="336" t="s">
        <v>1005</v>
      </c>
      <c r="AK1175" s="336" t="s">
        <v>3572</v>
      </c>
      <c r="AL1175" s="336" t="s">
        <v>2618</v>
      </c>
    </row>
    <row r="1176" spans="36:38" ht="13.5" hidden="1" customHeight="1">
      <c r="AJ1176" s="336" t="s">
        <v>1006</v>
      </c>
      <c r="AK1176" s="336" t="s">
        <v>3572</v>
      </c>
      <c r="AL1176" s="336" t="s">
        <v>2619</v>
      </c>
    </row>
    <row r="1177" spans="36:38" ht="13.5" hidden="1" customHeight="1">
      <c r="AJ1177" s="336" t="s">
        <v>1007</v>
      </c>
      <c r="AK1177" s="336" t="s">
        <v>3572</v>
      </c>
      <c r="AL1177" s="336" t="s">
        <v>2620</v>
      </c>
    </row>
    <row r="1178" spans="36:38" ht="13.5" hidden="1" customHeight="1">
      <c r="AJ1178" s="336" t="s">
        <v>1008</v>
      </c>
      <c r="AK1178" s="336" t="s">
        <v>3572</v>
      </c>
      <c r="AL1178" s="336" t="s">
        <v>2621</v>
      </c>
    </row>
    <row r="1179" spans="36:38" ht="13.5" hidden="1" customHeight="1">
      <c r="AJ1179" s="336" t="s">
        <v>1009</v>
      </c>
      <c r="AK1179" s="336" t="s">
        <v>3572</v>
      </c>
      <c r="AL1179" s="336" t="s">
        <v>2622</v>
      </c>
    </row>
    <row r="1180" spans="36:38" ht="13.5" hidden="1" customHeight="1">
      <c r="AJ1180" s="336" t="s">
        <v>1010</v>
      </c>
      <c r="AK1180" s="336" t="s">
        <v>3572</v>
      </c>
      <c r="AL1180" s="336" t="s">
        <v>2623</v>
      </c>
    </row>
    <row r="1181" spans="36:38" ht="13.5" hidden="1" customHeight="1">
      <c r="AJ1181" s="336" t="s">
        <v>1011</v>
      </c>
      <c r="AK1181" s="336" t="s">
        <v>3572</v>
      </c>
      <c r="AL1181" s="336" t="s">
        <v>2624</v>
      </c>
    </row>
    <row r="1182" spans="36:38" ht="13.5" hidden="1" customHeight="1">
      <c r="AJ1182" s="336" t="s">
        <v>1012</v>
      </c>
      <c r="AK1182" s="336" t="s">
        <v>3572</v>
      </c>
      <c r="AL1182" s="336" t="s">
        <v>2625</v>
      </c>
    </row>
    <row r="1183" spans="36:38" ht="13.5" hidden="1" customHeight="1">
      <c r="AJ1183" s="336" t="s">
        <v>1013</v>
      </c>
      <c r="AK1183" s="336" t="s">
        <v>3572</v>
      </c>
      <c r="AL1183" s="336" t="s">
        <v>2626</v>
      </c>
    </row>
    <row r="1184" spans="36:38" ht="13.5" hidden="1" customHeight="1">
      <c r="AJ1184" s="336" t="s">
        <v>1014</v>
      </c>
      <c r="AK1184" s="336" t="s">
        <v>3572</v>
      </c>
      <c r="AL1184" s="336" t="s">
        <v>2627</v>
      </c>
    </row>
    <row r="1185" spans="36:38" ht="13.5" hidden="1" customHeight="1">
      <c r="AJ1185" s="336" t="s">
        <v>1015</v>
      </c>
      <c r="AK1185" s="336" t="s">
        <v>3572</v>
      </c>
      <c r="AL1185" s="336" t="s">
        <v>2628</v>
      </c>
    </row>
    <row r="1186" spans="36:38" ht="13.5" hidden="1" customHeight="1">
      <c r="AJ1186" s="336" t="s">
        <v>3347</v>
      </c>
      <c r="AK1186" s="336" t="s">
        <v>3572</v>
      </c>
      <c r="AL1186" s="336" t="s">
        <v>3459</v>
      </c>
    </row>
    <row r="1187" spans="36:38" ht="13.5" hidden="1" customHeight="1">
      <c r="AJ1187" s="336" t="s">
        <v>3348</v>
      </c>
      <c r="AK1187" s="336" t="s">
        <v>3572</v>
      </c>
      <c r="AL1187" s="336" t="s">
        <v>3460</v>
      </c>
    </row>
    <row r="1188" spans="36:38" ht="13.5" hidden="1" customHeight="1">
      <c r="AJ1188" s="336" t="s">
        <v>3349</v>
      </c>
      <c r="AK1188" s="336" t="s">
        <v>3572</v>
      </c>
      <c r="AL1188" s="336" t="s">
        <v>3461</v>
      </c>
    </row>
    <row r="1189" spans="36:38" ht="13.5" hidden="1" customHeight="1">
      <c r="AJ1189" s="336" t="s">
        <v>3350</v>
      </c>
      <c r="AK1189" s="336" t="s">
        <v>3572</v>
      </c>
      <c r="AL1189" s="336" t="s">
        <v>3462</v>
      </c>
    </row>
    <row r="1190" spans="36:38" ht="13.5" hidden="1" customHeight="1">
      <c r="AJ1190" s="336" t="s">
        <v>3351</v>
      </c>
      <c r="AK1190" s="336" t="s">
        <v>3572</v>
      </c>
      <c r="AL1190" s="336" t="s">
        <v>3425</v>
      </c>
    </row>
    <row r="1191" spans="36:38" ht="13.5" hidden="1" customHeight="1">
      <c r="AJ1191" s="336" t="s">
        <v>3352</v>
      </c>
      <c r="AK1191" s="336" t="s">
        <v>3572</v>
      </c>
      <c r="AL1191" s="336" t="s">
        <v>3424</v>
      </c>
    </row>
    <row r="1192" spans="36:38" ht="13.5" hidden="1" customHeight="1">
      <c r="AJ1192" s="336" t="s">
        <v>3353</v>
      </c>
      <c r="AK1192" s="336" t="s">
        <v>3572</v>
      </c>
      <c r="AL1192" s="336" t="s">
        <v>3463</v>
      </c>
    </row>
    <row r="1193" spans="36:38" ht="13.5" hidden="1" customHeight="1">
      <c r="AJ1193" s="336" t="s">
        <v>3354</v>
      </c>
      <c r="AK1193" s="336" t="s">
        <v>3572</v>
      </c>
      <c r="AL1193" s="336" t="s">
        <v>3464</v>
      </c>
    </row>
    <row r="1194" spans="36:38" ht="13.5" hidden="1" customHeight="1">
      <c r="AJ1194" s="336" t="s">
        <v>3355</v>
      </c>
      <c r="AK1194" s="336" t="s">
        <v>3572</v>
      </c>
      <c r="AL1194" s="336" t="s">
        <v>3465</v>
      </c>
    </row>
    <row r="1195" spans="36:38" ht="13.5" hidden="1" customHeight="1">
      <c r="AJ1195" s="336" t="s">
        <v>3356</v>
      </c>
      <c r="AK1195" s="336" t="s">
        <v>3572</v>
      </c>
      <c r="AL1195" s="336" t="s">
        <v>3466</v>
      </c>
    </row>
    <row r="1196" spans="36:38" ht="13.5" hidden="1" customHeight="1">
      <c r="AJ1196" s="336" t="s">
        <v>3357</v>
      </c>
      <c r="AK1196" s="336" t="s">
        <v>3572</v>
      </c>
      <c r="AL1196" s="336" t="s">
        <v>3452</v>
      </c>
    </row>
    <row r="1197" spans="36:38" ht="13.5" hidden="1" customHeight="1">
      <c r="AJ1197" s="336" t="s">
        <v>1016</v>
      </c>
      <c r="AK1197" s="336" t="s">
        <v>3573</v>
      </c>
      <c r="AL1197" s="336" t="s">
        <v>2629</v>
      </c>
    </row>
    <row r="1198" spans="36:38" ht="13.5" hidden="1" customHeight="1">
      <c r="AJ1198" s="336" t="s">
        <v>1017</v>
      </c>
      <c r="AK1198" s="336" t="s">
        <v>3573</v>
      </c>
      <c r="AL1198" s="336" t="s">
        <v>2630</v>
      </c>
    </row>
    <row r="1199" spans="36:38" ht="13.5" hidden="1" customHeight="1">
      <c r="AJ1199" s="336" t="s">
        <v>1018</v>
      </c>
      <c r="AK1199" s="336" t="s">
        <v>3573</v>
      </c>
      <c r="AL1199" s="336" t="s">
        <v>2631</v>
      </c>
    </row>
    <row r="1200" spans="36:38" ht="13.5" hidden="1" customHeight="1">
      <c r="AJ1200" s="336" t="s">
        <v>1019</v>
      </c>
      <c r="AK1200" s="336" t="s">
        <v>3573</v>
      </c>
      <c r="AL1200" s="336" t="s">
        <v>2632</v>
      </c>
    </row>
    <row r="1201" spans="36:38" ht="13.5" hidden="1" customHeight="1">
      <c r="AJ1201" s="336" t="s">
        <v>1020</v>
      </c>
      <c r="AK1201" s="336" t="s">
        <v>3573</v>
      </c>
      <c r="AL1201" s="336" t="s">
        <v>2633</v>
      </c>
    </row>
    <row r="1202" spans="36:38" ht="13.5" hidden="1" customHeight="1">
      <c r="AJ1202" s="336" t="s">
        <v>1021</v>
      </c>
      <c r="AK1202" s="336" t="s">
        <v>3573</v>
      </c>
      <c r="AL1202" s="336" t="s">
        <v>2634</v>
      </c>
    </row>
    <row r="1203" spans="36:38" ht="13.5" hidden="1" customHeight="1">
      <c r="AJ1203" s="336" t="s">
        <v>1022</v>
      </c>
      <c r="AK1203" s="336" t="s">
        <v>3573</v>
      </c>
      <c r="AL1203" s="336" t="s">
        <v>2635</v>
      </c>
    </row>
    <row r="1204" spans="36:38" ht="13.5" hidden="1" customHeight="1">
      <c r="AJ1204" s="336" t="s">
        <v>1023</v>
      </c>
      <c r="AK1204" s="336" t="s">
        <v>3573</v>
      </c>
      <c r="AL1204" s="336" t="s">
        <v>2636</v>
      </c>
    </row>
    <row r="1205" spans="36:38" ht="13.5" hidden="1" customHeight="1">
      <c r="AJ1205" s="336" t="s">
        <v>1024</v>
      </c>
      <c r="AK1205" s="336" t="s">
        <v>3573</v>
      </c>
      <c r="AL1205" s="336" t="s">
        <v>2637</v>
      </c>
    </row>
    <row r="1206" spans="36:38" ht="13.5" hidden="1" customHeight="1">
      <c r="AJ1206" s="336" t="s">
        <v>1025</v>
      </c>
      <c r="AK1206" s="336" t="s">
        <v>3573</v>
      </c>
      <c r="AL1206" s="336" t="s">
        <v>2638</v>
      </c>
    </row>
    <row r="1207" spans="36:38" ht="13.5" hidden="1" customHeight="1">
      <c r="AJ1207" s="336" t="s">
        <v>1026</v>
      </c>
      <c r="AK1207" s="336" t="s">
        <v>3573</v>
      </c>
      <c r="AL1207" s="336" t="s">
        <v>2639</v>
      </c>
    </row>
    <row r="1208" spans="36:38" ht="13.5" hidden="1" customHeight="1">
      <c r="AJ1208" s="336" t="s">
        <v>1027</v>
      </c>
      <c r="AK1208" s="336" t="s">
        <v>3573</v>
      </c>
      <c r="AL1208" s="336" t="s">
        <v>2640</v>
      </c>
    </row>
    <row r="1209" spans="36:38" ht="13.5" hidden="1" customHeight="1">
      <c r="AJ1209" s="336" t="s">
        <v>1028</v>
      </c>
      <c r="AK1209" s="336" t="s">
        <v>3573</v>
      </c>
      <c r="AL1209" s="336" t="s">
        <v>2641</v>
      </c>
    </row>
    <row r="1210" spans="36:38" ht="13.5" hidden="1" customHeight="1">
      <c r="AJ1210" s="336" t="s">
        <v>1029</v>
      </c>
      <c r="AK1210" s="336" t="s">
        <v>3573</v>
      </c>
      <c r="AL1210" s="336" t="s">
        <v>2642</v>
      </c>
    </row>
    <row r="1211" spans="36:38" ht="13.5" hidden="1" customHeight="1">
      <c r="AJ1211" s="336" t="s">
        <v>1030</v>
      </c>
      <c r="AK1211" s="336" t="s">
        <v>3573</v>
      </c>
      <c r="AL1211" s="336" t="s">
        <v>2643</v>
      </c>
    </row>
    <row r="1212" spans="36:38" ht="13.5" hidden="1" customHeight="1">
      <c r="AJ1212" s="336" t="s">
        <v>1031</v>
      </c>
      <c r="AK1212" s="336" t="s">
        <v>3573</v>
      </c>
      <c r="AL1212" s="336" t="s">
        <v>2644</v>
      </c>
    </row>
    <row r="1213" spans="36:38" ht="13.5" hidden="1" customHeight="1">
      <c r="AJ1213" s="336" t="s">
        <v>1032</v>
      </c>
      <c r="AK1213" s="336" t="s">
        <v>3573</v>
      </c>
      <c r="AL1213" s="336" t="s">
        <v>2645</v>
      </c>
    </row>
    <row r="1214" spans="36:38" ht="13.5" hidden="1" customHeight="1">
      <c r="AJ1214" s="336" t="s">
        <v>1033</v>
      </c>
      <c r="AK1214" s="336" t="s">
        <v>3573</v>
      </c>
      <c r="AL1214" s="336" t="s">
        <v>2646</v>
      </c>
    </row>
    <row r="1215" spans="36:38" ht="13.5" hidden="1" customHeight="1">
      <c r="AJ1215" s="336" t="s">
        <v>1034</v>
      </c>
      <c r="AK1215" s="336" t="s">
        <v>3573</v>
      </c>
      <c r="AL1215" s="336" t="s">
        <v>2647</v>
      </c>
    </row>
    <row r="1216" spans="36:38" ht="13.5" hidden="1" customHeight="1">
      <c r="AJ1216" s="336" t="s">
        <v>1035</v>
      </c>
      <c r="AK1216" s="336" t="s">
        <v>3573</v>
      </c>
      <c r="AL1216" s="336" t="s">
        <v>2648</v>
      </c>
    </row>
    <row r="1217" spans="36:38" ht="13.5" hidden="1" customHeight="1">
      <c r="AJ1217" s="336" t="s">
        <v>1036</v>
      </c>
      <c r="AK1217" s="336" t="s">
        <v>3573</v>
      </c>
      <c r="AL1217" s="336" t="s">
        <v>2649</v>
      </c>
    </row>
    <row r="1218" spans="36:38" ht="13.5" hidden="1" customHeight="1">
      <c r="AJ1218" s="336" t="s">
        <v>1037</v>
      </c>
      <c r="AK1218" s="336" t="s">
        <v>3573</v>
      </c>
      <c r="AL1218" s="336" t="s">
        <v>2650</v>
      </c>
    </row>
    <row r="1219" spans="36:38" ht="13.5" hidden="1" customHeight="1">
      <c r="AJ1219" s="336" t="s">
        <v>1038</v>
      </c>
      <c r="AK1219" s="336" t="s">
        <v>3573</v>
      </c>
      <c r="AL1219" s="336" t="s">
        <v>2651</v>
      </c>
    </row>
    <row r="1220" spans="36:38" ht="13.5" hidden="1" customHeight="1">
      <c r="AJ1220" s="336" t="s">
        <v>1039</v>
      </c>
      <c r="AK1220" s="336" t="s">
        <v>3573</v>
      </c>
      <c r="AL1220" s="336" t="s">
        <v>2652</v>
      </c>
    </row>
    <row r="1221" spans="36:38" ht="13.5" hidden="1" customHeight="1">
      <c r="AJ1221" s="336" t="s">
        <v>1040</v>
      </c>
      <c r="AK1221" s="336" t="s">
        <v>3573</v>
      </c>
      <c r="AL1221" s="336" t="s">
        <v>2653</v>
      </c>
    </row>
    <row r="1222" spans="36:38" ht="13.5" hidden="1" customHeight="1">
      <c r="AJ1222" s="336" t="s">
        <v>1041</v>
      </c>
      <c r="AK1222" s="336" t="s">
        <v>3573</v>
      </c>
      <c r="AL1222" s="336" t="s">
        <v>2654</v>
      </c>
    </row>
    <row r="1223" spans="36:38" ht="13.5" hidden="1" customHeight="1">
      <c r="AJ1223" s="336" t="s">
        <v>1042</v>
      </c>
      <c r="AK1223" s="336" t="s">
        <v>3573</v>
      </c>
      <c r="AL1223" s="336" t="s">
        <v>2655</v>
      </c>
    </row>
    <row r="1224" spans="36:38" ht="13.5" hidden="1" customHeight="1">
      <c r="AJ1224" s="336" t="s">
        <v>1043</v>
      </c>
      <c r="AK1224" s="336" t="s">
        <v>3573</v>
      </c>
      <c r="AL1224" s="336" t="s">
        <v>2656</v>
      </c>
    </row>
    <row r="1225" spans="36:38" ht="13.5" hidden="1" customHeight="1">
      <c r="AJ1225" s="336" t="s">
        <v>1044</v>
      </c>
      <c r="AK1225" s="336" t="s">
        <v>3573</v>
      </c>
      <c r="AL1225" s="336" t="s">
        <v>2657</v>
      </c>
    </row>
    <row r="1226" spans="36:38" ht="13.5" hidden="1" customHeight="1">
      <c r="AJ1226" s="336" t="s">
        <v>1045</v>
      </c>
      <c r="AK1226" s="336" t="s">
        <v>3573</v>
      </c>
      <c r="AL1226" s="336" t="s">
        <v>2658</v>
      </c>
    </row>
    <row r="1227" spans="36:38" ht="13.5" hidden="1" customHeight="1">
      <c r="AJ1227" s="336" t="s">
        <v>1046</v>
      </c>
      <c r="AK1227" s="336" t="s">
        <v>3573</v>
      </c>
      <c r="AL1227" s="336" t="s">
        <v>2659</v>
      </c>
    </row>
    <row r="1228" spans="36:38" ht="13.5" hidden="1" customHeight="1">
      <c r="AJ1228" s="336" t="s">
        <v>1047</v>
      </c>
      <c r="AK1228" s="336" t="s">
        <v>3573</v>
      </c>
      <c r="AL1228" s="336" t="s">
        <v>2660</v>
      </c>
    </row>
    <row r="1229" spans="36:38" ht="13.5" hidden="1" customHeight="1">
      <c r="AJ1229" s="336" t="s">
        <v>1048</v>
      </c>
      <c r="AK1229" s="336" t="s">
        <v>3573</v>
      </c>
      <c r="AL1229" s="336" t="s">
        <v>2661</v>
      </c>
    </row>
    <row r="1230" spans="36:38" ht="13.5" hidden="1" customHeight="1">
      <c r="AJ1230" s="336" t="s">
        <v>1049</v>
      </c>
      <c r="AK1230" s="336" t="s">
        <v>3573</v>
      </c>
      <c r="AL1230" s="336" t="s">
        <v>2662</v>
      </c>
    </row>
    <row r="1231" spans="36:38" ht="13.5" hidden="1" customHeight="1">
      <c r="AJ1231" s="336" t="s">
        <v>1050</v>
      </c>
      <c r="AK1231" s="336" t="s">
        <v>3573</v>
      </c>
      <c r="AL1231" s="336" t="s">
        <v>2663</v>
      </c>
    </row>
    <row r="1232" spans="36:38" ht="13.5" hidden="1" customHeight="1">
      <c r="AJ1232" s="336" t="s">
        <v>1051</v>
      </c>
      <c r="AK1232" s="336" t="s">
        <v>3573</v>
      </c>
      <c r="AL1232" s="336" t="s">
        <v>2664</v>
      </c>
    </row>
    <row r="1233" spans="36:38" ht="13.5" hidden="1" customHeight="1">
      <c r="AJ1233" s="336" t="s">
        <v>1052</v>
      </c>
      <c r="AK1233" s="336" t="s">
        <v>3573</v>
      </c>
      <c r="AL1233" s="336" t="s">
        <v>2665</v>
      </c>
    </row>
    <row r="1234" spans="36:38" ht="13.5" hidden="1" customHeight="1">
      <c r="AJ1234" s="336" t="s">
        <v>1053</v>
      </c>
      <c r="AK1234" s="336" t="s">
        <v>3573</v>
      </c>
      <c r="AL1234" s="336" t="s">
        <v>2666</v>
      </c>
    </row>
    <row r="1235" spans="36:38" ht="13.5" hidden="1" customHeight="1">
      <c r="AJ1235" s="336" t="s">
        <v>1054</v>
      </c>
      <c r="AK1235" s="336" t="s">
        <v>3573</v>
      </c>
      <c r="AL1235" s="336" t="s">
        <v>2667</v>
      </c>
    </row>
    <row r="1236" spans="36:38" ht="13.5" hidden="1" customHeight="1">
      <c r="AJ1236" s="336" t="s">
        <v>1055</v>
      </c>
      <c r="AK1236" s="336" t="s">
        <v>3573</v>
      </c>
      <c r="AL1236" s="336" t="s">
        <v>2668</v>
      </c>
    </row>
    <row r="1237" spans="36:38" ht="13.5" hidden="1" customHeight="1">
      <c r="AJ1237" s="336" t="s">
        <v>1056</v>
      </c>
      <c r="AK1237" s="336" t="s">
        <v>3573</v>
      </c>
      <c r="AL1237" s="336" t="s">
        <v>2669</v>
      </c>
    </row>
    <row r="1238" spans="36:38" ht="13.5" hidden="1" customHeight="1">
      <c r="AJ1238" s="336" t="s">
        <v>1057</v>
      </c>
      <c r="AK1238" s="336" t="s">
        <v>3573</v>
      </c>
      <c r="AL1238" s="336" t="s">
        <v>2670</v>
      </c>
    </row>
    <row r="1239" spans="36:38" ht="13.5" hidden="1" customHeight="1">
      <c r="AJ1239" s="336" t="s">
        <v>1058</v>
      </c>
      <c r="AK1239" s="336" t="s">
        <v>3573</v>
      </c>
      <c r="AL1239" s="336" t="s">
        <v>2671</v>
      </c>
    </row>
    <row r="1240" spans="36:38" ht="13.5" hidden="1" customHeight="1">
      <c r="AJ1240" s="336" t="s">
        <v>3358</v>
      </c>
      <c r="AK1240" s="336" t="s">
        <v>3573</v>
      </c>
      <c r="AL1240" s="336" t="s">
        <v>3467</v>
      </c>
    </row>
    <row r="1241" spans="36:38" ht="13.5" hidden="1" customHeight="1">
      <c r="AJ1241" s="336" t="s">
        <v>3359</v>
      </c>
      <c r="AK1241" s="336" t="s">
        <v>3573</v>
      </c>
      <c r="AL1241" s="336" t="s">
        <v>3468</v>
      </c>
    </row>
    <row r="1242" spans="36:38" ht="13.5" hidden="1" customHeight="1">
      <c r="AJ1242" s="336" t="s">
        <v>3360</v>
      </c>
      <c r="AK1242" s="336" t="s">
        <v>3573</v>
      </c>
      <c r="AL1242" s="336" t="s">
        <v>3469</v>
      </c>
    </row>
    <row r="1243" spans="36:38" ht="13.5" hidden="1" customHeight="1">
      <c r="AJ1243" s="336" t="s">
        <v>3361</v>
      </c>
      <c r="AK1243" s="336" t="s">
        <v>3573</v>
      </c>
      <c r="AL1243" s="336" t="s">
        <v>3470</v>
      </c>
    </row>
    <row r="1244" spans="36:38" ht="13.5" hidden="1" customHeight="1">
      <c r="AJ1244" s="336" t="s">
        <v>3362</v>
      </c>
      <c r="AK1244" s="336" t="s">
        <v>3573</v>
      </c>
      <c r="AL1244" s="336" t="s">
        <v>3423</v>
      </c>
    </row>
    <row r="1245" spans="36:38" ht="13.5" hidden="1" customHeight="1">
      <c r="AJ1245" s="336" t="s">
        <v>3363</v>
      </c>
      <c r="AK1245" s="336" t="s">
        <v>3573</v>
      </c>
      <c r="AL1245" s="336" t="s">
        <v>3442</v>
      </c>
    </row>
    <row r="1246" spans="36:38" ht="13.5" hidden="1" customHeight="1">
      <c r="AJ1246" s="336" t="s">
        <v>3364</v>
      </c>
      <c r="AK1246" s="336" t="s">
        <v>3573</v>
      </c>
      <c r="AL1246" s="336" t="s">
        <v>3453</v>
      </c>
    </row>
    <row r="1247" spans="36:38" ht="13.5" hidden="1" customHeight="1">
      <c r="AJ1247" s="336" t="s">
        <v>3365</v>
      </c>
      <c r="AK1247" s="336" t="s">
        <v>3573</v>
      </c>
      <c r="AL1247" s="336" t="s">
        <v>3471</v>
      </c>
    </row>
    <row r="1248" spans="36:38" ht="13.5" hidden="1" customHeight="1">
      <c r="AJ1248" s="336" t="s">
        <v>3366</v>
      </c>
      <c r="AK1248" s="336" t="s">
        <v>3573</v>
      </c>
      <c r="AL1248" s="336" t="s">
        <v>3472</v>
      </c>
    </row>
    <row r="1249" spans="36:38" ht="13.5" hidden="1" customHeight="1">
      <c r="AJ1249" s="336" t="s">
        <v>3367</v>
      </c>
      <c r="AK1249" s="336" t="s">
        <v>3573</v>
      </c>
      <c r="AL1249" s="336" t="s">
        <v>3473</v>
      </c>
    </row>
    <row r="1250" spans="36:38" ht="13.5" hidden="1" customHeight="1">
      <c r="AJ1250" s="336" t="s">
        <v>3368</v>
      </c>
      <c r="AK1250" s="336" t="s">
        <v>3573</v>
      </c>
      <c r="AL1250" s="336" t="s">
        <v>3474</v>
      </c>
    </row>
    <row r="1251" spans="36:38" ht="13.5" hidden="1" customHeight="1">
      <c r="AJ1251" s="336" t="s">
        <v>3369</v>
      </c>
      <c r="AK1251" s="336" t="s">
        <v>3573</v>
      </c>
      <c r="AL1251" s="336" t="s">
        <v>3425</v>
      </c>
    </row>
    <row r="1252" spans="36:38" ht="13.5" hidden="1" customHeight="1">
      <c r="AJ1252" s="336" t="s">
        <v>3370</v>
      </c>
      <c r="AK1252" s="336" t="s">
        <v>3573</v>
      </c>
      <c r="AL1252" s="336" t="s">
        <v>3424</v>
      </c>
    </row>
    <row r="1253" spans="36:38" ht="13.5" hidden="1" customHeight="1">
      <c r="AJ1253" s="336" t="s">
        <v>3371</v>
      </c>
      <c r="AK1253" s="336" t="s">
        <v>3573</v>
      </c>
      <c r="AL1253" s="336" t="s">
        <v>3475</v>
      </c>
    </row>
    <row r="1254" spans="36:38" ht="13.5" hidden="1" customHeight="1">
      <c r="AJ1254" s="336" t="s">
        <v>3372</v>
      </c>
      <c r="AK1254" s="336" t="s">
        <v>3573</v>
      </c>
      <c r="AL1254" s="336" t="s">
        <v>3476</v>
      </c>
    </row>
    <row r="1255" spans="36:38" ht="13.5" hidden="1" customHeight="1">
      <c r="AJ1255" s="336" t="s">
        <v>3373</v>
      </c>
      <c r="AK1255" s="336" t="s">
        <v>3573</v>
      </c>
      <c r="AL1255" s="336" t="s">
        <v>3426</v>
      </c>
    </row>
    <row r="1256" spans="36:38" ht="13.5" hidden="1" customHeight="1">
      <c r="AJ1256" s="336" t="s">
        <v>1059</v>
      </c>
      <c r="AK1256" s="336" t="s">
        <v>3574</v>
      </c>
      <c r="AL1256" s="336" t="s">
        <v>2672</v>
      </c>
    </row>
    <row r="1257" spans="36:38" ht="13.5" hidden="1" customHeight="1">
      <c r="AJ1257" s="336" t="s">
        <v>1060</v>
      </c>
      <c r="AK1257" s="336" t="s">
        <v>3574</v>
      </c>
      <c r="AL1257" s="336" t="s">
        <v>2673</v>
      </c>
    </row>
    <row r="1258" spans="36:38" ht="13.5" hidden="1" customHeight="1">
      <c r="AJ1258" s="336" t="s">
        <v>1061</v>
      </c>
      <c r="AK1258" s="336" t="s">
        <v>3574</v>
      </c>
      <c r="AL1258" s="336" t="s">
        <v>2674</v>
      </c>
    </row>
    <row r="1259" spans="36:38" ht="13.5" hidden="1" customHeight="1">
      <c r="AJ1259" s="336" t="s">
        <v>1062</v>
      </c>
      <c r="AK1259" s="336" t="s">
        <v>3574</v>
      </c>
      <c r="AL1259" s="336" t="s">
        <v>2675</v>
      </c>
    </row>
    <row r="1260" spans="36:38" ht="13.5" hidden="1" customHeight="1">
      <c r="AJ1260" s="336" t="s">
        <v>1063</v>
      </c>
      <c r="AK1260" s="336" t="s">
        <v>3574</v>
      </c>
      <c r="AL1260" s="336" t="s">
        <v>2676</v>
      </c>
    </row>
    <row r="1261" spans="36:38" ht="13.5" hidden="1" customHeight="1">
      <c r="AJ1261" s="336" t="s">
        <v>1064</v>
      </c>
      <c r="AK1261" s="336" t="s">
        <v>3574</v>
      </c>
      <c r="AL1261" s="336" t="s">
        <v>2677</v>
      </c>
    </row>
    <row r="1262" spans="36:38" ht="13.5" hidden="1" customHeight="1">
      <c r="AJ1262" s="336" t="s">
        <v>1065</v>
      </c>
      <c r="AK1262" s="336" t="s">
        <v>3574</v>
      </c>
      <c r="AL1262" s="336" t="s">
        <v>2678</v>
      </c>
    </row>
    <row r="1263" spans="36:38" ht="13.5" hidden="1" customHeight="1">
      <c r="AJ1263" s="336" t="s">
        <v>1066</v>
      </c>
      <c r="AK1263" s="336" t="s">
        <v>3574</v>
      </c>
      <c r="AL1263" s="336" t="s">
        <v>2679</v>
      </c>
    </row>
    <row r="1264" spans="36:38" ht="13.5" hidden="1" customHeight="1">
      <c r="AJ1264" s="336" t="s">
        <v>1067</v>
      </c>
      <c r="AK1264" s="336" t="s">
        <v>3574</v>
      </c>
      <c r="AL1264" s="336" t="s">
        <v>2680</v>
      </c>
    </row>
    <row r="1265" spans="36:38" ht="13.5" hidden="1" customHeight="1">
      <c r="AJ1265" s="336" t="s">
        <v>1068</v>
      </c>
      <c r="AK1265" s="336" t="s">
        <v>3574</v>
      </c>
      <c r="AL1265" s="336" t="s">
        <v>2681</v>
      </c>
    </row>
    <row r="1266" spans="36:38" ht="13.5" hidden="1" customHeight="1">
      <c r="AJ1266" s="336" t="s">
        <v>1069</v>
      </c>
      <c r="AK1266" s="336" t="s">
        <v>3574</v>
      </c>
      <c r="AL1266" s="336" t="s">
        <v>2682</v>
      </c>
    </row>
    <row r="1267" spans="36:38" ht="13.5" hidden="1" customHeight="1">
      <c r="AJ1267" s="336" t="s">
        <v>1070</v>
      </c>
      <c r="AK1267" s="336" t="s">
        <v>3574</v>
      </c>
      <c r="AL1267" s="336" t="s">
        <v>2683</v>
      </c>
    </row>
    <row r="1268" spans="36:38" ht="13.5" hidden="1" customHeight="1">
      <c r="AJ1268" s="336" t="s">
        <v>1071</v>
      </c>
      <c r="AK1268" s="336" t="s">
        <v>3574</v>
      </c>
      <c r="AL1268" s="336" t="s">
        <v>2684</v>
      </c>
    </row>
    <row r="1269" spans="36:38" ht="13.5" hidden="1" customHeight="1">
      <c r="AJ1269" s="336" t="s">
        <v>1072</v>
      </c>
      <c r="AK1269" s="336" t="s">
        <v>3574</v>
      </c>
      <c r="AL1269" s="336" t="s">
        <v>2685</v>
      </c>
    </row>
    <row r="1270" spans="36:38" ht="13.5" hidden="1" customHeight="1">
      <c r="AJ1270" s="336" t="s">
        <v>1073</v>
      </c>
      <c r="AK1270" s="336" t="s">
        <v>3574</v>
      </c>
      <c r="AL1270" s="336" t="s">
        <v>2686</v>
      </c>
    </row>
    <row r="1271" spans="36:38" ht="13.5" hidden="1" customHeight="1">
      <c r="AJ1271" s="336" t="s">
        <v>1074</v>
      </c>
      <c r="AK1271" s="336" t="s">
        <v>3574</v>
      </c>
      <c r="AL1271" s="336" t="s">
        <v>2687</v>
      </c>
    </row>
    <row r="1272" spans="36:38" ht="13.5" hidden="1" customHeight="1">
      <c r="AJ1272" s="336" t="s">
        <v>1075</v>
      </c>
      <c r="AK1272" s="336" t="s">
        <v>3574</v>
      </c>
      <c r="AL1272" s="336" t="s">
        <v>2688</v>
      </c>
    </row>
    <row r="1273" spans="36:38" ht="13.5" hidden="1" customHeight="1">
      <c r="AJ1273" s="336" t="s">
        <v>1076</v>
      </c>
      <c r="AK1273" s="336" t="s">
        <v>3574</v>
      </c>
      <c r="AL1273" s="336" t="s">
        <v>2689</v>
      </c>
    </row>
    <row r="1274" spans="36:38" ht="13.5" hidden="1" customHeight="1">
      <c r="AJ1274" s="336" t="s">
        <v>1077</v>
      </c>
      <c r="AK1274" s="336" t="s">
        <v>3574</v>
      </c>
      <c r="AL1274" s="336" t="s">
        <v>2690</v>
      </c>
    </row>
    <row r="1275" spans="36:38" ht="13.5" hidden="1" customHeight="1">
      <c r="AJ1275" s="336" t="s">
        <v>1078</v>
      </c>
      <c r="AK1275" s="336" t="s">
        <v>3574</v>
      </c>
      <c r="AL1275" s="336" t="s">
        <v>2691</v>
      </c>
    </row>
    <row r="1276" spans="36:38" ht="13.5" hidden="1" customHeight="1">
      <c r="AJ1276" s="336" t="s">
        <v>1079</v>
      </c>
      <c r="AK1276" s="336" t="s">
        <v>3574</v>
      </c>
      <c r="AL1276" s="336" t="s">
        <v>2692</v>
      </c>
    </row>
    <row r="1277" spans="36:38" ht="13.5" hidden="1" customHeight="1">
      <c r="AJ1277" s="336" t="s">
        <v>1080</v>
      </c>
      <c r="AK1277" s="336" t="s">
        <v>3574</v>
      </c>
      <c r="AL1277" s="336" t="s">
        <v>2693</v>
      </c>
    </row>
    <row r="1278" spans="36:38" ht="13.5" hidden="1" customHeight="1">
      <c r="AJ1278" s="336" t="s">
        <v>1081</v>
      </c>
      <c r="AK1278" s="336" t="s">
        <v>3574</v>
      </c>
      <c r="AL1278" s="336" t="s">
        <v>2694</v>
      </c>
    </row>
    <row r="1279" spans="36:38" ht="13.5" hidden="1" customHeight="1">
      <c r="AJ1279" s="336" t="s">
        <v>1082</v>
      </c>
      <c r="AK1279" s="336" t="s">
        <v>3574</v>
      </c>
      <c r="AL1279" s="336" t="s">
        <v>2695</v>
      </c>
    </row>
    <row r="1280" spans="36:38" ht="13.5" hidden="1" customHeight="1">
      <c r="AJ1280" s="336" t="s">
        <v>1083</v>
      </c>
      <c r="AK1280" s="336" t="s">
        <v>3574</v>
      </c>
      <c r="AL1280" s="336" t="s">
        <v>2696</v>
      </c>
    </row>
    <row r="1281" spans="36:38" ht="13.5" hidden="1" customHeight="1">
      <c r="AJ1281" s="336" t="s">
        <v>1084</v>
      </c>
      <c r="AK1281" s="336" t="s">
        <v>3574</v>
      </c>
      <c r="AL1281" s="336" t="s">
        <v>2697</v>
      </c>
    </row>
    <row r="1282" spans="36:38" ht="13.5" hidden="1" customHeight="1">
      <c r="AJ1282" s="336" t="s">
        <v>1085</v>
      </c>
      <c r="AK1282" s="336" t="s">
        <v>3574</v>
      </c>
      <c r="AL1282" s="336" t="s">
        <v>2698</v>
      </c>
    </row>
    <row r="1283" spans="36:38" ht="13.5" hidden="1" customHeight="1">
      <c r="AJ1283" s="336" t="s">
        <v>1086</v>
      </c>
      <c r="AK1283" s="336" t="s">
        <v>3574</v>
      </c>
      <c r="AL1283" s="336" t="s">
        <v>2668</v>
      </c>
    </row>
    <row r="1284" spans="36:38" ht="13.5" hidden="1" customHeight="1">
      <c r="AJ1284" s="336" t="s">
        <v>1087</v>
      </c>
      <c r="AK1284" s="336" t="s">
        <v>3574</v>
      </c>
      <c r="AL1284" s="336" t="s">
        <v>2699</v>
      </c>
    </row>
    <row r="1285" spans="36:38" ht="13.5" hidden="1" customHeight="1">
      <c r="AJ1285" s="336" t="s">
        <v>1088</v>
      </c>
      <c r="AK1285" s="336" t="s">
        <v>3574</v>
      </c>
      <c r="AL1285" s="336" t="s">
        <v>2700</v>
      </c>
    </row>
    <row r="1286" spans="36:38" ht="13.5" hidden="1" customHeight="1">
      <c r="AJ1286" s="336" t="s">
        <v>1089</v>
      </c>
      <c r="AK1286" s="336" t="s">
        <v>3574</v>
      </c>
      <c r="AL1286" s="336" t="s">
        <v>2701</v>
      </c>
    </row>
    <row r="1287" spans="36:38" ht="13.5" hidden="1" customHeight="1">
      <c r="AJ1287" s="336" t="s">
        <v>1090</v>
      </c>
      <c r="AK1287" s="336" t="s">
        <v>3574</v>
      </c>
      <c r="AL1287" s="336" t="s">
        <v>2702</v>
      </c>
    </row>
    <row r="1288" spans="36:38" ht="13.5" hidden="1" customHeight="1">
      <c r="AJ1288" s="336" t="s">
        <v>1091</v>
      </c>
      <c r="AK1288" s="336" t="s">
        <v>3574</v>
      </c>
      <c r="AL1288" s="336" t="s">
        <v>2703</v>
      </c>
    </row>
    <row r="1289" spans="36:38" ht="13.5" hidden="1" customHeight="1">
      <c r="AJ1289" s="336" t="s">
        <v>1092</v>
      </c>
      <c r="AK1289" s="336" t="s">
        <v>3574</v>
      </c>
      <c r="AL1289" s="336" t="s">
        <v>2704</v>
      </c>
    </row>
    <row r="1290" spans="36:38" ht="13.5" hidden="1" customHeight="1">
      <c r="AJ1290" s="336" t="s">
        <v>1093</v>
      </c>
      <c r="AK1290" s="336" t="s">
        <v>3574</v>
      </c>
      <c r="AL1290" s="336" t="s">
        <v>2705</v>
      </c>
    </row>
    <row r="1291" spans="36:38" ht="13.5" hidden="1" customHeight="1">
      <c r="AJ1291" s="336" t="s">
        <v>1094</v>
      </c>
      <c r="AK1291" s="336" t="s">
        <v>3574</v>
      </c>
      <c r="AL1291" s="336" t="s">
        <v>2706</v>
      </c>
    </row>
    <row r="1292" spans="36:38" ht="13.5" hidden="1" customHeight="1">
      <c r="AJ1292" s="336" t="s">
        <v>1095</v>
      </c>
      <c r="AK1292" s="336" t="s">
        <v>3574</v>
      </c>
      <c r="AL1292" s="336" t="s">
        <v>2707</v>
      </c>
    </row>
    <row r="1293" spans="36:38" ht="13.5" hidden="1" customHeight="1">
      <c r="AJ1293" s="336" t="s">
        <v>1096</v>
      </c>
      <c r="AK1293" s="336" t="s">
        <v>3574</v>
      </c>
      <c r="AL1293" s="336" t="s">
        <v>2708</v>
      </c>
    </row>
    <row r="1294" spans="36:38" ht="13.5" hidden="1" customHeight="1">
      <c r="AJ1294" s="336" t="s">
        <v>1097</v>
      </c>
      <c r="AK1294" s="336" t="s">
        <v>3574</v>
      </c>
      <c r="AL1294" s="336" t="s">
        <v>2709</v>
      </c>
    </row>
    <row r="1295" spans="36:38" ht="13.5" hidden="1" customHeight="1">
      <c r="AJ1295" s="336" t="s">
        <v>1098</v>
      </c>
      <c r="AK1295" s="336" t="s">
        <v>3574</v>
      </c>
      <c r="AL1295" s="336" t="s">
        <v>2710</v>
      </c>
    </row>
    <row r="1296" spans="36:38" ht="13.5" hidden="1" customHeight="1">
      <c r="AJ1296" s="336" t="s">
        <v>1099</v>
      </c>
      <c r="AK1296" s="336" t="s">
        <v>3574</v>
      </c>
      <c r="AL1296" s="336" t="s">
        <v>2711</v>
      </c>
    </row>
    <row r="1297" spans="36:38" ht="13.5" hidden="1" customHeight="1">
      <c r="AJ1297" s="336" t="s">
        <v>3374</v>
      </c>
      <c r="AK1297" s="336" t="s">
        <v>3574</v>
      </c>
      <c r="AL1297" s="336" t="s">
        <v>3477</v>
      </c>
    </row>
    <row r="1298" spans="36:38" ht="13.5" hidden="1" customHeight="1">
      <c r="AJ1298" s="336" t="s">
        <v>3375</v>
      </c>
      <c r="AK1298" s="336" t="s">
        <v>3574</v>
      </c>
      <c r="AL1298" s="336" t="s">
        <v>3478</v>
      </c>
    </row>
    <row r="1299" spans="36:38" ht="13.5" hidden="1" customHeight="1">
      <c r="AJ1299" s="336" t="s">
        <v>3376</v>
      </c>
      <c r="AK1299" s="336" t="s">
        <v>3574</v>
      </c>
      <c r="AL1299" s="336" t="s">
        <v>3479</v>
      </c>
    </row>
    <row r="1300" spans="36:38" ht="13.5" hidden="1" customHeight="1">
      <c r="AJ1300" s="336" t="s">
        <v>3377</v>
      </c>
      <c r="AK1300" s="336" t="s">
        <v>3574</v>
      </c>
      <c r="AL1300" s="336" t="s">
        <v>3453</v>
      </c>
    </row>
    <row r="1301" spans="36:38" ht="13.5" hidden="1" customHeight="1">
      <c r="AJ1301" s="336" t="s">
        <v>3378</v>
      </c>
      <c r="AK1301" s="336" t="s">
        <v>3574</v>
      </c>
      <c r="AL1301" s="336" t="s">
        <v>3423</v>
      </c>
    </row>
    <row r="1302" spans="36:38" ht="13.5" hidden="1" customHeight="1">
      <c r="AJ1302" s="336" t="s">
        <v>3379</v>
      </c>
      <c r="AK1302" s="336" t="s">
        <v>3574</v>
      </c>
      <c r="AL1302" s="336" t="s">
        <v>3425</v>
      </c>
    </row>
    <row r="1303" spans="36:38" ht="13.5" hidden="1" customHeight="1">
      <c r="AJ1303" s="336" t="s">
        <v>3380</v>
      </c>
      <c r="AK1303" s="336" t="s">
        <v>3574</v>
      </c>
      <c r="AL1303" s="336" t="s">
        <v>3424</v>
      </c>
    </row>
    <row r="1304" spans="36:38" ht="13.5" hidden="1" customHeight="1">
      <c r="AJ1304" s="336" t="s">
        <v>3381</v>
      </c>
      <c r="AK1304" s="336" t="s">
        <v>3574</v>
      </c>
      <c r="AL1304" s="336" t="s">
        <v>3426</v>
      </c>
    </row>
    <row r="1305" spans="36:38" ht="13.5" hidden="1" customHeight="1">
      <c r="AJ1305" s="336" t="s">
        <v>1100</v>
      </c>
      <c r="AK1305" s="336" t="s">
        <v>3575</v>
      </c>
      <c r="AL1305" s="336" t="s">
        <v>2712</v>
      </c>
    </row>
    <row r="1306" spans="36:38" ht="13.5" hidden="1" customHeight="1">
      <c r="AJ1306" s="336" t="s">
        <v>1101</v>
      </c>
      <c r="AK1306" s="336" t="s">
        <v>3575</v>
      </c>
      <c r="AL1306" s="336" t="s">
        <v>2713</v>
      </c>
    </row>
    <row r="1307" spans="36:38" ht="13.5" hidden="1" customHeight="1">
      <c r="AJ1307" s="336" t="s">
        <v>1102</v>
      </c>
      <c r="AK1307" s="336" t="s">
        <v>3575</v>
      </c>
      <c r="AL1307" s="336" t="s">
        <v>2714</v>
      </c>
    </row>
    <row r="1308" spans="36:38" ht="13.5" hidden="1" customHeight="1">
      <c r="AJ1308" s="336" t="s">
        <v>1103</v>
      </c>
      <c r="AK1308" s="336" t="s">
        <v>3575</v>
      </c>
      <c r="AL1308" s="336" t="s">
        <v>2715</v>
      </c>
    </row>
    <row r="1309" spans="36:38" ht="13.5" hidden="1" customHeight="1">
      <c r="AJ1309" s="336" t="s">
        <v>1104</v>
      </c>
      <c r="AK1309" s="336" t="s">
        <v>3575</v>
      </c>
      <c r="AL1309" s="336" t="s">
        <v>2716</v>
      </c>
    </row>
    <row r="1310" spans="36:38" ht="13.5" hidden="1" customHeight="1">
      <c r="AJ1310" s="336" t="s">
        <v>1105</v>
      </c>
      <c r="AK1310" s="336" t="s">
        <v>3575</v>
      </c>
      <c r="AL1310" s="336" t="s">
        <v>2717</v>
      </c>
    </row>
    <row r="1311" spans="36:38" ht="13.5" hidden="1" customHeight="1">
      <c r="AJ1311" s="336" t="s">
        <v>1106</v>
      </c>
      <c r="AK1311" s="336" t="s">
        <v>3575</v>
      </c>
      <c r="AL1311" s="336" t="s">
        <v>2718</v>
      </c>
    </row>
    <row r="1312" spans="36:38" ht="13.5" hidden="1" customHeight="1">
      <c r="AJ1312" s="336" t="s">
        <v>1107</v>
      </c>
      <c r="AK1312" s="336" t="s">
        <v>3575</v>
      </c>
      <c r="AL1312" s="336" t="s">
        <v>2719</v>
      </c>
    </row>
    <row r="1313" spans="36:38" ht="13.5" hidden="1" customHeight="1">
      <c r="AJ1313" s="336" t="s">
        <v>1108</v>
      </c>
      <c r="AK1313" s="336" t="s">
        <v>3575</v>
      </c>
      <c r="AL1313" s="336" t="s">
        <v>2720</v>
      </c>
    </row>
    <row r="1314" spans="36:38" ht="13.5" hidden="1" customHeight="1">
      <c r="AJ1314" s="336" t="s">
        <v>1109</v>
      </c>
      <c r="AK1314" s="336" t="s">
        <v>3575</v>
      </c>
      <c r="AL1314" s="336" t="s">
        <v>2721</v>
      </c>
    </row>
    <row r="1315" spans="36:38" ht="13.5" hidden="1" customHeight="1">
      <c r="AJ1315" s="336" t="s">
        <v>1110</v>
      </c>
      <c r="AK1315" s="336" t="s">
        <v>3575</v>
      </c>
      <c r="AL1315" s="336" t="s">
        <v>2722</v>
      </c>
    </row>
    <row r="1316" spans="36:38" ht="13.5" hidden="1" customHeight="1">
      <c r="AJ1316" s="336" t="s">
        <v>1111</v>
      </c>
      <c r="AK1316" s="336" t="s">
        <v>3575</v>
      </c>
      <c r="AL1316" s="336" t="s">
        <v>2723</v>
      </c>
    </row>
    <row r="1317" spans="36:38" ht="13.5" hidden="1" customHeight="1">
      <c r="AJ1317" s="336" t="s">
        <v>1112</v>
      </c>
      <c r="AK1317" s="336" t="s">
        <v>3575</v>
      </c>
      <c r="AL1317" s="336" t="s">
        <v>2724</v>
      </c>
    </row>
    <row r="1318" spans="36:38" ht="13.5" hidden="1" customHeight="1">
      <c r="AJ1318" s="336" t="s">
        <v>1113</v>
      </c>
      <c r="AK1318" s="336" t="s">
        <v>3575</v>
      </c>
      <c r="AL1318" s="336" t="s">
        <v>2725</v>
      </c>
    </row>
    <row r="1319" spans="36:38" ht="13.5" hidden="1" customHeight="1">
      <c r="AJ1319" s="336" t="s">
        <v>1114</v>
      </c>
      <c r="AK1319" s="336" t="s">
        <v>3575</v>
      </c>
      <c r="AL1319" s="336" t="s">
        <v>1875</v>
      </c>
    </row>
    <row r="1320" spans="36:38" ht="13.5" hidden="1" customHeight="1">
      <c r="AJ1320" s="336" t="s">
        <v>1115</v>
      </c>
      <c r="AK1320" s="336" t="s">
        <v>3575</v>
      </c>
      <c r="AL1320" s="336" t="s">
        <v>2726</v>
      </c>
    </row>
    <row r="1321" spans="36:38" ht="13.5" hidden="1" customHeight="1">
      <c r="AJ1321" s="336" t="s">
        <v>1116</v>
      </c>
      <c r="AK1321" s="336" t="s">
        <v>3575</v>
      </c>
      <c r="AL1321" s="336" t="s">
        <v>2727</v>
      </c>
    </row>
    <row r="1322" spans="36:38" ht="13.5" hidden="1" customHeight="1">
      <c r="AJ1322" s="336" t="s">
        <v>1117</v>
      </c>
      <c r="AK1322" s="336" t="s">
        <v>3575</v>
      </c>
      <c r="AL1322" s="336" t="s">
        <v>2728</v>
      </c>
    </row>
    <row r="1323" spans="36:38" ht="13.5" hidden="1" customHeight="1">
      <c r="AJ1323" s="336" t="s">
        <v>1118</v>
      </c>
      <c r="AK1323" s="336" t="s">
        <v>3575</v>
      </c>
      <c r="AL1323" s="336" t="s">
        <v>2729</v>
      </c>
    </row>
    <row r="1324" spans="36:38" ht="13.5" hidden="1" customHeight="1">
      <c r="AJ1324" s="336" t="s">
        <v>1119</v>
      </c>
      <c r="AK1324" s="336" t="s">
        <v>3575</v>
      </c>
      <c r="AL1324" s="336" t="s">
        <v>2730</v>
      </c>
    </row>
    <row r="1325" spans="36:38" ht="13.5" hidden="1" customHeight="1">
      <c r="AJ1325" s="336" t="s">
        <v>1120</v>
      </c>
      <c r="AK1325" s="336" t="s">
        <v>3575</v>
      </c>
      <c r="AL1325" s="336" t="s">
        <v>2731</v>
      </c>
    </row>
    <row r="1326" spans="36:38" ht="13.5" hidden="1" customHeight="1">
      <c r="AJ1326" s="336" t="s">
        <v>1121</v>
      </c>
      <c r="AK1326" s="336" t="s">
        <v>3575</v>
      </c>
      <c r="AL1326" s="336" t="s">
        <v>2732</v>
      </c>
    </row>
    <row r="1327" spans="36:38" ht="13.5" hidden="1" customHeight="1">
      <c r="AJ1327" s="336" t="s">
        <v>1122</v>
      </c>
      <c r="AK1327" s="336" t="s">
        <v>3575</v>
      </c>
      <c r="AL1327" s="336" t="s">
        <v>2733</v>
      </c>
    </row>
    <row r="1328" spans="36:38" ht="13.5" hidden="1" customHeight="1">
      <c r="AJ1328" s="336" t="s">
        <v>1123</v>
      </c>
      <c r="AK1328" s="336" t="s">
        <v>3575</v>
      </c>
      <c r="AL1328" s="336" t="s">
        <v>2734</v>
      </c>
    </row>
    <row r="1329" spans="36:38" ht="13.5" hidden="1" customHeight="1">
      <c r="AJ1329" s="336" t="s">
        <v>1124</v>
      </c>
      <c r="AK1329" s="336" t="s">
        <v>3575</v>
      </c>
      <c r="AL1329" s="336" t="s">
        <v>2735</v>
      </c>
    </row>
    <row r="1330" spans="36:38" ht="13.5" hidden="1" customHeight="1">
      <c r="AJ1330" s="336" t="s">
        <v>1125</v>
      </c>
      <c r="AK1330" s="336" t="s">
        <v>3575</v>
      </c>
      <c r="AL1330" s="336" t="s">
        <v>2736</v>
      </c>
    </row>
    <row r="1331" spans="36:38" ht="13.5" hidden="1" customHeight="1">
      <c r="AJ1331" s="336" t="s">
        <v>1126</v>
      </c>
      <c r="AK1331" s="336" t="s">
        <v>3575</v>
      </c>
      <c r="AL1331" s="336" t="s">
        <v>2737</v>
      </c>
    </row>
    <row r="1332" spans="36:38" ht="13.5" hidden="1" customHeight="1">
      <c r="AJ1332" s="336" t="s">
        <v>1127</v>
      </c>
      <c r="AK1332" s="336" t="s">
        <v>3575</v>
      </c>
      <c r="AL1332" s="336" t="s">
        <v>2738</v>
      </c>
    </row>
    <row r="1333" spans="36:38" ht="13.5" hidden="1" customHeight="1">
      <c r="AJ1333" s="336" t="s">
        <v>1128</v>
      </c>
      <c r="AK1333" s="336" t="s">
        <v>3575</v>
      </c>
      <c r="AL1333" s="336" t="s">
        <v>2739</v>
      </c>
    </row>
    <row r="1334" spans="36:38" ht="13.5" hidden="1" customHeight="1">
      <c r="AJ1334" s="336" t="s">
        <v>1129</v>
      </c>
      <c r="AK1334" s="336" t="s">
        <v>3575</v>
      </c>
      <c r="AL1334" s="336" t="s">
        <v>2740</v>
      </c>
    </row>
    <row r="1335" spans="36:38" ht="13.5" hidden="1" customHeight="1">
      <c r="AJ1335" s="336" t="s">
        <v>1130</v>
      </c>
      <c r="AK1335" s="336" t="s">
        <v>3575</v>
      </c>
      <c r="AL1335" s="336" t="s">
        <v>2741</v>
      </c>
    </row>
    <row r="1336" spans="36:38" ht="13.5" hidden="1" customHeight="1">
      <c r="AJ1336" s="336" t="s">
        <v>1131</v>
      </c>
      <c r="AK1336" s="336" t="s">
        <v>3575</v>
      </c>
      <c r="AL1336" s="336" t="s">
        <v>2742</v>
      </c>
    </row>
    <row r="1337" spans="36:38" ht="13.5" hidden="1" customHeight="1">
      <c r="AJ1337" s="336" t="s">
        <v>1132</v>
      </c>
      <c r="AK1337" s="336" t="s">
        <v>3575</v>
      </c>
      <c r="AL1337" s="336" t="s">
        <v>2743</v>
      </c>
    </row>
    <row r="1338" spans="36:38" ht="13.5" hidden="1" customHeight="1">
      <c r="AJ1338" s="336" t="s">
        <v>1133</v>
      </c>
      <c r="AK1338" s="336" t="s">
        <v>3575</v>
      </c>
      <c r="AL1338" s="336" t="s">
        <v>2744</v>
      </c>
    </row>
    <row r="1339" spans="36:38" ht="13.5" hidden="1" customHeight="1">
      <c r="AJ1339" s="336" t="s">
        <v>1134</v>
      </c>
      <c r="AK1339" s="336" t="s">
        <v>3575</v>
      </c>
      <c r="AL1339" s="336" t="s">
        <v>2745</v>
      </c>
    </row>
    <row r="1340" spans="36:38" ht="13.5" hidden="1" customHeight="1">
      <c r="AJ1340" s="336" t="s">
        <v>1135</v>
      </c>
      <c r="AK1340" s="336" t="s">
        <v>3575</v>
      </c>
      <c r="AL1340" s="336" t="s">
        <v>2376</v>
      </c>
    </row>
    <row r="1341" spans="36:38" ht="13.5" hidden="1" customHeight="1">
      <c r="AJ1341" s="336" t="s">
        <v>1136</v>
      </c>
      <c r="AK1341" s="336" t="s">
        <v>3575</v>
      </c>
      <c r="AL1341" s="336" t="s">
        <v>2746</v>
      </c>
    </row>
    <row r="1342" spans="36:38" ht="13.5" hidden="1" customHeight="1">
      <c r="AJ1342" s="336" t="s">
        <v>1137</v>
      </c>
      <c r="AK1342" s="336" t="s">
        <v>3575</v>
      </c>
      <c r="AL1342" s="336" t="s">
        <v>2747</v>
      </c>
    </row>
    <row r="1343" spans="36:38" ht="13.5" hidden="1" customHeight="1">
      <c r="AJ1343" s="336" t="s">
        <v>1138</v>
      </c>
      <c r="AK1343" s="336" t="s">
        <v>3575</v>
      </c>
      <c r="AL1343" s="336" t="s">
        <v>2748</v>
      </c>
    </row>
    <row r="1344" spans="36:38" ht="13.5" hidden="1" customHeight="1">
      <c r="AJ1344" s="336" t="s">
        <v>3382</v>
      </c>
      <c r="AK1344" s="336" t="s">
        <v>3575</v>
      </c>
      <c r="AL1344" s="336" t="s">
        <v>3423</v>
      </c>
    </row>
    <row r="1345" spans="36:38" ht="13.5" hidden="1" customHeight="1">
      <c r="AJ1345" s="336" t="s">
        <v>3383</v>
      </c>
      <c r="AK1345" s="336" t="s">
        <v>3575</v>
      </c>
      <c r="AL1345" s="336" t="s">
        <v>3425</v>
      </c>
    </row>
    <row r="1346" spans="36:38" ht="13.5" hidden="1" customHeight="1">
      <c r="AJ1346" s="336" t="s">
        <v>1139</v>
      </c>
      <c r="AK1346" s="336" t="s">
        <v>3576</v>
      </c>
      <c r="AL1346" s="336" t="s">
        <v>2749</v>
      </c>
    </row>
    <row r="1347" spans="36:38" ht="13.5" hidden="1" customHeight="1">
      <c r="AJ1347" s="336" t="s">
        <v>1140</v>
      </c>
      <c r="AK1347" s="336" t="s">
        <v>3576</v>
      </c>
      <c r="AL1347" s="336" t="s">
        <v>2750</v>
      </c>
    </row>
    <row r="1348" spans="36:38" ht="13.5" hidden="1" customHeight="1">
      <c r="AJ1348" s="336" t="s">
        <v>1141</v>
      </c>
      <c r="AK1348" s="336" t="s">
        <v>3576</v>
      </c>
      <c r="AL1348" s="336" t="s">
        <v>2751</v>
      </c>
    </row>
    <row r="1349" spans="36:38" ht="13.5" hidden="1" customHeight="1">
      <c r="AJ1349" s="336" t="s">
        <v>1142</v>
      </c>
      <c r="AK1349" s="336" t="s">
        <v>3576</v>
      </c>
      <c r="AL1349" s="336" t="s">
        <v>2752</v>
      </c>
    </row>
    <row r="1350" spans="36:38" ht="13.5" hidden="1" customHeight="1">
      <c r="AJ1350" s="336" t="s">
        <v>1143</v>
      </c>
      <c r="AK1350" s="336" t="s">
        <v>3576</v>
      </c>
      <c r="AL1350" s="336" t="s">
        <v>2753</v>
      </c>
    </row>
    <row r="1351" spans="36:38" ht="13.5" hidden="1" customHeight="1">
      <c r="AJ1351" s="336" t="s">
        <v>1144</v>
      </c>
      <c r="AK1351" s="336" t="s">
        <v>3576</v>
      </c>
      <c r="AL1351" s="336" t="s">
        <v>2754</v>
      </c>
    </row>
    <row r="1352" spans="36:38" ht="13.5" hidden="1" customHeight="1">
      <c r="AJ1352" s="336" t="s">
        <v>1145</v>
      </c>
      <c r="AK1352" s="336" t="s">
        <v>3576</v>
      </c>
      <c r="AL1352" s="336" t="s">
        <v>2755</v>
      </c>
    </row>
    <row r="1353" spans="36:38" ht="13.5" hidden="1" customHeight="1">
      <c r="AJ1353" s="336" t="s">
        <v>1146</v>
      </c>
      <c r="AK1353" s="336" t="s">
        <v>3576</v>
      </c>
      <c r="AL1353" s="336" t="s">
        <v>2756</v>
      </c>
    </row>
    <row r="1354" spans="36:38" ht="13.5" hidden="1" customHeight="1">
      <c r="AJ1354" s="336" t="s">
        <v>1147</v>
      </c>
      <c r="AK1354" s="336" t="s">
        <v>3576</v>
      </c>
      <c r="AL1354" s="336" t="s">
        <v>2757</v>
      </c>
    </row>
    <row r="1355" spans="36:38" ht="13.5" hidden="1" customHeight="1">
      <c r="AJ1355" s="336" t="s">
        <v>1148</v>
      </c>
      <c r="AK1355" s="336" t="s">
        <v>3576</v>
      </c>
      <c r="AL1355" s="336" t="s">
        <v>2758</v>
      </c>
    </row>
    <row r="1356" spans="36:38" ht="13.5" hidden="1" customHeight="1">
      <c r="AJ1356" s="336" t="s">
        <v>1149</v>
      </c>
      <c r="AK1356" s="336" t="s">
        <v>3576</v>
      </c>
      <c r="AL1356" s="336" t="s">
        <v>2759</v>
      </c>
    </row>
    <row r="1357" spans="36:38" ht="13.5" hidden="1" customHeight="1">
      <c r="AJ1357" s="336" t="s">
        <v>1150</v>
      </c>
      <c r="AK1357" s="336" t="s">
        <v>3576</v>
      </c>
      <c r="AL1357" s="336" t="s">
        <v>2760</v>
      </c>
    </row>
    <row r="1358" spans="36:38" ht="13.5" hidden="1" customHeight="1">
      <c r="AJ1358" s="336" t="s">
        <v>1151</v>
      </c>
      <c r="AK1358" s="336" t="s">
        <v>3576</v>
      </c>
      <c r="AL1358" s="336" t="s">
        <v>2761</v>
      </c>
    </row>
    <row r="1359" spans="36:38" ht="13.5" hidden="1" customHeight="1">
      <c r="AJ1359" s="336" t="s">
        <v>1152</v>
      </c>
      <c r="AK1359" s="336" t="s">
        <v>3576</v>
      </c>
      <c r="AL1359" s="336" t="s">
        <v>2762</v>
      </c>
    </row>
    <row r="1360" spans="36:38" ht="13.5" hidden="1" customHeight="1">
      <c r="AJ1360" s="336" t="s">
        <v>1153</v>
      </c>
      <c r="AK1360" s="336" t="s">
        <v>3576</v>
      </c>
      <c r="AL1360" s="336" t="s">
        <v>2763</v>
      </c>
    </row>
    <row r="1361" spans="36:38" ht="13.5" hidden="1" customHeight="1">
      <c r="AJ1361" s="336" t="s">
        <v>1154</v>
      </c>
      <c r="AK1361" s="336" t="s">
        <v>3576</v>
      </c>
      <c r="AL1361" s="336" t="s">
        <v>2764</v>
      </c>
    </row>
    <row r="1362" spans="36:38" ht="13.5" hidden="1" customHeight="1">
      <c r="AJ1362" s="336" t="s">
        <v>1155</v>
      </c>
      <c r="AK1362" s="336" t="s">
        <v>3576</v>
      </c>
      <c r="AL1362" s="336" t="s">
        <v>2319</v>
      </c>
    </row>
    <row r="1363" spans="36:38" ht="13.5" hidden="1" customHeight="1">
      <c r="AJ1363" s="336" t="s">
        <v>1156</v>
      </c>
      <c r="AK1363" s="336" t="s">
        <v>3576</v>
      </c>
      <c r="AL1363" s="336" t="s">
        <v>1682</v>
      </c>
    </row>
    <row r="1364" spans="36:38" ht="13.5" hidden="1" customHeight="1">
      <c r="AJ1364" s="336" t="s">
        <v>1157</v>
      </c>
      <c r="AK1364" s="336" t="s">
        <v>3576</v>
      </c>
      <c r="AL1364" s="336" t="s">
        <v>2765</v>
      </c>
    </row>
    <row r="1365" spans="36:38" ht="13.5" hidden="1" customHeight="1">
      <c r="AJ1365" s="336" t="s">
        <v>1158</v>
      </c>
      <c r="AK1365" s="336" t="s">
        <v>3576</v>
      </c>
      <c r="AL1365" s="336" t="s">
        <v>2766</v>
      </c>
    </row>
    <row r="1366" spans="36:38" ht="13.5" hidden="1" customHeight="1">
      <c r="AJ1366" s="336" t="s">
        <v>1159</v>
      </c>
      <c r="AK1366" s="336" t="s">
        <v>3576</v>
      </c>
      <c r="AL1366" s="336" t="s">
        <v>2767</v>
      </c>
    </row>
    <row r="1367" spans="36:38" ht="13.5" hidden="1" customHeight="1">
      <c r="AJ1367" s="336" t="s">
        <v>1160</v>
      </c>
      <c r="AK1367" s="336" t="s">
        <v>3576</v>
      </c>
      <c r="AL1367" s="336" t="s">
        <v>2768</v>
      </c>
    </row>
    <row r="1368" spans="36:38" ht="13.5" hidden="1" customHeight="1">
      <c r="AJ1368" s="336" t="s">
        <v>1161</v>
      </c>
      <c r="AK1368" s="336" t="s">
        <v>3576</v>
      </c>
      <c r="AL1368" s="336" t="s">
        <v>2769</v>
      </c>
    </row>
    <row r="1369" spans="36:38" ht="13.5" hidden="1" customHeight="1">
      <c r="AJ1369" s="336" t="s">
        <v>1162</v>
      </c>
      <c r="AK1369" s="336" t="s">
        <v>3576</v>
      </c>
      <c r="AL1369" s="336" t="s">
        <v>2770</v>
      </c>
    </row>
    <row r="1370" spans="36:38" ht="13.5" hidden="1" customHeight="1">
      <c r="AJ1370" s="336" t="s">
        <v>1163</v>
      </c>
      <c r="AK1370" s="336" t="s">
        <v>3576</v>
      </c>
      <c r="AL1370" s="336" t="s">
        <v>2771</v>
      </c>
    </row>
    <row r="1371" spans="36:38" ht="13.5" hidden="1" customHeight="1">
      <c r="AJ1371" s="336" t="s">
        <v>1164</v>
      </c>
      <c r="AK1371" s="336" t="s">
        <v>3576</v>
      </c>
      <c r="AL1371" s="336" t="s">
        <v>2772</v>
      </c>
    </row>
    <row r="1372" spans="36:38" ht="13.5" hidden="1" customHeight="1">
      <c r="AJ1372" s="336" t="s">
        <v>1165</v>
      </c>
      <c r="AK1372" s="336" t="s">
        <v>3576</v>
      </c>
      <c r="AL1372" s="336" t="s">
        <v>2773</v>
      </c>
    </row>
    <row r="1373" spans="36:38" ht="13.5" hidden="1" customHeight="1">
      <c r="AJ1373" s="336" t="s">
        <v>1166</v>
      </c>
      <c r="AK1373" s="336" t="s">
        <v>3576</v>
      </c>
      <c r="AL1373" s="336" t="s">
        <v>2774</v>
      </c>
    </row>
    <row r="1374" spans="36:38" ht="13.5" hidden="1" customHeight="1">
      <c r="AJ1374" s="336" t="s">
        <v>1167</v>
      </c>
      <c r="AK1374" s="336" t="s">
        <v>3576</v>
      </c>
      <c r="AL1374" s="336" t="s">
        <v>2775</v>
      </c>
    </row>
    <row r="1375" spans="36:38" ht="13.5" hidden="1" customHeight="1">
      <c r="AJ1375" s="336" t="s">
        <v>1168</v>
      </c>
      <c r="AK1375" s="336" t="s">
        <v>3576</v>
      </c>
      <c r="AL1375" s="336" t="s">
        <v>2776</v>
      </c>
    </row>
    <row r="1376" spans="36:38" ht="13.5" hidden="1" customHeight="1">
      <c r="AJ1376" s="336" t="s">
        <v>3384</v>
      </c>
      <c r="AK1376" s="336" t="s">
        <v>3576</v>
      </c>
      <c r="AL1376" s="336" t="s">
        <v>3425</v>
      </c>
    </row>
    <row r="1377" spans="36:38" ht="13.5" hidden="1" customHeight="1">
      <c r="AJ1377" s="336" t="s">
        <v>3385</v>
      </c>
      <c r="AK1377" s="336" t="s">
        <v>3576</v>
      </c>
      <c r="AL1377" s="336" t="s">
        <v>3423</v>
      </c>
    </row>
    <row r="1378" spans="36:38" ht="13.5" hidden="1" customHeight="1">
      <c r="AJ1378" s="336" t="s">
        <v>3386</v>
      </c>
      <c r="AK1378" s="336" t="s">
        <v>3576</v>
      </c>
      <c r="AL1378" s="336" t="s">
        <v>3480</v>
      </c>
    </row>
    <row r="1379" spans="36:38" ht="13.5" hidden="1" customHeight="1">
      <c r="AJ1379" s="336" t="s">
        <v>1169</v>
      </c>
      <c r="AK1379" s="336" t="s">
        <v>3577</v>
      </c>
      <c r="AL1379" s="336" t="s">
        <v>2777</v>
      </c>
    </row>
    <row r="1380" spans="36:38" ht="13.5" hidden="1" customHeight="1">
      <c r="AJ1380" s="336" t="s">
        <v>1170</v>
      </c>
      <c r="AK1380" s="336" t="s">
        <v>3577</v>
      </c>
      <c r="AL1380" s="336" t="s">
        <v>2778</v>
      </c>
    </row>
    <row r="1381" spans="36:38" ht="13.5" hidden="1" customHeight="1">
      <c r="AJ1381" s="336" t="s">
        <v>1171</v>
      </c>
      <c r="AK1381" s="336" t="s">
        <v>3577</v>
      </c>
      <c r="AL1381" s="336" t="s">
        <v>2779</v>
      </c>
    </row>
    <row r="1382" spans="36:38" ht="13.5" hidden="1" customHeight="1">
      <c r="AJ1382" s="336" t="s">
        <v>1172</v>
      </c>
      <c r="AK1382" s="336" t="s">
        <v>3577</v>
      </c>
      <c r="AL1382" s="336" t="s">
        <v>2780</v>
      </c>
    </row>
    <row r="1383" spans="36:38" ht="13.5" hidden="1" customHeight="1">
      <c r="AJ1383" s="336" t="s">
        <v>1173</v>
      </c>
      <c r="AK1383" s="336" t="s">
        <v>3577</v>
      </c>
      <c r="AL1383" s="336" t="s">
        <v>2781</v>
      </c>
    </row>
    <row r="1384" spans="36:38" ht="13.5" hidden="1" customHeight="1">
      <c r="AJ1384" s="336" t="s">
        <v>1174</v>
      </c>
      <c r="AK1384" s="336" t="s">
        <v>3577</v>
      </c>
      <c r="AL1384" s="336" t="s">
        <v>2782</v>
      </c>
    </row>
    <row r="1385" spans="36:38" ht="13.5" hidden="1" customHeight="1">
      <c r="AJ1385" s="336" t="s">
        <v>1175</v>
      </c>
      <c r="AK1385" s="336" t="s">
        <v>3577</v>
      </c>
      <c r="AL1385" s="336" t="s">
        <v>2783</v>
      </c>
    </row>
    <row r="1386" spans="36:38" ht="13.5" hidden="1" customHeight="1">
      <c r="AJ1386" s="336" t="s">
        <v>1176</v>
      </c>
      <c r="AK1386" s="336" t="s">
        <v>3577</v>
      </c>
      <c r="AL1386" s="336" t="s">
        <v>2784</v>
      </c>
    </row>
    <row r="1387" spans="36:38" ht="13.5" hidden="1" customHeight="1">
      <c r="AJ1387" s="336" t="s">
        <v>1177</v>
      </c>
      <c r="AK1387" s="336" t="s">
        <v>3577</v>
      </c>
      <c r="AL1387" s="336" t="s">
        <v>2785</v>
      </c>
    </row>
    <row r="1388" spans="36:38" ht="13.5" hidden="1" customHeight="1">
      <c r="AJ1388" s="336" t="s">
        <v>1178</v>
      </c>
      <c r="AK1388" s="336" t="s">
        <v>3577</v>
      </c>
      <c r="AL1388" s="336" t="s">
        <v>2786</v>
      </c>
    </row>
    <row r="1389" spans="36:38" ht="13.5" hidden="1" customHeight="1">
      <c r="AJ1389" s="336" t="s">
        <v>1179</v>
      </c>
      <c r="AK1389" s="336" t="s">
        <v>3577</v>
      </c>
      <c r="AL1389" s="336" t="s">
        <v>2787</v>
      </c>
    </row>
    <row r="1390" spans="36:38" ht="13.5" hidden="1" customHeight="1">
      <c r="AJ1390" s="336" t="s">
        <v>1180</v>
      </c>
      <c r="AK1390" s="336" t="s">
        <v>3577</v>
      </c>
      <c r="AL1390" s="336" t="s">
        <v>2788</v>
      </c>
    </row>
    <row r="1391" spans="36:38" ht="13.5" hidden="1" customHeight="1">
      <c r="AJ1391" s="336" t="s">
        <v>1181</v>
      </c>
      <c r="AK1391" s="336" t="s">
        <v>3577</v>
      </c>
      <c r="AL1391" s="336" t="s">
        <v>1752</v>
      </c>
    </row>
    <row r="1392" spans="36:38" ht="13.5" hidden="1" customHeight="1">
      <c r="AJ1392" s="336" t="s">
        <v>1182</v>
      </c>
      <c r="AK1392" s="336" t="s">
        <v>3577</v>
      </c>
      <c r="AL1392" s="336" t="s">
        <v>2789</v>
      </c>
    </row>
    <row r="1393" spans="36:38" ht="13.5" hidden="1" customHeight="1">
      <c r="AJ1393" s="336" t="s">
        <v>1183</v>
      </c>
      <c r="AK1393" s="336" t="s">
        <v>3577</v>
      </c>
      <c r="AL1393" s="336" t="s">
        <v>2790</v>
      </c>
    </row>
    <row r="1394" spans="36:38" ht="13.5" hidden="1" customHeight="1">
      <c r="AJ1394" s="336" t="s">
        <v>1184</v>
      </c>
      <c r="AK1394" s="336" t="s">
        <v>3577</v>
      </c>
      <c r="AL1394" s="336" t="s">
        <v>2791</v>
      </c>
    </row>
    <row r="1395" spans="36:38" ht="13.5" hidden="1" customHeight="1">
      <c r="AJ1395" s="336" t="s">
        <v>1185</v>
      </c>
      <c r="AK1395" s="336" t="s">
        <v>3577</v>
      </c>
      <c r="AL1395" s="336" t="s">
        <v>2792</v>
      </c>
    </row>
    <row r="1396" spans="36:38" ht="13.5" hidden="1" customHeight="1">
      <c r="AJ1396" s="336" t="s">
        <v>1186</v>
      </c>
      <c r="AK1396" s="336" t="s">
        <v>3577</v>
      </c>
      <c r="AL1396" s="336" t="s">
        <v>2595</v>
      </c>
    </row>
    <row r="1397" spans="36:38" ht="13.5" hidden="1" customHeight="1">
      <c r="AJ1397" s="336" t="s">
        <v>1187</v>
      </c>
      <c r="AK1397" s="336" t="s">
        <v>3577</v>
      </c>
      <c r="AL1397" s="336" t="s">
        <v>2793</v>
      </c>
    </row>
    <row r="1398" spans="36:38" ht="13.5" hidden="1" customHeight="1">
      <c r="AJ1398" s="336" t="s">
        <v>3387</v>
      </c>
      <c r="AK1398" s="336" t="s">
        <v>3577</v>
      </c>
      <c r="AL1398" s="336" t="s">
        <v>3425</v>
      </c>
    </row>
    <row r="1399" spans="36:38" ht="13.5" hidden="1" customHeight="1">
      <c r="AJ1399" s="336" t="s">
        <v>1188</v>
      </c>
      <c r="AK1399" s="336" t="s">
        <v>3578</v>
      </c>
      <c r="AL1399" s="336" t="s">
        <v>2794</v>
      </c>
    </row>
    <row r="1400" spans="36:38" ht="13.5" hidden="1" customHeight="1">
      <c r="AJ1400" s="336" t="s">
        <v>1189</v>
      </c>
      <c r="AK1400" s="336" t="s">
        <v>3578</v>
      </c>
      <c r="AL1400" s="336" t="s">
        <v>2795</v>
      </c>
    </row>
    <row r="1401" spans="36:38" ht="13.5" hidden="1" customHeight="1">
      <c r="AJ1401" s="336" t="s">
        <v>1190</v>
      </c>
      <c r="AK1401" s="336" t="s">
        <v>3578</v>
      </c>
      <c r="AL1401" s="336" t="s">
        <v>2796</v>
      </c>
    </row>
    <row r="1402" spans="36:38" ht="13.5" hidden="1" customHeight="1">
      <c r="AJ1402" s="336" t="s">
        <v>1191</v>
      </c>
      <c r="AK1402" s="336" t="s">
        <v>3578</v>
      </c>
      <c r="AL1402" s="336" t="s">
        <v>2797</v>
      </c>
    </row>
    <row r="1403" spans="36:38" ht="13.5" hidden="1" customHeight="1">
      <c r="AJ1403" s="336" t="s">
        <v>1192</v>
      </c>
      <c r="AK1403" s="336" t="s">
        <v>3578</v>
      </c>
      <c r="AL1403" s="336" t="s">
        <v>2798</v>
      </c>
    </row>
    <row r="1404" spans="36:38" ht="13.5" hidden="1" customHeight="1">
      <c r="AJ1404" s="336" t="s">
        <v>1193</v>
      </c>
      <c r="AK1404" s="336" t="s">
        <v>3578</v>
      </c>
      <c r="AL1404" s="336" t="s">
        <v>2799</v>
      </c>
    </row>
    <row r="1405" spans="36:38" ht="13.5" hidden="1" customHeight="1">
      <c r="AJ1405" s="336" t="s">
        <v>1194</v>
      </c>
      <c r="AK1405" s="336" t="s">
        <v>3578</v>
      </c>
      <c r="AL1405" s="336" t="s">
        <v>2800</v>
      </c>
    </row>
    <row r="1406" spans="36:38" ht="13.5" hidden="1" customHeight="1">
      <c r="AJ1406" s="336" t="s">
        <v>1195</v>
      </c>
      <c r="AK1406" s="336" t="s">
        <v>3578</v>
      </c>
      <c r="AL1406" s="336" t="s">
        <v>2801</v>
      </c>
    </row>
    <row r="1407" spans="36:38" ht="13.5" hidden="1" customHeight="1">
      <c r="AJ1407" s="336" t="s">
        <v>1196</v>
      </c>
      <c r="AK1407" s="336" t="s">
        <v>3578</v>
      </c>
      <c r="AL1407" s="336" t="s">
        <v>2802</v>
      </c>
    </row>
    <row r="1408" spans="36:38" ht="13.5" hidden="1" customHeight="1">
      <c r="AJ1408" s="336" t="s">
        <v>1197</v>
      </c>
      <c r="AK1408" s="336" t="s">
        <v>3578</v>
      </c>
      <c r="AL1408" s="336" t="s">
        <v>2803</v>
      </c>
    </row>
    <row r="1409" spans="36:38" ht="13.5" hidden="1" customHeight="1">
      <c r="AJ1409" s="336" t="s">
        <v>1198</v>
      </c>
      <c r="AK1409" s="336" t="s">
        <v>3578</v>
      </c>
      <c r="AL1409" s="336" t="s">
        <v>2804</v>
      </c>
    </row>
    <row r="1410" spans="36:38" ht="13.5" hidden="1" customHeight="1">
      <c r="AJ1410" s="336" t="s">
        <v>1199</v>
      </c>
      <c r="AK1410" s="336" t="s">
        <v>3578</v>
      </c>
      <c r="AL1410" s="336" t="s">
        <v>2805</v>
      </c>
    </row>
    <row r="1411" spans="36:38" ht="13.5" hidden="1" customHeight="1">
      <c r="AJ1411" s="336" t="s">
        <v>1200</v>
      </c>
      <c r="AK1411" s="336" t="s">
        <v>3578</v>
      </c>
      <c r="AL1411" s="336" t="s">
        <v>2806</v>
      </c>
    </row>
    <row r="1412" spans="36:38" ht="13.5" hidden="1" customHeight="1">
      <c r="AJ1412" s="336" t="s">
        <v>1201</v>
      </c>
      <c r="AK1412" s="336" t="s">
        <v>3578</v>
      </c>
      <c r="AL1412" s="336" t="s">
        <v>2807</v>
      </c>
    </row>
    <row r="1413" spans="36:38" ht="13.5" hidden="1" customHeight="1">
      <c r="AJ1413" s="336" t="s">
        <v>1202</v>
      </c>
      <c r="AK1413" s="336" t="s">
        <v>3578</v>
      </c>
      <c r="AL1413" s="336" t="s">
        <v>2808</v>
      </c>
    </row>
    <row r="1414" spans="36:38" ht="13.5" hidden="1" customHeight="1">
      <c r="AJ1414" s="336" t="s">
        <v>1203</v>
      </c>
      <c r="AK1414" s="336" t="s">
        <v>3578</v>
      </c>
      <c r="AL1414" s="336" t="s">
        <v>1848</v>
      </c>
    </row>
    <row r="1415" spans="36:38" ht="13.5" hidden="1" customHeight="1">
      <c r="AJ1415" s="336" t="s">
        <v>1204</v>
      </c>
      <c r="AK1415" s="336" t="s">
        <v>3578</v>
      </c>
      <c r="AL1415" s="336" t="s">
        <v>2809</v>
      </c>
    </row>
    <row r="1416" spans="36:38" ht="13.5" hidden="1" customHeight="1">
      <c r="AJ1416" s="336" t="s">
        <v>1205</v>
      </c>
      <c r="AK1416" s="336" t="s">
        <v>3578</v>
      </c>
      <c r="AL1416" s="336" t="s">
        <v>2810</v>
      </c>
    </row>
    <row r="1417" spans="36:38" ht="13.5" hidden="1" customHeight="1">
      <c r="AJ1417" s="336" t="s">
        <v>1206</v>
      </c>
      <c r="AK1417" s="336" t="s">
        <v>3578</v>
      </c>
      <c r="AL1417" s="336" t="s">
        <v>2811</v>
      </c>
    </row>
    <row r="1418" spans="36:38" ht="13.5" hidden="1" customHeight="1">
      <c r="AJ1418" s="336" t="s">
        <v>3388</v>
      </c>
      <c r="AK1418" s="336" t="s">
        <v>3578</v>
      </c>
      <c r="AL1418" s="336" t="s">
        <v>3425</v>
      </c>
    </row>
    <row r="1419" spans="36:38" ht="13.5" hidden="1" customHeight="1">
      <c r="AJ1419" s="336" t="s">
        <v>1207</v>
      </c>
      <c r="AK1419" s="336" t="s">
        <v>3579</v>
      </c>
      <c r="AL1419" s="336" t="s">
        <v>2812</v>
      </c>
    </row>
    <row r="1420" spans="36:38" ht="13.5" hidden="1" customHeight="1">
      <c r="AJ1420" s="336" t="s">
        <v>1208</v>
      </c>
      <c r="AK1420" s="336" t="s">
        <v>3579</v>
      </c>
      <c r="AL1420" s="336" t="s">
        <v>2813</v>
      </c>
    </row>
    <row r="1421" spans="36:38" ht="13.5" hidden="1" customHeight="1">
      <c r="AJ1421" s="336" t="s">
        <v>1209</v>
      </c>
      <c r="AK1421" s="336" t="s">
        <v>3579</v>
      </c>
      <c r="AL1421" s="336" t="s">
        <v>2814</v>
      </c>
    </row>
    <row r="1422" spans="36:38" ht="13.5" hidden="1" customHeight="1">
      <c r="AJ1422" s="336" t="s">
        <v>1210</v>
      </c>
      <c r="AK1422" s="336" t="s">
        <v>3579</v>
      </c>
      <c r="AL1422" s="336" t="s">
        <v>2815</v>
      </c>
    </row>
    <row r="1423" spans="36:38" ht="13.5" hidden="1" customHeight="1">
      <c r="AJ1423" s="336" t="s">
        <v>1211</v>
      </c>
      <c r="AK1423" s="336" t="s">
        <v>3579</v>
      </c>
      <c r="AL1423" s="336" t="s">
        <v>2816</v>
      </c>
    </row>
    <row r="1424" spans="36:38" ht="13.5" hidden="1" customHeight="1">
      <c r="AJ1424" s="336" t="s">
        <v>1212</v>
      </c>
      <c r="AK1424" s="336" t="s">
        <v>3579</v>
      </c>
      <c r="AL1424" s="336" t="s">
        <v>2817</v>
      </c>
    </row>
    <row r="1425" spans="36:38" ht="13.5" hidden="1" customHeight="1">
      <c r="AJ1425" s="336" t="s">
        <v>1213</v>
      </c>
      <c r="AK1425" s="336" t="s">
        <v>3579</v>
      </c>
      <c r="AL1425" s="336" t="s">
        <v>2818</v>
      </c>
    </row>
    <row r="1426" spans="36:38" ht="13.5" hidden="1" customHeight="1">
      <c r="AJ1426" s="336" t="s">
        <v>1214</v>
      </c>
      <c r="AK1426" s="336" t="s">
        <v>3579</v>
      </c>
      <c r="AL1426" s="336" t="s">
        <v>2819</v>
      </c>
    </row>
    <row r="1427" spans="36:38" ht="13.5" hidden="1" customHeight="1">
      <c r="AJ1427" s="336" t="s">
        <v>1215</v>
      </c>
      <c r="AK1427" s="336" t="s">
        <v>3579</v>
      </c>
      <c r="AL1427" s="336" t="s">
        <v>2820</v>
      </c>
    </row>
    <row r="1428" spans="36:38" ht="13.5" hidden="1" customHeight="1">
      <c r="AJ1428" s="336" t="s">
        <v>1216</v>
      </c>
      <c r="AK1428" s="336" t="s">
        <v>3579</v>
      </c>
      <c r="AL1428" s="336" t="s">
        <v>2821</v>
      </c>
    </row>
    <row r="1429" spans="36:38" ht="13.5" hidden="1" customHeight="1">
      <c r="AJ1429" s="336" t="s">
        <v>1217</v>
      </c>
      <c r="AK1429" s="336" t="s">
        <v>3579</v>
      </c>
      <c r="AL1429" s="336" t="s">
        <v>2822</v>
      </c>
    </row>
    <row r="1430" spans="36:38" ht="13.5" hidden="1" customHeight="1">
      <c r="AJ1430" s="336" t="s">
        <v>1218</v>
      </c>
      <c r="AK1430" s="336" t="s">
        <v>3579</v>
      </c>
      <c r="AL1430" s="336" t="s">
        <v>2823</v>
      </c>
    </row>
    <row r="1431" spans="36:38" ht="13.5" hidden="1" customHeight="1">
      <c r="AJ1431" s="336" t="s">
        <v>1219</v>
      </c>
      <c r="AK1431" s="336" t="s">
        <v>3579</v>
      </c>
      <c r="AL1431" s="336" t="s">
        <v>2824</v>
      </c>
    </row>
    <row r="1432" spans="36:38" ht="13.5" hidden="1" customHeight="1">
      <c r="AJ1432" s="336" t="s">
        <v>1220</v>
      </c>
      <c r="AK1432" s="336" t="s">
        <v>3579</v>
      </c>
      <c r="AL1432" s="336" t="s">
        <v>2825</v>
      </c>
    </row>
    <row r="1433" spans="36:38" ht="13.5" hidden="1" customHeight="1">
      <c r="AJ1433" s="336" t="s">
        <v>1221</v>
      </c>
      <c r="AK1433" s="336" t="s">
        <v>3579</v>
      </c>
      <c r="AL1433" s="336" t="s">
        <v>2826</v>
      </c>
    </row>
    <row r="1434" spans="36:38" ht="13.5" hidden="1" customHeight="1">
      <c r="AJ1434" s="336" t="s">
        <v>1222</v>
      </c>
      <c r="AK1434" s="336" t="s">
        <v>3579</v>
      </c>
      <c r="AL1434" s="336" t="s">
        <v>2827</v>
      </c>
    </row>
    <row r="1435" spans="36:38" ht="13.5" hidden="1" customHeight="1">
      <c r="AJ1435" s="336" t="s">
        <v>1223</v>
      </c>
      <c r="AK1435" s="336" t="s">
        <v>3579</v>
      </c>
      <c r="AL1435" s="336" t="s">
        <v>2828</v>
      </c>
    </row>
    <row r="1436" spans="36:38" ht="13.5" hidden="1" customHeight="1">
      <c r="AJ1436" s="336" t="s">
        <v>1224</v>
      </c>
      <c r="AK1436" s="336" t="s">
        <v>3579</v>
      </c>
      <c r="AL1436" s="336" t="s">
        <v>2829</v>
      </c>
    </row>
    <row r="1437" spans="36:38" ht="13.5" hidden="1" customHeight="1">
      <c r="AJ1437" s="336" t="s">
        <v>1225</v>
      </c>
      <c r="AK1437" s="336" t="s">
        <v>3579</v>
      </c>
      <c r="AL1437" s="336" t="s">
        <v>2830</v>
      </c>
    </row>
    <row r="1438" spans="36:38" ht="13.5" hidden="1" customHeight="1">
      <c r="AJ1438" s="336" t="s">
        <v>1226</v>
      </c>
      <c r="AK1438" s="336" t="s">
        <v>3579</v>
      </c>
      <c r="AL1438" s="336" t="s">
        <v>2831</v>
      </c>
    </row>
    <row r="1439" spans="36:38" ht="13.5" hidden="1" customHeight="1">
      <c r="AJ1439" s="336" t="s">
        <v>1227</v>
      </c>
      <c r="AK1439" s="336" t="s">
        <v>3579</v>
      </c>
      <c r="AL1439" s="336" t="s">
        <v>2832</v>
      </c>
    </row>
    <row r="1440" spans="36:38" ht="13.5" hidden="1" customHeight="1">
      <c r="AJ1440" s="336" t="s">
        <v>1228</v>
      </c>
      <c r="AK1440" s="336" t="s">
        <v>3579</v>
      </c>
      <c r="AL1440" s="336" t="s">
        <v>2833</v>
      </c>
    </row>
    <row r="1441" spans="36:38" ht="13.5" hidden="1" customHeight="1">
      <c r="AJ1441" s="336" t="s">
        <v>1229</v>
      </c>
      <c r="AK1441" s="336" t="s">
        <v>3579</v>
      </c>
      <c r="AL1441" s="336" t="s">
        <v>2834</v>
      </c>
    </row>
    <row r="1442" spans="36:38" ht="13.5" hidden="1" customHeight="1">
      <c r="AJ1442" s="336" t="s">
        <v>1230</v>
      </c>
      <c r="AK1442" s="336" t="s">
        <v>3579</v>
      </c>
      <c r="AL1442" s="336" t="s">
        <v>2835</v>
      </c>
    </row>
    <row r="1443" spans="36:38" ht="13.5" hidden="1" customHeight="1">
      <c r="AJ1443" s="336" t="s">
        <v>1231</v>
      </c>
      <c r="AK1443" s="336" t="s">
        <v>3579</v>
      </c>
      <c r="AL1443" s="336" t="s">
        <v>2836</v>
      </c>
    </row>
    <row r="1444" spans="36:38" ht="13.5" hidden="1" customHeight="1">
      <c r="AJ1444" s="336" t="s">
        <v>1232</v>
      </c>
      <c r="AK1444" s="336" t="s">
        <v>3579</v>
      </c>
      <c r="AL1444" s="336" t="s">
        <v>2837</v>
      </c>
    </row>
    <row r="1445" spans="36:38" ht="13.5" hidden="1" customHeight="1">
      <c r="AJ1445" s="336" t="s">
        <v>1233</v>
      </c>
      <c r="AK1445" s="336" t="s">
        <v>3579</v>
      </c>
      <c r="AL1445" s="336" t="s">
        <v>2838</v>
      </c>
    </row>
    <row r="1446" spans="36:38" ht="13.5" hidden="1" customHeight="1">
      <c r="AJ1446" s="336" t="s">
        <v>3389</v>
      </c>
      <c r="AK1446" s="336" t="s">
        <v>3579</v>
      </c>
      <c r="AL1446" s="336" t="s">
        <v>3425</v>
      </c>
    </row>
    <row r="1447" spans="36:38" ht="13.5" hidden="1" customHeight="1">
      <c r="AJ1447" s="336" t="s">
        <v>3390</v>
      </c>
      <c r="AK1447" s="336" t="s">
        <v>3579</v>
      </c>
      <c r="AL1447" s="336" t="s">
        <v>3481</v>
      </c>
    </row>
    <row r="1448" spans="36:38" ht="13.5" hidden="1" customHeight="1">
      <c r="AJ1448" s="336" t="s">
        <v>3391</v>
      </c>
      <c r="AK1448" s="336" t="s">
        <v>3579</v>
      </c>
      <c r="AL1448" s="336" t="s">
        <v>3426</v>
      </c>
    </row>
    <row r="1449" spans="36:38" ht="13.5" hidden="1" customHeight="1">
      <c r="AJ1449" s="336" t="s">
        <v>1234</v>
      </c>
      <c r="AK1449" s="336" t="s">
        <v>3580</v>
      </c>
      <c r="AL1449" s="336" t="s">
        <v>2839</v>
      </c>
    </row>
    <row r="1450" spans="36:38" ht="13.5" hidden="1" customHeight="1">
      <c r="AJ1450" s="336" t="s">
        <v>1235</v>
      </c>
      <c r="AK1450" s="336" t="s">
        <v>3580</v>
      </c>
      <c r="AL1450" s="336" t="s">
        <v>2840</v>
      </c>
    </row>
    <row r="1451" spans="36:38" ht="13.5" hidden="1" customHeight="1">
      <c r="AJ1451" s="336" t="s">
        <v>1236</v>
      </c>
      <c r="AK1451" s="336" t="s">
        <v>3580</v>
      </c>
      <c r="AL1451" s="336" t="s">
        <v>2841</v>
      </c>
    </row>
    <row r="1452" spans="36:38" ht="13.5" hidden="1" customHeight="1">
      <c r="AJ1452" s="336" t="s">
        <v>1237</v>
      </c>
      <c r="AK1452" s="336" t="s">
        <v>3580</v>
      </c>
      <c r="AL1452" s="336" t="s">
        <v>2842</v>
      </c>
    </row>
    <row r="1453" spans="36:38" ht="13.5" hidden="1" customHeight="1">
      <c r="AJ1453" s="336" t="s">
        <v>1238</v>
      </c>
      <c r="AK1453" s="336" t="s">
        <v>3580</v>
      </c>
      <c r="AL1453" s="336" t="s">
        <v>2843</v>
      </c>
    </row>
    <row r="1454" spans="36:38" ht="13.5" hidden="1" customHeight="1">
      <c r="AJ1454" s="336" t="s">
        <v>1239</v>
      </c>
      <c r="AK1454" s="336" t="s">
        <v>3580</v>
      </c>
      <c r="AL1454" s="336" t="s">
        <v>2844</v>
      </c>
    </row>
    <row r="1455" spans="36:38" ht="13.5" hidden="1" customHeight="1">
      <c r="AJ1455" s="336" t="s">
        <v>1240</v>
      </c>
      <c r="AK1455" s="336" t="s">
        <v>3580</v>
      </c>
      <c r="AL1455" s="336" t="s">
        <v>2186</v>
      </c>
    </row>
    <row r="1456" spans="36:38" ht="13.5" hidden="1" customHeight="1">
      <c r="AJ1456" s="336" t="s">
        <v>1241</v>
      </c>
      <c r="AK1456" s="336" t="s">
        <v>3580</v>
      </c>
      <c r="AL1456" s="336" t="s">
        <v>2845</v>
      </c>
    </row>
    <row r="1457" spans="36:38" ht="13.5" hidden="1" customHeight="1">
      <c r="AJ1457" s="336" t="s">
        <v>1242</v>
      </c>
      <c r="AK1457" s="336" t="s">
        <v>3580</v>
      </c>
      <c r="AL1457" s="336" t="s">
        <v>2846</v>
      </c>
    </row>
    <row r="1458" spans="36:38" ht="13.5" hidden="1" customHeight="1">
      <c r="AJ1458" s="336" t="s">
        <v>1243</v>
      </c>
      <c r="AK1458" s="336" t="s">
        <v>3580</v>
      </c>
      <c r="AL1458" s="336" t="s">
        <v>2847</v>
      </c>
    </row>
    <row r="1459" spans="36:38" ht="13.5" hidden="1" customHeight="1">
      <c r="AJ1459" s="336" t="s">
        <v>1244</v>
      </c>
      <c r="AK1459" s="336" t="s">
        <v>3580</v>
      </c>
      <c r="AL1459" s="336" t="s">
        <v>2848</v>
      </c>
    </row>
    <row r="1460" spans="36:38" ht="13.5" hidden="1" customHeight="1">
      <c r="AJ1460" s="336" t="s">
        <v>1245</v>
      </c>
      <c r="AK1460" s="336" t="s">
        <v>3580</v>
      </c>
      <c r="AL1460" s="336" t="s">
        <v>2849</v>
      </c>
    </row>
    <row r="1461" spans="36:38" ht="13.5" hidden="1" customHeight="1">
      <c r="AJ1461" s="336" t="s">
        <v>1246</v>
      </c>
      <c r="AK1461" s="336" t="s">
        <v>3580</v>
      </c>
      <c r="AL1461" s="336" t="s">
        <v>2850</v>
      </c>
    </row>
    <row r="1462" spans="36:38" ht="13.5" hidden="1" customHeight="1">
      <c r="AJ1462" s="336" t="s">
        <v>1247</v>
      </c>
      <c r="AK1462" s="336" t="s">
        <v>3580</v>
      </c>
      <c r="AL1462" s="336" t="s">
        <v>2851</v>
      </c>
    </row>
    <row r="1463" spans="36:38" ht="13.5" hidden="1" customHeight="1">
      <c r="AJ1463" s="336" t="s">
        <v>1248</v>
      </c>
      <c r="AK1463" s="336" t="s">
        <v>3580</v>
      </c>
      <c r="AL1463" s="336" t="s">
        <v>2852</v>
      </c>
    </row>
    <row r="1464" spans="36:38" ht="13.5" hidden="1" customHeight="1">
      <c r="AJ1464" s="336" t="s">
        <v>1249</v>
      </c>
      <c r="AK1464" s="336" t="s">
        <v>3580</v>
      </c>
      <c r="AL1464" s="336" t="s">
        <v>2853</v>
      </c>
    </row>
    <row r="1465" spans="36:38" ht="13.5" hidden="1" customHeight="1">
      <c r="AJ1465" s="336" t="s">
        <v>1250</v>
      </c>
      <c r="AK1465" s="336" t="s">
        <v>3580</v>
      </c>
      <c r="AL1465" s="336" t="s">
        <v>2854</v>
      </c>
    </row>
    <row r="1466" spans="36:38" ht="13.5" hidden="1" customHeight="1">
      <c r="AJ1466" s="336" t="s">
        <v>1251</v>
      </c>
      <c r="AK1466" s="336" t="s">
        <v>3580</v>
      </c>
      <c r="AL1466" s="336" t="s">
        <v>2855</v>
      </c>
    </row>
    <row r="1467" spans="36:38" ht="13.5" hidden="1" customHeight="1">
      <c r="AJ1467" s="336" t="s">
        <v>1252</v>
      </c>
      <c r="AK1467" s="336" t="s">
        <v>3580</v>
      </c>
      <c r="AL1467" s="336" t="s">
        <v>2856</v>
      </c>
    </row>
    <row r="1468" spans="36:38" ht="13.5" hidden="1" customHeight="1">
      <c r="AJ1468" s="336" t="s">
        <v>1253</v>
      </c>
      <c r="AK1468" s="336" t="s">
        <v>3580</v>
      </c>
      <c r="AL1468" s="336" t="s">
        <v>2857</v>
      </c>
    </row>
    <row r="1469" spans="36:38" ht="13.5" hidden="1" customHeight="1">
      <c r="AJ1469" s="336" t="s">
        <v>1254</v>
      </c>
      <c r="AK1469" s="336" t="s">
        <v>3580</v>
      </c>
      <c r="AL1469" s="336" t="s">
        <v>2858</v>
      </c>
    </row>
    <row r="1470" spans="36:38" ht="13.5" hidden="1" customHeight="1">
      <c r="AJ1470" s="336" t="s">
        <v>1255</v>
      </c>
      <c r="AK1470" s="336" t="s">
        <v>3580</v>
      </c>
      <c r="AL1470" s="336" t="s">
        <v>2859</v>
      </c>
    </row>
    <row r="1471" spans="36:38" ht="13.5" hidden="1" customHeight="1">
      <c r="AJ1471" s="336" t="s">
        <v>1256</v>
      </c>
      <c r="AK1471" s="336" t="s">
        <v>3580</v>
      </c>
      <c r="AL1471" s="336" t="s">
        <v>2860</v>
      </c>
    </row>
    <row r="1472" spans="36:38" ht="13.5" hidden="1" customHeight="1">
      <c r="AJ1472" s="336" t="s">
        <v>3392</v>
      </c>
      <c r="AK1472" s="336" t="s">
        <v>3580</v>
      </c>
      <c r="AL1472" s="336" t="s">
        <v>3423</v>
      </c>
    </row>
    <row r="1473" spans="36:38" ht="13.5" hidden="1" customHeight="1">
      <c r="AJ1473" s="336" t="s">
        <v>3393</v>
      </c>
      <c r="AK1473" s="336" t="s">
        <v>3580</v>
      </c>
      <c r="AL1473" s="336" t="s">
        <v>3425</v>
      </c>
    </row>
    <row r="1474" spans="36:38" ht="13.5" hidden="1" customHeight="1">
      <c r="AJ1474" s="336" t="s">
        <v>3394</v>
      </c>
      <c r="AK1474" s="336" t="s">
        <v>3580</v>
      </c>
      <c r="AL1474" s="336" t="s">
        <v>3424</v>
      </c>
    </row>
    <row r="1475" spans="36:38" ht="13.5" hidden="1" customHeight="1">
      <c r="AJ1475" s="336" t="s">
        <v>3395</v>
      </c>
      <c r="AK1475" s="336" t="s">
        <v>3580</v>
      </c>
      <c r="AL1475" s="336" t="s">
        <v>3426</v>
      </c>
    </row>
    <row r="1476" spans="36:38" ht="13.5" hidden="1" customHeight="1">
      <c r="AJ1476" s="336" t="s">
        <v>1257</v>
      </c>
      <c r="AK1476" s="336" t="s">
        <v>3581</v>
      </c>
      <c r="AL1476" s="336" t="s">
        <v>2861</v>
      </c>
    </row>
    <row r="1477" spans="36:38" ht="13.5" hidden="1" customHeight="1">
      <c r="AJ1477" s="336" t="s">
        <v>1258</v>
      </c>
      <c r="AK1477" s="336" t="s">
        <v>3581</v>
      </c>
      <c r="AL1477" s="336" t="s">
        <v>2862</v>
      </c>
    </row>
    <row r="1478" spans="36:38" ht="13.5" hidden="1" customHeight="1">
      <c r="AJ1478" s="336" t="s">
        <v>1259</v>
      </c>
      <c r="AK1478" s="336" t="s">
        <v>3581</v>
      </c>
      <c r="AL1478" s="336" t="s">
        <v>2863</v>
      </c>
    </row>
    <row r="1479" spans="36:38" ht="13.5" hidden="1" customHeight="1">
      <c r="AJ1479" s="336" t="s">
        <v>1260</v>
      </c>
      <c r="AK1479" s="336" t="s">
        <v>3581</v>
      </c>
      <c r="AL1479" s="336" t="s">
        <v>2864</v>
      </c>
    </row>
    <row r="1480" spans="36:38" ht="13.5" hidden="1" customHeight="1">
      <c r="AJ1480" s="336" t="s">
        <v>1261</v>
      </c>
      <c r="AK1480" s="336" t="s">
        <v>3581</v>
      </c>
      <c r="AL1480" s="336" t="s">
        <v>2865</v>
      </c>
    </row>
    <row r="1481" spans="36:38" ht="13.5" hidden="1" customHeight="1">
      <c r="AJ1481" s="336" t="s">
        <v>1262</v>
      </c>
      <c r="AK1481" s="336" t="s">
        <v>3581</v>
      </c>
      <c r="AL1481" s="336" t="s">
        <v>2866</v>
      </c>
    </row>
    <row r="1482" spans="36:38" ht="13.5" hidden="1" customHeight="1">
      <c r="AJ1482" s="336" t="s">
        <v>1263</v>
      </c>
      <c r="AK1482" s="336" t="s">
        <v>3581</v>
      </c>
      <c r="AL1482" s="336" t="s">
        <v>2867</v>
      </c>
    </row>
    <row r="1483" spans="36:38" ht="13.5" hidden="1" customHeight="1">
      <c r="AJ1483" s="336" t="s">
        <v>1264</v>
      </c>
      <c r="AK1483" s="336" t="s">
        <v>3581</v>
      </c>
      <c r="AL1483" s="336" t="s">
        <v>2868</v>
      </c>
    </row>
    <row r="1484" spans="36:38" ht="13.5" hidden="1" customHeight="1">
      <c r="AJ1484" s="336" t="s">
        <v>1265</v>
      </c>
      <c r="AK1484" s="336" t="s">
        <v>3581</v>
      </c>
      <c r="AL1484" s="336" t="s">
        <v>2869</v>
      </c>
    </row>
    <row r="1485" spans="36:38" ht="13.5" hidden="1" customHeight="1">
      <c r="AJ1485" s="336" t="s">
        <v>1266</v>
      </c>
      <c r="AK1485" s="336" t="s">
        <v>3581</v>
      </c>
      <c r="AL1485" s="336" t="s">
        <v>2870</v>
      </c>
    </row>
    <row r="1486" spans="36:38" ht="13.5" hidden="1" customHeight="1">
      <c r="AJ1486" s="336" t="s">
        <v>1267</v>
      </c>
      <c r="AK1486" s="336" t="s">
        <v>3581</v>
      </c>
      <c r="AL1486" s="336" t="s">
        <v>2871</v>
      </c>
    </row>
    <row r="1487" spans="36:38" ht="13.5" hidden="1" customHeight="1">
      <c r="AJ1487" s="336" t="s">
        <v>1268</v>
      </c>
      <c r="AK1487" s="336" t="s">
        <v>3581</v>
      </c>
      <c r="AL1487" s="336" t="s">
        <v>2872</v>
      </c>
    </row>
    <row r="1488" spans="36:38" ht="13.5" hidden="1" customHeight="1">
      <c r="AJ1488" s="336" t="s">
        <v>1269</v>
      </c>
      <c r="AK1488" s="336" t="s">
        <v>3581</v>
      </c>
      <c r="AL1488" s="336" t="s">
        <v>2873</v>
      </c>
    </row>
    <row r="1489" spans="36:38" ht="13.5" hidden="1" customHeight="1">
      <c r="AJ1489" s="336" t="s">
        <v>1270</v>
      </c>
      <c r="AK1489" s="336" t="s">
        <v>3581</v>
      </c>
      <c r="AL1489" s="336" t="s">
        <v>2874</v>
      </c>
    </row>
    <row r="1490" spans="36:38" ht="13.5" hidden="1" customHeight="1">
      <c r="AJ1490" s="336" t="s">
        <v>1271</v>
      </c>
      <c r="AK1490" s="336" t="s">
        <v>3581</v>
      </c>
      <c r="AL1490" s="336" t="s">
        <v>2875</v>
      </c>
    </row>
    <row r="1491" spans="36:38" ht="13.5" hidden="1" customHeight="1">
      <c r="AJ1491" s="336" t="s">
        <v>1272</v>
      </c>
      <c r="AK1491" s="336" t="s">
        <v>3581</v>
      </c>
      <c r="AL1491" s="336" t="s">
        <v>2876</v>
      </c>
    </row>
    <row r="1492" spans="36:38" ht="13.5" hidden="1" customHeight="1">
      <c r="AJ1492" s="336" t="s">
        <v>1273</v>
      </c>
      <c r="AK1492" s="336" t="s">
        <v>3581</v>
      </c>
      <c r="AL1492" s="336" t="s">
        <v>2877</v>
      </c>
    </row>
    <row r="1493" spans="36:38" ht="13.5" hidden="1" customHeight="1">
      <c r="AJ1493" s="336" t="s">
        <v>1274</v>
      </c>
      <c r="AK1493" s="336" t="s">
        <v>3581</v>
      </c>
      <c r="AL1493" s="336" t="s">
        <v>2878</v>
      </c>
    </row>
    <row r="1494" spans="36:38" ht="13.5" hidden="1" customHeight="1">
      <c r="AJ1494" s="336" t="s">
        <v>1275</v>
      </c>
      <c r="AK1494" s="336" t="s">
        <v>3581</v>
      </c>
      <c r="AL1494" s="336" t="s">
        <v>2879</v>
      </c>
    </row>
    <row r="1495" spans="36:38" ht="13.5" hidden="1" customHeight="1">
      <c r="AJ1495" s="336" t="s">
        <v>3396</v>
      </c>
      <c r="AK1495" s="336" t="s">
        <v>3581</v>
      </c>
      <c r="AL1495" s="336" t="s">
        <v>3425</v>
      </c>
    </row>
    <row r="1496" spans="36:38" ht="13.5" hidden="1" customHeight="1">
      <c r="AJ1496" s="336" t="s">
        <v>1276</v>
      </c>
      <c r="AK1496" s="336" t="s">
        <v>3582</v>
      </c>
      <c r="AL1496" s="336" t="s">
        <v>2880</v>
      </c>
    </row>
    <row r="1497" spans="36:38" ht="13.5" hidden="1" customHeight="1">
      <c r="AJ1497" s="336" t="s">
        <v>1277</v>
      </c>
      <c r="AK1497" s="336" t="s">
        <v>3582</v>
      </c>
      <c r="AL1497" s="336" t="s">
        <v>2881</v>
      </c>
    </row>
    <row r="1498" spans="36:38" ht="13.5" hidden="1" customHeight="1">
      <c r="AJ1498" s="336" t="s">
        <v>1278</v>
      </c>
      <c r="AK1498" s="336" t="s">
        <v>3582</v>
      </c>
      <c r="AL1498" s="336" t="s">
        <v>2882</v>
      </c>
    </row>
    <row r="1499" spans="36:38" ht="13.5" hidden="1" customHeight="1">
      <c r="AJ1499" s="336" t="s">
        <v>1279</v>
      </c>
      <c r="AK1499" s="336" t="s">
        <v>3582</v>
      </c>
      <c r="AL1499" s="336" t="s">
        <v>2883</v>
      </c>
    </row>
    <row r="1500" spans="36:38" ht="13.5" hidden="1" customHeight="1">
      <c r="AJ1500" s="336" t="s">
        <v>1280</v>
      </c>
      <c r="AK1500" s="336" t="s">
        <v>3582</v>
      </c>
      <c r="AL1500" s="336" t="s">
        <v>2884</v>
      </c>
    </row>
    <row r="1501" spans="36:38" ht="13.5" hidden="1" customHeight="1">
      <c r="AJ1501" s="336" t="s">
        <v>1281</v>
      </c>
      <c r="AK1501" s="336" t="s">
        <v>3582</v>
      </c>
      <c r="AL1501" s="336" t="s">
        <v>2885</v>
      </c>
    </row>
    <row r="1502" spans="36:38" ht="13.5" hidden="1" customHeight="1">
      <c r="AJ1502" s="336" t="s">
        <v>1282</v>
      </c>
      <c r="AK1502" s="336" t="s">
        <v>3582</v>
      </c>
      <c r="AL1502" s="336" t="s">
        <v>2886</v>
      </c>
    </row>
    <row r="1503" spans="36:38" ht="13.5" hidden="1" customHeight="1">
      <c r="AJ1503" s="336" t="s">
        <v>1283</v>
      </c>
      <c r="AK1503" s="336" t="s">
        <v>3582</v>
      </c>
      <c r="AL1503" s="336" t="s">
        <v>2887</v>
      </c>
    </row>
    <row r="1504" spans="36:38" ht="13.5" hidden="1" customHeight="1">
      <c r="AJ1504" s="336" t="s">
        <v>1284</v>
      </c>
      <c r="AK1504" s="336" t="s">
        <v>3582</v>
      </c>
      <c r="AL1504" s="336" t="s">
        <v>2888</v>
      </c>
    </row>
    <row r="1505" spans="36:38" ht="13.5" hidden="1" customHeight="1">
      <c r="AJ1505" s="336" t="s">
        <v>1285</v>
      </c>
      <c r="AK1505" s="336" t="s">
        <v>3582</v>
      </c>
      <c r="AL1505" s="336" t="s">
        <v>2889</v>
      </c>
    </row>
    <row r="1506" spans="36:38" ht="13.5" hidden="1" customHeight="1">
      <c r="AJ1506" s="336" t="s">
        <v>1286</v>
      </c>
      <c r="AK1506" s="336" t="s">
        <v>3582</v>
      </c>
      <c r="AL1506" s="336" t="s">
        <v>2890</v>
      </c>
    </row>
    <row r="1507" spans="36:38" ht="13.5" hidden="1" customHeight="1">
      <c r="AJ1507" s="336" t="s">
        <v>1287</v>
      </c>
      <c r="AK1507" s="336" t="s">
        <v>3582</v>
      </c>
      <c r="AL1507" s="336" t="s">
        <v>2891</v>
      </c>
    </row>
    <row r="1508" spans="36:38" ht="13.5" hidden="1" customHeight="1">
      <c r="AJ1508" s="336" t="s">
        <v>1288</v>
      </c>
      <c r="AK1508" s="336" t="s">
        <v>3582</v>
      </c>
      <c r="AL1508" s="336" t="s">
        <v>2892</v>
      </c>
    </row>
    <row r="1509" spans="36:38" ht="13.5" hidden="1" customHeight="1">
      <c r="AJ1509" s="336" t="s">
        <v>1289</v>
      </c>
      <c r="AK1509" s="336" t="s">
        <v>3582</v>
      </c>
      <c r="AL1509" s="336" t="s">
        <v>2893</v>
      </c>
    </row>
    <row r="1510" spans="36:38" ht="13.5" hidden="1" customHeight="1">
      <c r="AJ1510" s="336" t="s">
        <v>1290</v>
      </c>
      <c r="AK1510" s="336" t="s">
        <v>3582</v>
      </c>
      <c r="AL1510" s="336" t="s">
        <v>2894</v>
      </c>
    </row>
    <row r="1511" spans="36:38" ht="13.5" hidden="1" customHeight="1">
      <c r="AJ1511" s="336" t="s">
        <v>1291</v>
      </c>
      <c r="AK1511" s="336" t="s">
        <v>3582</v>
      </c>
      <c r="AL1511" s="336" t="s">
        <v>2895</v>
      </c>
    </row>
    <row r="1512" spans="36:38" ht="13.5" hidden="1" customHeight="1">
      <c r="AJ1512" s="336" t="s">
        <v>1292</v>
      </c>
      <c r="AK1512" s="336" t="s">
        <v>3582</v>
      </c>
      <c r="AL1512" s="336" t="s">
        <v>2896</v>
      </c>
    </row>
    <row r="1513" spans="36:38" ht="13.5" hidden="1" customHeight="1">
      <c r="AJ1513" s="336" t="s">
        <v>1293</v>
      </c>
      <c r="AK1513" s="336" t="s">
        <v>3582</v>
      </c>
      <c r="AL1513" s="336" t="s">
        <v>2897</v>
      </c>
    </row>
    <row r="1514" spans="36:38" ht="13.5" hidden="1" customHeight="1">
      <c r="AJ1514" s="336" t="s">
        <v>1294</v>
      </c>
      <c r="AK1514" s="336" t="s">
        <v>3582</v>
      </c>
      <c r="AL1514" s="336" t="s">
        <v>2898</v>
      </c>
    </row>
    <row r="1515" spans="36:38" ht="13.5" hidden="1" customHeight="1">
      <c r="AJ1515" s="336" t="s">
        <v>1295</v>
      </c>
      <c r="AK1515" s="336" t="s">
        <v>3582</v>
      </c>
      <c r="AL1515" s="336" t="s">
        <v>2899</v>
      </c>
    </row>
    <row r="1516" spans="36:38" ht="13.5" hidden="1" customHeight="1">
      <c r="AJ1516" s="336" t="s">
        <v>1296</v>
      </c>
      <c r="AK1516" s="336" t="s">
        <v>3582</v>
      </c>
      <c r="AL1516" s="336" t="s">
        <v>2900</v>
      </c>
    </row>
    <row r="1517" spans="36:38" ht="13.5" hidden="1" customHeight="1">
      <c r="AJ1517" s="336" t="s">
        <v>1297</v>
      </c>
      <c r="AK1517" s="336" t="s">
        <v>3582</v>
      </c>
      <c r="AL1517" s="336" t="s">
        <v>2901</v>
      </c>
    </row>
    <row r="1518" spans="36:38" ht="13.5" hidden="1" customHeight="1">
      <c r="AJ1518" s="336" t="s">
        <v>1298</v>
      </c>
      <c r="AK1518" s="336" t="s">
        <v>3582</v>
      </c>
      <c r="AL1518" s="336" t="s">
        <v>2902</v>
      </c>
    </row>
    <row r="1519" spans="36:38" ht="13.5" hidden="1" customHeight="1">
      <c r="AJ1519" s="336" t="s">
        <v>1299</v>
      </c>
      <c r="AK1519" s="336" t="s">
        <v>3582</v>
      </c>
      <c r="AL1519" s="336" t="s">
        <v>2903</v>
      </c>
    </row>
    <row r="1520" spans="36:38" ht="13.5" hidden="1" customHeight="1">
      <c r="AJ1520" s="336" t="s">
        <v>3397</v>
      </c>
      <c r="AK1520" s="336" t="s">
        <v>3582</v>
      </c>
      <c r="AL1520" s="336" t="s">
        <v>3425</v>
      </c>
    </row>
    <row r="1521" spans="36:38" ht="13.5" hidden="1" customHeight="1">
      <c r="AJ1521" s="336" t="s">
        <v>3398</v>
      </c>
      <c r="AK1521" s="336" t="s">
        <v>3582</v>
      </c>
      <c r="AL1521" s="336" t="s">
        <v>3455</v>
      </c>
    </row>
    <row r="1522" spans="36:38" ht="13.5" hidden="1" customHeight="1">
      <c r="AJ1522" s="336" t="s">
        <v>1300</v>
      </c>
      <c r="AK1522" s="336" t="s">
        <v>3583</v>
      </c>
      <c r="AL1522" s="336" t="s">
        <v>2904</v>
      </c>
    </row>
    <row r="1523" spans="36:38" ht="13.5" hidden="1" customHeight="1">
      <c r="AJ1523" s="336" t="s">
        <v>1301</v>
      </c>
      <c r="AK1523" s="336" t="s">
        <v>3583</v>
      </c>
      <c r="AL1523" s="336" t="s">
        <v>2905</v>
      </c>
    </row>
    <row r="1524" spans="36:38" ht="13.5" hidden="1" customHeight="1">
      <c r="AJ1524" s="336" t="s">
        <v>1302</v>
      </c>
      <c r="AK1524" s="336" t="s">
        <v>3583</v>
      </c>
      <c r="AL1524" s="336" t="s">
        <v>2906</v>
      </c>
    </row>
    <row r="1525" spans="36:38" ht="13.5" hidden="1" customHeight="1">
      <c r="AJ1525" s="336" t="s">
        <v>1303</v>
      </c>
      <c r="AK1525" s="336" t="s">
        <v>3583</v>
      </c>
      <c r="AL1525" s="336" t="s">
        <v>2907</v>
      </c>
    </row>
    <row r="1526" spans="36:38" ht="13.5" hidden="1" customHeight="1">
      <c r="AJ1526" s="336" t="s">
        <v>1304</v>
      </c>
      <c r="AK1526" s="336" t="s">
        <v>3583</v>
      </c>
      <c r="AL1526" s="336" t="s">
        <v>2908</v>
      </c>
    </row>
    <row r="1527" spans="36:38" ht="13.5" hidden="1" customHeight="1">
      <c r="AJ1527" s="336" t="s">
        <v>1305</v>
      </c>
      <c r="AK1527" s="336" t="s">
        <v>3583</v>
      </c>
      <c r="AL1527" s="336" t="s">
        <v>2909</v>
      </c>
    </row>
    <row r="1528" spans="36:38" ht="13.5" hidden="1" customHeight="1">
      <c r="AJ1528" s="336" t="s">
        <v>1306</v>
      </c>
      <c r="AK1528" s="336" t="s">
        <v>3583</v>
      </c>
      <c r="AL1528" s="336" t="s">
        <v>2910</v>
      </c>
    </row>
    <row r="1529" spans="36:38" ht="13.5" hidden="1" customHeight="1">
      <c r="AJ1529" s="336" t="s">
        <v>1307</v>
      </c>
      <c r="AK1529" s="336" t="s">
        <v>3583</v>
      </c>
      <c r="AL1529" s="336" t="s">
        <v>2911</v>
      </c>
    </row>
    <row r="1530" spans="36:38" ht="13.5" hidden="1" customHeight="1">
      <c r="AJ1530" s="336" t="s">
        <v>1308</v>
      </c>
      <c r="AK1530" s="336" t="s">
        <v>3583</v>
      </c>
      <c r="AL1530" s="336" t="s">
        <v>2912</v>
      </c>
    </row>
    <row r="1531" spans="36:38" ht="13.5" hidden="1" customHeight="1">
      <c r="AJ1531" s="336" t="s">
        <v>1309</v>
      </c>
      <c r="AK1531" s="336" t="s">
        <v>3583</v>
      </c>
      <c r="AL1531" s="336" t="s">
        <v>2913</v>
      </c>
    </row>
    <row r="1532" spans="36:38" ht="13.5" hidden="1" customHeight="1">
      <c r="AJ1532" s="336" t="s">
        <v>1310</v>
      </c>
      <c r="AK1532" s="336" t="s">
        <v>3583</v>
      </c>
      <c r="AL1532" s="336" t="s">
        <v>2914</v>
      </c>
    </row>
    <row r="1533" spans="36:38" ht="13.5" hidden="1" customHeight="1">
      <c r="AJ1533" s="336" t="s">
        <v>1311</v>
      </c>
      <c r="AK1533" s="336" t="s">
        <v>3583</v>
      </c>
      <c r="AL1533" s="336" t="s">
        <v>2915</v>
      </c>
    </row>
    <row r="1534" spans="36:38" ht="13.5" hidden="1" customHeight="1">
      <c r="AJ1534" s="336" t="s">
        <v>1312</v>
      </c>
      <c r="AK1534" s="336" t="s">
        <v>3583</v>
      </c>
      <c r="AL1534" s="336" t="s">
        <v>2916</v>
      </c>
    </row>
    <row r="1535" spans="36:38" ht="13.5" hidden="1" customHeight="1">
      <c r="AJ1535" s="336" t="s">
        <v>1313</v>
      </c>
      <c r="AK1535" s="336" t="s">
        <v>3583</v>
      </c>
      <c r="AL1535" s="336" t="s">
        <v>2917</v>
      </c>
    </row>
    <row r="1536" spans="36:38" ht="13.5" hidden="1" customHeight="1">
      <c r="AJ1536" s="336" t="s">
        <v>1314</v>
      </c>
      <c r="AK1536" s="336" t="s">
        <v>3583</v>
      </c>
      <c r="AL1536" s="336" t="s">
        <v>2918</v>
      </c>
    </row>
    <row r="1537" spans="36:38" ht="13.5" hidden="1" customHeight="1">
      <c r="AJ1537" s="336" t="s">
        <v>1315</v>
      </c>
      <c r="AK1537" s="336" t="s">
        <v>3583</v>
      </c>
      <c r="AL1537" s="336" t="s">
        <v>2919</v>
      </c>
    </row>
    <row r="1538" spans="36:38" ht="13.5" hidden="1" customHeight="1">
      <c r="AJ1538" s="336" t="s">
        <v>1316</v>
      </c>
      <c r="AK1538" s="336" t="s">
        <v>3583</v>
      </c>
      <c r="AL1538" s="336" t="s">
        <v>2920</v>
      </c>
    </row>
    <row r="1539" spans="36:38" ht="13.5" hidden="1" customHeight="1">
      <c r="AJ1539" s="336" t="s">
        <v>3399</v>
      </c>
      <c r="AK1539" s="336" t="s">
        <v>3583</v>
      </c>
      <c r="AL1539" s="336" t="s">
        <v>3425</v>
      </c>
    </row>
    <row r="1540" spans="36:38" ht="13.5" hidden="1" customHeight="1">
      <c r="AJ1540" s="336" t="s">
        <v>3400</v>
      </c>
      <c r="AK1540" s="336" t="s">
        <v>3583</v>
      </c>
      <c r="AL1540" s="336" t="s">
        <v>3426</v>
      </c>
    </row>
    <row r="1541" spans="36:38" ht="13.5" hidden="1" customHeight="1">
      <c r="AJ1541" s="336" t="s">
        <v>1317</v>
      </c>
      <c r="AK1541" s="336" t="s">
        <v>3584</v>
      </c>
      <c r="AL1541" s="336" t="s">
        <v>2921</v>
      </c>
    </row>
    <row r="1542" spans="36:38" ht="13.5" hidden="1" customHeight="1">
      <c r="AJ1542" s="336" t="s">
        <v>1318</v>
      </c>
      <c r="AK1542" s="336" t="s">
        <v>3584</v>
      </c>
      <c r="AL1542" s="336" t="s">
        <v>2922</v>
      </c>
    </row>
    <row r="1543" spans="36:38" ht="13.5" hidden="1" customHeight="1">
      <c r="AJ1543" s="336" t="s">
        <v>1319</v>
      </c>
      <c r="AK1543" s="336" t="s">
        <v>3584</v>
      </c>
      <c r="AL1543" s="336" t="s">
        <v>2923</v>
      </c>
    </row>
    <row r="1544" spans="36:38" ht="13.5" hidden="1" customHeight="1">
      <c r="AJ1544" s="336" t="s">
        <v>1320</v>
      </c>
      <c r="AK1544" s="336" t="s">
        <v>3584</v>
      </c>
      <c r="AL1544" s="336" t="s">
        <v>2924</v>
      </c>
    </row>
    <row r="1545" spans="36:38" ht="13.5" hidden="1" customHeight="1">
      <c r="AJ1545" s="336" t="s">
        <v>1321</v>
      </c>
      <c r="AK1545" s="336" t="s">
        <v>3584</v>
      </c>
      <c r="AL1545" s="336" t="s">
        <v>2925</v>
      </c>
    </row>
    <row r="1546" spans="36:38" ht="13.5" hidden="1" customHeight="1">
      <c r="AJ1546" s="336" t="s">
        <v>1322</v>
      </c>
      <c r="AK1546" s="336" t="s">
        <v>3584</v>
      </c>
      <c r="AL1546" s="336" t="s">
        <v>2926</v>
      </c>
    </row>
    <row r="1547" spans="36:38" ht="13.5" hidden="1" customHeight="1">
      <c r="AJ1547" s="336" t="s">
        <v>1323</v>
      </c>
      <c r="AK1547" s="336" t="s">
        <v>3584</v>
      </c>
      <c r="AL1547" s="336" t="s">
        <v>2927</v>
      </c>
    </row>
    <row r="1548" spans="36:38" ht="13.5" hidden="1" customHeight="1">
      <c r="AJ1548" s="336" t="s">
        <v>1324</v>
      </c>
      <c r="AK1548" s="336" t="s">
        <v>3584</v>
      </c>
      <c r="AL1548" s="336" t="s">
        <v>2928</v>
      </c>
    </row>
    <row r="1549" spans="36:38" ht="13.5" hidden="1" customHeight="1">
      <c r="AJ1549" s="336" t="s">
        <v>1325</v>
      </c>
      <c r="AK1549" s="336" t="s">
        <v>3584</v>
      </c>
      <c r="AL1549" s="336" t="s">
        <v>2929</v>
      </c>
    </row>
    <row r="1550" spans="36:38" ht="13.5" hidden="1" customHeight="1">
      <c r="AJ1550" s="336" t="s">
        <v>1326</v>
      </c>
      <c r="AK1550" s="336" t="s">
        <v>3584</v>
      </c>
      <c r="AL1550" s="336" t="s">
        <v>2930</v>
      </c>
    </row>
    <row r="1551" spans="36:38" ht="13.5" hidden="1" customHeight="1">
      <c r="AJ1551" s="336" t="s">
        <v>1327</v>
      </c>
      <c r="AK1551" s="336" t="s">
        <v>3584</v>
      </c>
      <c r="AL1551" s="336" t="s">
        <v>2931</v>
      </c>
    </row>
    <row r="1552" spans="36:38" ht="13.5" hidden="1" customHeight="1">
      <c r="AJ1552" s="336" t="s">
        <v>1328</v>
      </c>
      <c r="AK1552" s="336" t="s">
        <v>3584</v>
      </c>
      <c r="AL1552" s="336" t="s">
        <v>2932</v>
      </c>
    </row>
    <row r="1553" spans="36:38" ht="13.5" hidden="1" customHeight="1">
      <c r="AJ1553" s="336" t="s">
        <v>1329</v>
      </c>
      <c r="AK1553" s="336" t="s">
        <v>3584</v>
      </c>
      <c r="AL1553" s="336" t="s">
        <v>1648</v>
      </c>
    </row>
    <row r="1554" spans="36:38" ht="13.5" hidden="1" customHeight="1">
      <c r="AJ1554" s="336" t="s">
        <v>1330</v>
      </c>
      <c r="AK1554" s="336" t="s">
        <v>3584</v>
      </c>
      <c r="AL1554" s="336" t="s">
        <v>2933</v>
      </c>
    </row>
    <row r="1555" spans="36:38" ht="13.5" hidden="1" customHeight="1">
      <c r="AJ1555" s="336" t="s">
        <v>1331</v>
      </c>
      <c r="AK1555" s="336" t="s">
        <v>3584</v>
      </c>
      <c r="AL1555" s="336" t="s">
        <v>2934</v>
      </c>
    </row>
    <row r="1556" spans="36:38" ht="13.5" hidden="1" customHeight="1">
      <c r="AJ1556" s="336" t="s">
        <v>1332</v>
      </c>
      <c r="AK1556" s="336" t="s">
        <v>3584</v>
      </c>
      <c r="AL1556" s="336" t="s">
        <v>2935</v>
      </c>
    </row>
    <row r="1557" spans="36:38" ht="13.5" hidden="1" customHeight="1">
      <c r="AJ1557" s="336" t="s">
        <v>1333</v>
      </c>
      <c r="AK1557" s="336" t="s">
        <v>3584</v>
      </c>
      <c r="AL1557" s="336" t="s">
        <v>2936</v>
      </c>
    </row>
    <row r="1558" spans="36:38" ht="13.5" hidden="1" customHeight="1">
      <c r="AJ1558" s="336" t="s">
        <v>1334</v>
      </c>
      <c r="AK1558" s="336" t="s">
        <v>3584</v>
      </c>
      <c r="AL1558" s="336" t="s">
        <v>2937</v>
      </c>
    </row>
    <row r="1559" spans="36:38" ht="13.5" hidden="1" customHeight="1">
      <c r="AJ1559" s="336" t="s">
        <v>1335</v>
      </c>
      <c r="AK1559" s="336" t="s">
        <v>3584</v>
      </c>
      <c r="AL1559" s="336" t="s">
        <v>2938</v>
      </c>
    </row>
    <row r="1560" spans="36:38" ht="13.5" hidden="1" customHeight="1">
      <c r="AJ1560" s="336" t="s">
        <v>1336</v>
      </c>
      <c r="AK1560" s="336" t="s">
        <v>3584</v>
      </c>
      <c r="AL1560" s="336" t="s">
        <v>2939</v>
      </c>
    </row>
    <row r="1561" spans="36:38" ht="13.5" hidden="1" customHeight="1">
      <c r="AJ1561" s="336" t="s">
        <v>3401</v>
      </c>
      <c r="AK1561" s="336" t="s">
        <v>3584</v>
      </c>
      <c r="AL1561" s="336" t="s">
        <v>3425</v>
      </c>
    </row>
    <row r="1562" spans="36:38" ht="13.5" hidden="1" customHeight="1">
      <c r="AJ1562" s="336" t="s">
        <v>3402</v>
      </c>
      <c r="AK1562" s="336" t="s">
        <v>3584</v>
      </c>
      <c r="AL1562" s="336" t="s">
        <v>3423</v>
      </c>
    </row>
    <row r="1563" spans="36:38" ht="13.5" hidden="1" customHeight="1">
      <c r="AJ1563" s="336" t="s">
        <v>1337</v>
      </c>
      <c r="AK1563" s="336" t="s">
        <v>3585</v>
      </c>
      <c r="AL1563" s="336" t="s">
        <v>2940</v>
      </c>
    </row>
    <row r="1564" spans="36:38" ht="13.5" hidden="1" customHeight="1">
      <c r="AJ1564" s="336" t="s">
        <v>1338</v>
      </c>
      <c r="AK1564" s="336" t="s">
        <v>3585</v>
      </c>
      <c r="AL1564" s="336" t="s">
        <v>2941</v>
      </c>
    </row>
    <row r="1565" spans="36:38" ht="13.5" hidden="1" customHeight="1">
      <c r="AJ1565" s="336" t="s">
        <v>1339</v>
      </c>
      <c r="AK1565" s="336" t="s">
        <v>3585</v>
      </c>
      <c r="AL1565" s="336" t="s">
        <v>2942</v>
      </c>
    </row>
    <row r="1566" spans="36:38" ht="13.5" hidden="1" customHeight="1">
      <c r="AJ1566" s="336" t="s">
        <v>1340</v>
      </c>
      <c r="AK1566" s="336" t="s">
        <v>3585</v>
      </c>
      <c r="AL1566" s="336" t="s">
        <v>2943</v>
      </c>
    </row>
    <row r="1567" spans="36:38" ht="13.5" hidden="1" customHeight="1">
      <c r="AJ1567" s="336" t="s">
        <v>1341</v>
      </c>
      <c r="AK1567" s="336" t="s">
        <v>3585</v>
      </c>
      <c r="AL1567" s="336" t="s">
        <v>2944</v>
      </c>
    </row>
    <row r="1568" spans="36:38" ht="13.5" hidden="1" customHeight="1">
      <c r="AJ1568" s="336" t="s">
        <v>1342</v>
      </c>
      <c r="AK1568" s="336" t="s">
        <v>3585</v>
      </c>
      <c r="AL1568" s="336" t="s">
        <v>2945</v>
      </c>
    </row>
    <row r="1569" spans="36:38" ht="13.5" hidden="1" customHeight="1">
      <c r="AJ1569" s="336" t="s">
        <v>1343</v>
      </c>
      <c r="AK1569" s="336" t="s">
        <v>3585</v>
      </c>
      <c r="AL1569" s="336" t="s">
        <v>2946</v>
      </c>
    </row>
    <row r="1570" spans="36:38" ht="13.5" hidden="1" customHeight="1">
      <c r="AJ1570" s="336" t="s">
        <v>1344</v>
      </c>
      <c r="AK1570" s="336" t="s">
        <v>3585</v>
      </c>
      <c r="AL1570" s="336" t="s">
        <v>2947</v>
      </c>
    </row>
    <row r="1571" spans="36:38" ht="13.5" hidden="1" customHeight="1">
      <c r="AJ1571" s="336" t="s">
        <v>1345</v>
      </c>
      <c r="AK1571" s="336" t="s">
        <v>3585</v>
      </c>
      <c r="AL1571" s="336" t="s">
        <v>2948</v>
      </c>
    </row>
    <row r="1572" spans="36:38" ht="13.5" hidden="1" customHeight="1">
      <c r="AJ1572" s="336" t="s">
        <v>1346</v>
      </c>
      <c r="AK1572" s="336" t="s">
        <v>3585</v>
      </c>
      <c r="AL1572" s="336" t="s">
        <v>2949</v>
      </c>
    </row>
    <row r="1573" spans="36:38" ht="13.5" hidden="1" customHeight="1">
      <c r="AJ1573" s="336" t="s">
        <v>1347</v>
      </c>
      <c r="AK1573" s="336" t="s">
        <v>3585</v>
      </c>
      <c r="AL1573" s="336" t="s">
        <v>2950</v>
      </c>
    </row>
    <row r="1574" spans="36:38" ht="13.5" hidden="1" customHeight="1">
      <c r="AJ1574" s="336" t="s">
        <v>1348</v>
      </c>
      <c r="AK1574" s="336" t="s">
        <v>3585</v>
      </c>
      <c r="AL1574" s="336" t="s">
        <v>2951</v>
      </c>
    </row>
    <row r="1575" spans="36:38" ht="13.5" hidden="1" customHeight="1">
      <c r="AJ1575" s="336" t="s">
        <v>1349</v>
      </c>
      <c r="AK1575" s="336" t="s">
        <v>3585</v>
      </c>
      <c r="AL1575" s="336" t="s">
        <v>2952</v>
      </c>
    </row>
    <row r="1576" spans="36:38" ht="13.5" hidden="1" customHeight="1">
      <c r="AJ1576" s="336" t="s">
        <v>1350</v>
      </c>
      <c r="AK1576" s="336" t="s">
        <v>3585</v>
      </c>
      <c r="AL1576" s="336" t="s">
        <v>2953</v>
      </c>
    </row>
    <row r="1577" spans="36:38" ht="13.5" hidden="1" customHeight="1">
      <c r="AJ1577" s="336" t="s">
        <v>1351</v>
      </c>
      <c r="AK1577" s="336" t="s">
        <v>3585</v>
      </c>
      <c r="AL1577" s="336" t="s">
        <v>2954</v>
      </c>
    </row>
    <row r="1578" spans="36:38" ht="13.5" hidden="1" customHeight="1">
      <c r="AJ1578" s="336" t="s">
        <v>1352</v>
      </c>
      <c r="AK1578" s="336" t="s">
        <v>3585</v>
      </c>
      <c r="AL1578" s="336" t="s">
        <v>2955</v>
      </c>
    </row>
    <row r="1579" spans="36:38" ht="13.5" hidden="1" customHeight="1">
      <c r="AJ1579" s="336" t="s">
        <v>1353</v>
      </c>
      <c r="AK1579" s="336" t="s">
        <v>3585</v>
      </c>
      <c r="AL1579" s="336" t="s">
        <v>2956</v>
      </c>
    </row>
    <row r="1580" spans="36:38" ht="13.5" hidden="1" customHeight="1">
      <c r="AJ1580" s="336" t="s">
        <v>1354</v>
      </c>
      <c r="AK1580" s="336" t="s">
        <v>3585</v>
      </c>
      <c r="AL1580" s="336" t="s">
        <v>2957</v>
      </c>
    </row>
    <row r="1581" spans="36:38" ht="13.5" hidden="1" customHeight="1">
      <c r="AJ1581" s="336" t="s">
        <v>1355</v>
      </c>
      <c r="AK1581" s="336" t="s">
        <v>3585</v>
      </c>
      <c r="AL1581" s="336" t="s">
        <v>2958</v>
      </c>
    </row>
    <row r="1582" spans="36:38" ht="13.5" hidden="1" customHeight="1">
      <c r="AJ1582" s="336" t="s">
        <v>1356</v>
      </c>
      <c r="AK1582" s="336" t="s">
        <v>3585</v>
      </c>
      <c r="AL1582" s="336" t="s">
        <v>2959</v>
      </c>
    </row>
    <row r="1583" spans="36:38" ht="13.5" hidden="1" customHeight="1">
      <c r="AJ1583" s="336" t="s">
        <v>1357</v>
      </c>
      <c r="AK1583" s="336" t="s">
        <v>3585</v>
      </c>
      <c r="AL1583" s="336" t="s">
        <v>2960</v>
      </c>
    </row>
    <row r="1584" spans="36:38" ht="13.5" hidden="1" customHeight="1">
      <c r="AJ1584" s="336" t="s">
        <v>1358</v>
      </c>
      <c r="AK1584" s="336" t="s">
        <v>3585</v>
      </c>
      <c r="AL1584" s="336" t="s">
        <v>2961</v>
      </c>
    </row>
    <row r="1585" spans="36:38" ht="13.5" hidden="1" customHeight="1">
      <c r="AJ1585" s="336" t="s">
        <v>1359</v>
      </c>
      <c r="AK1585" s="336" t="s">
        <v>3585</v>
      </c>
      <c r="AL1585" s="336" t="s">
        <v>2962</v>
      </c>
    </row>
    <row r="1586" spans="36:38" ht="13.5" hidden="1" customHeight="1">
      <c r="AJ1586" s="336" t="s">
        <v>1360</v>
      </c>
      <c r="AK1586" s="336" t="s">
        <v>3585</v>
      </c>
      <c r="AL1586" s="336" t="s">
        <v>2963</v>
      </c>
    </row>
    <row r="1587" spans="36:38" ht="13.5" hidden="1" customHeight="1">
      <c r="AJ1587" s="336" t="s">
        <v>1361</v>
      </c>
      <c r="AK1587" s="336" t="s">
        <v>3585</v>
      </c>
      <c r="AL1587" s="336" t="s">
        <v>2964</v>
      </c>
    </row>
    <row r="1588" spans="36:38" ht="13.5" hidden="1" customHeight="1">
      <c r="AJ1588" s="336" t="s">
        <v>1362</v>
      </c>
      <c r="AK1588" s="336" t="s">
        <v>3585</v>
      </c>
      <c r="AL1588" s="336" t="s">
        <v>2965</v>
      </c>
    </row>
    <row r="1589" spans="36:38" ht="13.5" hidden="1" customHeight="1">
      <c r="AJ1589" s="336" t="s">
        <v>1363</v>
      </c>
      <c r="AK1589" s="336" t="s">
        <v>3585</v>
      </c>
      <c r="AL1589" s="336" t="s">
        <v>2966</v>
      </c>
    </row>
    <row r="1590" spans="36:38" ht="13.5" hidden="1" customHeight="1">
      <c r="AJ1590" s="336" t="s">
        <v>1364</v>
      </c>
      <c r="AK1590" s="336" t="s">
        <v>3585</v>
      </c>
      <c r="AL1590" s="336" t="s">
        <v>2967</v>
      </c>
    </row>
    <row r="1591" spans="36:38" ht="13.5" hidden="1" customHeight="1">
      <c r="AJ1591" s="336" t="s">
        <v>1365</v>
      </c>
      <c r="AK1591" s="336" t="s">
        <v>3585</v>
      </c>
      <c r="AL1591" s="336" t="s">
        <v>2968</v>
      </c>
    </row>
    <row r="1592" spans="36:38" ht="13.5" hidden="1" customHeight="1">
      <c r="AJ1592" s="336" t="s">
        <v>1366</v>
      </c>
      <c r="AK1592" s="336" t="s">
        <v>3585</v>
      </c>
      <c r="AL1592" s="336" t="s">
        <v>2969</v>
      </c>
    </row>
    <row r="1593" spans="36:38" ht="13.5" hidden="1" customHeight="1">
      <c r="AJ1593" s="336" t="s">
        <v>1367</v>
      </c>
      <c r="AK1593" s="336" t="s">
        <v>3585</v>
      </c>
      <c r="AL1593" s="336" t="s">
        <v>2970</v>
      </c>
    </row>
    <row r="1594" spans="36:38" ht="13.5" hidden="1" customHeight="1">
      <c r="AJ1594" s="336" t="s">
        <v>1368</v>
      </c>
      <c r="AK1594" s="336" t="s">
        <v>3585</v>
      </c>
      <c r="AL1594" s="336" t="s">
        <v>2971</v>
      </c>
    </row>
    <row r="1595" spans="36:38" ht="13.5" hidden="1" customHeight="1">
      <c r="AJ1595" s="336" t="s">
        <v>1369</v>
      </c>
      <c r="AK1595" s="336" t="s">
        <v>3585</v>
      </c>
      <c r="AL1595" s="336" t="s">
        <v>2972</v>
      </c>
    </row>
    <row r="1596" spans="36:38" ht="13.5" hidden="1" customHeight="1">
      <c r="AJ1596" s="336" t="s">
        <v>1370</v>
      </c>
      <c r="AK1596" s="336" t="s">
        <v>3585</v>
      </c>
      <c r="AL1596" s="336" t="s">
        <v>2973</v>
      </c>
    </row>
    <row r="1597" spans="36:38" ht="13.5" hidden="1" customHeight="1">
      <c r="AJ1597" s="336" t="s">
        <v>3403</v>
      </c>
      <c r="AK1597" s="336" t="s">
        <v>3585</v>
      </c>
      <c r="AL1597" s="336" t="s">
        <v>3425</v>
      </c>
    </row>
    <row r="1598" spans="36:38" ht="13.5" hidden="1" customHeight="1">
      <c r="AJ1598" s="336" t="s">
        <v>1371</v>
      </c>
      <c r="AK1598" s="336" t="s">
        <v>3586</v>
      </c>
      <c r="AL1598" s="336" t="s">
        <v>2974</v>
      </c>
    </row>
    <row r="1599" spans="36:38" ht="13.5" hidden="1" customHeight="1">
      <c r="AJ1599" s="336" t="s">
        <v>1372</v>
      </c>
      <c r="AK1599" s="336" t="s">
        <v>3586</v>
      </c>
      <c r="AL1599" s="336" t="s">
        <v>2975</v>
      </c>
    </row>
    <row r="1600" spans="36:38" ht="13.5" hidden="1" customHeight="1">
      <c r="AJ1600" s="336" t="s">
        <v>1373</v>
      </c>
      <c r="AK1600" s="336" t="s">
        <v>3586</v>
      </c>
      <c r="AL1600" s="336" t="s">
        <v>2976</v>
      </c>
    </row>
    <row r="1601" spans="36:38" ht="13.5" hidden="1" customHeight="1">
      <c r="AJ1601" s="336" t="s">
        <v>1374</v>
      </c>
      <c r="AK1601" s="336" t="s">
        <v>3586</v>
      </c>
      <c r="AL1601" s="336" t="s">
        <v>2977</v>
      </c>
    </row>
    <row r="1602" spans="36:38" ht="13.5" hidden="1" customHeight="1">
      <c r="AJ1602" s="336" t="s">
        <v>1375</v>
      </c>
      <c r="AK1602" s="336" t="s">
        <v>3586</v>
      </c>
      <c r="AL1602" s="336" t="s">
        <v>2978</v>
      </c>
    </row>
    <row r="1603" spans="36:38" ht="13.5" hidden="1" customHeight="1">
      <c r="AJ1603" s="336" t="s">
        <v>1376</v>
      </c>
      <c r="AK1603" s="336" t="s">
        <v>3586</v>
      </c>
      <c r="AL1603" s="336" t="s">
        <v>2979</v>
      </c>
    </row>
    <row r="1604" spans="36:38" ht="13.5" hidden="1" customHeight="1">
      <c r="AJ1604" s="336" t="s">
        <v>1377</v>
      </c>
      <c r="AK1604" s="336" t="s">
        <v>3586</v>
      </c>
      <c r="AL1604" s="336" t="s">
        <v>2980</v>
      </c>
    </row>
    <row r="1605" spans="36:38" ht="13.5" hidden="1" customHeight="1">
      <c r="AJ1605" s="336" t="s">
        <v>1378</v>
      </c>
      <c r="AK1605" s="336" t="s">
        <v>3586</v>
      </c>
      <c r="AL1605" s="336" t="s">
        <v>2981</v>
      </c>
    </row>
    <row r="1606" spans="36:38" ht="13.5" hidden="1" customHeight="1">
      <c r="AJ1606" s="336" t="s">
        <v>1379</v>
      </c>
      <c r="AK1606" s="336" t="s">
        <v>3586</v>
      </c>
      <c r="AL1606" s="336" t="s">
        <v>2982</v>
      </c>
    </row>
    <row r="1607" spans="36:38" ht="13.5" hidden="1" customHeight="1">
      <c r="AJ1607" s="336" t="s">
        <v>1380</v>
      </c>
      <c r="AK1607" s="336" t="s">
        <v>3586</v>
      </c>
      <c r="AL1607" s="336" t="s">
        <v>2983</v>
      </c>
    </row>
    <row r="1608" spans="36:38" ht="13.5" hidden="1" customHeight="1">
      <c r="AJ1608" s="336" t="s">
        <v>1381</v>
      </c>
      <c r="AK1608" s="336" t="s">
        <v>3586</v>
      </c>
      <c r="AL1608" s="336" t="s">
        <v>2984</v>
      </c>
    </row>
    <row r="1609" spans="36:38" ht="13.5" hidden="1" customHeight="1">
      <c r="AJ1609" s="336" t="s">
        <v>1382</v>
      </c>
      <c r="AK1609" s="336" t="s">
        <v>3586</v>
      </c>
      <c r="AL1609" s="336" t="s">
        <v>2985</v>
      </c>
    </row>
    <row r="1610" spans="36:38" ht="13.5" hidden="1" customHeight="1">
      <c r="AJ1610" s="336" t="s">
        <v>1383</v>
      </c>
      <c r="AK1610" s="336" t="s">
        <v>3586</v>
      </c>
      <c r="AL1610" s="336" t="s">
        <v>2986</v>
      </c>
    </row>
    <row r="1611" spans="36:38" ht="13.5" hidden="1" customHeight="1">
      <c r="AJ1611" s="336" t="s">
        <v>1384</v>
      </c>
      <c r="AK1611" s="336" t="s">
        <v>3586</v>
      </c>
      <c r="AL1611" s="336" t="s">
        <v>2987</v>
      </c>
    </row>
    <row r="1612" spans="36:38" ht="13.5" hidden="1" customHeight="1">
      <c r="AJ1612" s="336" t="s">
        <v>1385</v>
      </c>
      <c r="AK1612" s="336" t="s">
        <v>3586</v>
      </c>
      <c r="AL1612" s="336" t="s">
        <v>2988</v>
      </c>
    </row>
    <row r="1613" spans="36:38" ht="13.5" hidden="1" customHeight="1">
      <c r="AJ1613" s="336" t="s">
        <v>1386</v>
      </c>
      <c r="AK1613" s="336" t="s">
        <v>3586</v>
      </c>
      <c r="AL1613" s="336" t="s">
        <v>2989</v>
      </c>
    </row>
    <row r="1614" spans="36:38" ht="13.5" hidden="1" customHeight="1">
      <c r="AJ1614" s="336" t="s">
        <v>1387</v>
      </c>
      <c r="AK1614" s="336" t="s">
        <v>3586</v>
      </c>
      <c r="AL1614" s="336" t="s">
        <v>2990</v>
      </c>
    </row>
    <row r="1615" spans="36:38" ht="13.5" hidden="1" customHeight="1">
      <c r="AJ1615" s="336" t="s">
        <v>1388</v>
      </c>
      <c r="AK1615" s="336" t="s">
        <v>3586</v>
      </c>
      <c r="AL1615" s="336" t="s">
        <v>2991</v>
      </c>
    </row>
    <row r="1616" spans="36:38" ht="13.5" hidden="1" customHeight="1">
      <c r="AJ1616" s="336" t="s">
        <v>1389</v>
      </c>
      <c r="AK1616" s="336" t="s">
        <v>3586</v>
      </c>
      <c r="AL1616" s="336" t="s">
        <v>2992</v>
      </c>
    </row>
    <row r="1617" spans="36:38" ht="13.5" hidden="1" customHeight="1">
      <c r="AJ1617" s="336" t="s">
        <v>1390</v>
      </c>
      <c r="AK1617" s="336" t="s">
        <v>3586</v>
      </c>
      <c r="AL1617" s="336" t="s">
        <v>2993</v>
      </c>
    </row>
    <row r="1618" spans="36:38" ht="13.5" hidden="1" customHeight="1">
      <c r="AJ1618" s="336" t="s">
        <v>1391</v>
      </c>
      <c r="AK1618" s="336" t="s">
        <v>3586</v>
      </c>
      <c r="AL1618" s="336" t="s">
        <v>2994</v>
      </c>
    </row>
    <row r="1619" spans="36:38" ht="13.5" hidden="1" customHeight="1">
      <c r="AJ1619" s="336" t="s">
        <v>1392</v>
      </c>
      <c r="AK1619" s="336" t="s">
        <v>3586</v>
      </c>
      <c r="AL1619" s="336" t="s">
        <v>2008</v>
      </c>
    </row>
    <row r="1620" spans="36:38" ht="13.5" hidden="1" customHeight="1">
      <c r="AJ1620" s="336" t="s">
        <v>1393</v>
      </c>
      <c r="AK1620" s="336" t="s">
        <v>3586</v>
      </c>
      <c r="AL1620" s="336" t="s">
        <v>2995</v>
      </c>
    </row>
    <row r="1621" spans="36:38" ht="13.5" hidden="1" customHeight="1">
      <c r="AJ1621" s="336" t="s">
        <v>1394</v>
      </c>
      <c r="AK1621" s="336" t="s">
        <v>3586</v>
      </c>
      <c r="AL1621" s="336" t="s">
        <v>2996</v>
      </c>
    </row>
    <row r="1622" spans="36:38" ht="13.5" hidden="1" customHeight="1">
      <c r="AJ1622" s="336" t="s">
        <v>1395</v>
      </c>
      <c r="AK1622" s="336" t="s">
        <v>3586</v>
      </c>
      <c r="AL1622" s="336" t="s">
        <v>2997</v>
      </c>
    </row>
    <row r="1623" spans="36:38" ht="13.5" hidden="1" customHeight="1">
      <c r="AJ1623" s="336" t="s">
        <v>1396</v>
      </c>
      <c r="AK1623" s="336" t="s">
        <v>3586</v>
      </c>
      <c r="AL1623" s="336" t="s">
        <v>2998</v>
      </c>
    </row>
    <row r="1624" spans="36:38" ht="13.5" hidden="1" customHeight="1">
      <c r="AJ1624" s="336" t="s">
        <v>1397</v>
      </c>
      <c r="AK1624" s="336" t="s">
        <v>3586</v>
      </c>
      <c r="AL1624" s="336" t="s">
        <v>2999</v>
      </c>
    </row>
    <row r="1625" spans="36:38" ht="13.5" hidden="1" customHeight="1">
      <c r="AJ1625" s="336" t="s">
        <v>1398</v>
      </c>
      <c r="AK1625" s="336" t="s">
        <v>3586</v>
      </c>
      <c r="AL1625" s="336" t="s">
        <v>3000</v>
      </c>
    </row>
    <row r="1626" spans="36:38" ht="13.5" hidden="1" customHeight="1">
      <c r="AJ1626" s="336" t="s">
        <v>1399</v>
      </c>
      <c r="AK1626" s="336" t="s">
        <v>3586</v>
      </c>
      <c r="AL1626" s="336" t="s">
        <v>3001</v>
      </c>
    </row>
    <row r="1627" spans="36:38" ht="13.5" hidden="1" customHeight="1">
      <c r="AJ1627" s="336" t="s">
        <v>1400</v>
      </c>
      <c r="AK1627" s="336" t="s">
        <v>3586</v>
      </c>
      <c r="AL1627" s="336" t="s">
        <v>3002</v>
      </c>
    </row>
    <row r="1628" spans="36:38" ht="13.5" hidden="1" customHeight="1">
      <c r="AJ1628" s="336" t="s">
        <v>1401</v>
      </c>
      <c r="AK1628" s="336" t="s">
        <v>3586</v>
      </c>
      <c r="AL1628" s="336" t="s">
        <v>3003</v>
      </c>
    </row>
    <row r="1629" spans="36:38" ht="13.5" hidden="1" customHeight="1">
      <c r="AJ1629" s="336" t="s">
        <v>1402</v>
      </c>
      <c r="AK1629" s="336" t="s">
        <v>3586</v>
      </c>
      <c r="AL1629" s="336" t="s">
        <v>3004</v>
      </c>
    </row>
    <row r="1630" spans="36:38" ht="13.5" hidden="1" customHeight="1">
      <c r="AJ1630" s="336" t="s">
        <v>1403</v>
      </c>
      <c r="AK1630" s="336" t="s">
        <v>3586</v>
      </c>
      <c r="AL1630" s="336" t="s">
        <v>3005</v>
      </c>
    </row>
    <row r="1631" spans="36:38" ht="13.5" hidden="1" customHeight="1">
      <c r="AJ1631" s="336" t="s">
        <v>1404</v>
      </c>
      <c r="AK1631" s="336" t="s">
        <v>3586</v>
      </c>
      <c r="AL1631" s="336" t="s">
        <v>3006</v>
      </c>
    </row>
    <row r="1632" spans="36:38" ht="13.5" hidden="1" customHeight="1">
      <c r="AJ1632" s="336" t="s">
        <v>1405</v>
      </c>
      <c r="AK1632" s="336" t="s">
        <v>3586</v>
      </c>
      <c r="AL1632" s="336" t="s">
        <v>3007</v>
      </c>
    </row>
    <row r="1633" spans="36:38" ht="13.5" hidden="1" customHeight="1">
      <c r="AJ1633" s="336" t="s">
        <v>1406</v>
      </c>
      <c r="AK1633" s="336" t="s">
        <v>3586</v>
      </c>
      <c r="AL1633" s="336" t="s">
        <v>3008</v>
      </c>
    </row>
    <row r="1634" spans="36:38" ht="13.5" hidden="1" customHeight="1">
      <c r="AJ1634" s="336" t="s">
        <v>1407</v>
      </c>
      <c r="AK1634" s="336" t="s">
        <v>3586</v>
      </c>
      <c r="AL1634" s="336" t="s">
        <v>3009</v>
      </c>
    </row>
    <row r="1635" spans="36:38" ht="13.5" hidden="1" customHeight="1">
      <c r="AJ1635" s="336" t="s">
        <v>1408</v>
      </c>
      <c r="AK1635" s="336" t="s">
        <v>3586</v>
      </c>
      <c r="AL1635" s="336" t="s">
        <v>3010</v>
      </c>
    </row>
    <row r="1636" spans="36:38" ht="13.5" hidden="1" customHeight="1">
      <c r="AJ1636" s="336" t="s">
        <v>1409</v>
      </c>
      <c r="AK1636" s="336" t="s">
        <v>3586</v>
      </c>
      <c r="AL1636" s="336" t="s">
        <v>3011</v>
      </c>
    </row>
    <row r="1637" spans="36:38" ht="13.5" hidden="1" customHeight="1">
      <c r="AJ1637" s="336" t="s">
        <v>1410</v>
      </c>
      <c r="AK1637" s="336" t="s">
        <v>3586</v>
      </c>
      <c r="AL1637" s="336" t="s">
        <v>3012</v>
      </c>
    </row>
    <row r="1638" spans="36:38" ht="13.5" hidden="1" customHeight="1">
      <c r="AJ1638" s="336" t="s">
        <v>1411</v>
      </c>
      <c r="AK1638" s="336" t="s">
        <v>3586</v>
      </c>
      <c r="AL1638" s="336" t="s">
        <v>3013</v>
      </c>
    </row>
    <row r="1639" spans="36:38" ht="13.5" hidden="1" customHeight="1">
      <c r="AJ1639" s="336" t="s">
        <v>1412</v>
      </c>
      <c r="AK1639" s="336" t="s">
        <v>3586</v>
      </c>
      <c r="AL1639" s="336" t="s">
        <v>3014</v>
      </c>
    </row>
    <row r="1640" spans="36:38" ht="13.5" hidden="1" customHeight="1">
      <c r="AJ1640" s="336" t="s">
        <v>1413</v>
      </c>
      <c r="AK1640" s="336" t="s">
        <v>3586</v>
      </c>
      <c r="AL1640" s="336" t="s">
        <v>3015</v>
      </c>
    </row>
    <row r="1641" spans="36:38" ht="13.5" hidden="1" customHeight="1">
      <c r="AJ1641" s="336" t="s">
        <v>1414</v>
      </c>
      <c r="AK1641" s="336" t="s">
        <v>3586</v>
      </c>
      <c r="AL1641" s="336" t="s">
        <v>3016</v>
      </c>
    </row>
    <row r="1642" spans="36:38" ht="13.5" hidden="1" customHeight="1">
      <c r="AJ1642" s="336" t="s">
        <v>1415</v>
      </c>
      <c r="AK1642" s="336" t="s">
        <v>3586</v>
      </c>
      <c r="AL1642" s="336" t="s">
        <v>3017</v>
      </c>
    </row>
    <row r="1643" spans="36:38" ht="13.5" hidden="1" customHeight="1">
      <c r="AJ1643" s="336" t="s">
        <v>1416</v>
      </c>
      <c r="AK1643" s="336" t="s">
        <v>3586</v>
      </c>
      <c r="AL1643" s="336" t="s">
        <v>3018</v>
      </c>
    </row>
    <row r="1644" spans="36:38" ht="13.5" hidden="1" customHeight="1">
      <c r="AJ1644" s="336" t="s">
        <v>1417</v>
      </c>
      <c r="AK1644" s="336" t="s">
        <v>3586</v>
      </c>
      <c r="AL1644" s="336" t="s">
        <v>2763</v>
      </c>
    </row>
    <row r="1645" spans="36:38" ht="13.5" hidden="1" customHeight="1">
      <c r="AJ1645" s="336" t="s">
        <v>1418</v>
      </c>
      <c r="AK1645" s="336" t="s">
        <v>3586</v>
      </c>
      <c r="AL1645" s="336" t="s">
        <v>3019</v>
      </c>
    </row>
    <row r="1646" spans="36:38" ht="13.5" hidden="1" customHeight="1">
      <c r="AJ1646" s="336" t="s">
        <v>1419</v>
      </c>
      <c r="AK1646" s="336" t="s">
        <v>3586</v>
      </c>
      <c r="AL1646" s="336" t="s">
        <v>3020</v>
      </c>
    </row>
    <row r="1647" spans="36:38" ht="13.5" hidden="1" customHeight="1">
      <c r="AJ1647" s="336" t="s">
        <v>1420</v>
      </c>
      <c r="AK1647" s="336" t="s">
        <v>3586</v>
      </c>
      <c r="AL1647" s="336" t="s">
        <v>3021</v>
      </c>
    </row>
    <row r="1648" spans="36:38" ht="13.5" hidden="1" customHeight="1">
      <c r="AJ1648" s="336" t="s">
        <v>1421</v>
      </c>
      <c r="AK1648" s="336" t="s">
        <v>3586</v>
      </c>
      <c r="AL1648" s="336" t="s">
        <v>3022</v>
      </c>
    </row>
    <row r="1649" spans="36:38" ht="13.5" hidden="1" customHeight="1">
      <c r="AJ1649" s="336" t="s">
        <v>1422</v>
      </c>
      <c r="AK1649" s="336" t="s">
        <v>3586</v>
      </c>
      <c r="AL1649" s="336" t="s">
        <v>3023</v>
      </c>
    </row>
    <row r="1650" spans="36:38" ht="13.5" hidden="1" customHeight="1">
      <c r="AJ1650" s="336" t="s">
        <v>1423</v>
      </c>
      <c r="AK1650" s="336" t="s">
        <v>3586</v>
      </c>
      <c r="AL1650" s="336" t="s">
        <v>1805</v>
      </c>
    </row>
    <row r="1651" spans="36:38" ht="13.5" hidden="1" customHeight="1">
      <c r="AJ1651" s="336" t="s">
        <v>1424</v>
      </c>
      <c r="AK1651" s="336" t="s">
        <v>3586</v>
      </c>
      <c r="AL1651" s="336" t="s">
        <v>3024</v>
      </c>
    </row>
    <row r="1652" spans="36:38" ht="13.5" hidden="1" customHeight="1">
      <c r="AJ1652" s="336" t="s">
        <v>1425</v>
      </c>
      <c r="AK1652" s="336" t="s">
        <v>3586</v>
      </c>
      <c r="AL1652" s="336" t="s">
        <v>3025</v>
      </c>
    </row>
    <row r="1653" spans="36:38" ht="13.5" hidden="1" customHeight="1">
      <c r="AJ1653" s="336" t="s">
        <v>1426</v>
      </c>
      <c r="AK1653" s="336" t="s">
        <v>3586</v>
      </c>
      <c r="AL1653" s="336" t="s">
        <v>3026</v>
      </c>
    </row>
    <row r="1654" spans="36:38" ht="13.5" hidden="1" customHeight="1">
      <c r="AJ1654" s="336" t="s">
        <v>1427</v>
      </c>
      <c r="AK1654" s="336" t="s">
        <v>3586</v>
      </c>
      <c r="AL1654" s="336" t="s">
        <v>3027</v>
      </c>
    </row>
    <row r="1655" spans="36:38" ht="13.5" hidden="1" customHeight="1">
      <c r="AJ1655" s="336" t="s">
        <v>1428</v>
      </c>
      <c r="AK1655" s="336" t="s">
        <v>3586</v>
      </c>
      <c r="AL1655" s="336" t="s">
        <v>3028</v>
      </c>
    </row>
    <row r="1656" spans="36:38" ht="13.5" hidden="1" customHeight="1">
      <c r="AJ1656" s="336" t="s">
        <v>1429</v>
      </c>
      <c r="AK1656" s="336" t="s">
        <v>3586</v>
      </c>
      <c r="AL1656" s="336" t="s">
        <v>3029</v>
      </c>
    </row>
    <row r="1657" spans="36:38" ht="13.5" hidden="1" customHeight="1">
      <c r="AJ1657" s="336" t="s">
        <v>1430</v>
      </c>
      <c r="AK1657" s="336" t="s">
        <v>3586</v>
      </c>
      <c r="AL1657" s="336" t="s">
        <v>3030</v>
      </c>
    </row>
    <row r="1658" spans="36:38" ht="13.5" hidden="1" customHeight="1">
      <c r="AJ1658" s="336" t="s">
        <v>3404</v>
      </c>
      <c r="AK1658" s="336" t="s">
        <v>3586</v>
      </c>
      <c r="AL1658" s="336" t="s">
        <v>3423</v>
      </c>
    </row>
    <row r="1659" spans="36:38" ht="13.5" hidden="1" customHeight="1">
      <c r="AJ1659" s="336" t="s">
        <v>3405</v>
      </c>
      <c r="AK1659" s="336" t="s">
        <v>3586</v>
      </c>
      <c r="AL1659" s="336" t="s">
        <v>3425</v>
      </c>
    </row>
    <row r="1660" spans="36:38" ht="13.5" hidden="1" customHeight="1">
      <c r="AJ1660" s="336" t="s">
        <v>3406</v>
      </c>
      <c r="AK1660" s="336" t="s">
        <v>3586</v>
      </c>
      <c r="AL1660" s="336" t="s">
        <v>3424</v>
      </c>
    </row>
    <row r="1661" spans="36:38" ht="13.5" hidden="1" customHeight="1">
      <c r="AJ1661" s="336" t="s">
        <v>1431</v>
      </c>
      <c r="AK1661" s="336" t="s">
        <v>3587</v>
      </c>
      <c r="AL1661" s="336" t="s">
        <v>3031</v>
      </c>
    </row>
    <row r="1662" spans="36:38" ht="13.5" hidden="1" customHeight="1">
      <c r="AJ1662" s="336" t="s">
        <v>1432</v>
      </c>
      <c r="AK1662" s="336" t="s">
        <v>3587</v>
      </c>
      <c r="AL1662" s="336" t="s">
        <v>3032</v>
      </c>
    </row>
    <row r="1663" spans="36:38" ht="13.5" hidden="1" customHeight="1">
      <c r="AJ1663" s="336" t="s">
        <v>1433</v>
      </c>
      <c r="AK1663" s="336" t="s">
        <v>3587</v>
      </c>
      <c r="AL1663" s="336" t="s">
        <v>3033</v>
      </c>
    </row>
    <row r="1664" spans="36:38" ht="13.5" hidden="1" customHeight="1">
      <c r="AJ1664" s="336" t="s">
        <v>1434</v>
      </c>
      <c r="AK1664" s="336" t="s">
        <v>3587</v>
      </c>
      <c r="AL1664" s="336" t="s">
        <v>3034</v>
      </c>
    </row>
    <row r="1665" spans="36:38" ht="13.5" hidden="1" customHeight="1">
      <c r="AJ1665" s="336" t="s">
        <v>1435</v>
      </c>
      <c r="AK1665" s="336" t="s">
        <v>3587</v>
      </c>
      <c r="AL1665" s="336" t="s">
        <v>3035</v>
      </c>
    </row>
    <row r="1666" spans="36:38" ht="13.5" hidden="1" customHeight="1">
      <c r="AJ1666" s="336" t="s">
        <v>1436</v>
      </c>
      <c r="AK1666" s="336" t="s">
        <v>3587</v>
      </c>
      <c r="AL1666" s="336" t="s">
        <v>3036</v>
      </c>
    </row>
    <row r="1667" spans="36:38" ht="13.5" hidden="1" customHeight="1">
      <c r="AJ1667" s="336" t="s">
        <v>1437</v>
      </c>
      <c r="AK1667" s="336" t="s">
        <v>3587</v>
      </c>
      <c r="AL1667" s="336" t="s">
        <v>3037</v>
      </c>
    </row>
    <row r="1668" spans="36:38" ht="13.5" hidden="1" customHeight="1">
      <c r="AJ1668" s="336" t="s">
        <v>1438</v>
      </c>
      <c r="AK1668" s="336" t="s">
        <v>3587</v>
      </c>
      <c r="AL1668" s="336" t="s">
        <v>3038</v>
      </c>
    </row>
    <row r="1669" spans="36:38" ht="13.5" hidden="1" customHeight="1">
      <c r="AJ1669" s="336" t="s">
        <v>1439</v>
      </c>
      <c r="AK1669" s="336" t="s">
        <v>3587</v>
      </c>
      <c r="AL1669" s="336" t="s">
        <v>3039</v>
      </c>
    </row>
    <row r="1670" spans="36:38" ht="13.5" hidden="1" customHeight="1">
      <c r="AJ1670" s="336" t="s">
        <v>1440</v>
      </c>
      <c r="AK1670" s="336" t="s">
        <v>3587</v>
      </c>
      <c r="AL1670" s="336" t="s">
        <v>3040</v>
      </c>
    </row>
    <row r="1671" spans="36:38" ht="13.5" hidden="1" customHeight="1">
      <c r="AJ1671" s="336" t="s">
        <v>1441</v>
      </c>
      <c r="AK1671" s="336" t="s">
        <v>3587</v>
      </c>
      <c r="AL1671" s="336" t="s">
        <v>3041</v>
      </c>
    </row>
    <row r="1672" spans="36:38" ht="13.5" hidden="1" customHeight="1">
      <c r="AJ1672" s="336" t="s">
        <v>1442</v>
      </c>
      <c r="AK1672" s="336" t="s">
        <v>3587</v>
      </c>
      <c r="AL1672" s="336" t="s">
        <v>3042</v>
      </c>
    </row>
    <row r="1673" spans="36:38" ht="13.5" hidden="1" customHeight="1">
      <c r="AJ1673" s="336" t="s">
        <v>1443</v>
      </c>
      <c r="AK1673" s="336" t="s">
        <v>3587</v>
      </c>
      <c r="AL1673" s="336" t="s">
        <v>3043</v>
      </c>
    </row>
    <row r="1674" spans="36:38" ht="13.5" hidden="1" customHeight="1">
      <c r="AJ1674" s="336" t="s">
        <v>1444</v>
      </c>
      <c r="AK1674" s="336" t="s">
        <v>3587</v>
      </c>
      <c r="AL1674" s="336" t="s">
        <v>3044</v>
      </c>
    </row>
    <row r="1675" spans="36:38" ht="13.5" hidden="1" customHeight="1">
      <c r="AJ1675" s="336" t="s">
        <v>1445</v>
      </c>
      <c r="AK1675" s="336" t="s">
        <v>3587</v>
      </c>
      <c r="AL1675" s="336" t="s">
        <v>3045</v>
      </c>
    </row>
    <row r="1676" spans="36:38" ht="13.5" hidden="1" customHeight="1">
      <c r="AJ1676" s="336" t="s">
        <v>1446</v>
      </c>
      <c r="AK1676" s="336" t="s">
        <v>3587</v>
      </c>
      <c r="AL1676" s="336" t="s">
        <v>3046</v>
      </c>
    </row>
    <row r="1677" spans="36:38" ht="13.5" hidden="1" customHeight="1">
      <c r="AJ1677" s="336" t="s">
        <v>1447</v>
      </c>
      <c r="AK1677" s="336" t="s">
        <v>3587</v>
      </c>
      <c r="AL1677" s="336" t="s">
        <v>3047</v>
      </c>
    </row>
    <row r="1678" spans="36:38" ht="13.5" hidden="1" customHeight="1">
      <c r="AJ1678" s="336" t="s">
        <v>1448</v>
      </c>
      <c r="AK1678" s="336" t="s">
        <v>3587</v>
      </c>
      <c r="AL1678" s="336" t="s">
        <v>3048</v>
      </c>
    </row>
    <row r="1679" spans="36:38" ht="13.5" hidden="1" customHeight="1">
      <c r="AJ1679" s="336" t="s">
        <v>1449</v>
      </c>
      <c r="AK1679" s="336" t="s">
        <v>3587</v>
      </c>
      <c r="AL1679" s="336" t="s">
        <v>3049</v>
      </c>
    </row>
    <row r="1680" spans="36:38" ht="13.5" hidden="1" customHeight="1">
      <c r="AJ1680" s="336" t="s">
        <v>1450</v>
      </c>
      <c r="AK1680" s="336" t="s">
        <v>3587</v>
      </c>
      <c r="AL1680" s="336" t="s">
        <v>3050</v>
      </c>
    </row>
    <row r="1681" spans="36:38" ht="13.5" hidden="1" customHeight="1">
      <c r="AJ1681" s="336" t="s">
        <v>3407</v>
      </c>
      <c r="AK1681" s="336" t="s">
        <v>3587</v>
      </c>
      <c r="AL1681" s="336" t="s">
        <v>3425</v>
      </c>
    </row>
    <row r="1682" spans="36:38" ht="13.5" hidden="1" customHeight="1">
      <c r="AJ1682" s="336" t="s">
        <v>3408</v>
      </c>
      <c r="AK1682" s="336" t="s">
        <v>3587</v>
      </c>
      <c r="AL1682" s="336" t="s">
        <v>3423</v>
      </c>
    </row>
    <row r="1683" spans="36:38" ht="13.5" hidden="1" customHeight="1">
      <c r="AJ1683" s="336" t="s">
        <v>3409</v>
      </c>
      <c r="AK1683" s="336" t="s">
        <v>3587</v>
      </c>
      <c r="AL1683" s="336" t="s">
        <v>3426</v>
      </c>
    </row>
    <row r="1684" spans="36:38" ht="13.5" hidden="1" customHeight="1">
      <c r="AJ1684" s="336" t="s">
        <v>1451</v>
      </c>
      <c r="AK1684" s="336" t="s">
        <v>3588</v>
      </c>
      <c r="AL1684" s="336" t="s">
        <v>3051</v>
      </c>
    </row>
    <row r="1685" spans="36:38" ht="13.5" hidden="1" customHeight="1">
      <c r="AJ1685" s="336" t="s">
        <v>1452</v>
      </c>
      <c r="AK1685" s="336" t="s">
        <v>3588</v>
      </c>
      <c r="AL1685" s="336" t="s">
        <v>3052</v>
      </c>
    </row>
    <row r="1686" spans="36:38" ht="13.5" hidden="1" customHeight="1">
      <c r="AJ1686" s="336" t="s">
        <v>1453</v>
      </c>
      <c r="AK1686" s="336" t="s">
        <v>3588</v>
      </c>
      <c r="AL1686" s="336" t="s">
        <v>3053</v>
      </c>
    </row>
    <row r="1687" spans="36:38" ht="13.5" hidden="1" customHeight="1">
      <c r="AJ1687" s="336" t="s">
        <v>1454</v>
      </c>
      <c r="AK1687" s="336" t="s">
        <v>3588</v>
      </c>
      <c r="AL1687" s="336" t="s">
        <v>3054</v>
      </c>
    </row>
    <row r="1688" spans="36:38" ht="13.5" hidden="1" customHeight="1">
      <c r="AJ1688" s="336" t="s">
        <v>1455</v>
      </c>
      <c r="AK1688" s="336" t="s">
        <v>3588</v>
      </c>
      <c r="AL1688" s="336" t="s">
        <v>3055</v>
      </c>
    </row>
    <row r="1689" spans="36:38" ht="13.5" hidden="1" customHeight="1">
      <c r="AJ1689" s="336" t="s">
        <v>1456</v>
      </c>
      <c r="AK1689" s="336" t="s">
        <v>3588</v>
      </c>
      <c r="AL1689" s="336" t="s">
        <v>3056</v>
      </c>
    </row>
    <row r="1690" spans="36:38" ht="13.5" hidden="1" customHeight="1">
      <c r="AJ1690" s="336" t="s">
        <v>1457</v>
      </c>
      <c r="AK1690" s="336" t="s">
        <v>3588</v>
      </c>
      <c r="AL1690" s="336" t="s">
        <v>3057</v>
      </c>
    </row>
    <row r="1691" spans="36:38" ht="13.5" hidden="1" customHeight="1">
      <c r="AJ1691" s="336" t="s">
        <v>1458</v>
      </c>
      <c r="AK1691" s="336" t="s">
        <v>3588</v>
      </c>
      <c r="AL1691" s="336" t="s">
        <v>3058</v>
      </c>
    </row>
    <row r="1692" spans="36:38" ht="13.5" hidden="1" customHeight="1">
      <c r="AJ1692" s="336" t="s">
        <v>1459</v>
      </c>
      <c r="AK1692" s="336" t="s">
        <v>3588</v>
      </c>
      <c r="AL1692" s="336" t="s">
        <v>3059</v>
      </c>
    </row>
    <row r="1693" spans="36:38" ht="13.5" hidden="1" customHeight="1">
      <c r="AJ1693" s="336" t="s">
        <v>1460</v>
      </c>
      <c r="AK1693" s="336" t="s">
        <v>3588</v>
      </c>
      <c r="AL1693" s="336" t="s">
        <v>3060</v>
      </c>
    </row>
    <row r="1694" spans="36:38" ht="13.5" hidden="1" customHeight="1">
      <c r="AJ1694" s="336" t="s">
        <v>1461</v>
      </c>
      <c r="AK1694" s="336" t="s">
        <v>3588</v>
      </c>
      <c r="AL1694" s="336" t="s">
        <v>3061</v>
      </c>
    </row>
    <row r="1695" spans="36:38" ht="13.5" hidden="1" customHeight="1">
      <c r="AJ1695" s="336" t="s">
        <v>1462</v>
      </c>
      <c r="AK1695" s="336" t="s">
        <v>3588</v>
      </c>
      <c r="AL1695" s="336" t="s">
        <v>3062</v>
      </c>
    </row>
    <row r="1696" spans="36:38" ht="13.5" hidden="1" customHeight="1">
      <c r="AJ1696" s="336" t="s">
        <v>1463</v>
      </c>
      <c r="AK1696" s="336" t="s">
        <v>3588</v>
      </c>
      <c r="AL1696" s="336" t="s">
        <v>3063</v>
      </c>
    </row>
    <row r="1697" spans="36:38" ht="13.5" hidden="1" customHeight="1">
      <c r="AJ1697" s="336" t="s">
        <v>1464</v>
      </c>
      <c r="AK1697" s="336" t="s">
        <v>3588</v>
      </c>
      <c r="AL1697" s="336" t="s">
        <v>3064</v>
      </c>
    </row>
    <row r="1698" spans="36:38" ht="13.5" hidden="1" customHeight="1">
      <c r="AJ1698" s="336" t="s">
        <v>1465</v>
      </c>
      <c r="AK1698" s="336" t="s">
        <v>3588</v>
      </c>
      <c r="AL1698" s="336" t="s">
        <v>3065</v>
      </c>
    </row>
    <row r="1699" spans="36:38" ht="13.5" hidden="1" customHeight="1">
      <c r="AJ1699" s="336" t="s">
        <v>1466</v>
      </c>
      <c r="AK1699" s="336" t="s">
        <v>3588</v>
      </c>
      <c r="AL1699" s="336" t="s">
        <v>3066</v>
      </c>
    </row>
    <row r="1700" spans="36:38" ht="13.5" hidden="1" customHeight="1">
      <c r="AJ1700" s="336" t="s">
        <v>1467</v>
      </c>
      <c r="AK1700" s="336" t="s">
        <v>3588</v>
      </c>
      <c r="AL1700" s="336" t="s">
        <v>3067</v>
      </c>
    </row>
    <row r="1701" spans="36:38" ht="13.5" hidden="1" customHeight="1">
      <c r="AJ1701" s="336" t="s">
        <v>1468</v>
      </c>
      <c r="AK1701" s="336" t="s">
        <v>3588</v>
      </c>
      <c r="AL1701" s="336" t="s">
        <v>3068</v>
      </c>
    </row>
    <row r="1702" spans="36:38" ht="13.5" hidden="1" customHeight="1">
      <c r="AJ1702" s="336" t="s">
        <v>1469</v>
      </c>
      <c r="AK1702" s="336" t="s">
        <v>3588</v>
      </c>
      <c r="AL1702" s="336" t="s">
        <v>3069</v>
      </c>
    </row>
    <row r="1703" spans="36:38" ht="13.5" hidden="1" customHeight="1">
      <c r="AJ1703" s="336" t="s">
        <v>1470</v>
      </c>
      <c r="AK1703" s="336" t="s">
        <v>3588</v>
      </c>
      <c r="AL1703" s="336" t="s">
        <v>3070</v>
      </c>
    </row>
    <row r="1704" spans="36:38" ht="13.5" hidden="1" customHeight="1">
      <c r="AJ1704" s="336" t="s">
        <v>1471</v>
      </c>
      <c r="AK1704" s="336" t="s">
        <v>3588</v>
      </c>
      <c r="AL1704" s="336" t="s">
        <v>3071</v>
      </c>
    </row>
    <row r="1705" spans="36:38" ht="13.5" hidden="1" customHeight="1">
      <c r="AJ1705" s="336" t="s">
        <v>3410</v>
      </c>
      <c r="AK1705" s="336" t="s">
        <v>3588</v>
      </c>
      <c r="AL1705" s="336" t="s">
        <v>3423</v>
      </c>
    </row>
    <row r="1706" spans="36:38" ht="13.5" hidden="1" customHeight="1">
      <c r="AJ1706" s="336" t="s">
        <v>3411</v>
      </c>
      <c r="AK1706" s="336" t="s">
        <v>3588</v>
      </c>
      <c r="AL1706" s="336" t="s">
        <v>3425</v>
      </c>
    </row>
    <row r="1707" spans="36:38" ht="13.5" hidden="1" customHeight="1">
      <c r="AJ1707" s="336" t="s">
        <v>3412</v>
      </c>
      <c r="AK1707" s="336" t="s">
        <v>3588</v>
      </c>
      <c r="AL1707" s="336" t="s">
        <v>3424</v>
      </c>
    </row>
    <row r="1708" spans="36:38" ht="13.5" hidden="1" customHeight="1">
      <c r="AJ1708" s="336" t="s">
        <v>3413</v>
      </c>
      <c r="AK1708" s="336" t="s">
        <v>3588</v>
      </c>
      <c r="AL1708" s="336" t="s">
        <v>3482</v>
      </c>
    </row>
    <row r="1709" spans="36:38" ht="13.5" hidden="1" customHeight="1">
      <c r="AJ1709" s="336" t="s">
        <v>1472</v>
      </c>
      <c r="AK1709" s="336" t="s">
        <v>3589</v>
      </c>
      <c r="AL1709" s="336" t="s">
        <v>3072</v>
      </c>
    </row>
    <row r="1710" spans="36:38" ht="13.5" hidden="1" customHeight="1">
      <c r="AJ1710" s="336" t="s">
        <v>1473</v>
      </c>
      <c r="AK1710" s="336" t="s">
        <v>3589</v>
      </c>
      <c r="AL1710" s="336" t="s">
        <v>3073</v>
      </c>
    </row>
    <row r="1711" spans="36:38" ht="13.5" hidden="1" customHeight="1">
      <c r="AJ1711" s="336" t="s">
        <v>1474</v>
      </c>
      <c r="AK1711" s="336" t="s">
        <v>3589</v>
      </c>
      <c r="AL1711" s="336" t="s">
        <v>3074</v>
      </c>
    </row>
    <row r="1712" spans="36:38" ht="13.5" hidden="1" customHeight="1">
      <c r="AJ1712" s="336" t="s">
        <v>1475</v>
      </c>
      <c r="AK1712" s="336" t="s">
        <v>3589</v>
      </c>
      <c r="AL1712" s="336" t="s">
        <v>3075</v>
      </c>
    </row>
    <row r="1713" spans="36:38" ht="13.5" hidden="1" customHeight="1">
      <c r="AJ1713" s="336" t="s">
        <v>1476</v>
      </c>
      <c r="AK1713" s="336" t="s">
        <v>3589</v>
      </c>
      <c r="AL1713" s="336" t="s">
        <v>3076</v>
      </c>
    </row>
    <row r="1714" spans="36:38" ht="13.5" hidden="1" customHeight="1">
      <c r="AJ1714" s="336" t="s">
        <v>1477</v>
      </c>
      <c r="AK1714" s="336" t="s">
        <v>3589</v>
      </c>
      <c r="AL1714" s="336" t="s">
        <v>3077</v>
      </c>
    </row>
    <row r="1715" spans="36:38" ht="13.5" hidden="1" customHeight="1">
      <c r="AJ1715" s="336" t="s">
        <v>1478</v>
      </c>
      <c r="AK1715" s="336" t="s">
        <v>3589</v>
      </c>
      <c r="AL1715" s="336" t="s">
        <v>3078</v>
      </c>
    </row>
    <row r="1716" spans="36:38" ht="13.5" hidden="1" customHeight="1">
      <c r="AJ1716" s="336" t="s">
        <v>1479</v>
      </c>
      <c r="AK1716" s="336" t="s">
        <v>3589</v>
      </c>
      <c r="AL1716" s="336" t="s">
        <v>3079</v>
      </c>
    </row>
    <row r="1717" spans="36:38" ht="13.5" hidden="1" customHeight="1">
      <c r="AJ1717" s="336" t="s">
        <v>1480</v>
      </c>
      <c r="AK1717" s="336" t="s">
        <v>3589</v>
      </c>
      <c r="AL1717" s="336" t="s">
        <v>3080</v>
      </c>
    </row>
    <row r="1718" spans="36:38" ht="13.5" hidden="1" customHeight="1">
      <c r="AJ1718" s="336" t="s">
        <v>1481</v>
      </c>
      <c r="AK1718" s="336" t="s">
        <v>3589</v>
      </c>
      <c r="AL1718" s="336" t="s">
        <v>3081</v>
      </c>
    </row>
    <row r="1719" spans="36:38" ht="13.5" hidden="1" customHeight="1">
      <c r="AJ1719" s="336" t="s">
        <v>1482</v>
      </c>
      <c r="AK1719" s="336" t="s">
        <v>3589</v>
      </c>
      <c r="AL1719" s="336" t="s">
        <v>3082</v>
      </c>
    </row>
    <row r="1720" spans="36:38" ht="13.5" hidden="1" customHeight="1">
      <c r="AJ1720" s="336" t="s">
        <v>1483</v>
      </c>
      <c r="AK1720" s="336" t="s">
        <v>3589</v>
      </c>
      <c r="AL1720" s="336" t="s">
        <v>1878</v>
      </c>
    </row>
    <row r="1721" spans="36:38" ht="13.5" hidden="1" customHeight="1">
      <c r="AJ1721" s="336" t="s">
        <v>1484</v>
      </c>
      <c r="AK1721" s="336" t="s">
        <v>3589</v>
      </c>
      <c r="AL1721" s="336" t="s">
        <v>3083</v>
      </c>
    </row>
    <row r="1722" spans="36:38" ht="13.5" hidden="1" customHeight="1">
      <c r="AJ1722" s="336" t="s">
        <v>1485</v>
      </c>
      <c r="AK1722" s="336" t="s">
        <v>3589</v>
      </c>
      <c r="AL1722" s="336" t="s">
        <v>2411</v>
      </c>
    </row>
    <row r="1723" spans="36:38" ht="13.5" hidden="1" customHeight="1">
      <c r="AJ1723" s="336" t="s">
        <v>1486</v>
      </c>
      <c r="AK1723" s="336" t="s">
        <v>3589</v>
      </c>
      <c r="AL1723" s="336" t="s">
        <v>3084</v>
      </c>
    </row>
    <row r="1724" spans="36:38" ht="13.5" hidden="1" customHeight="1">
      <c r="AJ1724" s="336" t="s">
        <v>1487</v>
      </c>
      <c r="AK1724" s="336" t="s">
        <v>3589</v>
      </c>
      <c r="AL1724" s="336" t="s">
        <v>3085</v>
      </c>
    </row>
    <row r="1725" spans="36:38" ht="13.5" hidden="1" customHeight="1">
      <c r="AJ1725" s="336" t="s">
        <v>1488</v>
      </c>
      <c r="AK1725" s="336" t="s">
        <v>3589</v>
      </c>
      <c r="AL1725" s="336" t="s">
        <v>3086</v>
      </c>
    </row>
    <row r="1726" spans="36:38" ht="13.5" hidden="1" customHeight="1">
      <c r="AJ1726" s="336" t="s">
        <v>1489</v>
      </c>
      <c r="AK1726" s="336" t="s">
        <v>3589</v>
      </c>
      <c r="AL1726" s="336" t="s">
        <v>3087</v>
      </c>
    </row>
    <row r="1727" spans="36:38" ht="13.5" hidden="1" customHeight="1">
      <c r="AJ1727" s="336" t="s">
        <v>1490</v>
      </c>
      <c r="AK1727" s="336" t="s">
        <v>3589</v>
      </c>
      <c r="AL1727" s="336" t="s">
        <v>3088</v>
      </c>
    </row>
    <row r="1728" spans="36:38" ht="13.5" hidden="1" customHeight="1">
      <c r="AJ1728" s="336" t="s">
        <v>1491</v>
      </c>
      <c r="AK1728" s="336" t="s">
        <v>3589</v>
      </c>
      <c r="AL1728" s="336" t="s">
        <v>3089</v>
      </c>
    </row>
    <row r="1729" spans="36:38" ht="13.5" hidden="1" customHeight="1">
      <c r="AJ1729" s="336" t="s">
        <v>1492</v>
      </c>
      <c r="AK1729" s="336" t="s">
        <v>3589</v>
      </c>
      <c r="AL1729" s="336" t="s">
        <v>3090</v>
      </c>
    </row>
    <row r="1730" spans="36:38" ht="13.5" hidden="1" customHeight="1">
      <c r="AJ1730" s="336" t="s">
        <v>1493</v>
      </c>
      <c r="AK1730" s="336" t="s">
        <v>3589</v>
      </c>
      <c r="AL1730" s="336" t="s">
        <v>3091</v>
      </c>
    </row>
    <row r="1731" spans="36:38" ht="13.5" hidden="1" customHeight="1">
      <c r="AJ1731" s="336" t="s">
        <v>1494</v>
      </c>
      <c r="AK1731" s="336" t="s">
        <v>3589</v>
      </c>
      <c r="AL1731" s="336" t="s">
        <v>3092</v>
      </c>
    </row>
    <row r="1732" spans="36:38" ht="13.5" hidden="1" customHeight="1">
      <c r="AJ1732" s="336" t="s">
        <v>1495</v>
      </c>
      <c r="AK1732" s="336" t="s">
        <v>3589</v>
      </c>
      <c r="AL1732" s="336" t="s">
        <v>3093</v>
      </c>
    </row>
    <row r="1733" spans="36:38" ht="13.5" hidden="1" customHeight="1">
      <c r="AJ1733" s="336" t="s">
        <v>1496</v>
      </c>
      <c r="AK1733" s="336" t="s">
        <v>3589</v>
      </c>
      <c r="AL1733" s="336" t="s">
        <v>3094</v>
      </c>
    </row>
    <row r="1734" spans="36:38" ht="13.5" hidden="1" customHeight="1">
      <c r="AJ1734" s="336" t="s">
        <v>1497</v>
      </c>
      <c r="AK1734" s="336" t="s">
        <v>3589</v>
      </c>
      <c r="AL1734" s="336" t="s">
        <v>3095</v>
      </c>
    </row>
    <row r="1735" spans="36:38" ht="13.5" hidden="1" customHeight="1">
      <c r="AJ1735" s="336" t="s">
        <v>1498</v>
      </c>
      <c r="AK1735" s="336" t="s">
        <v>3589</v>
      </c>
      <c r="AL1735" s="336" t="s">
        <v>3096</v>
      </c>
    </row>
    <row r="1736" spans="36:38" ht="13.5" hidden="1" customHeight="1">
      <c r="AJ1736" s="336" t="s">
        <v>1499</v>
      </c>
      <c r="AK1736" s="336" t="s">
        <v>3589</v>
      </c>
      <c r="AL1736" s="336" t="s">
        <v>3097</v>
      </c>
    </row>
    <row r="1737" spans="36:38" ht="13.5" hidden="1" customHeight="1">
      <c r="AJ1737" s="336" t="s">
        <v>1500</v>
      </c>
      <c r="AK1737" s="336" t="s">
        <v>3589</v>
      </c>
      <c r="AL1737" s="336" t="s">
        <v>3098</v>
      </c>
    </row>
    <row r="1738" spans="36:38" ht="13.5" hidden="1" customHeight="1">
      <c r="AJ1738" s="336" t="s">
        <v>1501</v>
      </c>
      <c r="AK1738" s="336" t="s">
        <v>3589</v>
      </c>
      <c r="AL1738" s="336" t="s">
        <v>3099</v>
      </c>
    </row>
    <row r="1739" spans="36:38" ht="13.5" hidden="1" customHeight="1">
      <c r="AJ1739" s="336" t="s">
        <v>1502</v>
      </c>
      <c r="AK1739" s="336" t="s">
        <v>3589</v>
      </c>
      <c r="AL1739" s="336" t="s">
        <v>3100</v>
      </c>
    </row>
    <row r="1740" spans="36:38" ht="13.5" hidden="1" customHeight="1">
      <c r="AJ1740" s="336" t="s">
        <v>1503</v>
      </c>
      <c r="AK1740" s="336" t="s">
        <v>3589</v>
      </c>
      <c r="AL1740" s="336" t="s">
        <v>3101</v>
      </c>
    </row>
    <row r="1741" spans="36:38" ht="13.5" hidden="1" customHeight="1">
      <c r="AJ1741" s="336" t="s">
        <v>1504</v>
      </c>
      <c r="AK1741" s="336" t="s">
        <v>3589</v>
      </c>
      <c r="AL1741" s="336" t="s">
        <v>3102</v>
      </c>
    </row>
    <row r="1742" spans="36:38" ht="13.5" hidden="1" customHeight="1">
      <c r="AJ1742" s="336" t="s">
        <v>1505</v>
      </c>
      <c r="AK1742" s="336" t="s">
        <v>3589</v>
      </c>
      <c r="AL1742" s="336" t="s">
        <v>3103</v>
      </c>
    </row>
    <row r="1743" spans="36:38" ht="13.5" hidden="1" customHeight="1">
      <c r="AJ1743" s="336" t="s">
        <v>1506</v>
      </c>
      <c r="AK1743" s="336" t="s">
        <v>3589</v>
      </c>
      <c r="AL1743" s="336" t="s">
        <v>3104</v>
      </c>
    </row>
    <row r="1744" spans="36:38" ht="13.5" hidden="1" customHeight="1">
      <c r="AJ1744" s="336" t="s">
        <v>1507</v>
      </c>
      <c r="AK1744" s="336" t="s">
        <v>3589</v>
      </c>
      <c r="AL1744" s="336" t="s">
        <v>3105</v>
      </c>
    </row>
    <row r="1745" spans="36:38" ht="13.5" hidden="1" customHeight="1">
      <c r="AJ1745" s="336" t="s">
        <v>1508</v>
      </c>
      <c r="AK1745" s="336" t="s">
        <v>3589</v>
      </c>
      <c r="AL1745" s="336" t="s">
        <v>3106</v>
      </c>
    </row>
    <row r="1746" spans="36:38" ht="13.5" hidden="1" customHeight="1">
      <c r="AJ1746" s="336" t="s">
        <v>1509</v>
      </c>
      <c r="AK1746" s="336" t="s">
        <v>3589</v>
      </c>
      <c r="AL1746" s="336" t="s">
        <v>3107</v>
      </c>
    </row>
    <row r="1747" spans="36:38" ht="13.5" hidden="1" customHeight="1">
      <c r="AJ1747" s="336" t="s">
        <v>1510</v>
      </c>
      <c r="AK1747" s="336" t="s">
        <v>3589</v>
      </c>
      <c r="AL1747" s="336" t="s">
        <v>3108</v>
      </c>
    </row>
    <row r="1748" spans="36:38" ht="13.5" hidden="1" customHeight="1">
      <c r="AJ1748" s="336" t="s">
        <v>1511</v>
      </c>
      <c r="AK1748" s="336" t="s">
        <v>3589</v>
      </c>
      <c r="AL1748" s="336" t="s">
        <v>1823</v>
      </c>
    </row>
    <row r="1749" spans="36:38" ht="13.5" hidden="1" customHeight="1">
      <c r="AJ1749" s="336" t="s">
        <v>1512</v>
      </c>
      <c r="AK1749" s="336" t="s">
        <v>3589</v>
      </c>
      <c r="AL1749" s="336" t="s">
        <v>3109</v>
      </c>
    </row>
    <row r="1750" spans="36:38" ht="13.5" hidden="1" customHeight="1">
      <c r="AJ1750" s="336" t="s">
        <v>1513</v>
      </c>
      <c r="AK1750" s="336" t="s">
        <v>3589</v>
      </c>
      <c r="AL1750" s="336" t="s">
        <v>3110</v>
      </c>
    </row>
    <row r="1751" spans="36:38" ht="13.5" hidden="1" customHeight="1">
      <c r="AJ1751" s="336" t="s">
        <v>1514</v>
      </c>
      <c r="AK1751" s="336" t="s">
        <v>3589</v>
      </c>
      <c r="AL1751" s="336" t="s">
        <v>3111</v>
      </c>
    </row>
    <row r="1752" spans="36:38" ht="13.5" hidden="1" customHeight="1">
      <c r="AJ1752" s="336" t="s">
        <v>1515</v>
      </c>
      <c r="AK1752" s="336" t="s">
        <v>3589</v>
      </c>
      <c r="AL1752" s="336" t="s">
        <v>3112</v>
      </c>
    </row>
    <row r="1753" spans="36:38" ht="13.5" hidden="1" customHeight="1">
      <c r="AJ1753" s="336" t="s">
        <v>1516</v>
      </c>
      <c r="AK1753" s="336" t="s">
        <v>3589</v>
      </c>
      <c r="AL1753" s="336" t="s">
        <v>3113</v>
      </c>
    </row>
    <row r="1754" spans="36:38" ht="13.5" hidden="1" customHeight="1">
      <c r="AJ1754" s="336" t="s">
        <v>3414</v>
      </c>
      <c r="AK1754" s="336" t="s">
        <v>3589</v>
      </c>
      <c r="AL1754" s="336" t="s">
        <v>3425</v>
      </c>
    </row>
    <row r="1755" spans="36:38" ht="13.5" hidden="1" customHeight="1">
      <c r="AJ1755" s="336" t="s">
        <v>3415</v>
      </c>
      <c r="AK1755" s="336" t="s">
        <v>3589</v>
      </c>
      <c r="AL1755" s="336" t="s">
        <v>3423</v>
      </c>
    </row>
    <row r="1756" spans="36:38" ht="13.5" hidden="1" customHeight="1">
      <c r="AJ1756" s="336" t="s">
        <v>1517</v>
      </c>
      <c r="AK1756" s="336" t="s">
        <v>3590</v>
      </c>
      <c r="AL1756" s="336" t="s">
        <v>3114</v>
      </c>
    </row>
    <row r="1757" spans="36:38" ht="13.5" hidden="1" customHeight="1">
      <c r="AJ1757" s="336" t="s">
        <v>1518</v>
      </c>
      <c r="AK1757" s="336" t="s">
        <v>3590</v>
      </c>
      <c r="AL1757" s="336" t="s">
        <v>3115</v>
      </c>
    </row>
    <row r="1758" spans="36:38" ht="13.5" hidden="1" customHeight="1">
      <c r="AJ1758" s="336" t="s">
        <v>1519</v>
      </c>
      <c r="AK1758" s="336" t="s">
        <v>3590</v>
      </c>
      <c r="AL1758" s="336" t="s">
        <v>3116</v>
      </c>
    </row>
    <row r="1759" spans="36:38" ht="13.5" hidden="1" customHeight="1">
      <c r="AJ1759" s="336" t="s">
        <v>1520</v>
      </c>
      <c r="AK1759" s="336" t="s">
        <v>3590</v>
      </c>
      <c r="AL1759" s="336" t="s">
        <v>3117</v>
      </c>
    </row>
    <row r="1760" spans="36:38" ht="13.5" hidden="1" customHeight="1">
      <c r="AJ1760" s="336" t="s">
        <v>1521</v>
      </c>
      <c r="AK1760" s="336" t="s">
        <v>3590</v>
      </c>
      <c r="AL1760" s="336" t="s">
        <v>3118</v>
      </c>
    </row>
    <row r="1761" spans="36:38" ht="13.5" hidden="1" customHeight="1">
      <c r="AJ1761" s="336" t="s">
        <v>1522</v>
      </c>
      <c r="AK1761" s="336" t="s">
        <v>3590</v>
      </c>
      <c r="AL1761" s="336" t="s">
        <v>3119</v>
      </c>
    </row>
    <row r="1762" spans="36:38" ht="13.5" hidden="1" customHeight="1">
      <c r="AJ1762" s="336" t="s">
        <v>1523</v>
      </c>
      <c r="AK1762" s="336" t="s">
        <v>3590</v>
      </c>
      <c r="AL1762" s="336" t="s">
        <v>3120</v>
      </c>
    </row>
    <row r="1763" spans="36:38" ht="13.5" hidden="1" customHeight="1">
      <c r="AJ1763" s="336" t="s">
        <v>1524</v>
      </c>
      <c r="AK1763" s="336" t="s">
        <v>3590</v>
      </c>
      <c r="AL1763" s="336" t="s">
        <v>3121</v>
      </c>
    </row>
    <row r="1764" spans="36:38" ht="13.5" hidden="1" customHeight="1">
      <c r="AJ1764" s="336" t="s">
        <v>1525</v>
      </c>
      <c r="AK1764" s="336" t="s">
        <v>3590</v>
      </c>
      <c r="AL1764" s="336" t="s">
        <v>3122</v>
      </c>
    </row>
    <row r="1765" spans="36:38" ht="13.5" hidden="1" customHeight="1">
      <c r="AJ1765" s="336" t="s">
        <v>1526</v>
      </c>
      <c r="AK1765" s="336" t="s">
        <v>3590</v>
      </c>
      <c r="AL1765" s="336" t="s">
        <v>3123</v>
      </c>
    </row>
    <row r="1766" spans="36:38" ht="13.5" hidden="1" customHeight="1">
      <c r="AJ1766" s="336" t="s">
        <v>1527</v>
      </c>
      <c r="AK1766" s="336" t="s">
        <v>3590</v>
      </c>
      <c r="AL1766" s="336" t="s">
        <v>3124</v>
      </c>
    </row>
    <row r="1767" spans="36:38" ht="13.5" hidden="1" customHeight="1">
      <c r="AJ1767" s="336" t="s">
        <v>1528</v>
      </c>
      <c r="AK1767" s="336" t="s">
        <v>3590</v>
      </c>
      <c r="AL1767" s="336" t="s">
        <v>3125</v>
      </c>
    </row>
    <row r="1768" spans="36:38" ht="13.5" hidden="1" customHeight="1">
      <c r="AJ1768" s="336" t="s">
        <v>1529</v>
      </c>
      <c r="AK1768" s="336" t="s">
        <v>3590</v>
      </c>
      <c r="AL1768" s="336" t="s">
        <v>3126</v>
      </c>
    </row>
    <row r="1769" spans="36:38" ht="13.5" hidden="1" customHeight="1">
      <c r="AJ1769" s="336" t="s">
        <v>1530</v>
      </c>
      <c r="AK1769" s="336" t="s">
        <v>3590</v>
      </c>
      <c r="AL1769" s="336" t="s">
        <v>3127</v>
      </c>
    </row>
    <row r="1770" spans="36:38" ht="13.5" hidden="1" customHeight="1">
      <c r="AJ1770" s="336" t="s">
        <v>1531</v>
      </c>
      <c r="AK1770" s="336" t="s">
        <v>3590</v>
      </c>
      <c r="AL1770" s="336" t="s">
        <v>3128</v>
      </c>
    </row>
    <row r="1771" spans="36:38" ht="13.5" hidden="1" customHeight="1">
      <c r="AJ1771" s="336" t="s">
        <v>1532</v>
      </c>
      <c r="AK1771" s="336" t="s">
        <v>3590</v>
      </c>
      <c r="AL1771" s="336" t="s">
        <v>3129</v>
      </c>
    </row>
    <row r="1772" spans="36:38" ht="13.5" hidden="1" customHeight="1">
      <c r="AJ1772" s="336" t="s">
        <v>1533</v>
      </c>
      <c r="AK1772" s="336" t="s">
        <v>3590</v>
      </c>
      <c r="AL1772" s="336" t="s">
        <v>3130</v>
      </c>
    </row>
    <row r="1773" spans="36:38" ht="13.5" hidden="1" customHeight="1">
      <c r="AJ1773" s="336" t="s">
        <v>1534</v>
      </c>
      <c r="AK1773" s="336" t="s">
        <v>3590</v>
      </c>
      <c r="AL1773" s="336" t="s">
        <v>3131</v>
      </c>
    </row>
    <row r="1774" spans="36:38" ht="13.5" hidden="1" customHeight="1">
      <c r="AJ1774" s="336" t="s">
        <v>3416</v>
      </c>
      <c r="AK1774" s="336" t="s">
        <v>3590</v>
      </c>
      <c r="AL1774" s="336" t="s">
        <v>3423</v>
      </c>
    </row>
    <row r="1775" spans="36:38" ht="13.5" hidden="1" customHeight="1">
      <c r="AJ1775" s="336" t="s">
        <v>3417</v>
      </c>
      <c r="AK1775" s="336" t="s">
        <v>3590</v>
      </c>
      <c r="AL1775" s="336" t="s">
        <v>3425</v>
      </c>
    </row>
    <row r="1776" spans="36:38" ht="13.5" hidden="1" customHeight="1">
      <c r="AJ1776" s="336" t="s">
        <v>1535</v>
      </c>
      <c r="AK1776" s="336" t="s">
        <v>3591</v>
      </c>
      <c r="AL1776" s="336" t="s">
        <v>3132</v>
      </c>
    </row>
    <row r="1777" spans="36:38" ht="13.5" hidden="1" customHeight="1">
      <c r="AJ1777" s="336" t="s">
        <v>1536</v>
      </c>
      <c r="AK1777" s="336" t="s">
        <v>3591</v>
      </c>
      <c r="AL1777" s="336" t="s">
        <v>3133</v>
      </c>
    </row>
    <row r="1778" spans="36:38" ht="13.5" hidden="1" customHeight="1">
      <c r="AJ1778" s="336" t="s">
        <v>1537</v>
      </c>
      <c r="AK1778" s="336" t="s">
        <v>3591</v>
      </c>
      <c r="AL1778" s="336" t="s">
        <v>3134</v>
      </c>
    </row>
    <row r="1779" spans="36:38" ht="13.5" hidden="1" customHeight="1">
      <c r="AJ1779" s="336" t="s">
        <v>1538</v>
      </c>
      <c r="AK1779" s="336" t="s">
        <v>3591</v>
      </c>
      <c r="AL1779" s="336" t="s">
        <v>3135</v>
      </c>
    </row>
    <row r="1780" spans="36:38" ht="13.5" hidden="1" customHeight="1">
      <c r="AJ1780" s="336" t="s">
        <v>1539</v>
      </c>
      <c r="AK1780" s="336" t="s">
        <v>3591</v>
      </c>
      <c r="AL1780" s="336" t="s">
        <v>3136</v>
      </c>
    </row>
    <row r="1781" spans="36:38" ht="13.5" hidden="1" customHeight="1">
      <c r="AJ1781" s="336" t="s">
        <v>1540</v>
      </c>
      <c r="AK1781" s="336" t="s">
        <v>3591</v>
      </c>
      <c r="AL1781" s="336" t="s">
        <v>3137</v>
      </c>
    </row>
    <row r="1782" spans="36:38" ht="13.5" hidden="1" customHeight="1">
      <c r="AJ1782" s="336" t="s">
        <v>1541</v>
      </c>
      <c r="AK1782" s="336" t="s">
        <v>3591</v>
      </c>
      <c r="AL1782" s="336" t="s">
        <v>3138</v>
      </c>
    </row>
    <row r="1783" spans="36:38" ht="13.5" hidden="1" customHeight="1">
      <c r="AJ1783" s="336" t="s">
        <v>1542</v>
      </c>
      <c r="AK1783" s="336" t="s">
        <v>3591</v>
      </c>
      <c r="AL1783" s="336" t="s">
        <v>3139</v>
      </c>
    </row>
    <row r="1784" spans="36:38" ht="13.5" hidden="1" customHeight="1">
      <c r="AJ1784" s="336" t="s">
        <v>1543</v>
      </c>
      <c r="AK1784" s="336" t="s">
        <v>3591</v>
      </c>
      <c r="AL1784" s="336" t="s">
        <v>3140</v>
      </c>
    </row>
    <row r="1785" spans="36:38" ht="13.5" hidden="1" customHeight="1">
      <c r="AJ1785" s="336" t="s">
        <v>1544</v>
      </c>
      <c r="AK1785" s="336" t="s">
        <v>3591</v>
      </c>
      <c r="AL1785" s="336" t="s">
        <v>3141</v>
      </c>
    </row>
    <row r="1786" spans="36:38" ht="13.5" hidden="1" customHeight="1">
      <c r="AJ1786" s="336" t="s">
        <v>1545</v>
      </c>
      <c r="AK1786" s="336" t="s">
        <v>3591</v>
      </c>
      <c r="AL1786" s="336" t="s">
        <v>3142</v>
      </c>
    </row>
    <row r="1787" spans="36:38" ht="13.5" hidden="1" customHeight="1">
      <c r="AJ1787" s="336" t="s">
        <v>1546</v>
      </c>
      <c r="AK1787" s="336" t="s">
        <v>3591</v>
      </c>
      <c r="AL1787" s="336" t="s">
        <v>3143</v>
      </c>
    </row>
    <row r="1788" spans="36:38" ht="13.5" hidden="1" customHeight="1">
      <c r="AJ1788" s="336" t="s">
        <v>1547</v>
      </c>
      <c r="AK1788" s="336" t="s">
        <v>3591</v>
      </c>
      <c r="AL1788" s="336" t="s">
        <v>3144</v>
      </c>
    </row>
    <row r="1789" spans="36:38" ht="13.5" hidden="1" customHeight="1">
      <c r="AJ1789" s="336" t="s">
        <v>1548</v>
      </c>
      <c r="AK1789" s="336" t="s">
        <v>3591</v>
      </c>
      <c r="AL1789" s="336" t="s">
        <v>3145</v>
      </c>
    </row>
    <row r="1790" spans="36:38" ht="13.5" hidden="1" customHeight="1">
      <c r="AJ1790" s="336" t="s">
        <v>1549</v>
      </c>
      <c r="AK1790" s="336" t="s">
        <v>3591</v>
      </c>
      <c r="AL1790" s="336" t="s">
        <v>3146</v>
      </c>
    </row>
    <row r="1791" spans="36:38" ht="13.5" hidden="1" customHeight="1">
      <c r="AJ1791" s="336" t="s">
        <v>1550</v>
      </c>
      <c r="AK1791" s="336" t="s">
        <v>3591</v>
      </c>
      <c r="AL1791" s="336" t="s">
        <v>3147</v>
      </c>
    </row>
    <row r="1792" spans="36:38" ht="13.5" hidden="1" customHeight="1">
      <c r="AJ1792" s="336" t="s">
        <v>1551</v>
      </c>
      <c r="AK1792" s="336" t="s">
        <v>3591</v>
      </c>
      <c r="AL1792" s="336" t="s">
        <v>3148</v>
      </c>
    </row>
    <row r="1793" spans="36:38" ht="13.5" hidden="1" customHeight="1">
      <c r="AJ1793" s="336" t="s">
        <v>1552</v>
      </c>
      <c r="AK1793" s="336" t="s">
        <v>3591</v>
      </c>
      <c r="AL1793" s="336" t="s">
        <v>3149</v>
      </c>
    </row>
    <row r="1794" spans="36:38" ht="13.5" hidden="1" customHeight="1">
      <c r="AJ1794" s="336" t="s">
        <v>1553</v>
      </c>
      <c r="AK1794" s="336" t="s">
        <v>3591</v>
      </c>
      <c r="AL1794" s="336" t="s">
        <v>3150</v>
      </c>
    </row>
    <row r="1795" spans="36:38" ht="13.5" hidden="1" customHeight="1">
      <c r="AJ1795" s="336" t="s">
        <v>1554</v>
      </c>
      <c r="AK1795" s="336" t="s">
        <v>3591</v>
      </c>
      <c r="AL1795" s="336" t="s">
        <v>3151</v>
      </c>
    </row>
    <row r="1796" spans="36:38" ht="13.5" hidden="1" customHeight="1">
      <c r="AJ1796" s="336" t="s">
        <v>1555</v>
      </c>
      <c r="AK1796" s="336" t="s">
        <v>3591</v>
      </c>
      <c r="AL1796" s="336" t="s">
        <v>3152</v>
      </c>
    </row>
    <row r="1797" spans="36:38" ht="13.5" hidden="1" customHeight="1">
      <c r="AJ1797" s="336" t="s">
        <v>1556</v>
      </c>
      <c r="AK1797" s="336" t="s">
        <v>3591</v>
      </c>
      <c r="AL1797" s="336" t="s">
        <v>3153</v>
      </c>
    </row>
    <row r="1798" spans="36:38" ht="13.5" hidden="1" customHeight="1">
      <c r="AJ1798" s="336" t="s">
        <v>1557</v>
      </c>
      <c r="AK1798" s="336" t="s">
        <v>3591</v>
      </c>
      <c r="AL1798" s="336" t="s">
        <v>3154</v>
      </c>
    </row>
    <row r="1799" spans="36:38" ht="13.5" hidden="1" customHeight="1">
      <c r="AJ1799" s="336" t="s">
        <v>1558</v>
      </c>
      <c r="AK1799" s="336" t="s">
        <v>3591</v>
      </c>
      <c r="AL1799" s="336" t="s">
        <v>3155</v>
      </c>
    </row>
    <row r="1800" spans="36:38" ht="13.5" hidden="1" customHeight="1">
      <c r="AJ1800" s="336" t="s">
        <v>1559</v>
      </c>
      <c r="AK1800" s="336" t="s">
        <v>3591</v>
      </c>
      <c r="AL1800" s="336" t="s">
        <v>3156</v>
      </c>
    </row>
    <row r="1801" spans="36:38" ht="13.5" hidden="1" customHeight="1">
      <c r="AJ1801" s="336" t="s">
        <v>1560</v>
      </c>
      <c r="AK1801" s="336" t="s">
        <v>3591</v>
      </c>
      <c r="AL1801" s="336" t="s">
        <v>1848</v>
      </c>
    </row>
    <row r="1802" spans="36:38" ht="13.5" hidden="1" customHeight="1">
      <c r="AJ1802" s="336" t="s">
        <v>3418</v>
      </c>
      <c r="AK1802" s="336" t="s">
        <v>3591</v>
      </c>
      <c r="AL1802" s="336" t="s">
        <v>3425</v>
      </c>
    </row>
    <row r="1803" spans="36:38" ht="13.5" hidden="1" customHeight="1">
      <c r="AJ1803" s="336" t="s">
        <v>3419</v>
      </c>
      <c r="AK1803" s="336" t="s">
        <v>3591</v>
      </c>
      <c r="AL1803" s="336" t="s">
        <v>3423</v>
      </c>
    </row>
    <row r="1804" spans="36:38" ht="13.5" hidden="1" customHeight="1">
      <c r="AJ1804" s="336" t="s">
        <v>1561</v>
      </c>
      <c r="AK1804" s="336" t="s">
        <v>3592</v>
      </c>
      <c r="AL1804" s="336" t="s">
        <v>3157</v>
      </c>
    </row>
    <row r="1805" spans="36:38" ht="13.5" hidden="1" customHeight="1">
      <c r="AJ1805" s="336" t="s">
        <v>1562</v>
      </c>
      <c r="AK1805" s="336" t="s">
        <v>3592</v>
      </c>
      <c r="AL1805" s="336" t="s">
        <v>3158</v>
      </c>
    </row>
    <row r="1806" spans="36:38" ht="13.5" hidden="1" customHeight="1">
      <c r="AJ1806" s="336" t="s">
        <v>1563</v>
      </c>
      <c r="AK1806" s="336" t="s">
        <v>3592</v>
      </c>
      <c r="AL1806" s="336" t="s">
        <v>3159</v>
      </c>
    </row>
    <row r="1807" spans="36:38" ht="13.5" hidden="1" customHeight="1">
      <c r="AJ1807" s="336" t="s">
        <v>1564</v>
      </c>
      <c r="AK1807" s="336" t="s">
        <v>3592</v>
      </c>
      <c r="AL1807" s="336" t="s">
        <v>3160</v>
      </c>
    </row>
    <row r="1808" spans="36:38" ht="13.5" hidden="1" customHeight="1">
      <c r="AJ1808" s="336" t="s">
        <v>1565</v>
      </c>
      <c r="AK1808" s="336" t="s">
        <v>3592</v>
      </c>
      <c r="AL1808" s="336" t="s">
        <v>3161</v>
      </c>
    </row>
    <row r="1809" spans="36:38" ht="13.5" hidden="1" customHeight="1">
      <c r="AJ1809" s="336" t="s">
        <v>1566</v>
      </c>
      <c r="AK1809" s="336" t="s">
        <v>3592</v>
      </c>
      <c r="AL1809" s="336" t="s">
        <v>3162</v>
      </c>
    </row>
    <row r="1810" spans="36:38" ht="13.5" hidden="1" customHeight="1">
      <c r="AJ1810" s="336" t="s">
        <v>1567</v>
      </c>
      <c r="AK1810" s="336" t="s">
        <v>3592</v>
      </c>
      <c r="AL1810" s="336" t="s">
        <v>3163</v>
      </c>
    </row>
    <row r="1811" spans="36:38" ht="13.5" hidden="1" customHeight="1">
      <c r="AJ1811" s="336" t="s">
        <v>1568</v>
      </c>
      <c r="AK1811" s="336" t="s">
        <v>3592</v>
      </c>
      <c r="AL1811" s="336" t="s">
        <v>3164</v>
      </c>
    </row>
    <row r="1812" spans="36:38" ht="13.5" hidden="1" customHeight="1">
      <c r="AJ1812" s="336" t="s">
        <v>1569</v>
      </c>
      <c r="AK1812" s="336" t="s">
        <v>3592</v>
      </c>
      <c r="AL1812" s="336" t="s">
        <v>3165</v>
      </c>
    </row>
    <row r="1813" spans="36:38" ht="13.5" hidden="1" customHeight="1">
      <c r="AJ1813" s="336" t="s">
        <v>1570</v>
      </c>
      <c r="AK1813" s="336" t="s">
        <v>3592</v>
      </c>
      <c r="AL1813" s="336" t="s">
        <v>3166</v>
      </c>
    </row>
    <row r="1814" spans="36:38" ht="13.5" hidden="1" customHeight="1">
      <c r="AJ1814" s="336" t="s">
        <v>1571</v>
      </c>
      <c r="AK1814" s="336" t="s">
        <v>3592</v>
      </c>
      <c r="AL1814" s="336" t="s">
        <v>3167</v>
      </c>
    </row>
    <row r="1815" spans="36:38" ht="13.5" hidden="1" customHeight="1">
      <c r="AJ1815" s="336" t="s">
        <v>1572</v>
      </c>
      <c r="AK1815" s="336" t="s">
        <v>3592</v>
      </c>
      <c r="AL1815" s="336" t="s">
        <v>3168</v>
      </c>
    </row>
    <row r="1816" spans="36:38" ht="13.5" hidden="1" customHeight="1">
      <c r="AJ1816" s="336" t="s">
        <v>1573</v>
      </c>
      <c r="AK1816" s="336" t="s">
        <v>3592</v>
      </c>
      <c r="AL1816" s="336" t="s">
        <v>3169</v>
      </c>
    </row>
    <row r="1817" spans="36:38" ht="13.5" hidden="1" customHeight="1">
      <c r="AJ1817" s="336" t="s">
        <v>1574</v>
      </c>
      <c r="AK1817" s="336" t="s">
        <v>3592</v>
      </c>
      <c r="AL1817" s="336" t="s">
        <v>3170</v>
      </c>
    </row>
    <row r="1818" spans="36:38" ht="13.5" hidden="1" customHeight="1">
      <c r="AJ1818" s="336" t="s">
        <v>1575</v>
      </c>
      <c r="AK1818" s="336" t="s">
        <v>3592</v>
      </c>
      <c r="AL1818" s="336" t="s">
        <v>3171</v>
      </c>
    </row>
    <row r="1819" spans="36:38" ht="13.5" hidden="1" customHeight="1">
      <c r="AJ1819" s="336" t="s">
        <v>1576</v>
      </c>
      <c r="AK1819" s="336" t="s">
        <v>3592</v>
      </c>
      <c r="AL1819" s="336" t="s">
        <v>3172</v>
      </c>
    </row>
    <row r="1820" spans="36:38" ht="13.5" hidden="1" customHeight="1">
      <c r="AJ1820" s="336" t="s">
        <v>1577</v>
      </c>
      <c r="AK1820" s="336" t="s">
        <v>3592</v>
      </c>
      <c r="AL1820" s="336" t="s">
        <v>3173</v>
      </c>
    </row>
    <row r="1821" spans="36:38" ht="13.5" hidden="1" customHeight="1">
      <c r="AJ1821" s="336" t="s">
        <v>1578</v>
      </c>
      <c r="AK1821" s="336" t="s">
        <v>3592</v>
      </c>
      <c r="AL1821" s="336" t="s">
        <v>3174</v>
      </c>
    </row>
    <row r="1822" spans="36:38" ht="13.5" hidden="1" customHeight="1">
      <c r="AJ1822" s="336" t="s">
        <v>1579</v>
      </c>
      <c r="AK1822" s="336" t="s">
        <v>3592</v>
      </c>
      <c r="AL1822" s="336" t="s">
        <v>3175</v>
      </c>
    </row>
    <row r="1823" spans="36:38" ht="13.5" hidden="1" customHeight="1">
      <c r="AJ1823" s="336" t="s">
        <v>1580</v>
      </c>
      <c r="AK1823" s="336" t="s">
        <v>3592</v>
      </c>
      <c r="AL1823" s="336" t="s">
        <v>3176</v>
      </c>
    </row>
    <row r="1824" spans="36:38" ht="13.5" hidden="1" customHeight="1">
      <c r="AJ1824" s="336" t="s">
        <v>1581</v>
      </c>
      <c r="AK1824" s="336" t="s">
        <v>3592</v>
      </c>
      <c r="AL1824" s="336" t="s">
        <v>3177</v>
      </c>
    </row>
    <row r="1825" spans="36:38" ht="13.5" hidden="1" customHeight="1">
      <c r="AJ1825" s="336" t="s">
        <v>1582</v>
      </c>
      <c r="AK1825" s="336" t="s">
        <v>3592</v>
      </c>
      <c r="AL1825" s="336" t="s">
        <v>3178</v>
      </c>
    </row>
    <row r="1826" spans="36:38" ht="13.5" hidden="1" customHeight="1">
      <c r="AJ1826" s="336" t="s">
        <v>1583</v>
      </c>
      <c r="AK1826" s="336" t="s">
        <v>3592</v>
      </c>
      <c r="AL1826" s="336" t="s">
        <v>3179</v>
      </c>
    </row>
    <row r="1827" spans="36:38" ht="13.5" hidden="1" customHeight="1">
      <c r="AJ1827" s="336" t="s">
        <v>1584</v>
      </c>
      <c r="AK1827" s="336" t="s">
        <v>3592</v>
      </c>
      <c r="AL1827" s="336" t="s">
        <v>3180</v>
      </c>
    </row>
    <row r="1828" spans="36:38" ht="13.5" hidden="1" customHeight="1">
      <c r="AJ1828" s="336" t="s">
        <v>1585</v>
      </c>
      <c r="AK1828" s="336" t="s">
        <v>3592</v>
      </c>
      <c r="AL1828" s="336" t="s">
        <v>3181</v>
      </c>
    </row>
    <row r="1829" spans="36:38" ht="13.5" hidden="1" customHeight="1">
      <c r="AJ1829" s="336" t="s">
        <v>1586</v>
      </c>
      <c r="AK1829" s="336" t="s">
        <v>3592</v>
      </c>
      <c r="AL1829" s="336" t="s">
        <v>3182</v>
      </c>
    </row>
    <row r="1830" spans="36:38" ht="13.5" hidden="1" customHeight="1">
      <c r="AJ1830" s="336" t="s">
        <v>1587</v>
      </c>
      <c r="AK1830" s="336" t="s">
        <v>3592</v>
      </c>
      <c r="AL1830" s="336" t="s">
        <v>3183</v>
      </c>
    </row>
    <row r="1831" spans="36:38" ht="13.5" hidden="1" customHeight="1">
      <c r="AJ1831" s="336" t="s">
        <v>1588</v>
      </c>
      <c r="AK1831" s="336" t="s">
        <v>3592</v>
      </c>
      <c r="AL1831" s="336" t="s">
        <v>3184</v>
      </c>
    </row>
    <row r="1832" spans="36:38" ht="13.5" hidden="1" customHeight="1">
      <c r="AJ1832" s="336" t="s">
        <v>1589</v>
      </c>
      <c r="AK1832" s="336" t="s">
        <v>3592</v>
      </c>
      <c r="AL1832" s="336" t="s">
        <v>3185</v>
      </c>
    </row>
    <row r="1833" spans="36:38" ht="13.5" hidden="1" customHeight="1">
      <c r="AJ1833" s="336" t="s">
        <v>1590</v>
      </c>
      <c r="AK1833" s="336" t="s">
        <v>3592</v>
      </c>
      <c r="AL1833" s="336" t="s">
        <v>3186</v>
      </c>
    </row>
    <row r="1834" spans="36:38" ht="13.5" hidden="1" customHeight="1">
      <c r="AJ1834" s="336" t="s">
        <v>1591</v>
      </c>
      <c r="AK1834" s="336" t="s">
        <v>3592</v>
      </c>
      <c r="AL1834" s="336" t="s">
        <v>3187</v>
      </c>
    </row>
    <row r="1835" spans="36:38" ht="13.5" hidden="1" customHeight="1">
      <c r="AJ1835" s="336" t="s">
        <v>1592</v>
      </c>
      <c r="AK1835" s="336" t="s">
        <v>3592</v>
      </c>
      <c r="AL1835" s="336" t="s">
        <v>3188</v>
      </c>
    </row>
    <row r="1836" spans="36:38" ht="13.5" hidden="1" customHeight="1">
      <c r="AJ1836" s="336" t="s">
        <v>1593</v>
      </c>
      <c r="AK1836" s="336" t="s">
        <v>3592</v>
      </c>
      <c r="AL1836" s="336" t="s">
        <v>3189</v>
      </c>
    </row>
    <row r="1837" spans="36:38" ht="13.5" hidden="1" customHeight="1">
      <c r="AJ1837" s="336" t="s">
        <v>1594</v>
      </c>
      <c r="AK1837" s="336" t="s">
        <v>3592</v>
      </c>
      <c r="AL1837" s="336" t="s">
        <v>3190</v>
      </c>
    </row>
    <row r="1838" spans="36:38" ht="13.5" hidden="1" customHeight="1">
      <c r="AJ1838" s="336" t="s">
        <v>1595</v>
      </c>
      <c r="AK1838" s="336" t="s">
        <v>3592</v>
      </c>
      <c r="AL1838" s="336" t="s">
        <v>3191</v>
      </c>
    </row>
    <row r="1839" spans="36:38" ht="13.5" hidden="1" customHeight="1">
      <c r="AJ1839" s="336" t="s">
        <v>1596</v>
      </c>
      <c r="AK1839" s="336" t="s">
        <v>3592</v>
      </c>
      <c r="AL1839" s="336" t="s">
        <v>3192</v>
      </c>
    </row>
    <row r="1840" spans="36:38" ht="13.5" hidden="1" customHeight="1">
      <c r="AJ1840" s="336" t="s">
        <v>1597</v>
      </c>
      <c r="AK1840" s="336" t="s">
        <v>3592</v>
      </c>
      <c r="AL1840" s="336" t="s">
        <v>3193</v>
      </c>
    </row>
    <row r="1841" spans="36:38" ht="13.5" hidden="1" customHeight="1">
      <c r="AJ1841" s="336" t="s">
        <v>1598</v>
      </c>
      <c r="AK1841" s="336" t="s">
        <v>3592</v>
      </c>
      <c r="AL1841" s="336" t="s">
        <v>3194</v>
      </c>
    </row>
    <row r="1842" spans="36:38" ht="13.5" hidden="1" customHeight="1">
      <c r="AJ1842" s="336" t="s">
        <v>1599</v>
      </c>
      <c r="AK1842" s="336" t="s">
        <v>3592</v>
      </c>
      <c r="AL1842" s="336" t="s">
        <v>3195</v>
      </c>
    </row>
    <row r="1843" spans="36:38" ht="13.5" hidden="1" customHeight="1">
      <c r="AJ1843" s="336" t="s">
        <v>1600</v>
      </c>
      <c r="AK1843" s="336" t="s">
        <v>3592</v>
      </c>
      <c r="AL1843" s="336" t="s">
        <v>3196</v>
      </c>
    </row>
    <row r="1844" spans="36:38" ht="13.5" hidden="1" customHeight="1">
      <c r="AJ1844" s="336" t="s">
        <v>1601</v>
      </c>
      <c r="AK1844" s="336" t="s">
        <v>3592</v>
      </c>
      <c r="AL1844" s="336" t="s">
        <v>3197</v>
      </c>
    </row>
    <row r="1845" spans="36:38" ht="13.5" hidden="1" customHeight="1">
      <c r="AJ1845" s="336" t="s">
        <v>1602</v>
      </c>
      <c r="AK1845" s="336" t="s">
        <v>3592</v>
      </c>
      <c r="AL1845" s="336" t="s">
        <v>3198</v>
      </c>
    </row>
    <row r="1846" spans="36:38" ht="13.5" hidden="1" customHeight="1">
      <c r="AJ1846" s="336" t="s">
        <v>1603</v>
      </c>
      <c r="AK1846" s="336" t="s">
        <v>3592</v>
      </c>
      <c r="AL1846" s="336" t="s">
        <v>3199</v>
      </c>
    </row>
    <row r="1847" spans="36:38" ht="13.5" hidden="1" customHeight="1">
      <c r="AJ1847" s="336" t="s">
        <v>3420</v>
      </c>
      <c r="AK1847" s="336" t="s">
        <v>3592</v>
      </c>
      <c r="AL1847" s="336" t="s">
        <v>3425</v>
      </c>
    </row>
    <row r="1848" spans="36:38" ht="13.5" hidden="1" customHeight="1">
      <c r="AJ1848" s="336" t="s">
        <v>3421</v>
      </c>
      <c r="AK1848" s="336" t="s">
        <v>3592</v>
      </c>
      <c r="AL1848" s="336" t="s">
        <v>3423</v>
      </c>
    </row>
    <row r="1849" spans="36:38" ht="13.5" hidden="1" customHeight="1">
      <c r="AJ1849" s="336" t="s">
        <v>1604</v>
      </c>
      <c r="AK1849" s="336" t="s">
        <v>3593</v>
      </c>
      <c r="AL1849" s="336" t="s">
        <v>3200</v>
      </c>
    </row>
    <row r="1850" spans="36:38" ht="13.5" hidden="1" customHeight="1">
      <c r="AJ1850" s="336" t="s">
        <v>1605</v>
      </c>
      <c r="AK1850" s="336" t="s">
        <v>3593</v>
      </c>
      <c r="AL1850" s="336" t="s">
        <v>3201</v>
      </c>
    </row>
    <row r="1851" spans="36:38" ht="13.5" hidden="1" customHeight="1">
      <c r="AJ1851" s="336" t="s">
        <v>1606</v>
      </c>
      <c r="AK1851" s="336" t="s">
        <v>3593</v>
      </c>
      <c r="AL1851" s="336" t="s">
        <v>3202</v>
      </c>
    </row>
    <row r="1852" spans="36:38" ht="13.5" hidden="1" customHeight="1">
      <c r="AJ1852" s="336" t="s">
        <v>1607</v>
      </c>
      <c r="AK1852" s="336" t="s">
        <v>3593</v>
      </c>
      <c r="AL1852" s="336" t="s">
        <v>3203</v>
      </c>
    </row>
    <row r="1853" spans="36:38" ht="13.5" hidden="1" customHeight="1">
      <c r="AJ1853" s="336" t="s">
        <v>1608</v>
      </c>
      <c r="AK1853" s="336" t="s">
        <v>3593</v>
      </c>
      <c r="AL1853" s="336" t="s">
        <v>3204</v>
      </c>
    </row>
    <row r="1854" spans="36:38" ht="13.5" hidden="1" customHeight="1">
      <c r="AJ1854" s="336" t="s">
        <v>1609</v>
      </c>
      <c r="AK1854" s="336" t="s">
        <v>3593</v>
      </c>
      <c r="AL1854" s="336" t="s">
        <v>3205</v>
      </c>
    </row>
    <row r="1855" spans="36:38" ht="13.5" hidden="1" customHeight="1">
      <c r="AJ1855" s="336" t="s">
        <v>1610</v>
      </c>
      <c r="AK1855" s="336" t="s">
        <v>3593</v>
      </c>
      <c r="AL1855" s="336" t="s">
        <v>3206</v>
      </c>
    </row>
    <row r="1856" spans="36:38" ht="13.5" hidden="1" customHeight="1">
      <c r="AJ1856" s="336" t="s">
        <v>1611</v>
      </c>
      <c r="AK1856" s="336" t="s">
        <v>3593</v>
      </c>
      <c r="AL1856" s="336" t="s">
        <v>3207</v>
      </c>
    </row>
    <row r="1857" spans="36:38" ht="13.5" hidden="1" customHeight="1">
      <c r="AJ1857" s="336" t="s">
        <v>1612</v>
      </c>
      <c r="AK1857" s="336" t="s">
        <v>3593</v>
      </c>
      <c r="AL1857" s="336" t="s">
        <v>3208</v>
      </c>
    </row>
    <row r="1858" spans="36:38" ht="13.5" hidden="1" customHeight="1">
      <c r="AJ1858" s="336" t="s">
        <v>1613</v>
      </c>
      <c r="AK1858" s="336" t="s">
        <v>3593</v>
      </c>
      <c r="AL1858" s="336" t="s">
        <v>3209</v>
      </c>
    </row>
    <row r="1859" spans="36:38" ht="13.5" hidden="1" customHeight="1">
      <c r="AJ1859" s="336" t="s">
        <v>1614</v>
      </c>
      <c r="AK1859" s="336" t="s">
        <v>3593</v>
      </c>
      <c r="AL1859" s="336" t="s">
        <v>3210</v>
      </c>
    </row>
    <row r="1860" spans="36:38" ht="13.5" hidden="1" customHeight="1">
      <c r="AJ1860" s="336" t="s">
        <v>1615</v>
      </c>
      <c r="AK1860" s="336" t="s">
        <v>3593</v>
      </c>
      <c r="AL1860" s="336" t="s">
        <v>3211</v>
      </c>
    </row>
    <row r="1861" spans="36:38" ht="13.5" hidden="1" customHeight="1">
      <c r="AJ1861" s="336" t="s">
        <v>1616</v>
      </c>
      <c r="AK1861" s="336" t="s">
        <v>3593</v>
      </c>
      <c r="AL1861" s="336" t="s">
        <v>3212</v>
      </c>
    </row>
    <row r="1862" spans="36:38" ht="13.5" hidden="1" customHeight="1">
      <c r="AJ1862" s="336" t="s">
        <v>1617</v>
      </c>
      <c r="AK1862" s="336" t="s">
        <v>3593</v>
      </c>
      <c r="AL1862" s="336" t="s">
        <v>3213</v>
      </c>
    </row>
    <row r="1863" spans="36:38" ht="13.5" hidden="1" customHeight="1">
      <c r="AJ1863" s="336" t="s">
        <v>1618</v>
      </c>
      <c r="AK1863" s="336" t="s">
        <v>3593</v>
      </c>
      <c r="AL1863" s="336" t="s">
        <v>3214</v>
      </c>
    </row>
    <row r="1864" spans="36:38" ht="13.5" hidden="1" customHeight="1">
      <c r="AJ1864" s="336" t="s">
        <v>1619</v>
      </c>
      <c r="AK1864" s="336" t="s">
        <v>3593</v>
      </c>
      <c r="AL1864" s="336" t="s">
        <v>3215</v>
      </c>
    </row>
    <row r="1865" spans="36:38" ht="13.5" hidden="1" customHeight="1">
      <c r="AJ1865" s="336" t="s">
        <v>1620</v>
      </c>
      <c r="AK1865" s="336" t="s">
        <v>3593</v>
      </c>
      <c r="AL1865" s="336" t="s">
        <v>3216</v>
      </c>
    </row>
    <row r="1866" spans="36:38" ht="13.5" hidden="1" customHeight="1">
      <c r="AJ1866" s="336" t="s">
        <v>1621</v>
      </c>
      <c r="AK1866" s="336" t="s">
        <v>3593</v>
      </c>
      <c r="AL1866" s="336" t="s">
        <v>3217</v>
      </c>
    </row>
    <row r="1867" spans="36:38" ht="13.5" hidden="1" customHeight="1">
      <c r="AJ1867" s="336" t="s">
        <v>1622</v>
      </c>
      <c r="AK1867" s="336" t="s">
        <v>3593</v>
      </c>
      <c r="AL1867" s="336" t="s">
        <v>3218</v>
      </c>
    </row>
    <row r="1868" spans="36:38" ht="13.5" hidden="1" customHeight="1">
      <c r="AJ1868" s="336" t="s">
        <v>1623</v>
      </c>
      <c r="AK1868" s="336" t="s">
        <v>3593</v>
      </c>
      <c r="AL1868" s="336" t="s">
        <v>3219</v>
      </c>
    </row>
    <row r="1869" spans="36:38" ht="13.5" hidden="1" customHeight="1">
      <c r="AJ1869" s="336" t="s">
        <v>1624</v>
      </c>
      <c r="AK1869" s="336" t="s">
        <v>3593</v>
      </c>
      <c r="AL1869" s="336" t="s">
        <v>3220</v>
      </c>
    </row>
    <row r="1870" spans="36:38" ht="13.5" hidden="1" customHeight="1">
      <c r="AJ1870" s="336" t="s">
        <v>1625</v>
      </c>
      <c r="AK1870" s="336" t="s">
        <v>3593</v>
      </c>
      <c r="AL1870" s="336" t="s">
        <v>3221</v>
      </c>
    </row>
    <row r="1871" spans="36:38" ht="13.5" hidden="1" customHeight="1">
      <c r="AJ1871" s="336" t="s">
        <v>1626</v>
      </c>
      <c r="AK1871" s="336" t="s">
        <v>3593</v>
      </c>
      <c r="AL1871" s="336" t="s">
        <v>3222</v>
      </c>
    </row>
    <row r="1872" spans="36:38" ht="13.5" hidden="1" customHeight="1">
      <c r="AJ1872" s="336" t="s">
        <v>1627</v>
      </c>
      <c r="AK1872" s="336" t="s">
        <v>3593</v>
      </c>
      <c r="AL1872" s="336" t="s">
        <v>3223</v>
      </c>
    </row>
    <row r="1873" spans="36:38" ht="13.5" hidden="1" customHeight="1">
      <c r="AJ1873" s="336" t="s">
        <v>1628</v>
      </c>
      <c r="AK1873" s="336" t="s">
        <v>3593</v>
      </c>
      <c r="AL1873" s="336" t="s">
        <v>3224</v>
      </c>
    </row>
    <row r="1874" spans="36:38" ht="13.5" hidden="1" customHeight="1">
      <c r="AJ1874" s="336" t="s">
        <v>1629</v>
      </c>
      <c r="AK1874" s="336" t="s">
        <v>3593</v>
      </c>
      <c r="AL1874" s="336" t="s">
        <v>3225</v>
      </c>
    </row>
    <row r="1875" spans="36:38" ht="13.5" hidden="1" customHeight="1">
      <c r="AJ1875" s="336" t="s">
        <v>1630</v>
      </c>
      <c r="AK1875" s="336" t="s">
        <v>3593</v>
      </c>
      <c r="AL1875" s="336" t="s">
        <v>3226</v>
      </c>
    </row>
    <row r="1876" spans="36:38" ht="13.5" hidden="1" customHeight="1">
      <c r="AJ1876" s="336" t="s">
        <v>1631</v>
      </c>
      <c r="AK1876" s="336" t="s">
        <v>3593</v>
      </c>
      <c r="AL1876" s="336" t="s">
        <v>3227</v>
      </c>
    </row>
    <row r="1877" spans="36:38" ht="13.5" hidden="1" customHeight="1">
      <c r="AJ1877" s="336" t="s">
        <v>1632</v>
      </c>
      <c r="AK1877" s="336" t="s">
        <v>3593</v>
      </c>
      <c r="AL1877" s="336" t="s">
        <v>3228</v>
      </c>
    </row>
    <row r="1878" spans="36:38" ht="13.5" hidden="1" customHeight="1">
      <c r="AJ1878" s="336" t="s">
        <v>1633</v>
      </c>
      <c r="AK1878" s="336" t="s">
        <v>3593</v>
      </c>
      <c r="AL1878" s="336" t="s">
        <v>3229</v>
      </c>
    </row>
    <row r="1879" spans="36:38" ht="13.5" hidden="1" customHeight="1">
      <c r="AJ1879" s="336" t="s">
        <v>1634</v>
      </c>
      <c r="AK1879" s="336" t="s">
        <v>3593</v>
      </c>
      <c r="AL1879" s="336" t="s">
        <v>3230</v>
      </c>
    </row>
    <row r="1880" spans="36:38" ht="13.5" hidden="1" customHeight="1">
      <c r="AJ1880" s="336" t="s">
        <v>1635</v>
      </c>
      <c r="AK1880" s="336" t="s">
        <v>3593</v>
      </c>
      <c r="AL1880" s="336" t="s">
        <v>3231</v>
      </c>
    </row>
    <row r="1881" spans="36:38" ht="13.5" hidden="1" customHeight="1">
      <c r="AJ1881" s="336" t="s">
        <v>1636</v>
      </c>
      <c r="AK1881" s="336" t="s">
        <v>3593</v>
      </c>
      <c r="AL1881" s="336" t="s">
        <v>3232</v>
      </c>
    </row>
    <row r="1882" spans="36:38" ht="13.5" hidden="1" customHeight="1">
      <c r="AJ1882" s="336" t="s">
        <v>1637</v>
      </c>
      <c r="AK1882" s="336" t="s">
        <v>3593</v>
      </c>
      <c r="AL1882" s="336" t="s">
        <v>3233</v>
      </c>
    </row>
    <row r="1883" spans="36:38" ht="13.5" hidden="1" customHeight="1">
      <c r="AJ1883" s="336" t="s">
        <v>1638</v>
      </c>
      <c r="AK1883" s="336" t="s">
        <v>3593</v>
      </c>
      <c r="AL1883" s="336" t="s">
        <v>3234</v>
      </c>
    </row>
    <row r="1884" spans="36:38" ht="13.5" hidden="1" customHeight="1">
      <c r="AJ1884" s="336" t="s">
        <v>1639</v>
      </c>
      <c r="AK1884" s="336" t="s">
        <v>3593</v>
      </c>
      <c r="AL1884" s="336" t="s">
        <v>3235</v>
      </c>
    </row>
    <row r="1885" spans="36:38" ht="13.5" hidden="1" customHeight="1">
      <c r="AJ1885" s="336" t="s">
        <v>1640</v>
      </c>
      <c r="AK1885" s="336" t="s">
        <v>3593</v>
      </c>
      <c r="AL1885" s="336" t="s">
        <v>3236</v>
      </c>
    </row>
    <row r="1886" spans="36:38" ht="13.5" hidden="1" customHeight="1">
      <c r="AJ1886" s="336" t="s">
        <v>1641</v>
      </c>
      <c r="AK1886" s="336" t="s">
        <v>3593</v>
      </c>
      <c r="AL1886" s="336" t="s">
        <v>3237</v>
      </c>
    </row>
    <row r="1887" spans="36:38" ht="13.5" hidden="1" customHeight="1">
      <c r="AJ1887" s="336" t="s">
        <v>1642</v>
      </c>
      <c r="AK1887" s="336" t="s">
        <v>3593</v>
      </c>
      <c r="AL1887" s="336" t="s">
        <v>3238</v>
      </c>
    </row>
    <row r="1888" spans="36:38" ht="13.5" hidden="1" customHeight="1">
      <c r="AJ1888" s="336" t="s">
        <v>1643</v>
      </c>
      <c r="AK1888" s="336" t="s">
        <v>3593</v>
      </c>
      <c r="AL1888" s="336" t="s">
        <v>3239</v>
      </c>
    </row>
    <row r="1889" spans="36:38" ht="13.5" hidden="1" customHeight="1">
      <c r="AJ1889" s="336" t="s">
        <v>1644</v>
      </c>
      <c r="AK1889" s="336" t="s">
        <v>3593</v>
      </c>
      <c r="AL1889" s="336" t="s">
        <v>3240</v>
      </c>
    </row>
    <row r="1890" spans="36:38" ht="13.5" hidden="1" customHeight="1">
      <c r="AJ1890" s="336" t="s">
        <v>3422</v>
      </c>
      <c r="AK1890" s="336" t="s">
        <v>3593</v>
      </c>
      <c r="AL1890" s="336" t="s">
        <v>3425</v>
      </c>
    </row>
    <row r="1891" spans="36:38" ht="13.5" hidden="1" customHeight="1">
      <c r="AJ1891" s="336" t="s">
        <v>1639</v>
      </c>
      <c r="AK1891" s="336" t="s">
        <v>4601</v>
      </c>
      <c r="AL1891" s="336" t="s">
        <v>3235</v>
      </c>
    </row>
    <row r="1892" spans="36:38" ht="13.5" hidden="1" customHeight="1">
      <c r="AJ1892" s="336" t="s">
        <v>1640</v>
      </c>
      <c r="AK1892" s="336" t="s">
        <v>4601</v>
      </c>
      <c r="AL1892" s="336" t="s">
        <v>3236</v>
      </c>
    </row>
    <row r="1893" spans="36:38" ht="13.5" hidden="1" customHeight="1">
      <c r="AJ1893" s="336" t="s">
        <v>1641</v>
      </c>
      <c r="AK1893" s="336" t="s">
        <v>4601</v>
      </c>
      <c r="AL1893" s="336" t="s">
        <v>3237</v>
      </c>
    </row>
    <row r="1894" spans="36:38" ht="13.5" hidden="1" customHeight="1">
      <c r="AJ1894" s="336" t="s">
        <v>1642</v>
      </c>
      <c r="AK1894" s="336" t="s">
        <v>4601</v>
      </c>
      <c r="AL1894" s="336" t="s">
        <v>3238</v>
      </c>
    </row>
    <row r="1895" spans="36:38" ht="13.5" hidden="1" customHeight="1">
      <c r="AJ1895" s="336" t="s">
        <v>1643</v>
      </c>
      <c r="AK1895" s="336" t="s">
        <v>4601</v>
      </c>
      <c r="AL1895" s="336" t="s">
        <v>3239</v>
      </c>
    </row>
    <row r="1896" spans="36:38" ht="13.5" hidden="1" customHeight="1">
      <c r="AJ1896" s="336" t="s">
        <v>1644</v>
      </c>
      <c r="AK1896" s="336" t="s">
        <v>4601</v>
      </c>
      <c r="AL1896" s="336" t="s">
        <v>3240</v>
      </c>
    </row>
    <row r="1897" spans="36:38" ht="13.5" hidden="1" customHeight="1">
      <c r="AJ1897" s="336" t="s">
        <v>3422</v>
      </c>
      <c r="AK1897" s="336" t="s">
        <v>4601</v>
      </c>
      <c r="AL1897" s="336" t="s">
        <v>3425</v>
      </c>
    </row>
    <row r="1898" spans="36:38" ht="13.5" hidden="1" customHeight="1"/>
  </sheetData>
  <sheetProtection password="CDAE" sheet="1" objects="1" scenarios="1" selectLockedCells="1"/>
  <mergeCells count="13">
    <mergeCell ref="C5:L5"/>
    <mergeCell ref="M5:AF5"/>
    <mergeCell ref="C6:G6"/>
    <mergeCell ref="H6:L6"/>
    <mergeCell ref="M6:Q6"/>
    <mergeCell ref="R6:V6"/>
    <mergeCell ref="W6:AA6"/>
    <mergeCell ref="AB6:AF6"/>
    <mergeCell ref="C12:V12"/>
    <mergeCell ref="C13:G13"/>
    <mergeCell ref="H13:L13"/>
    <mergeCell ref="M13:Q13"/>
    <mergeCell ref="R13:V13"/>
  </mergeCells>
  <phoneticPr fontId="30"/>
  <dataValidations count="2">
    <dataValidation imeMode="off" allowBlank="1" showInputMessage="1" showErrorMessage="1" sqref="C2 C8:AF10 E2 C15:V19"/>
    <dataValidation imeMode="on" allowBlank="1" showInputMessage="1" showErrorMessage="1" sqref="C4"/>
  </dataValidations>
  <pageMargins left="0.7" right="0.7" top="0.75" bottom="0.75" header="0.3" footer="0.3"/>
  <pageSetup paperSize="8" scale="49" fitToHeight="0" orientation="landscape"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pageSetUpPr fitToPage="1"/>
  </sheetPr>
  <dimension ref="A1:AL1766"/>
  <sheetViews>
    <sheetView zoomScale="70" zoomScaleNormal="70" workbookViewId="0">
      <selection activeCell="V11" sqref="V11"/>
    </sheetView>
  </sheetViews>
  <sheetFormatPr defaultRowHeight="12"/>
  <cols>
    <col min="1" max="1" width="8.5" style="883" customWidth="1"/>
    <col min="2" max="3" width="25.625" style="883" customWidth="1"/>
    <col min="4" max="4" width="9" style="883" customWidth="1"/>
    <col min="5" max="5" width="9" style="883"/>
    <col min="6" max="26" width="15.625" style="883" customWidth="1"/>
    <col min="27" max="29" width="9" style="883"/>
    <col min="30" max="39" width="0" style="883" hidden="1" customWidth="1"/>
    <col min="40" max="16384" width="9" style="883"/>
  </cols>
  <sheetData>
    <row r="1" spans="1:38" ht="21.75" customHeight="1">
      <c r="A1" s="882" t="s">
        <v>4753</v>
      </c>
    </row>
    <row r="2" spans="1:38" ht="21.75" customHeight="1" thickBot="1">
      <c r="D2" s="1140"/>
      <c r="E2" s="1140"/>
    </row>
    <row r="3" spans="1:38" ht="26.25" customHeight="1">
      <c r="A3" s="1138"/>
      <c r="B3" s="1147" t="s">
        <v>3634</v>
      </c>
      <c r="C3" s="1145" t="str">
        <f>IF(B4="","",VLOOKUP(AK6,AG7:AH53,2,FALSE))</f>
        <v/>
      </c>
    </row>
    <row r="4" spans="1:38" ht="26.25" customHeight="1" thickBot="1">
      <c r="A4" s="1139"/>
      <c r="B4" s="1148"/>
      <c r="C4" s="1146" t="str">
        <f>IF(B4="","",VLOOKUP(AK7,AI7:AJ1766,2,FALSE))</f>
        <v/>
      </c>
      <c r="D4" s="884"/>
    </row>
    <row r="5" spans="1:38" ht="12" customHeight="1" thickBot="1">
      <c r="A5" s="1137"/>
      <c r="B5" s="1136"/>
      <c r="C5" s="884"/>
      <c r="AG5" s="324"/>
      <c r="AH5" s="325" t="e">
        <f>VLOOKUP(R5,AG6:AH53,2,FALSE)</f>
        <v>#N/A</v>
      </c>
      <c r="AI5" s="326" t="str">
        <f>ASC(B4)</f>
        <v/>
      </c>
      <c r="AJ5" s="326"/>
      <c r="AK5" s="520" t="s">
        <v>3705</v>
      </c>
      <c r="AL5" s="521" t="s">
        <v>3500</v>
      </c>
    </row>
    <row r="6" spans="1:38" ht="33" customHeight="1">
      <c r="A6" s="1426"/>
      <c r="B6" s="1428" t="s">
        <v>4717</v>
      </c>
      <c r="C6" s="1429"/>
      <c r="D6" s="1432" t="s">
        <v>4718</v>
      </c>
      <c r="E6" s="1433"/>
      <c r="F6" s="1434" t="s">
        <v>4751</v>
      </c>
      <c r="G6" s="1435"/>
      <c r="H6" s="1435"/>
      <c r="I6" s="1435"/>
      <c r="J6" s="1435"/>
      <c r="K6" s="1435"/>
      <c r="L6" s="1435"/>
      <c r="M6" s="1435"/>
      <c r="N6" s="1435"/>
      <c r="O6" s="1436"/>
      <c r="P6" s="1434" t="s">
        <v>4752</v>
      </c>
      <c r="Q6" s="1435"/>
      <c r="R6" s="1435"/>
      <c r="S6" s="1435"/>
      <c r="T6" s="1435"/>
      <c r="U6" s="1435"/>
      <c r="V6" s="1435"/>
      <c r="W6" s="1435"/>
      <c r="X6" s="1435"/>
      <c r="Y6" s="1436"/>
      <c r="AG6" s="324" t="s">
        <v>3706</v>
      </c>
      <c r="AH6" s="324" t="s">
        <v>4230</v>
      </c>
      <c r="AI6" s="326" t="str">
        <f>ASC(I6)</f>
        <v/>
      </c>
      <c r="AJ6" s="326"/>
      <c r="AK6" s="329" t="e">
        <f>IF(ROUND(AI5/1000,0)&lt;10,CONCATENATE(0,ROUND(AI5/1000,0)),CONCATENATE(ROUND(AI5/1000,0)))</f>
        <v>#VALUE!</v>
      </c>
      <c r="AL6" s="329" t="e">
        <f>IF((AI5*1)-(AK6*1000)&lt;10,CONCATENATE(0,0,(AI5*1)-(AK6*1000)),IF((AI5*1)-(AK6*1000)&lt;100,CONCATENATE(0,(AI5*1)-(AK6*1000)),CONCATENATE((AI5*1)-(AK6*1000))))</f>
        <v>#VALUE!</v>
      </c>
    </row>
    <row r="7" spans="1:38" ht="33" customHeight="1" thickBot="1">
      <c r="A7" s="1427"/>
      <c r="B7" s="1430"/>
      <c r="C7" s="1431"/>
      <c r="D7" s="885" t="s">
        <v>4719</v>
      </c>
      <c r="E7" s="886" t="s">
        <v>4720</v>
      </c>
      <c r="F7" s="885" t="s">
        <v>4721</v>
      </c>
      <c r="G7" s="887" t="s">
        <v>4722</v>
      </c>
      <c r="H7" s="887" t="s">
        <v>4723</v>
      </c>
      <c r="I7" s="887" t="s">
        <v>4722</v>
      </c>
      <c r="J7" s="887" t="s">
        <v>4724</v>
      </c>
      <c r="K7" s="887" t="s">
        <v>4722</v>
      </c>
      <c r="L7" s="887" t="s">
        <v>4725</v>
      </c>
      <c r="M7" s="887" t="s">
        <v>4722</v>
      </c>
      <c r="N7" s="887" t="s">
        <v>4726</v>
      </c>
      <c r="O7" s="886" t="s">
        <v>4722</v>
      </c>
      <c r="P7" s="885" t="s">
        <v>4721</v>
      </c>
      <c r="Q7" s="887" t="s">
        <v>4722</v>
      </c>
      <c r="R7" s="887" t="s">
        <v>4723</v>
      </c>
      <c r="S7" s="887" t="s">
        <v>4722</v>
      </c>
      <c r="T7" s="887" t="s">
        <v>4724</v>
      </c>
      <c r="U7" s="887" t="s">
        <v>4722</v>
      </c>
      <c r="V7" s="887" t="s">
        <v>4725</v>
      </c>
      <c r="W7" s="887" t="s">
        <v>4722</v>
      </c>
      <c r="X7" s="887" t="s">
        <v>4726</v>
      </c>
      <c r="Y7" s="886" t="s">
        <v>4722</v>
      </c>
      <c r="AG7" s="324" t="s">
        <v>3241</v>
      </c>
      <c r="AH7" s="324" t="s">
        <v>1645</v>
      </c>
      <c r="AI7" s="204" t="s">
        <v>3707</v>
      </c>
      <c r="AJ7" s="204" t="s">
        <v>3708</v>
      </c>
      <c r="AK7" s="1187" t="e">
        <f>CONCATENATE(AK6,AL6)</f>
        <v>#VALUE!</v>
      </c>
      <c r="AL7" s="1188"/>
    </row>
    <row r="8" spans="1:38" ht="33" customHeight="1">
      <c r="A8" s="1437" t="s">
        <v>4727</v>
      </c>
      <c r="B8" s="1438" t="s">
        <v>4728</v>
      </c>
      <c r="C8" s="1439"/>
      <c r="D8" s="1440"/>
      <c r="E8" s="1442"/>
      <c r="F8" s="1425" t="s">
        <v>4729</v>
      </c>
      <c r="G8" s="1424"/>
      <c r="H8" s="1421" t="s">
        <v>4730</v>
      </c>
      <c r="I8" s="1422"/>
      <c r="J8" s="1410" t="s">
        <v>4731</v>
      </c>
      <c r="K8" s="1411"/>
      <c r="L8" s="1423" t="s">
        <v>4732</v>
      </c>
      <c r="M8" s="1424"/>
      <c r="N8" s="1410" t="s">
        <v>4733</v>
      </c>
      <c r="O8" s="1414"/>
      <c r="P8" s="1425" t="s">
        <v>4734</v>
      </c>
      <c r="Q8" s="1424"/>
      <c r="R8" s="1410" t="s">
        <v>4730</v>
      </c>
      <c r="S8" s="1411"/>
      <c r="T8" s="1410" t="s">
        <v>4731</v>
      </c>
      <c r="U8" s="1411"/>
      <c r="V8" s="1412" t="s">
        <v>4735</v>
      </c>
      <c r="W8" s="1413"/>
      <c r="X8" s="1410" t="s">
        <v>4733</v>
      </c>
      <c r="Y8" s="1414"/>
      <c r="AG8" s="324" t="s">
        <v>3709</v>
      </c>
      <c r="AH8" s="324" t="s">
        <v>3710</v>
      </c>
      <c r="AI8" s="204" t="s">
        <v>3711</v>
      </c>
      <c r="AJ8" s="204" t="s">
        <v>3712</v>
      </c>
      <c r="AK8" s="326"/>
      <c r="AL8" s="326"/>
    </row>
    <row r="9" spans="1:38" ht="33" customHeight="1">
      <c r="A9" s="1416"/>
      <c r="B9" s="1419"/>
      <c r="C9" s="1420"/>
      <c r="D9" s="1441"/>
      <c r="E9" s="1393"/>
      <c r="F9" s="888"/>
      <c r="G9" s="889">
        <v>42825</v>
      </c>
      <c r="H9" s="890"/>
      <c r="I9" s="889">
        <v>42825</v>
      </c>
      <c r="J9" s="890"/>
      <c r="K9" s="889">
        <v>42825</v>
      </c>
      <c r="L9" s="891" t="str">
        <f>IF(F9&gt;0,(H9+J9)/F9,"数値１は入力必須")</f>
        <v>数値１は入力必須</v>
      </c>
      <c r="M9" s="889">
        <v>42825</v>
      </c>
      <c r="N9" s="890">
        <v>1</v>
      </c>
      <c r="O9" s="889">
        <v>42825</v>
      </c>
      <c r="P9" s="888"/>
      <c r="Q9" s="889">
        <v>43190</v>
      </c>
      <c r="R9" s="890"/>
      <c r="S9" s="889">
        <v>43190</v>
      </c>
      <c r="T9" s="890"/>
      <c r="U9" s="889">
        <v>43190</v>
      </c>
      <c r="V9" s="891" t="str">
        <f>IF(P9&gt;0,(R9+T9)/P9,"数値１は入力必須")</f>
        <v>数値１は入力必須</v>
      </c>
      <c r="W9" s="889">
        <v>43190</v>
      </c>
      <c r="X9" s="890"/>
      <c r="Y9" s="892">
        <v>43190</v>
      </c>
      <c r="AG9" s="324" t="s">
        <v>3713</v>
      </c>
      <c r="AH9" s="324" t="s">
        <v>3714</v>
      </c>
      <c r="AI9" s="204" t="s">
        <v>3715</v>
      </c>
      <c r="AJ9" s="204" t="s">
        <v>3716</v>
      </c>
      <c r="AK9" s="326"/>
      <c r="AL9" s="326"/>
    </row>
    <row r="10" spans="1:38" ht="33" customHeight="1">
      <c r="A10" s="1415" t="s">
        <v>4736</v>
      </c>
      <c r="B10" s="1417" t="s">
        <v>4737</v>
      </c>
      <c r="C10" s="1418"/>
      <c r="D10" s="1385"/>
      <c r="E10" s="1387"/>
      <c r="F10" s="1404" t="s">
        <v>4738</v>
      </c>
      <c r="G10" s="1405"/>
      <c r="H10" s="1406" t="s">
        <v>4739</v>
      </c>
      <c r="I10" s="1407"/>
      <c r="J10" s="1408" t="s">
        <v>4740</v>
      </c>
      <c r="K10" s="1409"/>
      <c r="L10" s="1400" t="str">
        <f>IF(K3=0,"",IF(K3=L9,"","　↑　指標１の数値１と不一致"))</f>
        <v/>
      </c>
      <c r="M10" s="1401"/>
      <c r="N10" s="1402"/>
      <c r="O10" s="1403"/>
      <c r="P10" s="1404" t="s">
        <v>4738</v>
      </c>
      <c r="Q10" s="1405"/>
      <c r="R10" s="1406" t="s">
        <v>4739</v>
      </c>
      <c r="S10" s="1407"/>
      <c r="T10" s="1408" t="s">
        <v>4740</v>
      </c>
      <c r="U10" s="1409"/>
      <c r="V10" s="1398"/>
      <c r="W10" s="1405"/>
      <c r="X10" s="1398"/>
      <c r="Y10" s="1399"/>
      <c r="AG10" s="324" t="s">
        <v>3717</v>
      </c>
      <c r="AH10" s="324" t="s">
        <v>3718</v>
      </c>
      <c r="AI10" s="204" t="s">
        <v>3719</v>
      </c>
      <c r="AJ10" s="204" t="s">
        <v>3720</v>
      </c>
      <c r="AK10" s="326"/>
      <c r="AL10" s="326"/>
    </row>
    <row r="11" spans="1:38" ht="33" customHeight="1">
      <c r="A11" s="1416"/>
      <c r="B11" s="1419"/>
      <c r="C11" s="1420"/>
      <c r="D11" s="1392"/>
      <c r="E11" s="1393"/>
      <c r="F11" s="893" t="str">
        <f>IF(F9=0,"",F9)</f>
        <v/>
      </c>
      <c r="G11" s="889">
        <v>42825</v>
      </c>
      <c r="H11" s="894"/>
      <c r="I11" s="889">
        <v>42825</v>
      </c>
      <c r="J11" s="895" t="str">
        <f>IF((F11&gt;0)*(H11&gt;0),H11/F11,"数値２入力は必須")</f>
        <v>数値２入力は必須</v>
      </c>
      <c r="K11" s="889">
        <v>42825</v>
      </c>
      <c r="L11" s="896"/>
      <c r="M11" s="897"/>
      <c r="N11" s="896"/>
      <c r="O11" s="898"/>
      <c r="P11" s="893" t="str">
        <f>IF(P9=0,"",P9)</f>
        <v/>
      </c>
      <c r="Q11" s="889">
        <v>43190</v>
      </c>
      <c r="R11" s="894"/>
      <c r="S11" s="889">
        <v>43190</v>
      </c>
      <c r="T11" s="899" t="str">
        <f>IF((P11&gt;0)*(R11&gt;0),R11/P11,"数値２の入力必要")</f>
        <v>数値２の入力必要</v>
      </c>
      <c r="U11" s="889">
        <v>43190</v>
      </c>
      <c r="V11" s="896"/>
      <c r="W11" s="889"/>
      <c r="X11" s="896"/>
      <c r="Y11" s="892"/>
      <c r="AG11" s="324" t="s">
        <v>3721</v>
      </c>
      <c r="AH11" s="324" t="s">
        <v>3722</v>
      </c>
      <c r="AI11" s="204" t="s">
        <v>3723</v>
      </c>
      <c r="AJ11" s="204" t="s">
        <v>3724</v>
      </c>
      <c r="AK11" s="326"/>
      <c r="AL11" s="326"/>
    </row>
    <row r="12" spans="1:38" ht="33" customHeight="1">
      <c r="A12" s="1379" t="s">
        <v>4741</v>
      </c>
      <c r="B12" s="1394" t="s">
        <v>4742</v>
      </c>
      <c r="C12" s="1395"/>
      <c r="D12" s="1385"/>
      <c r="E12" s="1387"/>
      <c r="F12" s="1378"/>
      <c r="G12" s="1372"/>
      <c r="H12" s="1375"/>
      <c r="I12" s="1372"/>
      <c r="J12" s="1373"/>
      <c r="K12" s="1374"/>
      <c r="L12" s="1373"/>
      <c r="M12" s="1374"/>
      <c r="N12" s="1375"/>
      <c r="O12" s="1377"/>
      <c r="P12" s="1378"/>
      <c r="Q12" s="1372"/>
      <c r="R12" s="1375"/>
      <c r="S12" s="1372"/>
      <c r="T12" s="1373"/>
      <c r="U12" s="1374"/>
      <c r="V12" s="1373"/>
      <c r="W12" s="1374"/>
      <c r="X12" s="1375"/>
      <c r="Y12" s="1377"/>
      <c r="AG12" s="324" t="s">
        <v>3725</v>
      </c>
      <c r="AH12" s="324" t="s">
        <v>3726</v>
      </c>
      <c r="AI12" s="204" t="s">
        <v>3727</v>
      </c>
      <c r="AJ12" s="204" t="s">
        <v>3728</v>
      </c>
      <c r="AK12" s="326"/>
      <c r="AL12" s="326"/>
    </row>
    <row r="13" spans="1:38" ht="33" customHeight="1">
      <c r="A13" s="1389"/>
      <c r="B13" s="1396"/>
      <c r="C13" s="1397"/>
      <c r="D13" s="1392"/>
      <c r="E13" s="1393"/>
      <c r="F13" s="900"/>
      <c r="G13" s="901"/>
      <c r="H13" s="902"/>
      <c r="I13" s="901"/>
      <c r="J13" s="903"/>
      <c r="K13" s="901"/>
      <c r="L13" s="903"/>
      <c r="M13" s="901"/>
      <c r="N13" s="903"/>
      <c r="O13" s="901"/>
      <c r="P13" s="900"/>
      <c r="Q13" s="901"/>
      <c r="R13" s="902"/>
      <c r="S13" s="901"/>
      <c r="T13" s="903"/>
      <c r="U13" s="901"/>
      <c r="V13" s="903"/>
      <c r="W13" s="901"/>
      <c r="X13" s="903"/>
      <c r="Y13" s="904"/>
      <c r="AG13" s="324" t="s">
        <v>3729</v>
      </c>
      <c r="AH13" s="324" t="s">
        <v>3730</v>
      </c>
      <c r="AI13" s="204" t="s">
        <v>3731</v>
      </c>
      <c r="AJ13" s="204" t="s">
        <v>3732</v>
      </c>
      <c r="AK13" s="326"/>
      <c r="AL13" s="326"/>
    </row>
    <row r="14" spans="1:38" ht="33" customHeight="1">
      <c r="A14" s="1379" t="s">
        <v>4743</v>
      </c>
      <c r="B14" s="1394" t="s">
        <v>4744</v>
      </c>
      <c r="C14" s="1395"/>
      <c r="D14" s="1385"/>
      <c r="E14" s="1387"/>
      <c r="F14" s="1371"/>
      <c r="G14" s="1372"/>
      <c r="H14" s="1373"/>
      <c r="I14" s="1374"/>
      <c r="J14" s="1373"/>
      <c r="K14" s="1372"/>
      <c r="L14" s="1375"/>
      <c r="M14" s="1374"/>
      <c r="N14" s="1375"/>
      <c r="O14" s="1376"/>
      <c r="P14" s="1371"/>
      <c r="Q14" s="1372"/>
      <c r="R14" s="1373"/>
      <c r="S14" s="1374"/>
      <c r="T14" s="1373"/>
      <c r="U14" s="1372"/>
      <c r="V14" s="1375"/>
      <c r="W14" s="1374"/>
      <c r="X14" s="1375"/>
      <c r="Y14" s="1376"/>
      <c r="AG14" s="324" t="s">
        <v>3733</v>
      </c>
      <c r="AH14" s="324" t="s">
        <v>3734</v>
      </c>
      <c r="AI14" s="204" t="s">
        <v>3735</v>
      </c>
      <c r="AJ14" s="204" t="s">
        <v>3736</v>
      </c>
      <c r="AK14" s="326"/>
      <c r="AL14" s="326"/>
    </row>
    <row r="15" spans="1:38" ht="33" customHeight="1">
      <c r="A15" s="1389"/>
      <c r="B15" s="1396"/>
      <c r="C15" s="1397"/>
      <c r="D15" s="1392"/>
      <c r="E15" s="1393"/>
      <c r="F15" s="905"/>
      <c r="G15" s="901"/>
      <c r="H15" s="903"/>
      <c r="I15" s="901"/>
      <c r="J15" s="903"/>
      <c r="K15" s="901"/>
      <c r="L15" s="903"/>
      <c r="M15" s="901"/>
      <c r="N15" s="903"/>
      <c r="O15" s="901"/>
      <c r="P15" s="905"/>
      <c r="Q15" s="901"/>
      <c r="R15" s="903"/>
      <c r="S15" s="901"/>
      <c r="T15" s="903"/>
      <c r="U15" s="901"/>
      <c r="V15" s="903"/>
      <c r="W15" s="901"/>
      <c r="X15" s="903"/>
      <c r="Y15" s="904"/>
      <c r="AG15" s="324" t="s">
        <v>4231</v>
      </c>
      <c r="AH15" s="324" t="s">
        <v>4232</v>
      </c>
      <c r="AI15" s="204" t="s">
        <v>4233</v>
      </c>
      <c r="AJ15" s="204" t="s">
        <v>4234</v>
      </c>
      <c r="AK15" s="326"/>
      <c r="AL15" s="326"/>
    </row>
    <row r="16" spans="1:38" ht="33" customHeight="1">
      <c r="A16" s="1379" t="s">
        <v>4745</v>
      </c>
      <c r="B16" s="1381" t="s">
        <v>4746</v>
      </c>
      <c r="C16" s="1382"/>
      <c r="D16" s="1385"/>
      <c r="E16" s="1387"/>
      <c r="F16" s="1378"/>
      <c r="G16" s="1372"/>
      <c r="H16" s="1375"/>
      <c r="I16" s="1372"/>
      <c r="J16" s="1373"/>
      <c r="K16" s="1374"/>
      <c r="L16" s="1373"/>
      <c r="M16" s="1374"/>
      <c r="N16" s="1375"/>
      <c r="O16" s="1377"/>
      <c r="P16" s="1378"/>
      <c r="Q16" s="1372"/>
      <c r="R16" s="1375"/>
      <c r="S16" s="1372"/>
      <c r="T16" s="1373"/>
      <c r="U16" s="1374"/>
      <c r="V16" s="1373"/>
      <c r="W16" s="1374"/>
      <c r="X16" s="1375"/>
      <c r="Y16" s="1377"/>
      <c r="AG16" s="324" t="s">
        <v>4235</v>
      </c>
      <c r="AH16" s="324" t="s">
        <v>4236</v>
      </c>
      <c r="AI16" s="204" t="s">
        <v>4237</v>
      </c>
      <c r="AJ16" s="204" t="s">
        <v>4238</v>
      </c>
      <c r="AK16" s="326"/>
      <c r="AL16" s="326"/>
    </row>
    <row r="17" spans="1:38" ht="33" customHeight="1">
      <c r="A17" s="1389"/>
      <c r="B17" s="1390"/>
      <c r="C17" s="1391"/>
      <c r="D17" s="1392"/>
      <c r="E17" s="1393"/>
      <c r="F17" s="900"/>
      <c r="G17" s="901"/>
      <c r="H17" s="902"/>
      <c r="I17" s="901"/>
      <c r="J17" s="903"/>
      <c r="K17" s="901"/>
      <c r="L17" s="903"/>
      <c r="M17" s="901"/>
      <c r="N17" s="903"/>
      <c r="O17" s="901"/>
      <c r="P17" s="900"/>
      <c r="Q17" s="901"/>
      <c r="R17" s="902"/>
      <c r="S17" s="901"/>
      <c r="T17" s="903"/>
      <c r="U17" s="901"/>
      <c r="V17" s="903"/>
      <c r="W17" s="901"/>
      <c r="X17" s="903"/>
      <c r="Y17" s="904"/>
      <c r="AG17" s="324" t="s">
        <v>4239</v>
      </c>
      <c r="AH17" s="324" t="s">
        <v>4240</v>
      </c>
      <c r="AI17" s="204" t="s">
        <v>4241</v>
      </c>
      <c r="AJ17" s="204" t="s">
        <v>4242</v>
      </c>
      <c r="AK17" s="326"/>
      <c r="AL17" s="326"/>
    </row>
    <row r="18" spans="1:38" ht="33" customHeight="1">
      <c r="A18" s="1379" t="s">
        <v>4747</v>
      </c>
      <c r="B18" s="1381" t="s">
        <v>4746</v>
      </c>
      <c r="C18" s="1382"/>
      <c r="D18" s="1385"/>
      <c r="E18" s="1387"/>
      <c r="F18" s="1371"/>
      <c r="G18" s="1372"/>
      <c r="H18" s="1373"/>
      <c r="I18" s="1374"/>
      <c r="J18" s="1373"/>
      <c r="K18" s="1372"/>
      <c r="L18" s="1375"/>
      <c r="M18" s="1374"/>
      <c r="N18" s="1375"/>
      <c r="O18" s="1376"/>
      <c r="P18" s="1371"/>
      <c r="Q18" s="1372"/>
      <c r="R18" s="1373"/>
      <c r="S18" s="1374"/>
      <c r="T18" s="1373"/>
      <c r="U18" s="1372"/>
      <c r="V18" s="1375"/>
      <c r="W18" s="1374"/>
      <c r="X18" s="1375"/>
      <c r="Y18" s="1376"/>
      <c r="AG18" s="324" t="s">
        <v>4243</v>
      </c>
      <c r="AH18" s="324" t="s">
        <v>4244</v>
      </c>
      <c r="AI18" s="204" t="s">
        <v>4245</v>
      </c>
      <c r="AJ18" s="204" t="s">
        <v>4246</v>
      </c>
      <c r="AK18" s="326"/>
      <c r="AL18" s="326"/>
    </row>
    <row r="19" spans="1:38" ht="33" customHeight="1" thickBot="1">
      <c r="A19" s="1380"/>
      <c r="B19" s="1383"/>
      <c r="C19" s="1384"/>
      <c r="D19" s="1386"/>
      <c r="E19" s="1388"/>
      <c r="F19" s="906"/>
      <c r="G19" s="907"/>
      <c r="H19" s="908"/>
      <c r="I19" s="907"/>
      <c r="J19" s="908"/>
      <c r="K19" s="907"/>
      <c r="L19" s="908"/>
      <c r="M19" s="907"/>
      <c r="N19" s="908"/>
      <c r="O19" s="909"/>
      <c r="P19" s="906"/>
      <c r="Q19" s="907"/>
      <c r="R19" s="908"/>
      <c r="S19" s="907"/>
      <c r="T19" s="908"/>
      <c r="U19" s="907"/>
      <c r="V19" s="908"/>
      <c r="W19" s="907"/>
      <c r="X19" s="908"/>
      <c r="Y19" s="909"/>
      <c r="AG19" s="324" t="s">
        <v>4247</v>
      </c>
      <c r="AH19" s="324" t="s">
        <v>4248</v>
      </c>
      <c r="AI19" s="204" t="s">
        <v>4249</v>
      </c>
      <c r="AJ19" s="204" t="s">
        <v>4250</v>
      </c>
      <c r="AK19" s="326"/>
      <c r="AL19" s="326"/>
    </row>
    <row r="20" spans="1:38" ht="13.5">
      <c r="A20" s="910"/>
      <c r="B20" s="911"/>
      <c r="C20" s="911"/>
      <c r="D20" s="910"/>
      <c r="E20" s="910"/>
      <c r="F20" s="910"/>
      <c r="G20" s="912"/>
      <c r="H20" s="913"/>
      <c r="I20" s="912"/>
      <c r="J20" s="913"/>
      <c r="K20" s="912"/>
      <c r="L20" s="914"/>
      <c r="M20" s="912"/>
      <c r="N20" s="910"/>
      <c r="O20" s="910"/>
      <c r="P20" s="910"/>
      <c r="Q20" s="912"/>
      <c r="R20" s="913"/>
      <c r="S20" s="912"/>
      <c r="T20" s="913"/>
      <c r="U20" s="912"/>
      <c r="V20" s="914"/>
      <c r="W20" s="912"/>
      <c r="X20" s="910"/>
      <c r="Y20" s="910"/>
      <c r="AG20" s="324" t="s">
        <v>4251</v>
      </c>
      <c r="AH20" s="324" t="s">
        <v>4252</v>
      </c>
      <c r="AI20" s="204" t="s">
        <v>4253</v>
      </c>
      <c r="AJ20" s="204" t="s">
        <v>4254</v>
      </c>
      <c r="AK20" s="326"/>
      <c r="AL20" s="326"/>
    </row>
    <row r="21" spans="1:38" ht="13.5">
      <c r="B21" s="915" t="s">
        <v>4748</v>
      </c>
      <c r="C21" s="915"/>
      <c r="AG21" s="324" t="s">
        <v>4255</v>
      </c>
      <c r="AH21" s="324" t="s">
        <v>4256</v>
      </c>
      <c r="AI21" s="204" t="s">
        <v>4257</v>
      </c>
      <c r="AJ21" s="204" t="s">
        <v>4258</v>
      </c>
      <c r="AK21" s="326"/>
      <c r="AL21" s="326"/>
    </row>
    <row r="22" spans="1:38" ht="13.5">
      <c r="B22" s="916" t="s">
        <v>4749</v>
      </c>
      <c r="C22" s="917"/>
      <c r="AG22" s="324" t="s">
        <v>4259</v>
      </c>
      <c r="AH22" s="324" t="s">
        <v>4260</v>
      </c>
      <c r="AI22" s="204" t="s">
        <v>4261</v>
      </c>
      <c r="AJ22" s="204" t="s">
        <v>4262</v>
      </c>
      <c r="AK22" s="326"/>
      <c r="AL22" s="326"/>
    </row>
    <row r="23" spans="1:38" ht="13.5">
      <c r="B23" s="882" t="s">
        <v>4750</v>
      </c>
      <c r="AG23" s="324" t="s">
        <v>4263</v>
      </c>
      <c r="AH23" s="324" t="s">
        <v>4264</v>
      </c>
      <c r="AI23" s="204" t="s">
        <v>4265</v>
      </c>
      <c r="AJ23" s="204" t="s">
        <v>4266</v>
      </c>
      <c r="AK23" s="326"/>
      <c r="AL23" s="326"/>
    </row>
    <row r="24" spans="1:38" ht="13.5">
      <c r="AG24" s="324" t="s">
        <v>4267</v>
      </c>
      <c r="AH24" s="324" t="s">
        <v>4268</v>
      </c>
      <c r="AI24" s="204" t="s">
        <v>4269</v>
      </c>
      <c r="AJ24" s="204" t="s">
        <v>4270</v>
      </c>
      <c r="AK24" s="326"/>
      <c r="AL24" s="326"/>
    </row>
    <row r="25" spans="1:38" ht="13.5">
      <c r="AG25" s="324" t="s">
        <v>4271</v>
      </c>
      <c r="AH25" s="324" t="s">
        <v>4272</v>
      </c>
      <c r="AI25" s="204" t="s">
        <v>4273</v>
      </c>
      <c r="AJ25" s="204" t="s">
        <v>4274</v>
      </c>
      <c r="AK25" s="326"/>
      <c r="AL25" s="326"/>
    </row>
    <row r="26" spans="1:38" ht="13.5">
      <c r="AG26" s="324" t="s">
        <v>4275</v>
      </c>
      <c r="AH26" s="324" t="s">
        <v>4276</v>
      </c>
      <c r="AI26" s="204" t="s">
        <v>4277</v>
      </c>
      <c r="AJ26" s="204" t="s">
        <v>4278</v>
      </c>
      <c r="AK26" s="326"/>
      <c r="AL26" s="326"/>
    </row>
    <row r="27" spans="1:38" ht="13.5">
      <c r="AG27" s="324" t="s">
        <v>4279</v>
      </c>
      <c r="AH27" s="324" t="s">
        <v>4280</v>
      </c>
      <c r="AI27" s="204" t="s">
        <v>4281</v>
      </c>
      <c r="AJ27" s="204" t="s">
        <v>4282</v>
      </c>
      <c r="AK27" s="326"/>
      <c r="AL27" s="326"/>
    </row>
    <row r="28" spans="1:38" ht="13.5">
      <c r="AG28" s="324" t="s">
        <v>4283</v>
      </c>
      <c r="AH28" s="324" t="s">
        <v>4284</v>
      </c>
      <c r="AI28" s="204" t="s">
        <v>4285</v>
      </c>
      <c r="AJ28" s="204" t="s">
        <v>4286</v>
      </c>
      <c r="AK28" s="326"/>
      <c r="AL28" s="326"/>
    </row>
    <row r="29" spans="1:38" ht="13.5">
      <c r="AG29" s="324" t="s">
        <v>4287</v>
      </c>
      <c r="AH29" s="324" t="s">
        <v>4288</v>
      </c>
      <c r="AI29" s="204" t="s">
        <v>4289</v>
      </c>
      <c r="AJ29" s="204" t="s">
        <v>4290</v>
      </c>
      <c r="AK29" s="326"/>
      <c r="AL29" s="326"/>
    </row>
    <row r="30" spans="1:38" ht="13.5">
      <c r="AG30" s="324" t="s">
        <v>4291</v>
      </c>
      <c r="AH30" s="324" t="s">
        <v>4292</v>
      </c>
      <c r="AI30" s="204" t="s">
        <v>4293</v>
      </c>
      <c r="AJ30" s="204" t="s">
        <v>4294</v>
      </c>
      <c r="AK30" s="326"/>
      <c r="AL30" s="326"/>
    </row>
    <row r="31" spans="1:38" ht="13.5">
      <c r="AG31" s="324" t="s">
        <v>4295</v>
      </c>
      <c r="AH31" s="324" t="s">
        <v>4296</v>
      </c>
      <c r="AI31" s="204" t="s">
        <v>4297</v>
      </c>
      <c r="AJ31" s="204" t="s">
        <v>4298</v>
      </c>
      <c r="AK31" s="326"/>
      <c r="AL31" s="326"/>
    </row>
    <row r="32" spans="1:38" ht="13.5">
      <c r="AG32" s="324" t="s">
        <v>4299</v>
      </c>
      <c r="AH32" s="324" t="s">
        <v>4300</v>
      </c>
      <c r="AI32" s="204" t="s">
        <v>4301</v>
      </c>
      <c r="AJ32" s="204" t="s">
        <v>4302</v>
      </c>
      <c r="AK32" s="326"/>
      <c r="AL32" s="326"/>
    </row>
    <row r="33" spans="33:38" ht="13.5">
      <c r="AG33" s="324" t="s">
        <v>4303</v>
      </c>
      <c r="AH33" s="324" t="s">
        <v>4304</v>
      </c>
      <c r="AI33" s="204" t="s">
        <v>4305</v>
      </c>
      <c r="AJ33" s="204" t="s">
        <v>4306</v>
      </c>
      <c r="AK33" s="326"/>
      <c r="AL33" s="326"/>
    </row>
    <row r="34" spans="33:38" ht="13.5">
      <c r="AG34" s="324" t="s">
        <v>4307</v>
      </c>
      <c r="AH34" s="324" t="s">
        <v>4308</v>
      </c>
      <c r="AI34" s="204" t="s">
        <v>4309</v>
      </c>
      <c r="AJ34" s="204" t="s">
        <v>4310</v>
      </c>
      <c r="AK34" s="326"/>
      <c r="AL34" s="326"/>
    </row>
    <row r="35" spans="33:38" ht="13.5">
      <c r="AG35" s="324" t="s">
        <v>4311</v>
      </c>
      <c r="AH35" s="324" t="s">
        <v>4312</v>
      </c>
      <c r="AI35" s="204" t="s">
        <v>4313</v>
      </c>
      <c r="AJ35" s="204" t="s">
        <v>4314</v>
      </c>
      <c r="AK35" s="326"/>
      <c r="AL35" s="326"/>
    </row>
    <row r="36" spans="33:38" ht="13.5">
      <c r="AG36" s="324" t="s">
        <v>4315</v>
      </c>
      <c r="AH36" s="324" t="s">
        <v>4316</v>
      </c>
      <c r="AI36" s="204" t="s">
        <v>4317</v>
      </c>
      <c r="AJ36" s="204" t="s">
        <v>4318</v>
      </c>
      <c r="AK36" s="326"/>
      <c r="AL36" s="326"/>
    </row>
    <row r="37" spans="33:38" ht="13.5">
      <c r="AG37" s="324" t="s">
        <v>4319</v>
      </c>
      <c r="AH37" s="324" t="s">
        <v>4320</v>
      </c>
      <c r="AI37" s="204" t="s">
        <v>4321</v>
      </c>
      <c r="AJ37" s="204" t="s">
        <v>1646</v>
      </c>
      <c r="AK37" s="326"/>
      <c r="AL37" s="326"/>
    </row>
    <row r="38" spans="33:38" ht="13.5">
      <c r="AG38" s="324" t="s">
        <v>3242</v>
      </c>
      <c r="AH38" s="324" t="s">
        <v>4322</v>
      </c>
      <c r="AI38" s="204" t="s">
        <v>4323</v>
      </c>
      <c r="AJ38" s="204" t="s">
        <v>4324</v>
      </c>
      <c r="AK38" s="326"/>
      <c r="AL38" s="326"/>
    </row>
    <row r="39" spans="33:38" ht="13.5">
      <c r="AG39" s="324" t="s">
        <v>3243</v>
      </c>
      <c r="AH39" s="324" t="s">
        <v>4325</v>
      </c>
      <c r="AI39" s="204" t="s">
        <v>4326</v>
      </c>
      <c r="AJ39" s="204" t="s">
        <v>4327</v>
      </c>
      <c r="AK39" s="326"/>
      <c r="AL39" s="326"/>
    </row>
    <row r="40" spans="33:38" ht="13.5">
      <c r="AG40" s="324" t="s">
        <v>3244</v>
      </c>
      <c r="AH40" s="324" t="s">
        <v>4328</v>
      </c>
      <c r="AI40" s="204" t="s">
        <v>15</v>
      </c>
      <c r="AJ40" s="204" t="s">
        <v>1647</v>
      </c>
      <c r="AK40" s="326"/>
      <c r="AL40" s="326"/>
    </row>
    <row r="41" spans="33:38" ht="13.5">
      <c r="AG41" s="324" t="s">
        <v>3245</v>
      </c>
      <c r="AH41" s="324" t="s">
        <v>4329</v>
      </c>
      <c r="AI41" s="204" t="s">
        <v>3516</v>
      </c>
      <c r="AJ41" s="204" t="s">
        <v>3517</v>
      </c>
      <c r="AK41" s="326"/>
      <c r="AL41" s="326"/>
    </row>
    <row r="42" spans="33:38" ht="13.5">
      <c r="AG42" s="330" t="s">
        <v>3246</v>
      </c>
      <c r="AH42" s="330" t="s">
        <v>4330</v>
      </c>
      <c r="AI42" s="220" t="s">
        <v>3518</v>
      </c>
      <c r="AJ42" s="220" t="s">
        <v>1648</v>
      </c>
      <c r="AK42" s="326"/>
      <c r="AL42" s="326"/>
    </row>
    <row r="43" spans="33:38">
      <c r="AG43" s="324" t="s">
        <v>3247</v>
      </c>
      <c r="AH43" s="324" t="s">
        <v>4331</v>
      </c>
      <c r="AI43" s="207" t="s">
        <v>3519</v>
      </c>
      <c r="AJ43" s="207" t="s">
        <v>3520</v>
      </c>
      <c r="AK43" s="331"/>
      <c r="AL43" s="331"/>
    </row>
    <row r="44" spans="33:38" ht="13.5">
      <c r="AG44" s="324" t="s">
        <v>3248</v>
      </c>
      <c r="AH44" s="324" t="s">
        <v>4332</v>
      </c>
      <c r="AI44" s="204" t="s">
        <v>3521</v>
      </c>
      <c r="AJ44" s="204" t="s">
        <v>3522</v>
      </c>
      <c r="AK44" s="326"/>
      <c r="AL44" s="326"/>
    </row>
    <row r="45" spans="33:38" ht="13.5">
      <c r="AG45" s="324" t="s">
        <v>3249</v>
      </c>
      <c r="AH45" s="324" t="s">
        <v>4333</v>
      </c>
      <c r="AI45" s="204" t="s">
        <v>3523</v>
      </c>
      <c r="AJ45" s="204" t="s">
        <v>3524</v>
      </c>
      <c r="AK45" s="326"/>
      <c r="AL45" s="326"/>
    </row>
    <row r="46" spans="33:38" ht="13.5">
      <c r="AG46" s="324" t="s">
        <v>3250</v>
      </c>
      <c r="AH46" s="324" t="s">
        <v>4334</v>
      </c>
      <c r="AI46" s="204" t="s">
        <v>3525</v>
      </c>
      <c r="AJ46" s="204" t="s">
        <v>3526</v>
      </c>
      <c r="AK46" s="326"/>
      <c r="AL46" s="326"/>
    </row>
    <row r="47" spans="33:38" ht="13.5">
      <c r="AG47" s="324" t="s">
        <v>3251</v>
      </c>
      <c r="AH47" s="324" t="s">
        <v>4335</v>
      </c>
      <c r="AI47" s="204" t="s">
        <v>3527</v>
      </c>
      <c r="AJ47" s="204" t="s">
        <v>3528</v>
      </c>
      <c r="AK47" s="326"/>
      <c r="AL47" s="326"/>
    </row>
    <row r="48" spans="33:38" ht="13.5">
      <c r="AG48" s="324" t="s">
        <v>3252</v>
      </c>
      <c r="AH48" s="324" t="s">
        <v>3738</v>
      </c>
      <c r="AI48" s="204" t="s">
        <v>3529</v>
      </c>
      <c r="AJ48" s="204" t="s">
        <v>3530</v>
      </c>
      <c r="AK48" s="326"/>
      <c r="AL48" s="326"/>
    </row>
    <row r="49" spans="33:38" ht="13.5">
      <c r="AG49" s="324" t="s">
        <v>3253</v>
      </c>
      <c r="AH49" s="324" t="s">
        <v>3739</v>
      </c>
      <c r="AI49" s="204" t="s">
        <v>3531</v>
      </c>
      <c r="AJ49" s="204" t="s">
        <v>1649</v>
      </c>
      <c r="AK49" s="326"/>
      <c r="AL49" s="326"/>
    </row>
    <row r="50" spans="33:38" ht="13.5">
      <c r="AG50" s="324" t="s">
        <v>3254</v>
      </c>
      <c r="AH50" s="324" t="s">
        <v>3740</v>
      </c>
      <c r="AI50" s="204" t="s">
        <v>3532</v>
      </c>
      <c r="AJ50" s="204" t="s">
        <v>3533</v>
      </c>
      <c r="AK50" s="326"/>
      <c r="AL50" s="326"/>
    </row>
    <row r="51" spans="33:38" ht="13.5">
      <c r="AG51" s="324" t="s">
        <v>3255</v>
      </c>
      <c r="AH51" s="324" t="s">
        <v>3741</v>
      </c>
      <c r="AI51" s="204" t="s">
        <v>3534</v>
      </c>
      <c r="AJ51" s="204" t="s">
        <v>3535</v>
      </c>
      <c r="AK51" s="326"/>
      <c r="AL51" s="326"/>
    </row>
    <row r="52" spans="33:38" ht="13.5">
      <c r="AG52" s="324" t="s">
        <v>3256</v>
      </c>
      <c r="AH52" s="324" t="s">
        <v>4336</v>
      </c>
      <c r="AI52" s="204" t="s">
        <v>3536</v>
      </c>
      <c r="AJ52" s="204" t="s">
        <v>3537</v>
      </c>
      <c r="AK52" s="326"/>
      <c r="AL52" s="326"/>
    </row>
    <row r="53" spans="33:38" ht="13.5">
      <c r="AG53" s="324" t="s">
        <v>3257</v>
      </c>
      <c r="AH53" s="324" t="s">
        <v>3737</v>
      </c>
      <c r="AI53" s="204" t="s">
        <v>3538</v>
      </c>
      <c r="AJ53" s="204" t="s">
        <v>3539</v>
      </c>
      <c r="AK53" s="326"/>
      <c r="AL53" s="326"/>
    </row>
    <row r="54" spans="33:38" ht="13.5">
      <c r="AG54" s="324"/>
      <c r="AH54" s="324"/>
      <c r="AI54" s="204" t="s">
        <v>3540</v>
      </c>
      <c r="AJ54" s="204" t="s">
        <v>3541</v>
      </c>
      <c r="AK54" s="326"/>
      <c r="AL54" s="326"/>
    </row>
    <row r="55" spans="33:38" ht="13.5">
      <c r="AG55" s="324"/>
      <c r="AH55" s="324"/>
      <c r="AI55" s="204" t="s">
        <v>3542</v>
      </c>
      <c r="AJ55" s="204" t="s">
        <v>3543</v>
      </c>
      <c r="AK55" s="326"/>
      <c r="AL55" s="326"/>
    </row>
    <row r="56" spans="33:38" ht="13.5">
      <c r="AG56" s="324"/>
      <c r="AH56" s="324"/>
      <c r="AI56" s="204" t="s">
        <v>3544</v>
      </c>
      <c r="AJ56" s="204" t="s">
        <v>3545</v>
      </c>
      <c r="AK56" s="326"/>
      <c r="AL56" s="326"/>
    </row>
    <row r="57" spans="33:38" ht="13.5">
      <c r="AG57" s="324"/>
      <c r="AH57" s="324"/>
      <c r="AI57" s="204" t="s">
        <v>3546</v>
      </c>
      <c r="AJ57" s="204" t="s">
        <v>3547</v>
      </c>
      <c r="AK57" s="326"/>
      <c r="AL57" s="326"/>
    </row>
    <row r="58" spans="33:38" ht="13.5">
      <c r="AG58" s="324"/>
      <c r="AH58" s="324"/>
      <c r="AI58" s="204" t="s">
        <v>16</v>
      </c>
      <c r="AJ58" s="204" t="s">
        <v>1650</v>
      </c>
      <c r="AK58" s="326"/>
      <c r="AL58" s="326"/>
    </row>
    <row r="59" spans="33:38" ht="13.5">
      <c r="AG59" s="324"/>
      <c r="AH59" s="324"/>
      <c r="AI59" s="204" t="s">
        <v>17</v>
      </c>
      <c r="AJ59" s="204" t="s">
        <v>1651</v>
      </c>
      <c r="AK59" s="326"/>
      <c r="AL59" s="326"/>
    </row>
    <row r="60" spans="33:38" ht="13.5">
      <c r="AG60" s="324"/>
      <c r="AH60" s="324"/>
      <c r="AI60" s="204" t="s">
        <v>18</v>
      </c>
      <c r="AJ60" s="204" t="s">
        <v>1652</v>
      </c>
      <c r="AK60" s="326"/>
      <c r="AL60" s="326"/>
    </row>
    <row r="61" spans="33:38" ht="13.5">
      <c r="AG61" s="324"/>
      <c r="AH61" s="324"/>
      <c r="AI61" s="204" t="s">
        <v>19</v>
      </c>
      <c r="AJ61" s="204" t="s">
        <v>1653</v>
      </c>
      <c r="AK61" s="326"/>
      <c r="AL61" s="326"/>
    </row>
    <row r="62" spans="33:38" ht="13.5">
      <c r="AG62" s="324"/>
      <c r="AH62" s="324"/>
      <c r="AI62" s="204" t="s">
        <v>20</v>
      </c>
      <c r="AJ62" s="204" t="s">
        <v>1654</v>
      </c>
      <c r="AK62" s="326"/>
      <c r="AL62" s="326"/>
    </row>
    <row r="63" spans="33:38" ht="13.5">
      <c r="AG63" s="324"/>
      <c r="AH63" s="324"/>
      <c r="AI63" s="204" t="s">
        <v>21</v>
      </c>
      <c r="AJ63" s="204" t="s">
        <v>1655</v>
      </c>
      <c r="AK63" s="326"/>
      <c r="AL63" s="326"/>
    </row>
    <row r="64" spans="33:38" ht="13.5">
      <c r="AG64" s="324"/>
      <c r="AH64" s="324"/>
      <c r="AI64" s="204" t="s">
        <v>22</v>
      </c>
      <c r="AJ64" s="204" t="s">
        <v>1656</v>
      </c>
      <c r="AK64" s="326"/>
      <c r="AL64" s="326"/>
    </row>
    <row r="65" spans="33:38" ht="13.5">
      <c r="AG65" s="324"/>
      <c r="AH65" s="324"/>
      <c r="AI65" s="204" t="s">
        <v>23</v>
      </c>
      <c r="AJ65" s="204" t="s">
        <v>1657</v>
      </c>
      <c r="AK65" s="326"/>
      <c r="AL65" s="326"/>
    </row>
    <row r="66" spans="33:38" ht="13.5">
      <c r="AG66" s="324"/>
      <c r="AH66" s="324"/>
      <c r="AI66" s="204" t="s">
        <v>24</v>
      </c>
      <c r="AJ66" s="204" t="s">
        <v>1658</v>
      </c>
      <c r="AK66" s="326"/>
      <c r="AL66" s="326"/>
    </row>
    <row r="67" spans="33:38" ht="13.5">
      <c r="AG67" s="324"/>
      <c r="AH67" s="324"/>
      <c r="AI67" s="204" t="s">
        <v>25</v>
      </c>
      <c r="AJ67" s="204" t="s">
        <v>1659</v>
      </c>
      <c r="AK67" s="326"/>
      <c r="AL67" s="326"/>
    </row>
    <row r="68" spans="33:38" ht="13.5">
      <c r="AG68" s="324"/>
      <c r="AH68" s="324"/>
      <c r="AI68" s="204" t="s">
        <v>26</v>
      </c>
      <c r="AJ68" s="204" t="s">
        <v>1660</v>
      </c>
      <c r="AK68" s="326"/>
      <c r="AL68" s="326"/>
    </row>
    <row r="69" spans="33:38" ht="13.5">
      <c r="AG69" s="324"/>
      <c r="AH69" s="324"/>
      <c r="AI69" s="204" t="s">
        <v>27</v>
      </c>
      <c r="AJ69" s="204" t="s">
        <v>1661</v>
      </c>
      <c r="AK69" s="326"/>
      <c r="AL69" s="326"/>
    </row>
    <row r="70" spans="33:38" ht="13.5">
      <c r="AG70" s="324"/>
      <c r="AH70" s="324"/>
      <c r="AI70" s="204" t="s">
        <v>28</v>
      </c>
      <c r="AJ70" s="204" t="s">
        <v>1662</v>
      </c>
      <c r="AK70" s="326"/>
      <c r="AL70" s="326"/>
    </row>
    <row r="71" spans="33:38" ht="13.5">
      <c r="AG71" s="324"/>
      <c r="AH71" s="324"/>
      <c r="AI71" s="204" t="s">
        <v>29</v>
      </c>
      <c r="AJ71" s="204" t="s">
        <v>1663</v>
      </c>
      <c r="AK71" s="326"/>
      <c r="AL71" s="326"/>
    </row>
    <row r="72" spans="33:38" ht="13.5">
      <c r="AG72" s="324"/>
      <c r="AH72" s="324"/>
      <c r="AI72" s="204" t="s">
        <v>30</v>
      </c>
      <c r="AJ72" s="204" t="s">
        <v>1664</v>
      </c>
      <c r="AK72" s="326"/>
      <c r="AL72" s="326"/>
    </row>
    <row r="73" spans="33:38" ht="13.5">
      <c r="AG73" s="324"/>
      <c r="AH73" s="324"/>
      <c r="AI73" s="204" t="s">
        <v>31</v>
      </c>
      <c r="AJ73" s="204" t="s">
        <v>1665</v>
      </c>
      <c r="AK73" s="326"/>
      <c r="AL73" s="326"/>
    </row>
    <row r="74" spans="33:38" ht="13.5">
      <c r="AG74" s="324"/>
      <c r="AH74" s="324"/>
      <c r="AI74" s="204" t="s">
        <v>32</v>
      </c>
      <c r="AJ74" s="204" t="s">
        <v>1666</v>
      </c>
      <c r="AK74" s="326"/>
      <c r="AL74" s="326"/>
    </row>
    <row r="75" spans="33:38" ht="13.5">
      <c r="AG75" s="324"/>
      <c r="AH75" s="324"/>
      <c r="AI75" s="204" t="s">
        <v>33</v>
      </c>
      <c r="AJ75" s="204" t="s">
        <v>1667</v>
      </c>
      <c r="AK75" s="326"/>
      <c r="AL75" s="326"/>
    </row>
    <row r="76" spans="33:38" ht="13.5">
      <c r="AG76" s="324"/>
      <c r="AH76" s="324"/>
      <c r="AI76" s="204" t="s">
        <v>4337</v>
      </c>
      <c r="AJ76" s="204" t="s">
        <v>4338</v>
      </c>
      <c r="AK76" s="326"/>
      <c r="AL76" s="326"/>
    </row>
    <row r="77" spans="33:38" ht="13.5">
      <c r="AG77" s="324"/>
      <c r="AH77" s="324"/>
      <c r="AI77" s="204" t="s">
        <v>4339</v>
      </c>
      <c r="AJ77" s="204" t="s">
        <v>4340</v>
      </c>
      <c r="AK77" s="326"/>
      <c r="AL77" s="326"/>
    </row>
    <row r="78" spans="33:38" ht="13.5">
      <c r="AG78" s="324"/>
      <c r="AH78" s="324"/>
      <c r="AI78" s="204" t="s">
        <v>4341</v>
      </c>
      <c r="AJ78" s="204" t="s">
        <v>4342</v>
      </c>
      <c r="AK78" s="326"/>
      <c r="AL78" s="326"/>
    </row>
    <row r="79" spans="33:38" ht="13.5">
      <c r="AG79" s="324"/>
      <c r="AH79" s="324"/>
      <c r="AI79" s="204" t="s">
        <v>4343</v>
      </c>
      <c r="AJ79" s="204" t="s">
        <v>4344</v>
      </c>
      <c r="AK79" s="326"/>
      <c r="AL79" s="326"/>
    </row>
    <row r="80" spans="33:38" ht="13.5">
      <c r="AG80" s="324"/>
      <c r="AH80" s="324"/>
      <c r="AI80" s="204" t="s">
        <v>3742</v>
      </c>
      <c r="AJ80" s="204" t="s">
        <v>3743</v>
      </c>
      <c r="AK80" s="326"/>
      <c r="AL80" s="326"/>
    </row>
    <row r="81" spans="33:38" ht="13.5">
      <c r="AG81" s="324"/>
      <c r="AH81" s="324"/>
      <c r="AI81" s="204" t="s">
        <v>3744</v>
      </c>
      <c r="AJ81" s="204" t="s">
        <v>3745</v>
      </c>
      <c r="AK81" s="326"/>
      <c r="AL81" s="326"/>
    </row>
    <row r="82" spans="33:38" ht="13.5">
      <c r="AG82" s="324"/>
      <c r="AH82" s="324"/>
      <c r="AI82" s="204" t="s">
        <v>3748</v>
      </c>
      <c r="AJ82" s="204" t="s">
        <v>3749</v>
      </c>
      <c r="AK82" s="326"/>
      <c r="AL82" s="326"/>
    </row>
    <row r="83" spans="33:38" ht="13.5">
      <c r="AG83" s="324"/>
      <c r="AH83" s="324"/>
      <c r="AI83" s="204" t="s">
        <v>3750</v>
      </c>
      <c r="AJ83" s="204" t="s">
        <v>3751</v>
      </c>
      <c r="AK83" s="326"/>
      <c r="AL83" s="326"/>
    </row>
    <row r="84" spans="33:38" ht="13.5">
      <c r="AG84" s="324"/>
      <c r="AH84" s="324"/>
      <c r="AI84" s="204" t="s">
        <v>3752</v>
      </c>
      <c r="AJ84" s="204" t="s">
        <v>3753</v>
      </c>
      <c r="AK84" s="326"/>
      <c r="AL84" s="326"/>
    </row>
    <row r="85" spans="33:38" ht="13.5">
      <c r="AG85" s="324"/>
      <c r="AH85" s="324"/>
      <c r="AI85" s="204" t="s">
        <v>3754</v>
      </c>
      <c r="AJ85" s="204" t="s">
        <v>3755</v>
      </c>
      <c r="AK85" s="326"/>
      <c r="AL85" s="326"/>
    </row>
    <row r="86" spans="33:38" ht="13.5">
      <c r="AG86" s="324"/>
      <c r="AH86" s="324"/>
      <c r="AI86" s="204" t="s">
        <v>3756</v>
      </c>
      <c r="AJ86" s="204" t="s">
        <v>3757</v>
      </c>
      <c r="AK86" s="326"/>
      <c r="AL86" s="326"/>
    </row>
    <row r="87" spans="33:38" ht="13.5">
      <c r="AG87" s="324"/>
      <c r="AH87" s="324"/>
      <c r="AI87" s="204" t="s">
        <v>3758</v>
      </c>
      <c r="AJ87" s="204" t="s">
        <v>3759</v>
      </c>
      <c r="AK87" s="326"/>
      <c r="AL87" s="326"/>
    </row>
    <row r="88" spans="33:38" ht="13.5">
      <c r="AG88" s="324"/>
      <c r="AH88" s="324"/>
      <c r="AI88" s="204" t="s">
        <v>3760</v>
      </c>
      <c r="AJ88" s="204" t="s">
        <v>3761</v>
      </c>
      <c r="AK88" s="326"/>
      <c r="AL88" s="326"/>
    </row>
    <row r="89" spans="33:38" ht="13.5">
      <c r="AG89" s="324"/>
      <c r="AH89" s="324"/>
      <c r="AI89" s="204" t="s">
        <v>3768</v>
      </c>
      <c r="AJ89" s="204" t="s">
        <v>3769</v>
      </c>
      <c r="AK89" s="326"/>
      <c r="AL89" s="326"/>
    </row>
    <row r="90" spans="33:38" ht="13.5">
      <c r="AG90" s="324"/>
      <c r="AH90" s="324"/>
      <c r="AI90" s="204" t="s">
        <v>3770</v>
      </c>
      <c r="AJ90" s="204" t="s">
        <v>3771</v>
      </c>
      <c r="AK90" s="326"/>
      <c r="AL90" s="326"/>
    </row>
    <row r="91" spans="33:38" ht="13.5">
      <c r="AG91" s="324"/>
      <c r="AH91" s="324"/>
      <c r="AI91" s="204" t="s">
        <v>3772</v>
      </c>
      <c r="AJ91" s="204" t="s">
        <v>3773</v>
      </c>
      <c r="AK91" s="326"/>
      <c r="AL91" s="326"/>
    </row>
    <row r="92" spans="33:38" ht="13.5">
      <c r="AG92" s="324"/>
      <c r="AH92" s="324"/>
      <c r="AI92" s="204" t="s">
        <v>3774</v>
      </c>
      <c r="AJ92" s="204" t="s">
        <v>3775</v>
      </c>
      <c r="AK92" s="326"/>
      <c r="AL92" s="326"/>
    </row>
    <row r="93" spans="33:38" ht="13.5">
      <c r="AG93" s="324"/>
      <c r="AH93" s="324"/>
      <c r="AI93" s="204" t="s">
        <v>3776</v>
      </c>
      <c r="AJ93" s="204" t="s">
        <v>3777</v>
      </c>
      <c r="AK93" s="326"/>
      <c r="AL93" s="326"/>
    </row>
    <row r="94" spans="33:38" ht="13.5">
      <c r="AG94" s="324"/>
      <c r="AH94" s="324"/>
      <c r="AI94" s="204" t="s">
        <v>3778</v>
      </c>
      <c r="AJ94" s="204" t="s">
        <v>3779</v>
      </c>
      <c r="AK94" s="326"/>
      <c r="AL94" s="326"/>
    </row>
    <row r="95" spans="33:38" ht="13.5">
      <c r="AG95" s="324"/>
      <c r="AH95" s="324"/>
      <c r="AI95" s="204" t="s">
        <v>3780</v>
      </c>
      <c r="AJ95" s="204" t="s">
        <v>3781</v>
      </c>
      <c r="AK95" s="326"/>
      <c r="AL95" s="326"/>
    </row>
    <row r="96" spans="33:38" ht="13.5">
      <c r="AG96" s="324"/>
      <c r="AH96" s="324"/>
      <c r="AI96" s="204" t="s">
        <v>3782</v>
      </c>
      <c r="AJ96" s="204" t="s">
        <v>3783</v>
      </c>
      <c r="AK96" s="326"/>
      <c r="AL96" s="326"/>
    </row>
    <row r="97" spans="33:38" ht="13.5">
      <c r="AG97" s="324"/>
      <c r="AH97" s="324"/>
      <c r="AI97" s="204" t="s">
        <v>3784</v>
      </c>
      <c r="AJ97" s="204" t="s">
        <v>3785</v>
      </c>
      <c r="AK97" s="326"/>
      <c r="AL97" s="326"/>
    </row>
    <row r="98" spans="33:38" ht="13.5">
      <c r="AG98" s="324"/>
      <c r="AH98" s="324"/>
      <c r="AI98" s="204" t="s">
        <v>3786</v>
      </c>
      <c r="AJ98" s="204" t="s">
        <v>3787</v>
      </c>
      <c r="AK98" s="326"/>
      <c r="AL98" s="326"/>
    </row>
    <row r="99" spans="33:38" ht="13.5">
      <c r="AG99" s="582"/>
      <c r="AH99" s="324"/>
      <c r="AI99" s="204" t="s">
        <v>3788</v>
      </c>
      <c r="AJ99" s="204" t="s">
        <v>3789</v>
      </c>
      <c r="AK99" s="326"/>
      <c r="AL99" s="326"/>
    </row>
    <row r="100" spans="33:38" ht="13.5">
      <c r="AG100" s="582"/>
      <c r="AH100" s="324"/>
      <c r="AI100" s="204" t="s">
        <v>3790</v>
      </c>
      <c r="AJ100" s="204" t="s">
        <v>3791</v>
      </c>
      <c r="AK100" s="326"/>
      <c r="AL100" s="326"/>
    </row>
    <row r="101" spans="33:38" ht="13.5">
      <c r="AG101" s="582"/>
      <c r="AH101" s="324"/>
      <c r="AI101" s="204" t="s">
        <v>3792</v>
      </c>
      <c r="AJ101" s="204" t="s">
        <v>3793</v>
      </c>
      <c r="AK101" s="326"/>
      <c r="AL101" s="326"/>
    </row>
    <row r="102" spans="33:38" ht="13.5">
      <c r="AG102" s="582"/>
      <c r="AH102" s="324"/>
      <c r="AI102" s="204" t="s">
        <v>3794</v>
      </c>
      <c r="AJ102" s="204" t="s">
        <v>3795</v>
      </c>
      <c r="AK102" s="326"/>
      <c r="AL102" s="326"/>
    </row>
    <row r="103" spans="33:38" ht="13.5">
      <c r="AG103" s="582"/>
      <c r="AH103" s="324"/>
      <c r="AI103" s="204" t="s">
        <v>3796</v>
      </c>
      <c r="AJ103" s="204" t="s">
        <v>3797</v>
      </c>
      <c r="AK103" s="326"/>
      <c r="AL103" s="326"/>
    </row>
    <row r="104" spans="33:38" ht="13.5">
      <c r="AG104" s="582"/>
      <c r="AH104" s="324"/>
      <c r="AI104" s="204" t="s">
        <v>3798</v>
      </c>
      <c r="AJ104" s="204" t="s">
        <v>3799</v>
      </c>
      <c r="AK104" s="326"/>
      <c r="AL104" s="326"/>
    </row>
    <row r="105" spans="33:38" ht="13.5">
      <c r="AG105" s="582"/>
      <c r="AH105" s="324"/>
      <c r="AI105" s="204" t="s">
        <v>3800</v>
      </c>
      <c r="AJ105" s="204" t="s">
        <v>3801</v>
      </c>
      <c r="AK105" s="326"/>
      <c r="AL105" s="326"/>
    </row>
    <row r="106" spans="33:38" ht="13.5">
      <c r="AG106" s="582"/>
      <c r="AH106" s="324"/>
      <c r="AI106" s="204" t="s">
        <v>3802</v>
      </c>
      <c r="AJ106" s="204" t="s">
        <v>3803</v>
      </c>
      <c r="AK106" s="326"/>
      <c r="AL106" s="326"/>
    </row>
    <row r="107" spans="33:38" ht="13.5">
      <c r="AG107" s="582"/>
      <c r="AH107" s="324"/>
      <c r="AI107" s="204" t="s">
        <v>3804</v>
      </c>
      <c r="AJ107" s="204" t="s">
        <v>3805</v>
      </c>
      <c r="AK107" s="326"/>
      <c r="AL107" s="326"/>
    </row>
    <row r="108" spans="33:38" ht="13.5">
      <c r="AG108" s="582"/>
      <c r="AH108" s="324"/>
      <c r="AI108" s="204" t="s">
        <v>3806</v>
      </c>
      <c r="AJ108" s="204" t="s">
        <v>3807</v>
      </c>
      <c r="AK108" s="326"/>
      <c r="AL108" s="326"/>
    </row>
    <row r="109" spans="33:38" ht="13.5">
      <c r="AG109" s="324"/>
      <c r="AH109" s="324"/>
      <c r="AI109" s="204" t="s">
        <v>34</v>
      </c>
      <c r="AJ109" s="204" t="s">
        <v>1668</v>
      </c>
      <c r="AK109" s="326"/>
      <c r="AL109" s="326"/>
    </row>
    <row r="110" spans="33:38" ht="13.5">
      <c r="AG110" s="324"/>
      <c r="AH110" s="324"/>
      <c r="AI110" s="204" t="s">
        <v>35</v>
      </c>
      <c r="AJ110" s="204" t="s">
        <v>1669</v>
      </c>
      <c r="AK110" s="326"/>
      <c r="AL110" s="326"/>
    </row>
    <row r="111" spans="33:38" ht="13.5">
      <c r="AG111" s="324"/>
      <c r="AH111" s="324"/>
      <c r="AI111" s="204" t="s">
        <v>36</v>
      </c>
      <c r="AJ111" s="204" t="s">
        <v>1670</v>
      </c>
      <c r="AK111" s="326"/>
      <c r="AL111" s="326"/>
    </row>
    <row r="112" spans="33:38" ht="13.5">
      <c r="AG112" s="324"/>
      <c r="AH112" s="324"/>
      <c r="AI112" s="204" t="s">
        <v>37</v>
      </c>
      <c r="AJ112" s="204" t="s">
        <v>1671</v>
      </c>
      <c r="AK112" s="326"/>
      <c r="AL112" s="326"/>
    </row>
    <row r="113" spans="33:38" ht="13.5">
      <c r="AG113" s="324"/>
      <c r="AH113" s="324"/>
      <c r="AI113" s="204" t="s">
        <v>38</v>
      </c>
      <c r="AJ113" s="204" t="s">
        <v>1672</v>
      </c>
      <c r="AK113" s="326"/>
      <c r="AL113" s="326"/>
    </row>
    <row r="114" spans="33:38" ht="13.5">
      <c r="AG114" s="324"/>
      <c r="AH114" s="324"/>
      <c r="AI114" s="204" t="s">
        <v>39</v>
      </c>
      <c r="AJ114" s="204" t="s">
        <v>1673</v>
      </c>
      <c r="AK114" s="326"/>
      <c r="AL114" s="326"/>
    </row>
    <row r="115" spans="33:38" ht="13.5">
      <c r="AG115" s="324"/>
      <c r="AH115" s="324"/>
      <c r="AI115" s="204" t="s">
        <v>40</v>
      </c>
      <c r="AJ115" s="204" t="s">
        <v>1674</v>
      </c>
      <c r="AK115" s="326"/>
      <c r="AL115" s="326"/>
    </row>
    <row r="116" spans="33:38" ht="13.5">
      <c r="AG116" s="324"/>
      <c r="AH116" s="324"/>
      <c r="AI116" s="204" t="s">
        <v>41</v>
      </c>
      <c r="AJ116" s="204" t="s">
        <v>1675</v>
      </c>
      <c r="AK116" s="326"/>
      <c r="AL116" s="326"/>
    </row>
    <row r="117" spans="33:38" ht="13.5">
      <c r="AG117" s="324"/>
      <c r="AH117" s="324"/>
      <c r="AI117" s="204" t="s">
        <v>42</v>
      </c>
      <c r="AJ117" s="204" t="s">
        <v>1676</v>
      </c>
      <c r="AK117" s="326"/>
      <c r="AL117" s="326"/>
    </row>
    <row r="118" spans="33:38" ht="13.5">
      <c r="AG118" s="324"/>
      <c r="AH118" s="324"/>
      <c r="AI118" s="204" t="s">
        <v>43</v>
      </c>
      <c r="AJ118" s="204" t="s">
        <v>1677</v>
      </c>
      <c r="AK118" s="326"/>
      <c r="AL118" s="326"/>
    </row>
    <row r="119" spans="33:38" ht="13.5">
      <c r="AG119" s="324"/>
      <c r="AH119" s="324"/>
      <c r="AI119" s="204" t="s">
        <v>44</v>
      </c>
      <c r="AJ119" s="204" t="s">
        <v>1678</v>
      </c>
      <c r="AK119" s="326"/>
      <c r="AL119" s="326"/>
    </row>
    <row r="120" spans="33:38" ht="13.5">
      <c r="AG120" s="324"/>
      <c r="AH120" s="324"/>
      <c r="AI120" s="204" t="s">
        <v>45</v>
      </c>
      <c r="AJ120" s="204" t="s">
        <v>1679</v>
      </c>
      <c r="AK120" s="326"/>
      <c r="AL120" s="326"/>
    </row>
    <row r="121" spans="33:38" ht="13.5">
      <c r="AG121" s="324"/>
      <c r="AH121" s="324"/>
      <c r="AI121" s="204" t="s">
        <v>46</v>
      </c>
      <c r="AJ121" s="204" t="s">
        <v>3808</v>
      </c>
      <c r="AK121" s="326"/>
      <c r="AL121" s="326"/>
    </row>
    <row r="122" spans="33:38" ht="13.5">
      <c r="AG122" s="324"/>
      <c r="AH122" s="324"/>
      <c r="AI122" s="204" t="s">
        <v>47</v>
      </c>
      <c r="AJ122" s="204" t="s">
        <v>1681</v>
      </c>
      <c r="AK122" s="326"/>
      <c r="AL122" s="326"/>
    </row>
    <row r="123" spans="33:38" ht="13.5">
      <c r="AG123" s="324"/>
      <c r="AH123" s="324"/>
      <c r="AI123" s="204" t="s">
        <v>48</v>
      </c>
      <c r="AJ123" s="204" t="s">
        <v>1682</v>
      </c>
      <c r="AK123" s="326"/>
      <c r="AL123" s="326"/>
    </row>
    <row r="124" spans="33:38" ht="13.5">
      <c r="AG124" s="324"/>
      <c r="AH124" s="324"/>
      <c r="AI124" s="204" t="s">
        <v>49</v>
      </c>
      <c r="AJ124" s="204" t="s">
        <v>1683</v>
      </c>
      <c r="AK124" s="326"/>
      <c r="AL124" s="326"/>
    </row>
    <row r="125" spans="33:38" ht="13.5">
      <c r="AG125" s="324"/>
      <c r="AH125" s="324"/>
      <c r="AI125" s="204" t="s">
        <v>50</v>
      </c>
      <c r="AJ125" s="204" t="s">
        <v>1684</v>
      </c>
      <c r="AK125" s="326"/>
      <c r="AL125" s="326"/>
    </row>
    <row r="126" spans="33:38" ht="13.5">
      <c r="AG126" s="324"/>
      <c r="AH126" s="324"/>
      <c r="AI126" s="204" t="s">
        <v>51</v>
      </c>
      <c r="AJ126" s="204" t="s">
        <v>1685</v>
      </c>
      <c r="AK126" s="326"/>
      <c r="AL126" s="326"/>
    </row>
    <row r="127" spans="33:38" ht="13.5">
      <c r="AG127" s="324"/>
      <c r="AH127" s="324"/>
      <c r="AI127" s="204" t="s">
        <v>52</v>
      </c>
      <c r="AJ127" s="204" t="s">
        <v>1686</v>
      </c>
      <c r="AK127" s="326"/>
      <c r="AL127" s="326"/>
    </row>
    <row r="128" spans="33:38" ht="13.5">
      <c r="AG128" s="324"/>
      <c r="AH128" s="324"/>
      <c r="AI128" s="204" t="s">
        <v>53</v>
      </c>
      <c r="AJ128" s="204" t="s">
        <v>1687</v>
      </c>
      <c r="AK128" s="326"/>
      <c r="AL128" s="326"/>
    </row>
    <row r="129" spans="33:38" ht="13.5">
      <c r="AG129" s="324"/>
      <c r="AH129" s="324"/>
      <c r="AI129" s="204" t="s">
        <v>54</v>
      </c>
      <c r="AJ129" s="204" t="s">
        <v>1688</v>
      </c>
      <c r="AK129" s="326"/>
      <c r="AL129" s="326"/>
    </row>
    <row r="130" spans="33:38" ht="13.5">
      <c r="AG130" s="324"/>
      <c r="AH130" s="324"/>
      <c r="AI130" s="204" t="s">
        <v>55</v>
      </c>
      <c r="AJ130" s="204" t="s">
        <v>1689</v>
      </c>
      <c r="AK130" s="326"/>
      <c r="AL130" s="326"/>
    </row>
    <row r="131" spans="33:38" ht="13.5">
      <c r="AG131" s="324"/>
      <c r="AH131" s="324"/>
      <c r="AI131" s="204" t="s">
        <v>56</v>
      </c>
      <c r="AJ131" s="204" t="s">
        <v>1690</v>
      </c>
      <c r="AK131" s="326"/>
      <c r="AL131" s="326"/>
    </row>
    <row r="132" spans="33:38" ht="13.5">
      <c r="AG132" s="324"/>
      <c r="AH132" s="324"/>
      <c r="AI132" s="204" t="s">
        <v>57</v>
      </c>
      <c r="AJ132" s="204" t="s">
        <v>1691</v>
      </c>
      <c r="AK132" s="326"/>
      <c r="AL132" s="326"/>
    </row>
    <row r="133" spans="33:38" ht="13.5">
      <c r="AG133" s="324"/>
      <c r="AH133" s="324"/>
      <c r="AI133" s="204" t="s">
        <v>58</v>
      </c>
      <c r="AJ133" s="204" t="s">
        <v>1692</v>
      </c>
      <c r="AK133" s="326"/>
      <c r="AL133" s="326"/>
    </row>
    <row r="134" spans="33:38" ht="13.5">
      <c r="AG134" s="324"/>
      <c r="AH134" s="324"/>
      <c r="AI134" s="204" t="s">
        <v>59</v>
      </c>
      <c r="AJ134" s="204" t="s">
        <v>1693</v>
      </c>
      <c r="AK134" s="326"/>
      <c r="AL134" s="326"/>
    </row>
    <row r="135" spans="33:38" ht="13.5">
      <c r="AG135" s="324"/>
      <c r="AH135" s="324"/>
      <c r="AI135" s="204" t="s">
        <v>60</v>
      </c>
      <c r="AJ135" s="204" t="s">
        <v>1694</v>
      </c>
      <c r="AK135" s="326"/>
      <c r="AL135" s="326"/>
    </row>
    <row r="136" spans="33:38" ht="13.5">
      <c r="AG136" s="324"/>
      <c r="AH136" s="324"/>
      <c r="AI136" s="204" t="s">
        <v>61</v>
      </c>
      <c r="AJ136" s="204" t="s">
        <v>1695</v>
      </c>
      <c r="AK136" s="326"/>
      <c r="AL136" s="326"/>
    </row>
    <row r="137" spans="33:38" ht="13.5">
      <c r="AG137" s="324"/>
      <c r="AH137" s="324"/>
      <c r="AI137" s="204" t="s">
        <v>62</v>
      </c>
      <c r="AJ137" s="204" t="s">
        <v>1696</v>
      </c>
      <c r="AK137" s="326"/>
      <c r="AL137" s="326"/>
    </row>
    <row r="138" spans="33:38" ht="13.5">
      <c r="AG138" s="324"/>
      <c r="AH138" s="324"/>
      <c r="AI138" s="204" t="s">
        <v>63</v>
      </c>
      <c r="AJ138" s="204" t="s">
        <v>1697</v>
      </c>
      <c r="AK138" s="326"/>
      <c r="AL138" s="326"/>
    </row>
    <row r="139" spans="33:38" ht="13.5">
      <c r="AG139" s="324"/>
      <c r="AH139" s="324"/>
      <c r="AI139" s="204" t="s">
        <v>64</v>
      </c>
      <c r="AJ139" s="204" t="s">
        <v>1698</v>
      </c>
      <c r="AK139" s="326"/>
      <c r="AL139" s="326"/>
    </row>
    <row r="140" spans="33:38" ht="13.5">
      <c r="AG140" s="324"/>
      <c r="AH140" s="324"/>
      <c r="AI140" s="204" t="s">
        <v>65</v>
      </c>
      <c r="AJ140" s="204" t="s">
        <v>1699</v>
      </c>
      <c r="AK140" s="326"/>
      <c r="AL140" s="326"/>
    </row>
    <row r="141" spans="33:38" ht="13.5">
      <c r="AG141" s="324"/>
      <c r="AH141" s="324"/>
      <c r="AI141" s="204" t="s">
        <v>66</v>
      </c>
      <c r="AJ141" s="204" t="s">
        <v>1700</v>
      </c>
      <c r="AK141" s="326"/>
      <c r="AL141" s="326"/>
    </row>
    <row r="142" spans="33:38" ht="13.5">
      <c r="AG142" s="324"/>
      <c r="AH142" s="324"/>
      <c r="AI142" s="204" t="s">
        <v>67</v>
      </c>
      <c r="AJ142" s="204" t="s">
        <v>1701</v>
      </c>
      <c r="AK142" s="326"/>
      <c r="AL142" s="326"/>
    </row>
    <row r="143" spans="33:38" ht="13.5">
      <c r="AG143" s="324"/>
      <c r="AH143" s="324"/>
      <c r="AI143" s="204" t="s">
        <v>68</v>
      </c>
      <c r="AJ143" s="204" t="s">
        <v>1702</v>
      </c>
      <c r="AK143" s="326"/>
      <c r="AL143" s="326"/>
    </row>
    <row r="144" spans="33:38" ht="13.5">
      <c r="AG144" s="324"/>
      <c r="AH144" s="324"/>
      <c r="AI144" s="204" t="s">
        <v>69</v>
      </c>
      <c r="AJ144" s="204" t="s">
        <v>1703</v>
      </c>
      <c r="AK144" s="326"/>
      <c r="AL144" s="326"/>
    </row>
    <row r="145" spans="33:38" ht="13.5">
      <c r="AG145" s="324"/>
      <c r="AH145" s="324"/>
      <c r="AI145" s="204" t="s">
        <v>70</v>
      </c>
      <c r="AJ145" s="204" t="s">
        <v>1704</v>
      </c>
      <c r="AK145" s="326"/>
      <c r="AL145" s="326"/>
    </row>
    <row r="146" spans="33:38" ht="13.5">
      <c r="AG146" s="324"/>
      <c r="AH146" s="324"/>
      <c r="AI146" s="204" t="s">
        <v>71</v>
      </c>
      <c r="AJ146" s="204" t="s">
        <v>1705</v>
      </c>
      <c r="AK146" s="326"/>
      <c r="AL146" s="326"/>
    </row>
    <row r="147" spans="33:38" ht="13.5">
      <c r="AG147" s="324"/>
      <c r="AH147" s="324"/>
      <c r="AI147" s="204" t="s">
        <v>72</v>
      </c>
      <c r="AJ147" s="204" t="s">
        <v>1706</v>
      </c>
      <c r="AK147" s="326"/>
      <c r="AL147" s="326"/>
    </row>
    <row r="148" spans="33:38" ht="13.5">
      <c r="AG148" s="324"/>
      <c r="AH148" s="324"/>
      <c r="AI148" s="204" t="s">
        <v>73</v>
      </c>
      <c r="AJ148" s="204" t="s">
        <v>1707</v>
      </c>
      <c r="AK148" s="326"/>
      <c r="AL148" s="326"/>
    </row>
    <row r="149" spans="33:38" ht="13.5">
      <c r="AG149" s="324"/>
      <c r="AH149" s="324"/>
      <c r="AI149" s="204" t="s">
        <v>74</v>
      </c>
      <c r="AJ149" s="204" t="s">
        <v>1708</v>
      </c>
      <c r="AK149" s="326"/>
      <c r="AL149" s="326"/>
    </row>
    <row r="150" spans="33:38" ht="13.5">
      <c r="AG150" s="324"/>
      <c r="AH150" s="324"/>
      <c r="AI150" s="204" t="s">
        <v>75</v>
      </c>
      <c r="AJ150" s="204" t="s">
        <v>1709</v>
      </c>
      <c r="AK150" s="326"/>
      <c r="AL150" s="326"/>
    </row>
    <row r="151" spans="33:38" ht="13.5">
      <c r="AG151" s="324"/>
      <c r="AH151" s="324"/>
      <c r="AI151" s="204" t="s">
        <v>76</v>
      </c>
      <c r="AJ151" s="204" t="s">
        <v>1710</v>
      </c>
      <c r="AK151" s="326"/>
      <c r="AL151" s="326"/>
    </row>
    <row r="152" spans="33:38" ht="13.5">
      <c r="AG152" s="324"/>
      <c r="AH152" s="324"/>
      <c r="AI152" s="204" t="s">
        <v>77</v>
      </c>
      <c r="AJ152" s="204" t="s">
        <v>1711</v>
      </c>
      <c r="AK152" s="326"/>
      <c r="AL152" s="326"/>
    </row>
    <row r="153" spans="33:38" ht="13.5">
      <c r="AG153" s="324"/>
      <c r="AH153" s="324"/>
      <c r="AI153" s="204" t="s">
        <v>78</v>
      </c>
      <c r="AJ153" s="204" t="s">
        <v>1712</v>
      </c>
      <c r="AK153" s="326"/>
      <c r="AL153" s="326"/>
    </row>
    <row r="154" spans="33:38" ht="13.5">
      <c r="AG154" s="324"/>
      <c r="AH154" s="324"/>
      <c r="AI154" s="204" t="s">
        <v>79</v>
      </c>
      <c r="AJ154" s="204" t="s">
        <v>1713</v>
      </c>
      <c r="AK154" s="326"/>
      <c r="AL154" s="326"/>
    </row>
    <row r="155" spans="33:38" ht="13.5">
      <c r="AG155" s="324"/>
      <c r="AH155" s="324"/>
      <c r="AI155" s="204" t="s">
        <v>80</v>
      </c>
      <c r="AJ155" s="204" t="s">
        <v>1714</v>
      </c>
      <c r="AK155" s="326"/>
      <c r="AL155" s="326"/>
    </row>
    <row r="156" spans="33:38" ht="13.5">
      <c r="AG156" s="324"/>
      <c r="AH156" s="324"/>
      <c r="AI156" s="204" t="s">
        <v>81</v>
      </c>
      <c r="AJ156" s="204" t="s">
        <v>1715</v>
      </c>
      <c r="AK156" s="326"/>
      <c r="AL156" s="326"/>
    </row>
    <row r="157" spans="33:38" ht="13.5">
      <c r="AG157" s="324"/>
      <c r="AH157" s="324"/>
      <c r="AI157" s="204" t="s">
        <v>82</v>
      </c>
      <c r="AJ157" s="204" t="s">
        <v>1716</v>
      </c>
      <c r="AK157" s="326"/>
      <c r="AL157" s="326"/>
    </row>
    <row r="158" spans="33:38" ht="13.5">
      <c r="AG158" s="324"/>
      <c r="AH158" s="324"/>
      <c r="AI158" s="204" t="s">
        <v>83</v>
      </c>
      <c r="AJ158" s="204" t="s">
        <v>3809</v>
      </c>
      <c r="AK158" s="326"/>
      <c r="AL158" s="326"/>
    </row>
    <row r="159" spans="33:38" ht="13.5">
      <c r="AG159" s="324"/>
      <c r="AH159" s="324"/>
      <c r="AI159" s="583" t="s">
        <v>3810</v>
      </c>
      <c r="AJ159" s="204" t="s">
        <v>3811</v>
      </c>
      <c r="AK159" s="326"/>
      <c r="AL159" s="326"/>
    </row>
    <row r="160" spans="33:38" ht="13.5">
      <c r="AG160" s="324"/>
      <c r="AH160" s="324"/>
      <c r="AI160" s="204" t="s">
        <v>85</v>
      </c>
      <c r="AJ160" s="204" t="s">
        <v>1719</v>
      </c>
      <c r="AK160" s="326"/>
      <c r="AL160" s="326"/>
    </row>
    <row r="161" spans="33:38" ht="13.5">
      <c r="AG161" s="324"/>
      <c r="AH161" s="324"/>
      <c r="AI161" s="204" t="s">
        <v>86</v>
      </c>
      <c r="AJ161" s="204" t="s">
        <v>1720</v>
      </c>
      <c r="AK161" s="326"/>
      <c r="AL161" s="326"/>
    </row>
    <row r="162" spans="33:38" ht="13.5">
      <c r="AG162" s="324"/>
      <c r="AH162" s="324"/>
      <c r="AI162" s="204" t="s">
        <v>87</v>
      </c>
      <c r="AJ162" s="204" t="s">
        <v>1721</v>
      </c>
      <c r="AK162" s="326"/>
      <c r="AL162" s="326"/>
    </row>
    <row r="163" spans="33:38" ht="13.5">
      <c r="AG163" s="324"/>
      <c r="AH163" s="324"/>
      <c r="AI163" s="204" t="s">
        <v>88</v>
      </c>
      <c r="AJ163" s="204" t="s">
        <v>1722</v>
      </c>
      <c r="AK163" s="326"/>
      <c r="AL163" s="326"/>
    </row>
    <row r="164" spans="33:38" ht="13.5">
      <c r="AG164" s="324"/>
      <c r="AH164" s="324"/>
      <c r="AI164" s="204" t="s">
        <v>89</v>
      </c>
      <c r="AJ164" s="204" t="s">
        <v>1723</v>
      </c>
      <c r="AK164" s="326"/>
      <c r="AL164" s="326"/>
    </row>
    <row r="165" spans="33:38" ht="13.5">
      <c r="AG165" s="324"/>
      <c r="AH165" s="324"/>
      <c r="AI165" s="204" t="s">
        <v>90</v>
      </c>
      <c r="AJ165" s="204" t="s">
        <v>1724</v>
      </c>
      <c r="AK165" s="326"/>
      <c r="AL165" s="326"/>
    </row>
    <row r="166" spans="33:38" ht="13.5">
      <c r="AG166" s="324"/>
      <c r="AH166" s="324"/>
      <c r="AI166" s="204" t="s">
        <v>91</v>
      </c>
      <c r="AJ166" s="204" t="s">
        <v>1725</v>
      </c>
      <c r="AK166" s="326"/>
      <c r="AL166" s="326"/>
    </row>
    <row r="167" spans="33:38" ht="13.5">
      <c r="AG167" s="324"/>
      <c r="AH167" s="324"/>
      <c r="AI167" s="204" t="s">
        <v>92</v>
      </c>
      <c r="AJ167" s="204" t="s">
        <v>1726</v>
      </c>
      <c r="AK167" s="326"/>
      <c r="AL167" s="326"/>
    </row>
    <row r="168" spans="33:38" ht="13.5">
      <c r="AG168" s="324"/>
      <c r="AH168" s="324"/>
      <c r="AI168" s="204" t="s">
        <v>93</v>
      </c>
      <c r="AJ168" s="204" t="s">
        <v>1727</v>
      </c>
      <c r="AK168" s="326"/>
      <c r="AL168" s="326"/>
    </row>
    <row r="169" spans="33:38" ht="13.5">
      <c r="AG169" s="324"/>
      <c r="AH169" s="324"/>
      <c r="AI169" s="204" t="s">
        <v>94</v>
      </c>
      <c r="AJ169" s="204" t="s">
        <v>1728</v>
      </c>
      <c r="AK169" s="326"/>
      <c r="AL169" s="326"/>
    </row>
    <row r="170" spans="33:38" ht="13.5">
      <c r="AG170" s="324"/>
      <c r="AH170" s="324"/>
      <c r="AI170" s="204" t="s">
        <v>95</v>
      </c>
      <c r="AJ170" s="204" t="s">
        <v>1729</v>
      </c>
      <c r="AK170" s="326"/>
      <c r="AL170" s="326"/>
    </row>
    <row r="171" spans="33:38" ht="13.5">
      <c r="AG171" s="324"/>
      <c r="AH171" s="324"/>
      <c r="AI171" s="204" t="s">
        <v>96</v>
      </c>
      <c r="AJ171" s="204" t="s">
        <v>1730</v>
      </c>
      <c r="AK171" s="326"/>
      <c r="AL171" s="326"/>
    </row>
    <row r="172" spans="33:38" ht="13.5">
      <c r="AG172" s="324"/>
      <c r="AH172" s="324"/>
      <c r="AI172" s="204" t="s">
        <v>97</v>
      </c>
      <c r="AJ172" s="204" t="s">
        <v>1731</v>
      </c>
      <c r="AK172" s="326"/>
      <c r="AL172" s="326"/>
    </row>
    <row r="173" spans="33:38" ht="13.5">
      <c r="AG173" s="324"/>
      <c r="AH173" s="324"/>
      <c r="AI173" s="204" t="s">
        <v>98</v>
      </c>
      <c r="AJ173" s="204" t="s">
        <v>1732</v>
      </c>
      <c r="AK173" s="326"/>
      <c r="AL173" s="326"/>
    </row>
    <row r="174" spans="33:38" ht="13.5">
      <c r="AG174" s="324"/>
      <c r="AH174" s="324"/>
      <c r="AI174" s="204" t="s">
        <v>99</v>
      </c>
      <c r="AJ174" s="204" t="s">
        <v>1733</v>
      </c>
      <c r="AK174" s="326"/>
      <c r="AL174" s="326"/>
    </row>
    <row r="175" spans="33:38" ht="13.5">
      <c r="AG175" s="324"/>
      <c r="AH175" s="324"/>
      <c r="AI175" s="204" t="s">
        <v>100</v>
      </c>
      <c r="AJ175" s="204" t="s">
        <v>1734</v>
      </c>
      <c r="AK175" s="326"/>
      <c r="AL175" s="326"/>
    </row>
    <row r="176" spans="33:38" ht="13.5">
      <c r="AG176" s="324"/>
      <c r="AH176" s="324"/>
      <c r="AI176" s="204" t="s">
        <v>101</v>
      </c>
      <c r="AJ176" s="207" t="s">
        <v>1735</v>
      </c>
      <c r="AK176" s="326"/>
      <c r="AL176" s="326"/>
    </row>
    <row r="177" spans="33:38" ht="13.5">
      <c r="AG177" s="324"/>
      <c r="AH177" s="324"/>
      <c r="AI177" s="204" t="s">
        <v>102</v>
      </c>
      <c r="AJ177" s="204" t="s">
        <v>1736</v>
      </c>
      <c r="AK177" s="326"/>
      <c r="AL177" s="326"/>
    </row>
    <row r="178" spans="33:38" ht="13.5">
      <c r="AG178" s="324"/>
      <c r="AH178" s="324"/>
      <c r="AI178" s="204" t="s">
        <v>103</v>
      </c>
      <c r="AJ178" s="204" t="s">
        <v>1737</v>
      </c>
      <c r="AK178" s="326"/>
      <c r="AL178" s="326"/>
    </row>
    <row r="179" spans="33:38" ht="13.5">
      <c r="AG179" s="324"/>
      <c r="AH179" s="324"/>
      <c r="AI179" s="204" t="s">
        <v>104</v>
      </c>
      <c r="AJ179" s="204" t="s">
        <v>1738</v>
      </c>
      <c r="AK179" s="326"/>
      <c r="AL179" s="326"/>
    </row>
    <row r="180" spans="33:38" ht="13.5">
      <c r="AG180" s="324"/>
      <c r="AH180" s="324"/>
      <c r="AI180" s="204" t="s">
        <v>105</v>
      </c>
      <c r="AJ180" s="204" t="s">
        <v>1739</v>
      </c>
      <c r="AK180" s="326"/>
      <c r="AL180" s="326"/>
    </row>
    <row r="181" spans="33:38" ht="13.5">
      <c r="AG181" s="324"/>
      <c r="AH181" s="324"/>
      <c r="AI181" s="204" t="s">
        <v>106</v>
      </c>
      <c r="AJ181" s="204" t="s">
        <v>1740</v>
      </c>
      <c r="AK181" s="326"/>
      <c r="AL181" s="326"/>
    </row>
    <row r="182" spans="33:38" ht="13.5">
      <c r="AG182" s="324"/>
      <c r="AH182" s="324"/>
      <c r="AI182" s="204" t="s">
        <v>107</v>
      </c>
      <c r="AJ182" s="204" t="s">
        <v>1741</v>
      </c>
      <c r="AK182" s="326"/>
      <c r="AL182" s="326"/>
    </row>
    <row r="183" spans="33:38" ht="13.5">
      <c r="AG183" s="324"/>
      <c r="AH183" s="324"/>
      <c r="AI183" s="204" t="s">
        <v>108</v>
      </c>
      <c r="AJ183" s="204" t="s">
        <v>1742</v>
      </c>
      <c r="AK183" s="326"/>
      <c r="AL183" s="326"/>
    </row>
    <row r="184" spans="33:38" ht="13.5">
      <c r="AG184" s="324"/>
      <c r="AH184" s="324"/>
      <c r="AI184" s="204" t="s">
        <v>109</v>
      </c>
      <c r="AJ184" s="204" t="s">
        <v>1743</v>
      </c>
      <c r="AK184" s="326"/>
      <c r="AL184" s="326"/>
    </row>
    <row r="185" spans="33:38" ht="13.5">
      <c r="AG185" s="324"/>
      <c r="AH185" s="324"/>
      <c r="AI185" s="204" t="s">
        <v>110</v>
      </c>
      <c r="AJ185" s="204" t="s">
        <v>1744</v>
      </c>
      <c r="AK185" s="326"/>
      <c r="AL185" s="326"/>
    </row>
    <row r="186" spans="33:38" ht="13.5">
      <c r="AG186" s="324"/>
      <c r="AH186" s="324"/>
      <c r="AI186" s="204" t="s">
        <v>111</v>
      </c>
      <c r="AJ186" s="204" t="s">
        <v>1745</v>
      </c>
      <c r="AK186" s="326"/>
      <c r="AL186" s="326"/>
    </row>
    <row r="187" spans="33:38" ht="13.5">
      <c r="AG187" s="324"/>
      <c r="AH187" s="324"/>
      <c r="AI187" s="204" t="s">
        <v>112</v>
      </c>
      <c r="AJ187" s="204" t="s">
        <v>1746</v>
      </c>
      <c r="AK187" s="326"/>
      <c r="AL187" s="326"/>
    </row>
    <row r="188" spans="33:38" ht="13.5">
      <c r="AG188" s="324"/>
      <c r="AH188" s="324"/>
      <c r="AI188" s="204" t="s">
        <v>113</v>
      </c>
      <c r="AJ188" s="204" t="s">
        <v>1747</v>
      </c>
      <c r="AK188" s="326"/>
      <c r="AL188" s="326"/>
    </row>
    <row r="189" spans="33:38" ht="13.5">
      <c r="AG189" s="324"/>
      <c r="AH189" s="324"/>
      <c r="AI189" s="204" t="s">
        <v>114</v>
      </c>
      <c r="AJ189" s="204" t="s">
        <v>1748</v>
      </c>
      <c r="AK189" s="326"/>
      <c r="AL189" s="326"/>
    </row>
    <row r="190" spans="33:38" ht="13.5">
      <c r="AG190" s="324"/>
      <c r="AH190" s="324"/>
      <c r="AI190" s="204" t="s">
        <v>115</v>
      </c>
      <c r="AJ190" s="204" t="s">
        <v>1749</v>
      </c>
      <c r="AK190" s="326"/>
      <c r="AL190" s="326"/>
    </row>
    <row r="191" spans="33:38" ht="13.5">
      <c r="AG191" s="324"/>
      <c r="AH191" s="324"/>
      <c r="AI191" s="204" t="s">
        <v>116</v>
      </c>
      <c r="AJ191" s="204" t="s">
        <v>1750</v>
      </c>
      <c r="AK191" s="326"/>
      <c r="AL191" s="326"/>
    </row>
    <row r="192" spans="33:38" ht="13.5">
      <c r="AG192" s="324"/>
      <c r="AH192" s="324"/>
      <c r="AI192" s="204" t="s">
        <v>117</v>
      </c>
      <c r="AJ192" s="204" t="s">
        <v>1751</v>
      </c>
      <c r="AK192" s="326"/>
      <c r="AL192" s="326"/>
    </row>
    <row r="193" spans="33:38" ht="13.5">
      <c r="AG193" s="324"/>
      <c r="AH193" s="324"/>
      <c r="AI193" s="204" t="s">
        <v>118</v>
      </c>
      <c r="AJ193" s="204" t="s">
        <v>1752</v>
      </c>
      <c r="AK193" s="326"/>
      <c r="AL193" s="326"/>
    </row>
    <row r="194" spans="33:38" ht="13.5">
      <c r="AG194" s="324"/>
      <c r="AH194" s="324"/>
      <c r="AI194" s="204" t="s">
        <v>119</v>
      </c>
      <c r="AJ194" s="204" t="s">
        <v>1753</v>
      </c>
      <c r="AK194" s="326"/>
      <c r="AL194" s="326"/>
    </row>
    <row r="195" spans="33:38" ht="13.5">
      <c r="AG195" s="324"/>
      <c r="AH195" s="324"/>
      <c r="AI195" s="204" t="s">
        <v>120</v>
      </c>
      <c r="AJ195" s="204" t="s">
        <v>1754</v>
      </c>
      <c r="AK195" s="326"/>
      <c r="AL195" s="326"/>
    </row>
    <row r="196" spans="33:38" ht="13.5">
      <c r="AG196" s="324"/>
      <c r="AH196" s="324"/>
      <c r="AI196" s="204" t="s">
        <v>121</v>
      </c>
      <c r="AJ196" s="204" t="s">
        <v>1755</v>
      </c>
      <c r="AK196" s="326"/>
      <c r="AL196" s="326"/>
    </row>
    <row r="197" spans="33:38" ht="13.5">
      <c r="AG197" s="324"/>
      <c r="AH197" s="324"/>
      <c r="AI197" s="204" t="s">
        <v>122</v>
      </c>
      <c r="AJ197" s="204" t="s">
        <v>1756</v>
      </c>
      <c r="AK197" s="326"/>
      <c r="AL197" s="326"/>
    </row>
    <row r="198" spans="33:38" ht="13.5">
      <c r="AG198" s="324"/>
      <c r="AH198" s="324"/>
      <c r="AI198" s="204" t="s">
        <v>123</v>
      </c>
      <c r="AJ198" s="204" t="s">
        <v>1757</v>
      </c>
      <c r="AK198" s="326"/>
      <c r="AL198" s="326"/>
    </row>
    <row r="199" spans="33:38" ht="13.5">
      <c r="AG199" s="324"/>
      <c r="AH199" s="324"/>
      <c r="AI199" s="204" t="s">
        <v>124</v>
      </c>
      <c r="AJ199" s="204" t="s">
        <v>1758</v>
      </c>
      <c r="AK199" s="326"/>
      <c r="AL199" s="326"/>
    </row>
    <row r="200" spans="33:38" ht="13.5">
      <c r="AG200" s="324"/>
      <c r="AH200" s="324"/>
      <c r="AI200" s="204" t="s">
        <v>125</v>
      </c>
      <c r="AJ200" s="204" t="s">
        <v>3812</v>
      </c>
      <c r="AK200" s="326"/>
      <c r="AL200" s="326"/>
    </row>
    <row r="201" spans="33:38" ht="13.5">
      <c r="AG201" s="324"/>
      <c r="AH201" s="324"/>
      <c r="AI201" s="204" t="s">
        <v>126</v>
      </c>
      <c r="AJ201" s="204" t="s">
        <v>3813</v>
      </c>
      <c r="AK201" s="326"/>
      <c r="AL201" s="326"/>
    </row>
    <row r="202" spans="33:38" ht="13.5">
      <c r="AG202" s="324"/>
      <c r="AH202" s="324"/>
      <c r="AI202" s="204" t="s">
        <v>127</v>
      </c>
      <c r="AJ202" s="204" t="s">
        <v>3814</v>
      </c>
      <c r="AK202" s="326"/>
      <c r="AL202" s="326"/>
    </row>
    <row r="203" spans="33:38" ht="13.5">
      <c r="AG203" s="324"/>
      <c r="AH203" s="324"/>
      <c r="AI203" s="204" t="s">
        <v>128</v>
      </c>
      <c r="AJ203" s="204" t="s">
        <v>3815</v>
      </c>
      <c r="AK203" s="326"/>
      <c r="AL203" s="326"/>
    </row>
    <row r="204" spans="33:38" ht="13.5">
      <c r="AG204" s="324"/>
      <c r="AH204" s="324"/>
      <c r="AI204" s="204" t="s">
        <v>129</v>
      </c>
      <c r="AJ204" s="204" t="s">
        <v>3816</v>
      </c>
      <c r="AK204" s="326"/>
      <c r="AL204" s="326"/>
    </row>
    <row r="205" spans="33:38" ht="13.5">
      <c r="AG205" s="324"/>
      <c r="AH205" s="324"/>
      <c r="AI205" s="204" t="s">
        <v>130</v>
      </c>
      <c r="AJ205" s="204" t="s">
        <v>3817</v>
      </c>
      <c r="AK205" s="326"/>
      <c r="AL205" s="326"/>
    </row>
    <row r="206" spans="33:38" ht="13.5">
      <c r="AG206" s="324"/>
      <c r="AH206" s="324"/>
      <c r="AI206" s="204" t="s">
        <v>131</v>
      </c>
      <c r="AJ206" s="204" t="s">
        <v>3818</v>
      </c>
      <c r="AK206" s="326"/>
      <c r="AL206" s="326"/>
    </row>
    <row r="207" spans="33:38" ht="13.5">
      <c r="AG207" s="324"/>
      <c r="AH207" s="324"/>
      <c r="AI207" s="204" t="s">
        <v>132</v>
      </c>
      <c r="AJ207" s="204" t="s">
        <v>3819</v>
      </c>
      <c r="AK207" s="326"/>
      <c r="AL207" s="326"/>
    </row>
    <row r="208" spans="33:38" ht="13.5">
      <c r="AG208" s="324"/>
      <c r="AH208" s="324"/>
      <c r="AI208" s="204" t="s">
        <v>133</v>
      </c>
      <c r="AJ208" s="204" t="s">
        <v>3820</v>
      </c>
      <c r="AK208" s="326"/>
      <c r="AL208" s="326"/>
    </row>
    <row r="209" spans="33:38" ht="13.5">
      <c r="AG209" s="324"/>
      <c r="AH209" s="324"/>
      <c r="AI209" s="204" t="s">
        <v>134</v>
      </c>
      <c r="AJ209" s="204" t="s">
        <v>3821</v>
      </c>
      <c r="AK209" s="326"/>
      <c r="AL209" s="326"/>
    </row>
    <row r="210" spans="33:38" ht="13.5">
      <c r="AG210" s="324"/>
      <c r="AH210" s="324"/>
      <c r="AI210" s="204" t="s">
        <v>135</v>
      </c>
      <c r="AJ210" s="204" t="s">
        <v>3822</v>
      </c>
      <c r="AK210" s="326"/>
      <c r="AL210" s="326"/>
    </row>
    <row r="211" spans="33:38" ht="13.5">
      <c r="AG211" s="324"/>
      <c r="AH211" s="324"/>
      <c r="AI211" s="204" t="s">
        <v>136</v>
      </c>
      <c r="AJ211" s="204" t="s">
        <v>3823</v>
      </c>
      <c r="AK211" s="326"/>
      <c r="AL211" s="326"/>
    </row>
    <row r="212" spans="33:38" ht="13.5">
      <c r="AG212" s="324"/>
      <c r="AH212" s="324"/>
      <c r="AI212" s="204" t="s">
        <v>137</v>
      </c>
      <c r="AJ212" s="204" t="s">
        <v>3824</v>
      </c>
      <c r="AK212" s="326"/>
      <c r="AL212" s="326"/>
    </row>
    <row r="213" spans="33:38" ht="13.5">
      <c r="AG213" s="324"/>
      <c r="AH213" s="324"/>
      <c r="AI213" s="204" t="s">
        <v>138</v>
      </c>
      <c r="AJ213" s="204" t="s">
        <v>3825</v>
      </c>
      <c r="AK213" s="326"/>
      <c r="AL213" s="326"/>
    </row>
    <row r="214" spans="33:38" ht="13.5">
      <c r="AG214" s="324"/>
      <c r="AH214" s="324"/>
      <c r="AI214" s="204" t="s">
        <v>139</v>
      </c>
      <c r="AJ214" s="204" t="s">
        <v>3826</v>
      </c>
      <c r="AK214" s="326"/>
      <c r="AL214" s="326"/>
    </row>
    <row r="215" spans="33:38" ht="13.5">
      <c r="AG215" s="324"/>
      <c r="AH215" s="324"/>
      <c r="AI215" s="204" t="s">
        <v>140</v>
      </c>
      <c r="AJ215" s="204" t="s">
        <v>3827</v>
      </c>
      <c r="AK215" s="326"/>
      <c r="AL215" s="326"/>
    </row>
    <row r="216" spans="33:38" ht="13.5">
      <c r="AG216" s="324"/>
      <c r="AH216" s="324"/>
      <c r="AI216" s="204" t="s">
        <v>141</v>
      </c>
      <c r="AJ216" s="204" t="s">
        <v>3828</v>
      </c>
      <c r="AK216" s="326"/>
      <c r="AL216" s="326"/>
    </row>
    <row r="217" spans="33:38" ht="13.5">
      <c r="AG217" s="324"/>
      <c r="AH217" s="324"/>
      <c r="AI217" s="204" t="s">
        <v>142</v>
      </c>
      <c r="AJ217" s="204" t="s">
        <v>3829</v>
      </c>
      <c r="AK217" s="326"/>
      <c r="AL217" s="326"/>
    </row>
    <row r="218" spans="33:38" ht="13.5">
      <c r="AG218" s="324"/>
      <c r="AH218" s="324"/>
      <c r="AI218" s="204" t="s">
        <v>143</v>
      </c>
      <c r="AJ218" s="204" t="s">
        <v>3830</v>
      </c>
      <c r="AK218" s="326"/>
      <c r="AL218" s="326"/>
    </row>
    <row r="219" spans="33:38" ht="13.5">
      <c r="AG219" s="324"/>
      <c r="AH219" s="324"/>
      <c r="AI219" s="204" t="s">
        <v>144</v>
      </c>
      <c r="AJ219" s="204" t="s">
        <v>3831</v>
      </c>
      <c r="AK219" s="326"/>
      <c r="AL219" s="326"/>
    </row>
    <row r="220" spans="33:38" ht="13.5">
      <c r="AG220" s="324"/>
      <c r="AH220" s="324"/>
      <c r="AI220" s="204" t="s">
        <v>145</v>
      </c>
      <c r="AJ220" s="204" t="s">
        <v>3832</v>
      </c>
      <c r="AK220" s="326"/>
      <c r="AL220" s="326"/>
    </row>
    <row r="221" spans="33:38" ht="13.5">
      <c r="AG221" s="324"/>
      <c r="AH221" s="324"/>
      <c r="AI221" s="204" t="s">
        <v>146</v>
      </c>
      <c r="AJ221" s="204" t="s">
        <v>3833</v>
      </c>
      <c r="AK221" s="326"/>
      <c r="AL221" s="326"/>
    </row>
    <row r="222" spans="33:38" ht="13.5">
      <c r="AG222" s="324"/>
      <c r="AH222" s="324"/>
      <c r="AI222" s="204" t="s">
        <v>147</v>
      </c>
      <c r="AJ222" s="204" t="s">
        <v>3834</v>
      </c>
      <c r="AK222" s="326"/>
      <c r="AL222" s="326"/>
    </row>
    <row r="223" spans="33:38" ht="13.5">
      <c r="AG223" s="324"/>
      <c r="AH223" s="324"/>
      <c r="AI223" s="204" t="s">
        <v>148</v>
      </c>
      <c r="AJ223" s="204" t="s">
        <v>3835</v>
      </c>
      <c r="AK223" s="326"/>
      <c r="AL223" s="326"/>
    </row>
    <row r="224" spans="33:38" ht="13.5">
      <c r="AG224" s="324"/>
      <c r="AH224" s="324"/>
      <c r="AI224" s="204" t="s">
        <v>149</v>
      </c>
      <c r="AJ224" s="204" t="s">
        <v>3836</v>
      </c>
      <c r="AK224" s="326"/>
      <c r="AL224" s="326"/>
    </row>
    <row r="225" spans="33:38" ht="13.5">
      <c r="AG225" s="324"/>
      <c r="AH225" s="324"/>
      <c r="AI225" s="204" t="s">
        <v>150</v>
      </c>
      <c r="AJ225" s="204" t="s">
        <v>3837</v>
      </c>
      <c r="AK225" s="326"/>
      <c r="AL225" s="326"/>
    </row>
    <row r="226" spans="33:38" ht="13.5">
      <c r="AG226" s="324"/>
      <c r="AH226" s="324"/>
      <c r="AI226" s="204" t="s">
        <v>151</v>
      </c>
      <c r="AJ226" s="204" t="s">
        <v>3838</v>
      </c>
      <c r="AK226" s="326"/>
      <c r="AL226" s="326"/>
    </row>
    <row r="227" spans="33:38" ht="13.5">
      <c r="AG227" s="324"/>
      <c r="AH227" s="324"/>
      <c r="AI227" s="204" t="s">
        <v>152</v>
      </c>
      <c r="AJ227" s="204" t="s">
        <v>3839</v>
      </c>
      <c r="AK227" s="326"/>
      <c r="AL227" s="326"/>
    </row>
    <row r="228" spans="33:38" ht="13.5">
      <c r="AG228" s="324"/>
      <c r="AH228" s="324"/>
      <c r="AI228" s="204" t="s">
        <v>153</v>
      </c>
      <c r="AJ228" s="204" t="s">
        <v>3840</v>
      </c>
      <c r="AK228" s="326"/>
      <c r="AL228" s="326"/>
    </row>
    <row r="229" spans="33:38" ht="13.5">
      <c r="AG229" s="324"/>
      <c r="AH229" s="324"/>
      <c r="AI229" s="204" t="s">
        <v>154</v>
      </c>
      <c r="AJ229" s="204" t="s">
        <v>3841</v>
      </c>
      <c r="AK229" s="326"/>
      <c r="AL229" s="326"/>
    </row>
    <row r="230" spans="33:38" ht="13.5">
      <c r="AG230" s="324"/>
      <c r="AH230" s="324"/>
      <c r="AI230" s="204" t="s">
        <v>155</v>
      </c>
      <c r="AJ230" s="204" t="s">
        <v>3842</v>
      </c>
      <c r="AK230" s="326"/>
      <c r="AL230" s="326"/>
    </row>
    <row r="231" spans="33:38" ht="13.5">
      <c r="AG231" s="324"/>
      <c r="AH231" s="324"/>
      <c r="AI231" s="204" t="s">
        <v>156</v>
      </c>
      <c r="AJ231" s="204" t="s">
        <v>3843</v>
      </c>
      <c r="AK231" s="326"/>
      <c r="AL231" s="326"/>
    </row>
    <row r="232" spans="33:38" ht="13.5">
      <c r="AG232" s="324"/>
      <c r="AH232" s="324"/>
      <c r="AI232" s="204" t="s">
        <v>157</v>
      </c>
      <c r="AJ232" s="204" t="s">
        <v>3844</v>
      </c>
      <c r="AK232" s="326"/>
      <c r="AL232" s="326"/>
    </row>
    <row r="233" spans="33:38" ht="13.5">
      <c r="AG233" s="324"/>
      <c r="AH233" s="324"/>
      <c r="AI233" s="204" t="s">
        <v>158</v>
      </c>
      <c r="AJ233" s="204" t="s">
        <v>3845</v>
      </c>
      <c r="AK233" s="326"/>
      <c r="AL233" s="326"/>
    </row>
    <row r="234" spans="33:38" ht="13.5">
      <c r="AG234" s="324"/>
      <c r="AH234" s="324"/>
      <c r="AI234" s="204" t="s">
        <v>159</v>
      </c>
      <c r="AJ234" s="204" t="s">
        <v>1792</v>
      </c>
      <c r="AK234" s="326"/>
      <c r="AL234" s="326"/>
    </row>
    <row r="235" spans="33:38" ht="13.5">
      <c r="AG235" s="324"/>
      <c r="AH235" s="324"/>
      <c r="AI235" s="204" t="s">
        <v>160</v>
      </c>
      <c r="AJ235" s="204" t="s">
        <v>1793</v>
      </c>
      <c r="AK235" s="326"/>
      <c r="AL235" s="326"/>
    </row>
    <row r="236" spans="33:38" ht="13.5">
      <c r="AG236" s="324"/>
      <c r="AH236" s="324"/>
      <c r="AI236" s="204" t="s">
        <v>161</v>
      </c>
      <c r="AJ236" s="204" t="s">
        <v>1794</v>
      </c>
      <c r="AK236" s="326"/>
      <c r="AL236" s="326"/>
    </row>
    <row r="237" spans="33:38" ht="13.5">
      <c r="AG237" s="324"/>
      <c r="AH237" s="324"/>
      <c r="AI237" s="204" t="s">
        <v>162</v>
      </c>
      <c r="AJ237" s="204" t="s">
        <v>1795</v>
      </c>
      <c r="AK237" s="326"/>
      <c r="AL237" s="326"/>
    </row>
    <row r="238" spans="33:38" ht="13.5">
      <c r="AG238" s="324"/>
      <c r="AH238" s="324"/>
      <c r="AI238" s="204" t="s">
        <v>163</v>
      </c>
      <c r="AJ238" s="204" t="s">
        <v>1796</v>
      </c>
      <c r="AK238" s="326"/>
      <c r="AL238" s="326"/>
    </row>
    <row r="239" spans="33:38" ht="13.5">
      <c r="AG239" s="324"/>
      <c r="AH239" s="324"/>
      <c r="AI239" s="204" t="s">
        <v>164</v>
      </c>
      <c r="AJ239" s="204" t="s">
        <v>1797</v>
      </c>
      <c r="AK239" s="326"/>
      <c r="AL239" s="326"/>
    </row>
    <row r="240" spans="33:38" ht="13.5">
      <c r="AG240" s="324"/>
      <c r="AH240" s="324"/>
      <c r="AI240" s="204" t="s">
        <v>165</v>
      </c>
      <c r="AJ240" s="204" t="s">
        <v>1798</v>
      </c>
      <c r="AK240" s="326"/>
      <c r="AL240" s="326"/>
    </row>
    <row r="241" spans="33:38" ht="13.5">
      <c r="AG241" s="324"/>
      <c r="AH241" s="324"/>
      <c r="AI241" s="204" t="s">
        <v>166</v>
      </c>
      <c r="AJ241" s="204" t="s">
        <v>1799</v>
      </c>
      <c r="AK241" s="326"/>
      <c r="AL241" s="326"/>
    </row>
    <row r="242" spans="33:38" ht="13.5">
      <c r="AG242" s="324"/>
      <c r="AH242" s="324"/>
      <c r="AI242" s="204" t="s">
        <v>167</v>
      </c>
      <c r="AJ242" s="204" t="s">
        <v>1800</v>
      </c>
      <c r="AK242" s="326"/>
      <c r="AL242" s="326"/>
    </row>
    <row r="243" spans="33:38" ht="13.5">
      <c r="AG243" s="324"/>
      <c r="AH243" s="324"/>
      <c r="AI243" s="204" t="s">
        <v>168</v>
      </c>
      <c r="AJ243" s="204" t="s">
        <v>1801</v>
      </c>
      <c r="AK243" s="326"/>
      <c r="AL243" s="326"/>
    </row>
    <row r="244" spans="33:38" ht="13.5">
      <c r="AG244" s="324"/>
      <c r="AH244" s="324"/>
      <c r="AI244" s="204" t="s">
        <v>169</v>
      </c>
      <c r="AJ244" s="204" t="s">
        <v>1802</v>
      </c>
      <c r="AK244" s="326"/>
      <c r="AL244" s="326"/>
    </row>
    <row r="245" spans="33:38" ht="13.5">
      <c r="AG245" s="324"/>
      <c r="AH245" s="324"/>
      <c r="AI245" s="204" t="s">
        <v>170</v>
      </c>
      <c r="AJ245" s="204" t="s">
        <v>1803</v>
      </c>
      <c r="AK245" s="326"/>
      <c r="AL245" s="326"/>
    </row>
    <row r="246" spans="33:38" ht="13.5">
      <c r="AG246" s="324"/>
      <c r="AH246" s="324"/>
      <c r="AI246" s="204" t="s">
        <v>171</v>
      </c>
      <c r="AJ246" s="204" t="s">
        <v>1804</v>
      </c>
      <c r="AK246" s="326"/>
      <c r="AL246" s="326"/>
    </row>
    <row r="247" spans="33:38" ht="13.5">
      <c r="AG247" s="324"/>
      <c r="AH247" s="324"/>
      <c r="AI247" s="204" t="s">
        <v>172</v>
      </c>
      <c r="AJ247" s="204" t="s">
        <v>1805</v>
      </c>
      <c r="AK247" s="326"/>
      <c r="AL247" s="326"/>
    </row>
    <row r="248" spans="33:38" ht="13.5">
      <c r="AG248" s="324"/>
      <c r="AH248" s="324"/>
      <c r="AI248" s="204" t="s">
        <v>173</v>
      </c>
      <c r="AJ248" s="204" t="s">
        <v>1806</v>
      </c>
      <c r="AK248" s="326"/>
      <c r="AL248" s="326"/>
    </row>
    <row r="249" spans="33:38" ht="13.5">
      <c r="AG249" s="324"/>
      <c r="AH249" s="324"/>
      <c r="AI249" s="204" t="s">
        <v>174</v>
      </c>
      <c r="AJ249" s="204" t="s">
        <v>1807</v>
      </c>
      <c r="AK249" s="326"/>
      <c r="AL249" s="326"/>
    </row>
    <row r="250" spans="33:38" ht="13.5">
      <c r="AG250" s="324"/>
      <c r="AH250" s="324"/>
      <c r="AI250" s="204" t="s">
        <v>175</v>
      </c>
      <c r="AJ250" s="204" t="s">
        <v>1808</v>
      </c>
      <c r="AK250" s="326"/>
      <c r="AL250" s="326"/>
    </row>
    <row r="251" spans="33:38" ht="13.5">
      <c r="AG251" s="324"/>
      <c r="AH251" s="324"/>
      <c r="AI251" s="204" t="s">
        <v>176</v>
      </c>
      <c r="AJ251" s="204" t="s">
        <v>1809</v>
      </c>
      <c r="AK251" s="326"/>
      <c r="AL251" s="326"/>
    </row>
    <row r="252" spans="33:38" ht="13.5">
      <c r="AG252" s="324"/>
      <c r="AH252" s="324"/>
      <c r="AI252" s="204" t="s">
        <v>177</v>
      </c>
      <c r="AJ252" s="204" t="s">
        <v>1810</v>
      </c>
      <c r="AK252" s="326"/>
      <c r="AL252" s="326"/>
    </row>
    <row r="253" spans="33:38" ht="13.5">
      <c r="AG253" s="324"/>
      <c r="AH253" s="324"/>
      <c r="AI253" s="204" t="s">
        <v>178</v>
      </c>
      <c r="AJ253" s="204" t="s">
        <v>1811</v>
      </c>
      <c r="AK253" s="326"/>
      <c r="AL253" s="326"/>
    </row>
    <row r="254" spans="33:38" ht="13.5">
      <c r="AG254" s="324"/>
      <c r="AH254" s="324"/>
      <c r="AI254" s="204" t="s">
        <v>179</v>
      </c>
      <c r="AJ254" s="204" t="s">
        <v>1812</v>
      </c>
      <c r="AK254" s="326"/>
      <c r="AL254" s="326"/>
    </row>
    <row r="255" spans="33:38" ht="13.5">
      <c r="AG255" s="324"/>
      <c r="AH255" s="324"/>
      <c r="AI255" s="204" t="s">
        <v>180</v>
      </c>
      <c r="AJ255" s="204" t="s">
        <v>1813</v>
      </c>
      <c r="AK255" s="326"/>
      <c r="AL255" s="326"/>
    </row>
    <row r="256" spans="33:38" ht="13.5">
      <c r="AG256" s="324"/>
      <c r="AH256" s="324"/>
      <c r="AI256" s="204" t="s">
        <v>181</v>
      </c>
      <c r="AJ256" s="204" t="s">
        <v>1814</v>
      </c>
      <c r="AK256" s="326"/>
      <c r="AL256" s="326"/>
    </row>
    <row r="257" spans="33:38" ht="13.5">
      <c r="AG257" s="324"/>
      <c r="AH257" s="324"/>
      <c r="AI257" s="204" t="s">
        <v>182</v>
      </c>
      <c r="AJ257" s="204" t="s">
        <v>1815</v>
      </c>
      <c r="AK257" s="326"/>
      <c r="AL257" s="326"/>
    </row>
    <row r="258" spans="33:38" ht="13.5">
      <c r="AG258" s="324"/>
      <c r="AH258" s="324"/>
      <c r="AI258" s="204" t="s">
        <v>183</v>
      </c>
      <c r="AJ258" s="204" t="s">
        <v>1816</v>
      </c>
      <c r="AK258" s="326"/>
      <c r="AL258" s="326"/>
    </row>
    <row r="259" spans="33:38" ht="13.5">
      <c r="AG259" s="324"/>
      <c r="AH259" s="324"/>
      <c r="AI259" s="204" t="s">
        <v>184</v>
      </c>
      <c r="AJ259" s="204" t="s">
        <v>1817</v>
      </c>
      <c r="AK259" s="326"/>
      <c r="AL259" s="326"/>
    </row>
    <row r="260" spans="33:38" ht="13.5">
      <c r="AG260" s="324"/>
      <c r="AH260" s="324"/>
      <c r="AI260" s="204" t="s">
        <v>185</v>
      </c>
      <c r="AJ260" s="204" t="s">
        <v>1818</v>
      </c>
      <c r="AK260" s="326"/>
      <c r="AL260" s="326"/>
    </row>
    <row r="261" spans="33:38" ht="13.5">
      <c r="AG261" s="324"/>
      <c r="AH261" s="324"/>
      <c r="AI261" s="204" t="s">
        <v>3846</v>
      </c>
      <c r="AJ261" s="204" t="s">
        <v>1819</v>
      </c>
      <c r="AK261" s="326"/>
      <c r="AL261" s="326"/>
    </row>
    <row r="262" spans="33:38" ht="13.5">
      <c r="AG262" s="324"/>
      <c r="AH262" s="324"/>
      <c r="AI262" s="204" t="s">
        <v>186</v>
      </c>
      <c r="AJ262" s="204" t="s">
        <v>1820</v>
      </c>
      <c r="AK262" s="326"/>
      <c r="AL262" s="326"/>
    </row>
    <row r="263" spans="33:38" ht="13.5">
      <c r="AG263" s="324"/>
      <c r="AH263" s="324"/>
      <c r="AI263" s="204" t="s">
        <v>188</v>
      </c>
      <c r="AJ263" s="204" t="s">
        <v>1821</v>
      </c>
      <c r="AK263" s="326"/>
      <c r="AL263" s="326"/>
    </row>
    <row r="264" spans="33:38" ht="13.5">
      <c r="AG264" s="324"/>
      <c r="AH264" s="324"/>
      <c r="AI264" s="204" t="s">
        <v>189</v>
      </c>
      <c r="AJ264" s="204" t="s">
        <v>1822</v>
      </c>
      <c r="AK264" s="326"/>
      <c r="AL264" s="326"/>
    </row>
    <row r="265" spans="33:38" ht="13.5">
      <c r="AG265" s="324"/>
      <c r="AH265" s="324"/>
      <c r="AI265" s="204" t="s">
        <v>190</v>
      </c>
      <c r="AJ265" s="204" t="s">
        <v>1823</v>
      </c>
      <c r="AK265" s="326"/>
      <c r="AL265" s="326"/>
    </row>
    <row r="266" spans="33:38" ht="13.5">
      <c r="AG266" s="324"/>
      <c r="AH266" s="324"/>
      <c r="AI266" s="204" t="s">
        <v>191</v>
      </c>
      <c r="AJ266" s="204" t="s">
        <v>1824</v>
      </c>
      <c r="AK266" s="326"/>
      <c r="AL266" s="326"/>
    </row>
    <row r="267" spans="33:38" ht="13.5">
      <c r="AG267" s="324"/>
      <c r="AH267" s="324"/>
      <c r="AI267" s="204" t="s">
        <v>192</v>
      </c>
      <c r="AJ267" s="204" t="s">
        <v>1825</v>
      </c>
      <c r="AK267" s="326"/>
      <c r="AL267" s="326"/>
    </row>
    <row r="268" spans="33:38" ht="13.5">
      <c r="AG268" s="324"/>
      <c r="AH268" s="324"/>
      <c r="AI268" s="204" t="s">
        <v>193</v>
      </c>
      <c r="AJ268" s="204" t="s">
        <v>1826</v>
      </c>
      <c r="AK268" s="326"/>
      <c r="AL268" s="326"/>
    </row>
    <row r="269" spans="33:38" ht="13.5">
      <c r="AG269" s="324"/>
      <c r="AH269" s="324"/>
      <c r="AI269" s="204" t="s">
        <v>194</v>
      </c>
      <c r="AJ269" s="204" t="s">
        <v>1827</v>
      </c>
      <c r="AK269" s="326"/>
      <c r="AL269" s="326"/>
    </row>
    <row r="270" spans="33:38" ht="13.5">
      <c r="AG270" s="324"/>
      <c r="AH270" s="324"/>
      <c r="AI270" s="204" t="s">
        <v>195</v>
      </c>
      <c r="AJ270" s="204" t="s">
        <v>1828</v>
      </c>
      <c r="AK270" s="326"/>
      <c r="AL270" s="326"/>
    </row>
    <row r="271" spans="33:38" ht="13.5">
      <c r="AG271" s="324"/>
      <c r="AH271" s="324"/>
      <c r="AI271" s="204" t="s">
        <v>196</v>
      </c>
      <c r="AJ271" s="204" t="s">
        <v>1829</v>
      </c>
      <c r="AK271" s="326"/>
      <c r="AL271" s="326"/>
    </row>
    <row r="272" spans="33:38" ht="13.5">
      <c r="AG272" s="324"/>
      <c r="AH272" s="324"/>
      <c r="AI272" s="204" t="s">
        <v>197</v>
      </c>
      <c r="AJ272" s="204" t="s">
        <v>1830</v>
      </c>
      <c r="AK272" s="326"/>
      <c r="AL272" s="326"/>
    </row>
    <row r="273" spans="33:38" ht="13.5">
      <c r="AG273" s="324"/>
      <c r="AH273" s="324"/>
      <c r="AI273" s="204" t="s">
        <v>198</v>
      </c>
      <c r="AJ273" s="204" t="s">
        <v>1831</v>
      </c>
      <c r="AK273" s="326"/>
      <c r="AL273" s="326"/>
    </row>
    <row r="274" spans="33:38" ht="13.5">
      <c r="AG274" s="324"/>
      <c r="AH274" s="324"/>
      <c r="AI274" s="204" t="s">
        <v>199</v>
      </c>
      <c r="AJ274" s="204" t="s">
        <v>1832</v>
      </c>
      <c r="AK274" s="326"/>
      <c r="AL274" s="326"/>
    </row>
    <row r="275" spans="33:38" ht="13.5">
      <c r="AG275" s="324"/>
      <c r="AH275" s="324"/>
      <c r="AI275" s="204" t="s">
        <v>200</v>
      </c>
      <c r="AJ275" s="204" t="s">
        <v>1833</v>
      </c>
      <c r="AK275" s="326"/>
      <c r="AL275" s="326"/>
    </row>
    <row r="276" spans="33:38" ht="13.5">
      <c r="AG276" s="324"/>
      <c r="AH276" s="324"/>
      <c r="AI276" s="204" t="s">
        <v>201</v>
      </c>
      <c r="AJ276" s="204" t="s">
        <v>1834</v>
      </c>
      <c r="AK276" s="326"/>
      <c r="AL276" s="326"/>
    </row>
    <row r="277" spans="33:38" ht="13.5">
      <c r="AG277" s="324"/>
      <c r="AH277" s="324"/>
      <c r="AI277" s="204" t="s">
        <v>202</v>
      </c>
      <c r="AJ277" s="204" t="s">
        <v>1835</v>
      </c>
      <c r="AK277" s="326"/>
      <c r="AL277" s="326"/>
    </row>
    <row r="278" spans="33:38" ht="13.5">
      <c r="AG278" s="324"/>
      <c r="AH278" s="324"/>
      <c r="AI278" s="204" t="s">
        <v>203</v>
      </c>
      <c r="AJ278" s="204" t="s">
        <v>1836</v>
      </c>
      <c r="AK278" s="326"/>
      <c r="AL278" s="326"/>
    </row>
    <row r="279" spans="33:38" ht="13.5">
      <c r="AG279" s="324"/>
      <c r="AH279" s="324"/>
      <c r="AI279" s="204" t="s">
        <v>204</v>
      </c>
      <c r="AJ279" s="204" t="s">
        <v>1837</v>
      </c>
      <c r="AK279" s="326"/>
      <c r="AL279" s="326"/>
    </row>
    <row r="280" spans="33:38" ht="13.5">
      <c r="AG280" s="324"/>
      <c r="AH280" s="324"/>
      <c r="AI280" s="204" t="s">
        <v>205</v>
      </c>
      <c r="AJ280" s="204" t="s">
        <v>1838</v>
      </c>
      <c r="AK280" s="326"/>
      <c r="AL280" s="326"/>
    </row>
    <row r="281" spans="33:38" ht="13.5">
      <c r="AG281" s="324"/>
      <c r="AH281" s="324"/>
      <c r="AI281" s="204" t="s">
        <v>206</v>
      </c>
      <c r="AJ281" s="204" t="s">
        <v>1839</v>
      </c>
      <c r="AK281" s="326"/>
      <c r="AL281" s="326"/>
    </row>
    <row r="282" spans="33:38" ht="13.5">
      <c r="AG282" s="324"/>
      <c r="AH282" s="324"/>
      <c r="AI282" s="204" t="s">
        <v>207</v>
      </c>
      <c r="AJ282" s="204" t="s">
        <v>1840</v>
      </c>
      <c r="AK282" s="326"/>
      <c r="AL282" s="326"/>
    </row>
    <row r="283" spans="33:38" ht="13.5">
      <c r="AG283" s="324"/>
      <c r="AH283" s="324"/>
      <c r="AI283" s="204" t="s">
        <v>208</v>
      </c>
      <c r="AJ283" s="204" t="s">
        <v>1841</v>
      </c>
      <c r="AK283" s="326"/>
      <c r="AL283" s="326"/>
    </row>
    <row r="284" spans="33:38" ht="13.5">
      <c r="AG284" s="324"/>
      <c r="AH284" s="324"/>
      <c r="AI284" s="204" t="s">
        <v>209</v>
      </c>
      <c r="AJ284" s="204" t="s">
        <v>1842</v>
      </c>
      <c r="AK284" s="326"/>
      <c r="AL284" s="326"/>
    </row>
    <row r="285" spans="33:38" ht="13.5">
      <c r="AG285" s="324"/>
      <c r="AH285" s="324"/>
      <c r="AI285" s="204" t="s">
        <v>210</v>
      </c>
      <c r="AJ285" s="204" t="s">
        <v>1843</v>
      </c>
      <c r="AK285" s="326"/>
      <c r="AL285" s="326"/>
    </row>
    <row r="286" spans="33:38" ht="13.5">
      <c r="AG286" s="324"/>
      <c r="AH286" s="324"/>
      <c r="AI286" s="204" t="s">
        <v>211</v>
      </c>
      <c r="AJ286" s="204" t="s">
        <v>1844</v>
      </c>
      <c r="AK286" s="326"/>
      <c r="AL286" s="326"/>
    </row>
    <row r="287" spans="33:38" ht="13.5">
      <c r="AG287" s="324"/>
      <c r="AH287" s="324"/>
      <c r="AI287" s="204" t="s">
        <v>212</v>
      </c>
      <c r="AJ287" s="204" t="s">
        <v>1845</v>
      </c>
      <c r="AK287" s="326"/>
      <c r="AL287" s="326"/>
    </row>
    <row r="288" spans="33:38" ht="13.5">
      <c r="AG288" s="324"/>
      <c r="AH288" s="324"/>
      <c r="AI288" s="204" t="s">
        <v>213</v>
      </c>
      <c r="AJ288" s="204" t="s">
        <v>1846</v>
      </c>
      <c r="AK288" s="326"/>
      <c r="AL288" s="326"/>
    </row>
    <row r="289" spans="33:38" ht="13.5">
      <c r="AG289" s="324"/>
      <c r="AH289" s="324"/>
      <c r="AI289" s="204" t="s">
        <v>214</v>
      </c>
      <c r="AJ289" s="204" t="s">
        <v>1847</v>
      </c>
      <c r="AK289" s="326"/>
      <c r="AL289" s="326"/>
    </row>
    <row r="290" spans="33:38" ht="13.5">
      <c r="AG290" s="324"/>
      <c r="AH290" s="324"/>
      <c r="AI290" s="204" t="s">
        <v>215</v>
      </c>
      <c r="AJ290" s="204" t="s">
        <v>1848</v>
      </c>
      <c r="AK290" s="326"/>
      <c r="AL290" s="326"/>
    </row>
    <row r="291" spans="33:38" ht="13.5">
      <c r="AG291" s="324"/>
      <c r="AH291" s="324"/>
      <c r="AI291" s="204" t="s">
        <v>216</v>
      </c>
      <c r="AJ291" s="204" t="s">
        <v>1849</v>
      </c>
      <c r="AK291" s="326"/>
      <c r="AL291" s="326"/>
    </row>
    <row r="292" spans="33:38" ht="13.5">
      <c r="AG292" s="324"/>
      <c r="AH292" s="324"/>
      <c r="AI292" s="204" t="s">
        <v>217</v>
      </c>
      <c r="AJ292" s="204" t="s">
        <v>1850</v>
      </c>
      <c r="AK292" s="326"/>
      <c r="AL292" s="326"/>
    </row>
    <row r="293" spans="33:38" ht="13.5">
      <c r="AG293" s="324"/>
      <c r="AH293" s="324"/>
      <c r="AI293" s="204" t="s">
        <v>218</v>
      </c>
      <c r="AJ293" s="204" t="s">
        <v>1851</v>
      </c>
      <c r="AK293" s="326"/>
      <c r="AL293" s="326"/>
    </row>
    <row r="294" spans="33:38" ht="13.5">
      <c r="AG294" s="324"/>
      <c r="AH294" s="324"/>
      <c r="AI294" s="204" t="s">
        <v>219</v>
      </c>
      <c r="AJ294" s="204" t="s">
        <v>1852</v>
      </c>
      <c r="AK294" s="326"/>
      <c r="AL294" s="326"/>
    </row>
    <row r="295" spans="33:38" ht="13.5">
      <c r="AG295" s="324"/>
      <c r="AH295" s="324"/>
      <c r="AI295" s="204" t="s">
        <v>220</v>
      </c>
      <c r="AJ295" s="204" t="s">
        <v>1853</v>
      </c>
      <c r="AK295" s="326"/>
      <c r="AL295" s="326"/>
    </row>
    <row r="296" spans="33:38" ht="13.5">
      <c r="AG296" s="324"/>
      <c r="AH296" s="324"/>
      <c r="AI296" s="204" t="s">
        <v>221</v>
      </c>
      <c r="AJ296" s="204" t="s">
        <v>1854</v>
      </c>
      <c r="AK296" s="326"/>
      <c r="AL296" s="326"/>
    </row>
    <row r="297" spans="33:38" ht="13.5">
      <c r="AG297" s="324"/>
      <c r="AH297" s="324"/>
      <c r="AI297" s="204" t="s">
        <v>222</v>
      </c>
      <c r="AJ297" s="204" t="s">
        <v>1855</v>
      </c>
      <c r="AK297" s="326"/>
      <c r="AL297" s="326"/>
    </row>
    <row r="298" spans="33:38" ht="13.5">
      <c r="AG298" s="324"/>
      <c r="AH298" s="324"/>
      <c r="AI298" s="204" t="s">
        <v>223</v>
      </c>
      <c r="AJ298" s="204" t="s">
        <v>1856</v>
      </c>
      <c r="AK298" s="326"/>
      <c r="AL298" s="326"/>
    </row>
    <row r="299" spans="33:38" ht="13.5">
      <c r="AG299" s="324"/>
      <c r="AH299" s="324"/>
      <c r="AI299" s="204" t="s">
        <v>224</v>
      </c>
      <c r="AJ299" s="204" t="s">
        <v>1857</v>
      </c>
      <c r="AK299" s="326"/>
      <c r="AL299" s="326"/>
    </row>
    <row r="300" spans="33:38" ht="13.5">
      <c r="AG300" s="324"/>
      <c r="AH300" s="324"/>
      <c r="AI300" s="204" t="s">
        <v>225</v>
      </c>
      <c r="AJ300" s="204" t="s">
        <v>1858</v>
      </c>
      <c r="AK300" s="326"/>
      <c r="AL300" s="326"/>
    </row>
    <row r="301" spans="33:38" ht="13.5">
      <c r="AG301" s="324"/>
      <c r="AH301" s="324"/>
      <c r="AI301" s="204" t="s">
        <v>226</v>
      </c>
      <c r="AJ301" s="204" t="s">
        <v>1859</v>
      </c>
      <c r="AK301" s="326"/>
      <c r="AL301" s="326"/>
    </row>
    <row r="302" spans="33:38" ht="13.5">
      <c r="AG302" s="324"/>
      <c r="AH302" s="324"/>
      <c r="AI302" s="204" t="s">
        <v>227</v>
      </c>
      <c r="AJ302" s="204" t="s">
        <v>1860</v>
      </c>
      <c r="AK302" s="326"/>
      <c r="AL302" s="326"/>
    </row>
    <row r="303" spans="33:38" ht="13.5">
      <c r="AG303" s="324"/>
      <c r="AH303" s="324"/>
      <c r="AI303" s="204" t="s">
        <v>228</v>
      </c>
      <c r="AJ303" s="204" t="s">
        <v>1861</v>
      </c>
      <c r="AK303" s="326"/>
      <c r="AL303" s="326"/>
    </row>
    <row r="304" spans="33:38" ht="13.5">
      <c r="AG304" s="324"/>
      <c r="AH304" s="324"/>
      <c r="AI304" s="204" t="s">
        <v>229</v>
      </c>
      <c r="AJ304" s="204" t="s">
        <v>1862</v>
      </c>
      <c r="AK304" s="326"/>
      <c r="AL304" s="326"/>
    </row>
    <row r="305" spans="33:38" ht="13.5">
      <c r="AG305" s="324"/>
      <c r="AH305" s="324"/>
      <c r="AI305" s="204" t="s">
        <v>230</v>
      </c>
      <c r="AJ305" s="204" t="s">
        <v>1863</v>
      </c>
      <c r="AK305" s="326"/>
      <c r="AL305" s="326"/>
    </row>
    <row r="306" spans="33:38" ht="13.5">
      <c r="AG306" s="324"/>
      <c r="AH306" s="324"/>
      <c r="AI306" s="204" t="s">
        <v>231</v>
      </c>
      <c r="AJ306" s="204" t="s">
        <v>1864</v>
      </c>
      <c r="AK306" s="326"/>
      <c r="AL306" s="326"/>
    </row>
    <row r="307" spans="33:38" ht="13.5">
      <c r="AG307" s="324"/>
      <c r="AH307" s="324"/>
      <c r="AI307" s="204" t="s">
        <v>232</v>
      </c>
      <c r="AJ307" s="204" t="s">
        <v>1865</v>
      </c>
      <c r="AK307" s="326"/>
      <c r="AL307" s="326"/>
    </row>
    <row r="308" spans="33:38" ht="13.5">
      <c r="AG308" s="324"/>
      <c r="AH308" s="324"/>
      <c r="AI308" s="204" t="s">
        <v>233</v>
      </c>
      <c r="AJ308" s="204" t="s">
        <v>1866</v>
      </c>
      <c r="AK308" s="326"/>
      <c r="AL308" s="326"/>
    </row>
    <row r="309" spans="33:38" ht="13.5">
      <c r="AG309" s="324"/>
      <c r="AH309" s="324"/>
      <c r="AI309" s="204" t="s">
        <v>234</v>
      </c>
      <c r="AJ309" s="204" t="s">
        <v>1867</v>
      </c>
      <c r="AK309" s="326"/>
      <c r="AL309" s="326"/>
    </row>
    <row r="310" spans="33:38" ht="13.5">
      <c r="AG310" s="324"/>
      <c r="AH310" s="324"/>
      <c r="AI310" s="204" t="s">
        <v>235</v>
      </c>
      <c r="AJ310" s="204" t="s">
        <v>1868</v>
      </c>
      <c r="AK310" s="326"/>
      <c r="AL310" s="326"/>
    </row>
    <row r="311" spans="33:38" ht="13.5">
      <c r="AG311" s="324"/>
      <c r="AH311" s="324"/>
      <c r="AI311" s="204" t="s">
        <v>236</v>
      </c>
      <c r="AJ311" s="204" t="s">
        <v>1869</v>
      </c>
      <c r="AK311" s="326"/>
      <c r="AL311" s="326"/>
    </row>
    <row r="312" spans="33:38" ht="13.5">
      <c r="AG312" s="324"/>
      <c r="AH312" s="324"/>
      <c r="AI312" s="204" t="s">
        <v>237</v>
      </c>
      <c r="AJ312" s="204" t="s">
        <v>1870</v>
      </c>
      <c r="AK312" s="326"/>
      <c r="AL312" s="326"/>
    </row>
    <row r="313" spans="33:38" ht="13.5">
      <c r="AG313" s="324"/>
      <c r="AH313" s="324"/>
      <c r="AI313" s="204" t="s">
        <v>238</v>
      </c>
      <c r="AJ313" s="204" t="s">
        <v>1871</v>
      </c>
      <c r="AK313" s="326"/>
      <c r="AL313" s="326"/>
    </row>
    <row r="314" spans="33:38" ht="13.5">
      <c r="AG314" s="324"/>
      <c r="AH314" s="324"/>
      <c r="AI314" s="204" t="s">
        <v>239</v>
      </c>
      <c r="AJ314" s="204" t="s">
        <v>1872</v>
      </c>
      <c r="AK314" s="326"/>
      <c r="AL314" s="326"/>
    </row>
    <row r="315" spans="33:38" ht="13.5">
      <c r="AG315" s="324"/>
      <c r="AH315" s="324"/>
      <c r="AI315" s="204" t="s">
        <v>240</v>
      </c>
      <c r="AJ315" s="204" t="s">
        <v>1873</v>
      </c>
      <c r="AK315" s="326"/>
      <c r="AL315" s="326"/>
    </row>
    <row r="316" spans="33:38" ht="13.5">
      <c r="AG316" s="324"/>
      <c r="AH316" s="324"/>
      <c r="AI316" s="204" t="s">
        <v>241</v>
      </c>
      <c r="AJ316" s="204" t="s">
        <v>1874</v>
      </c>
      <c r="AK316" s="326"/>
      <c r="AL316" s="326"/>
    </row>
    <row r="317" spans="33:38" ht="13.5">
      <c r="AG317" s="324"/>
      <c r="AH317" s="324"/>
      <c r="AI317" s="204" t="s">
        <v>242</v>
      </c>
      <c r="AJ317" s="204" t="s">
        <v>1875</v>
      </c>
      <c r="AK317" s="326"/>
      <c r="AL317" s="326"/>
    </row>
    <row r="318" spans="33:38" ht="13.5">
      <c r="AG318" s="324"/>
      <c r="AH318" s="324"/>
      <c r="AI318" s="204" t="s">
        <v>243</v>
      </c>
      <c r="AJ318" s="204" t="s">
        <v>1876</v>
      </c>
      <c r="AK318" s="326"/>
      <c r="AL318" s="326"/>
    </row>
    <row r="319" spans="33:38" ht="13.5">
      <c r="AG319" s="324"/>
      <c r="AH319" s="324"/>
      <c r="AI319" s="204" t="s">
        <v>244</v>
      </c>
      <c r="AJ319" s="204" t="s">
        <v>1877</v>
      </c>
      <c r="AK319" s="326"/>
      <c r="AL319" s="326"/>
    </row>
    <row r="320" spans="33:38" ht="13.5">
      <c r="AG320" s="324"/>
      <c r="AH320" s="324"/>
      <c r="AI320" s="204" t="s">
        <v>245</v>
      </c>
      <c r="AJ320" s="204" t="s">
        <v>1878</v>
      </c>
      <c r="AK320" s="326"/>
      <c r="AL320" s="326"/>
    </row>
    <row r="321" spans="33:38" ht="13.5">
      <c r="AG321" s="324"/>
      <c r="AH321" s="324"/>
      <c r="AI321" s="204" t="s">
        <v>246</v>
      </c>
      <c r="AJ321" s="204" t="s">
        <v>1879</v>
      </c>
      <c r="AK321" s="326"/>
      <c r="AL321" s="326"/>
    </row>
    <row r="322" spans="33:38" ht="13.5">
      <c r="AG322" s="324"/>
      <c r="AH322" s="324"/>
      <c r="AI322" s="204" t="s">
        <v>247</v>
      </c>
      <c r="AJ322" s="204" t="s">
        <v>1880</v>
      </c>
      <c r="AK322" s="326"/>
      <c r="AL322" s="326"/>
    </row>
    <row r="323" spans="33:38" ht="13.5">
      <c r="AG323" s="324"/>
      <c r="AH323" s="324"/>
      <c r="AI323" s="204" t="s">
        <v>248</v>
      </c>
      <c r="AJ323" s="204" t="s">
        <v>1881</v>
      </c>
      <c r="AK323" s="326"/>
      <c r="AL323" s="326"/>
    </row>
    <row r="324" spans="33:38" ht="13.5">
      <c r="AG324" s="324"/>
      <c r="AH324" s="324"/>
      <c r="AI324" s="204" t="s">
        <v>249</v>
      </c>
      <c r="AJ324" s="204" t="s">
        <v>1882</v>
      </c>
      <c r="AK324" s="326"/>
      <c r="AL324" s="326"/>
    </row>
    <row r="325" spans="33:38" ht="13.5">
      <c r="AG325" s="324"/>
      <c r="AH325" s="324"/>
      <c r="AI325" s="204" t="s">
        <v>250</v>
      </c>
      <c r="AJ325" s="204" t="s">
        <v>1883</v>
      </c>
      <c r="AK325" s="326"/>
      <c r="AL325" s="326"/>
    </row>
    <row r="326" spans="33:38" ht="13.5">
      <c r="AG326" s="324"/>
      <c r="AH326" s="324"/>
      <c r="AI326" s="204" t="s">
        <v>251</v>
      </c>
      <c r="AJ326" s="204" t="s">
        <v>1884</v>
      </c>
      <c r="AK326" s="326"/>
      <c r="AL326" s="326"/>
    </row>
    <row r="327" spans="33:38" ht="13.5">
      <c r="AG327" s="324"/>
      <c r="AH327" s="324"/>
      <c r="AI327" s="204" t="s">
        <v>252</v>
      </c>
      <c r="AJ327" s="204" t="s">
        <v>1885</v>
      </c>
      <c r="AK327" s="326"/>
      <c r="AL327" s="326"/>
    </row>
    <row r="328" spans="33:38" ht="13.5">
      <c r="AG328" s="324"/>
      <c r="AH328" s="324"/>
      <c r="AI328" s="204" t="s">
        <v>253</v>
      </c>
      <c r="AJ328" s="204" t="s">
        <v>1886</v>
      </c>
      <c r="AK328" s="326"/>
      <c r="AL328" s="326"/>
    </row>
    <row r="329" spans="33:38" ht="13.5">
      <c r="AG329" s="324"/>
      <c r="AH329" s="324"/>
      <c r="AI329" s="204" t="s">
        <v>254</v>
      </c>
      <c r="AJ329" s="204" t="s">
        <v>1887</v>
      </c>
      <c r="AK329" s="326"/>
      <c r="AL329" s="326"/>
    </row>
    <row r="330" spans="33:38" ht="13.5">
      <c r="AG330" s="324"/>
      <c r="AH330" s="324"/>
      <c r="AI330" s="204" t="s">
        <v>255</v>
      </c>
      <c r="AJ330" s="204" t="s">
        <v>1888</v>
      </c>
      <c r="AK330" s="326"/>
      <c r="AL330" s="326"/>
    </row>
    <row r="331" spans="33:38" ht="13.5">
      <c r="AG331" s="324"/>
      <c r="AH331" s="324"/>
      <c r="AI331" s="204" t="s">
        <v>256</v>
      </c>
      <c r="AJ331" s="204" t="s">
        <v>1889</v>
      </c>
      <c r="AK331" s="326"/>
      <c r="AL331" s="326"/>
    </row>
    <row r="332" spans="33:38" ht="13.5">
      <c r="AG332" s="324"/>
      <c r="AH332" s="324"/>
      <c r="AI332" s="204" t="s">
        <v>257</v>
      </c>
      <c r="AJ332" s="204" t="s">
        <v>1890</v>
      </c>
      <c r="AK332" s="326"/>
      <c r="AL332" s="326"/>
    </row>
    <row r="333" spans="33:38" ht="13.5">
      <c r="AG333" s="324"/>
      <c r="AH333" s="324"/>
      <c r="AI333" s="204" t="s">
        <v>258</v>
      </c>
      <c r="AJ333" s="204" t="s">
        <v>1891</v>
      </c>
      <c r="AK333" s="326"/>
      <c r="AL333" s="326"/>
    </row>
    <row r="334" spans="33:38" ht="13.5">
      <c r="AG334" s="324"/>
      <c r="AH334" s="324"/>
      <c r="AI334" s="204" t="s">
        <v>259</v>
      </c>
      <c r="AJ334" s="204" t="s">
        <v>1892</v>
      </c>
      <c r="AK334" s="326"/>
      <c r="AL334" s="326"/>
    </row>
    <row r="335" spans="33:38" ht="13.5">
      <c r="AG335" s="324"/>
      <c r="AH335" s="324"/>
      <c r="AI335" s="204" t="s">
        <v>260</v>
      </c>
      <c r="AJ335" s="204" t="s">
        <v>1893</v>
      </c>
      <c r="AK335" s="326"/>
      <c r="AL335" s="326"/>
    </row>
    <row r="336" spans="33:38" ht="13.5">
      <c r="AG336" s="324"/>
      <c r="AH336" s="324"/>
      <c r="AI336" s="204" t="s">
        <v>261</v>
      </c>
      <c r="AJ336" s="204" t="s">
        <v>1894</v>
      </c>
      <c r="AK336" s="326"/>
      <c r="AL336" s="326"/>
    </row>
    <row r="337" spans="33:38" ht="13.5">
      <c r="AG337" s="324"/>
      <c r="AH337" s="324"/>
      <c r="AI337" s="204" t="s">
        <v>262</v>
      </c>
      <c r="AJ337" s="204" t="s">
        <v>1895</v>
      </c>
      <c r="AK337" s="326"/>
      <c r="AL337" s="326"/>
    </row>
    <row r="338" spans="33:38" ht="13.5">
      <c r="AG338" s="324"/>
      <c r="AH338" s="324"/>
      <c r="AI338" s="204" t="s">
        <v>263</v>
      </c>
      <c r="AJ338" s="204" t="s">
        <v>1896</v>
      </c>
      <c r="AK338" s="326"/>
      <c r="AL338" s="326"/>
    </row>
    <row r="339" spans="33:38" ht="13.5">
      <c r="AG339" s="324"/>
      <c r="AH339" s="324"/>
      <c r="AI339" s="204" t="s">
        <v>264</v>
      </c>
      <c r="AJ339" s="204" t="s">
        <v>1897</v>
      </c>
      <c r="AK339" s="326"/>
      <c r="AL339" s="326"/>
    </row>
    <row r="340" spans="33:38" ht="13.5">
      <c r="AG340" s="324"/>
      <c r="AH340" s="324"/>
      <c r="AI340" s="204" t="s">
        <v>265</v>
      </c>
      <c r="AJ340" s="204" t="s">
        <v>1898</v>
      </c>
      <c r="AK340" s="326"/>
      <c r="AL340" s="326"/>
    </row>
    <row r="341" spans="33:38" ht="13.5">
      <c r="AG341" s="324"/>
      <c r="AH341" s="324"/>
      <c r="AI341" s="204" t="s">
        <v>266</v>
      </c>
      <c r="AJ341" s="204" t="s">
        <v>1899</v>
      </c>
      <c r="AK341" s="326"/>
      <c r="AL341" s="326"/>
    </row>
    <row r="342" spans="33:38" ht="13.5">
      <c r="AG342" s="324"/>
      <c r="AH342" s="324"/>
      <c r="AI342" s="204" t="s">
        <v>267</v>
      </c>
      <c r="AJ342" s="204" t="s">
        <v>1900</v>
      </c>
      <c r="AK342" s="326"/>
      <c r="AL342" s="326"/>
    </row>
    <row r="343" spans="33:38" ht="13.5">
      <c r="AG343" s="324"/>
      <c r="AH343" s="324"/>
      <c r="AI343" s="204" t="s">
        <v>268</v>
      </c>
      <c r="AJ343" s="204" t="s">
        <v>1901</v>
      </c>
      <c r="AK343" s="326"/>
      <c r="AL343" s="326"/>
    </row>
    <row r="344" spans="33:38" ht="13.5">
      <c r="AG344" s="324"/>
      <c r="AH344" s="324"/>
      <c r="AI344" s="204" t="s">
        <v>269</v>
      </c>
      <c r="AJ344" s="204" t="s">
        <v>1902</v>
      </c>
      <c r="AK344" s="326"/>
      <c r="AL344" s="326"/>
    </row>
    <row r="345" spans="33:38" ht="13.5">
      <c r="AG345" s="324"/>
      <c r="AH345" s="324"/>
      <c r="AI345" s="204" t="s">
        <v>270</v>
      </c>
      <c r="AJ345" s="204" t="s">
        <v>1903</v>
      </c>
      <c r="AK345" s="326"/>
      <c r="AL345" s="326"/>
    </row>
    <row r="346" spans="33:38" ht="13.5">
      <c r="AG346" s="324"/>
      <c r="AH346" s="324"/>
      <c r="AI346" s="204" t="s">
        <v>271</v>
      </c>
      <c r="AJ346" s="204" t="s">
        <v>1904</v>
      </c>
      <c r="AK346" s="326"/>
      <c r="AL346" s="326"/>
    </row>
    <row r="347" spans="33:38" ht="13.5">
      <c r="AG347" s="324"/>
      <c r="AH347" s="324"/>
      <c r="AI347" s="204" t="s">
        <v>272</v>
      </c>
      <c r="AJ347" s="204" t="s">
        <v>1905</v>
      </c>
      <c r="AK347" s="326"/>
      <c r="AL347" s="326"/>
    </row>
    <row r="348" spans="33:38" ht="13.5">
      <c r="AG348" s="324"/>
      <c r="AH348" s="324"/>
      <c r="AI348" s="204" t="s">
        <v>273</v>
      </c>
      <c r="AJ348" s="204" t="s">
        <v>1906</v>
      </c>
      <c r="AK348" s="326"/>
      <c r="AL348" s="326"/>
    </row>
    <row r="349" spans="33:38" ht="13.5">
      <c r="AG349" s="324"/>
      <c r="AH349" s="324"/>
      <c r="AI349" s="204" t="s">
        <v>274</v>
      </c>
      <c r="AJ349" s="204" t="s">
        <v>1907</v>
      </c>
      <c r="AK349" s="326"/>
      <c r="AL349" s="326"/>
    </row>
    <row r="350" spans="33:38" ht="13.5">
      <c r="AG350" s="324"/>
      <c r="AH350" s="324"/>
      <c r="AI350" s="204" t="s">
        <v>275</v>
      </c>
      <c r="AJ350" s="204" t="s">
        <v>1908</v>
      </c>
      <c r="AK350" s="326"/>
      <c r="AL350" s="326"/>
    </row>
    <row r="351" spans="33:38" ht="13.5">
      <c r="AG351" s="324"/>
      <c r="AH351" s="324"/>
      <c r="AI351" s="204" t="s">
        <v>276</v>
      </c>
      <c r="AJ351" s="204" t="s">
        <v>1909</v>
      </c>
      <c r="AK351" s="326"/>
      <c r="AL351" s="326"/>
    </row>
    <row r="352" spans="33:38" ht="13.5">
      <c r="AG352" s="324"/>
      <c r="AH352" s="324"/>
      <c r="AI352" s="204" t="s">
        <v>277</v>
      </c>
      <c r="AJ352" s="204" t="s">
        <v>1910</v>
      </c>
      <c r="AK352" s="326"/>
      <c r="AL352" s="326"/>
    </row>
    <row r="353" spans="33:38" ht="13.5">
      <c r="AG353" s="324"/>
      <c r="AH353" s="324"/>
      <c r="AI353" s="204" t="s">
        <v>278</v>
      </c>
      <c r="AJ353" s="204" t="s">
        <v>1911</v>
      </c>
      <c r="AK353" s="326"/>
      <c r="AL353" s="326"/>
    </row>
    <row r="354" spans="33:38" ht="13.5">
      <c r="AG354" s="324"/>
      <c r="AH354" s="324"/>
      <c r="AI354" s="204" t="s">
        <v>279</v>
      </c>
      <c r="AJ354" s="204" t="s">
        <v>1912</v>
      </c>
      <c r="AK354" s="326"/>
      <c r="AL354" s="326"/>
    </row>
    <row r="355" spans="33:38" ht="13.5">
      <c r="AG355" s="324"/>
      <c r="AH355" s="324"/>
      <c r="AI355" s="204" t="s">
        <v>280</v>
      </c>
      <c r="AJ355" s="204" t="s">
        <v>1913</v>
      </c>
      <c r="AK355" s="326"/>
      <c r="AL355" s="326"/>
    </row>
    <row r="356" spans="33:38" ht="13.5">
      <c r="AG356" s="324"/>
      <c r="AH356" s="324"/>
      <c r="AI356" s="204" t="s">
        <v>281</v>
      </c>
      <c r="AJ356" s="204" t="s">
        <v>1914</v>
      </c>
      <c r="AK356" s="326"/>
      <c r="AL356" s="326"/>
    </row>
    <row r="357" spans="33:38" ht="13.5">
      <c r="AG357" s="324"/>
      <c r="AH357" s="324"/>
      <c r="AI357" s="204" t="s">
        <v>282</v>
      </c>
      <c r="AJ357" s="204" t="s">
        <v>1915</v>
      </c>
      <c r="AK357" s="326"/>
      <c r="AL357" s="326"/>
    </row>
    <row r="358" spans="33:38" ht="13.5">
      <c r="AG358" s="324"/>
      <c r="AH358" s="324"/>
      <c r="AI358" s="204" t="s">
        <v>283</v>
      </c>
      <c r="AJ358" s="204" t="s">
        <v>1916</v>
      </c>
      <c r="AK358" s="326"/>
      <c r="AL358" s="326"/>
    </row>
    <row r="359" spans="33:38" ht="13.5">
      <c r="AG359" s="324"/>
      <c r="AH359" s="324"/>
      <c r="AI359" s="204" t="s">
        <v>284</v>
      </c>
      <c r="AJ359" s="204" t="s">
        <v>1917</v>
      </c>
      <c r="AK359" s="326"/>
      <c r="AL359" s="326"/>
    </row>
    <row r="360" spans="33:38" ht="13.5">
      <c r="AG360" s="324"/>
      <c r="AH360" s="324"/>
      <c r="AI360" s="204" t="s">
        <v>285</v>
      </c>
      <c r="AJ360" s="204" t="s">
        <v>1918</v>
      </c>
      <c r="AK360" s="326"/>
      <c r="AL360" s="326"/>
    </row>
    <row r="361" spans="33:38" ht="13.5">
      <c r="AG361" s="324"/>
      <c r="AH361" s="324"/>
      <c r="AI361" s="204" t="s">
        <v>286</v>
      </c>
      <c r="AJ361" s="204" t="s">
        <v>1919</v>
      </c>
      <c r="AK361" s="326"/>
      <c r="AL361" s="326"/>
    </row>
    <row r="362" spans="33:38" ht="13.5">
      <c r="AG362" s="324"/>
      <c r="AH362" s="324"/>
      <c r="AI362" s="204" t="s">
        <v>287</v>
      </c>
      <c r="AJ362" s="204" t="s">
        <v>1920</v>
      </c>
      <c r="AK362" s="326"/>
      <c r="AL362" s="326"/>
    </row>
    <row r="363" spans="33:38" ht="13.5">
      <c r="AG363" s="324"/>
      <c r="AH363" s="324"/>
      <c r="AI363" s="204" t="s">
        <v>288</v>
      </c>
      <c r="AJ363" s="204" t="s">
        <v>1921</v>
      </c>
      <c r="AK363" s="326"/>
      <c r="AL363" s="326"/>
    </row>
    <row r="364" spans="33:38" ht="13.5">
      <c r="AG364" s="324"/>
      <c r="AH364" s="324"/>
      <c r="AI364" s="204" t="s">
        <v>289</v>
      </c>
      <c r="AJ364" s="204" t="s">
        <v>1922</v>
      </c>
      <c r="AK364" s="326"/>
      <c r="AL364" s="326"/>
    </row>
    <row r="365" spans="33:38" ht="13.5">
      <c r="AG365" s="324"/>
      <c r="AH365" s="324"/>
      <c r="AI365" s="204" t="s">
        <v>290</v>
      </c>
      <c r="AJ365" s="204" t="s">
        <v>1923</v>
      </c>
      <c r="AK365" s="326"/>
      <c r="AL365" s="326"/>
    </row>
    <row r="366" spans="33:38" ht="13.5">
      <c r="AG366" s="324"/>
      <c r="AH366" s="324"/>
      <c r="AI366" s="204" t="s">
        <v>291</v>
      </c>
      <c r="AJ366" s="204" t="s">
        <v>1924</v>
      </c>
      <c r="AK366" s="326"/>
      <c r="AL366" s="326"/>
    </row>
    <row r="367" spans="33:38" ht="13.5">
      <c r="AG367" s="324"/>
      <c r="AH367" s="324"/>
      <c r="AI367" s="204" t="s">
        <v>292</v>
      </c>
      <c r="AJ367" s="204" t="s">
        <v>1925</v>
      </c>
      <c r="AK367" s="326"/>
      <c r="AL367" s="326"/>
    </row>
    <row r="368" spans="33:38" ht="13.5">
      <c r="AG368" s="324"/>
      <c r="AH368" s="324"/>
      <c r="AI368" s="204" t="s">
        <v>293</v>
      </c>
      <c r="AJ368" s="204" t="s">
        <v>1926</v>
      </c>
      <c r="AK368" s="326"/>
      <c r="AL368" s="326"/>
    </row>
    <row r="369" spans="33:38" ht="13.5">
      <c r="AG369" s="324"/>
      <c r="AH369" s="324"/>
      <c r="AI369" s="204" t="s">
        <v>294</v>
      </c>
      <c r="AJ369" s="204" t="s">
        <v>1927</v>
      </c>
      <c r="AK369" s="326"/>
      <c r="AL369" s="326"/>
    </row>
    <row r="370" spans="33:38" ht="13.5">
      <c r="AG370" s="324"/>
      <c r="AH370" s="324"/>
      <c r="AI370" s="204" t="s">
        <v>295</v>
      </c>
      <c r="AJ370" s="204" t="s">
        <v>1928</v>
      </c>
      <c r="AK370" s="326"/>
      <c r="AL370" s="326"/>
    </row>
    <row r="371" spans="33:38" ht="13.5">
      <c r="AG371" s="324"/>
      <c r="AH371" s="324"/>
      <c r="AI371" s="204" t="s">
        <v>296</v>
      </c>
      <c r="AJ371" s="204" t="s">
        <v>1929</v>
      </c>
      <c r="AK371" s="326"/>
      <c r="AL371" s="326"/>
    </row>
    <row r="372" spans="33:38" ht="13.5">
      <c r="AG372" s="324"/>
      <c r="AH372" s="324"/>
      <c r="AI372" s="204" t="s">
        <v>297</v>
      </c>
      <c r="AJ372" s="204" t="s">
        <v>1930</v>
      </c>
      <c r="AK372" s="326"/>
      <c r="AL372" s="326"/>
    </row>
    <row r="373" spans="33:38" ht="13.5">
      <c r="AG373" s="324"/>
      <c r="AH373" s="324"/>
      <c r="AI373" s="204" t="s">
        <v>298</v>
      </c>
      <c r="AJ373" s="204" t="s">
        <v>1931</v>
      </c>
      <c r="AK373" s="326"/>
      <c r="AL373" s="326"/>
    </row>
    <row r="374" spans="33:38" ht="13.5">
      <c r="AG374" s="324"/>
      <c r="AH374" s="324"/>
      <c r="AI374" s="204" t="s">
        <v>299</v>
      </c>
      <c r="AJ374" s="204" t="s">
        <v>1932</v>
      </c>
      <c r="AK374" s="326"/>
      <c r="AL374" s="326"/>
    </row>
    <row r="375" spans="33:38" ht="13.5">
      <c r="AG375" s="324"/>
      <c r="AH375" s="324"/>
      <c r="AI375" s="204" t="s">
        <v>300</v>
      </c>
      <c r="AJ375" s="204" t="s">
        <v>1933</v>
      </c>
      <c r="AK375" s="326"/>
      <c r="AL375" s="326"/>
    </row>
    <row r="376" spans="33:38" ht="13.5">
      <c r="AG376" s="324"/>
      <c r="AH376" s="324"/>
      <c r="AI376" s="204" t="s">
        <v>301</v>
      </c>
      <c r="AJ376" s="204" t="s">
        <v>1934</v>
      </c>
      <c r="AK376" s="326"/>
      <c r="AL376" s="326"/>
    </row>
    <row r="377" spans="33:38" ht="13.5">
      <c r="AG377" s="324"/>
      <c r="AH377" s="324"/>
      <c r="AI377" s="204" t="s">
        <v>302</v>
      </c>
      <c r="AJ377" s="204" t="s">
        <v>1935</v>
      </c>
      <c r="AK377" s="326"/>
      <c r="AL377" s="326"/>
    </row>
    <row r="378" spans="33:38" ht="13.5">
      <c r="AG378" s="324"/>
      <c r="AH378" s="324"/>
      <c r="AI378" s="204" t="s">
        <v>303</v>
      </c>
      <c r="AJ378" s="204" t="s">
        <v>1936</v>
      </c>
      <c r="AK378" s="326"/>
      <c r="AL378" s="326"/>
    </row>
    <row r="379" spans="33:38" ht="13.5">
      <c r="AG379" s="324"/>
      <c r="AH379" s="324"/>
      <c r="AI379" s="204" t="s">
        <v>304</v>
      </c>
      <c r="AJ379" s="204" t="s">
        <v>1937</v>
      </c>
      <c r="AK379" s="326"/>
      <c r="AL379" s="326"/>
    </row>
    <row r="380" spans="33:38" ht="13.5">
      <c r="AG380" s="324"/>
      <c r="AH380" s="324"/>
      <c r="AI380" s="204" t="s">
        <v>305</v>
      </c>
      <c r="AJ380" s="204" t="s">
        <v>1938</v>
      </c>
      <c r="AK380" s="326"/>
      <c r="AL380" s="326"/>
    </row>
    <row r="381" spans="33:38" ht="13.5">
      <c r="AG381" s="324"/>
      <c r="AH381" s="324"/>
      <c r="AI381" s="204" t="s">
        <v>306</v>
      </c>
      <c r="AJ381" s="204" t="s">
        <v>1939</v>
      </c>
      <c r="AK381" s="326"/>
      <c r="AL381" s="326"/>
    </row>
    <row r="382" spans="33:38" ht="13.5">
      <c r="AG382" s="324"/>
      <c r="AH382" s="324"/>
      <c r="AI382" s="204" t="s">
        <v>307</v>
      </c>
      <c r="AJ382" s="204" t="s">
        <v>1646</v>
      </c>
      <c r="AK382" s="326"/>
      <c r="AL382" s="326"/>
    </row>
    <row r="383" spans="33:38" ht="13.5">
      <c r="AG383" s="324"/>
      <c r="AH383" s="324"/>
      <c r="AI383" s="204" t="s">
        <v>308</v>
      </c>
      <c r="AJ383" s="204" t="s">
        <v>1940</v>
      </c>
      <c r="AK383" s="326"/>
      <c r="AL383" s="326"/>
    </row>
    <row r="384" spans="33:38" ht="13.5">
      <c r="AG384" s="324"/>
      <c r="AH384" s="324"/>
      <c r="AI384" s="204" t="s">
        <v>309</v>
      </c>
      <c r="AJ384" s="204" t="s">
        <v>1941</v>
      </c>
      <c r="AK384" s="326"/>
      <c r="AL384" s="326"/>
    </row>
    <row r="385" spans="33:38" ht="13.5">
      <c r="AG385" s="324"/>
      <c r="AH385" s="324"/>
      <c r="AI385" s="204" t="s">
        <v>310</v>
      </c>
      <c r="AJ385" s="204" t="s">
        <v>1942</v>
      </c>
      <c r="AK385" s="326"/>
      <c r="AL385" s="326"/>
    </row>
    <row r="386" spans="33:38" ht="13.5">
      <c r="AG386" s="324"/>
      <c r="AH386" s="324"/>
      <c r="AI386" s="204" t="s">
        <v>311</v>
      </c>
      <c r="AJ386" s="204" t="s">
        <v>1943</v>
      </c>
      <c r="AK386" s="326"/>
      <c r="AL386" s="326"/>
    </row>
    <row r="387" spans="33:38" ht="13.5">
      <c r="AG387" s="324"/>
      <c r="AH387" s="324"/>
      <c r="AI387" s="204" t="s">
        <v>312</v>
      </c>
      <c r="AJ387" s="204" t="s">
        <v>1944</v>
      </c>
      <c r="AK387" s="326"/>
      <c r="AL387" s="326"/>
    </row>
    <row r="388" spans="33:38" ht="13.5">
      <c r="AG388" s="324"/>
      <c r="AH388" s="324"/>
      <c r="AI388" s="204" t="s">
        <v>313</v>
      </c>
      <c r="AJ388" s="204" t="s">
        <v>1945</v>
      </c>
      <c r="AK388" s="326"/>
      <c r="AL388" s="326"/>
    </row>
    <row r="389" spans="33:38" ht="13.5">
      <c r="AG389" s="324"/>
      <c r="AH389" s="324"/>
      <c r="AI389" s="204" t="s">
        <v>314</v>
      </c>
      <c r="AJ389" s="204" t="s">
        <v>1946</v>
      </c>
      <c r="AK389" s="326"/>
      <c r="AL389" s="326"/>
    </row>
    <row r="390" spans="33:38" ht="13.5">
      <c r="AG390" s="324"/>
      <c r="AH390" s="324"/>
      <c r="AI390" s="204" t="s">
        <v>315</v>
      </c>
      <c r="AJ390" s="204" t="s">
        <v>3847</v>
      </c>
      <c r="AK390" s="326"/>
      <c r="AL390" s="326"/>
    </row>
    <row r="391" spans="33:38" ht="13.5">
      <c r="AG391" s="324"/>
      <c r="AH391" s="324"/>
      <c r="AI391" s="204" t="s">
        <v>316</v>
      </c>
      <c r="AJ391" s="204" t="s">
        <v>1947</v>
      </c>
      <c r="AK391" s="326"/>
      <c r="AL391" s="326"/>
    </row>
    <row r="392" spans="33:38" ht="13.5">
      <c r="AG392" s="324"/>
      <c r="AH392" s="324"/>
      <c r="AI392" s="204" t="s">
        <v>317</v>
      </c>
      <c r="AJ392" s="204" t="s">
        <v>1948</v>
      </c>
      <c r="AK392" s="326"/>
      <c r="AL392" s="326"/>
    </row>
    <row r="393" spans="33:38" ht="13.5">
      <c r="AG393" s="324"/>
      <c r="AH393" s="324"/>
      <c r="AI393" s="204" t="s">
        <v>318</v>
      </c>
      <c r="AJ393" s="204" t="s">
        <v>1949</v>
      </c>
      <c r="AK393" s="326"/>
      <c r="AL393" s="326"/>
    </row>
    <row r="394" spans="33:38" ht="13.5">
      <c r="AG394" s="324"/>
      <c r="AH394" s="324"/>
      <c r="AI394" s="204" t="s">
        <v>319</v>
      </c>
      <c r="AJ394" s="204" t="s">
        <v>1950</v>
      </c>
      <c r="AK394" s="326"/>
      <c r="AL394" s="326"/>
    </row>
    <row r="395" spans="33:38" ht="13.5">
      <c r="AG395" s="324"/>
      <c r="AH395" s="324"/>
      <c r="AI395" s="204" t="s">
        <v>320</v>
      </c>
      <c r="AJ395" s="204" t="s">
        <v>1951</v>
      </c>
      <c r="AK395" s="326"/>
      <c r="AL395" s="326"/>
    </row>
    <row r="396" spans="33:38" ht="13.5">
      <c r="AG396" s="324"/>
      <c r="AH396" s="324"/>
      <c r="AI396" s="204" t="s">
        <v>321</v>
      </c>
      <c r="AJ396" s="204" t="s">
        <v>1952</v>
      </c>
      <c r="AK396" s="326"/>
      <c r="AL396" s="326"/>
    </row>
    <row r="397" spans="33:38" ht="13.5">
      <c r="AG397" s="324"/>
      <c r="AH397" s="324"/>
      <c r="AI397" s="204" t="s">
        <v>322</v>
      </c>
      <c r="AJ397" s="204" t="s">
        <v>1953</v>
      </c>
      <c r="AK397" s="326"/>
      <c r="AL397" s="326"/>
    </row>
    <row r="398" spans="33:38" ht="13.5">
      <c r="AG398" s="324"/>
      <c r="AH398" s="324"/>
      <c r="AI398" s="204" t="s">
        <v>323</v>
      </c>
      <c r="AJ398" s="204" t="s">
        <v>1954</v>
      </c>
      <c r="AK398" s="326"/>
      <c r="AL398" s="326"/>
    </row>
    <row r="399" spans="33:38" ht="13.5">
      <c r="AG399" s="324"/>
      <c r="AH399" s="324"/>
      <c r="AI399" s="204" t="s">
        <v>324</v>
      </c>
      <c r="AJ399" s="204" t="s">
        <v>1955</v>
      </c>
      <c r="AK399" s="326"/>
      <c r="AL399" s="326"/>
    </row>
    <row r="400" spans="33:38" ht="13.5">
      <c r="AG400" s="324"/>
      <c r="AH400" s="324"/>
      <c r="AI400" s="204" t="s">
        <v>325</v>
      </c>
      <c r="AJ400" s="204" t="s">
        <v>1956</v>
      </c>
      <c r="AK400" s="326"/>
      <c r="AL400" s="326"/>
    </row>
    <row r="401" spans="33:38" ht="13.5">
      <c r="AG401" s="324"/>
      <c r="AH401" s="324"/>
      <c r="AI401" s="204" t="s">
        <v>326</v>
      </c>
      <c r="AJ401" s="204" t="s">
        <v>1957</v>
      </c>
      <c r="AK401" s="326"/>
      <c r="AL401" s="326"/>
    </row>
    <row r="402" spans="33:38" ht="13.5">
      <c r="AG402" s="324"/>
      <c r="AH402" s="324"/>
      <c r="AI402" s="204" t="s">
        <v>327</v>
      </c>
      <c r="AJ402" s="204" t="s">
        <v>1958</v>
      </c>
      <c r="AK402" s="326"/>
      <c r="AL402" s="326"/>
    </row>
    <row r="403" spans="33:38" ht="13.5">
      <c r="AG403" s="324"/>
      <c r="AH403" s="324"/>
      <c r="AI403" s="204" t="s">
        <v>328</v>
      </c>
      <c r="AJ403" s="204" t="s">
        <v>1959</v>
      </c>
      <c r="AK403" s="326"/>
      <c r="AL403" s="326"/>
    </row>
    <row r="404" spans="33:38" ht="13.5">
      <c r="AG404" s="324"/>
      <c r="AH404" s="324"/>
      <c r="AI404" s="204" t="s">
        <v>329</v>
      </c>
      <c r="AJ404" s="204" t="s">
        <v>1960</v>
      </c>
      <c r="AK404" s="326"/>
      <c r="AL404" s="326"/>
    </row>
    <row r="405" spans="33:38" ht="13.5">
      <c r="AG405" s="324"/>
      <c r="AH405" s="324"/>
      <c r="AI405" s="204" t="s">
        <v>330</v>
      </c>
      <c r="AJ405" s="204" t="s">
        <v>1961</v>
      </c>
      <c r="AK405" s="326"/>
      <c r="AL405" s="326"/>
    </row>
    <row r="406" spans="33:38" ht="13.5">
      <c r="AG406" s="324"/>
      <c r="AH406" s="324"/>
      <c r="AI406" s="204" t="s">
        <v>331</v>
      </c>
      <c r="AJ406" s="204" t="s">
        <v>1962</v>
      </c>
      <c r="AK406" s="326"/>
      <c r="AL406" s="326"/>
    </row>
    <row r="407" spans="33:38" ht="13.5">
      <c r="AG407" s="324"/>
      <c r="AH407" s="324"/>
      <c r="AI407" s="204" t="s">
        <v>332</v>
      </c>
      <c r="AJ407" s="204" t="s">
        <v>1963</v>
      </c>
      <c r="AK407" s="326"/>
      <c r="AL407" s="326"/>
    </row>
    <row r="408" spans="33:38" ht="13.5">
      <c r="AG408" s="324"/>
      <c r="AH408" s="324"/>
      <c r="AI408" s="204" t="s">
        <v>333</v>
      </c>
      <c r="AJ408" s="204" t="s">
        <v>1964</v>
      </c>
      <c r="AK408" s="326"/>
      <c r="AL408" s="326"/>
    </row>
    <row r="409" spans="33:38" ht="13.5">
      <c r="AG409" s="324"/>
      <c r="AH409" s="324"/>
      <c r="AI409" s="204" t="s">
        <v>334</v>
      </c>
      <c r="AJ409" s="204" t="s">
        <v>1965</v>
      </c>
      <c r="AK409" s="326"/>
      <c r="AL409" s="326"/>
    </row>
    <row r="410" spans="33:38" ht="13.5">
      <c r="AG410" s="324"/>
      <c r="AH410" s="324"/>
      <c r="AI410" s="204" t="s">
        <v>335</v>
      </c>
      <c r="AJ410" s="204" t="s">
        <v>1966</v>
      </c>
      <c r="AK410" s="326"/>
      <c r="AL410" s="326"/>
    </row>
    <row r="411" spans="33:38" ht="13.5">
      <c r="AG411" s="324"/>
      <c r="AH411" s="324"/>
      <c r="AI411" s="204" t="s">
        <v>336</v>
      </c>
      <c r="AJ411" s="204" t="s">
        <v>1967</v>
      </c>
      <c r="AK411" s="326"/>
      <c r="AL411" s="326"/>
    </row>
    <row r="412" spans="33:38" ht="13.5">
      <c r="AG412" s="324"/>
      <c r="AH412" s="324"/>
      <c r="AI412" s="204" t="s">
        <v>337</v>
      </c>
      <c r="AJ412" s="204" t="s">
        <v>1968</v>
      </c>
      <c r="AK412" s="326"/>
      <c r="AL412" s="326"/>
    </row>
    <row r="413" spans="33:38" ht="13.5">
      <c r="AG413" s="324"/>
      <c r="AH413" s="324"/>
      <c r="AI413" s="204" t="s">
        <v>338</v>
      </c>
      <c r="AJ413" s="204" t="s">
        <v>1969</v>
      </c>
      <c r="AK413" s="326"/>
      <c r="AL413" s="326"/>
    </row>
    <row r="414" spans="33:38" ht="13.5">
      <c r="AG414" s="324"/>
      <c r="AH414" s="324"/>
      <c r="AI414" s="204" t="s">
        <v>339</v>
      </c>
      <c r="AJ414" s="204" t="s">
        <v>1970</v>
      </c>
      <c r="AK414" s="326"/>
      <c r="AL414" s="326"/>
    </row>
    <row r="415" spans="33:38" ht="13.5">
      <c r="AG415" s="324"/>
      <c r="AH415" s="324"/>
      <c r="AI415" s="204" t="s">
        <v>340</v>
      </c>
      <c r="AJ415" s="204" t="s">
        <v>1971</v>
      </c>
      <c r="AK415" s="326"/>
      <c r="AL415" s="326"/>
    </row>
    <row r="416" spans="33:38" ht="13.5">
      <c r="AG416" s="324"/>
      <c r="AH416" s="324"/>
      <c r="AI416" s="204" t="s">
        <v>341</v>
      </c>
      <c r="AJ416" s="204" t="s">
        <v>1972</v>
      </c>
      <c r="AK416" s="326"/>
      <c r="AL416" s="326"/>
    </row>
    <row r="417" spans="33:38" ht="13.5">
      <c r="AG417" s="324"/>
      <c r="AH417" s="324"/>
      <c r="AI417" s="204" t="s">
        <v>342</v>
      </c>
      <c r="AJ417" s="204" t="s">
        <v>1973</v>
      </c>
      <c r="AK417" s="326"/>
      <c r="AL417" s="326"/>
    </row>
    <row r="418" spans="33:38" ht="13.5">
      <c r="AG418" s="324"/>
      <c r="AH418" s="324"/>
      <c r="AI418" s="204" t="s">
        <v>343</v>
      </c>
      <c r="AJ418" s="204" t="s">
        <v>1974</v>
      </c>
      <c r="AK418" s="326"/>
      <c r="AL418" s="326"/>
    </row>
    <row r="419" spans="33:38" ht="13.5">
      <c r="AG419" s="324"/>
      <c r="AH419" s="324"/>
      <c r="AI419" s="204" t="s">
        <v>344</v>
      </c>
      <c r="AJ419" s="204" t="s">
        <v>1975</v>
      </c>
      <c r="AK419" s="326"/>
      <c r="AL419" s="326"/>
    </row>
    <row r="420" spans="33:38" ht="13.5">
      <c r="AG420" s="324"/>
      <c r="AH420" s="324"/>
      <c r="AI420" s="204" t="s">
        <v>345</v>
      </c>
      <c r="AJ420" s="204" t="s">
        <v>1976</v>
      </c>
      <c r="AK420" s="326"/>
      <c r="AL420" s="326"/>
    </row>
    <row r="421" spans="33:38" ht="13.5">
      <c r="AG421" s="324"/>
      <c r="AH421" s="324"/>
      <c r="AI421" s="204" t="s">
        <v>346</v>
      </c>
      <c r="AJ421" s="204" t="s">
        <v>1977</v>
      </c>
      <c r="AK421" s="326"/>
      <c r="AL421" s="326"/>
    </row>
    <row r="422" spans="33:38" ht="13.5">
      <c r="AG422" s="324"/>
      <c r="AH422" s="324"/>
      <c r="AI422" s="204" t="s">
        <v>347</v>
      </c>
      <c r="AJ422" s="204" t="s">
        <v>1978</v>
      </c>
      <c r="AK422" s="326"/>
      <c r="AL422" s="326"/>
    </row>
    <row r="423" spans="33:38" ht="13.5">
      <c r="AG423" s="324"/>
      <c r="AH423" s="324"/>
      <c r="AI423" s="204" t="s">
        <v>348</v>
      </c>
      <c r="AJ423" s="204" t="s">
        <v>1979</v>
      </c>
      <c r="AK423" s="326"/>
      <c r="AL423" s="326"/>
    </row>
    <row r="424" spans="33:38" ht="13.5">
      <c r="AG424" s="324"/>
      <c r="AH424" s="324"/>
      <c r="AI424" s="204" t="s">
        <v>349</v>
      </c>
      <c r="AJ424" s="204" t="s">
        <v>1980</v>
      </c>
      <c r="AK424" s="326"/>
      <c r="AL424" s="326"/>
    </row>
    <row r="425" spans="33:38" ht="13.5">
      <c r="AG425" s="324"/>
      <c r="AH425" s="324"/>
      <c r="AI425" s="204" t="s">
        <v>350</v>
      </c>
      <c r="AJ425" s="204" t="s">
        <v>1981</v>
      </c>
      <c r="AK425" s="326"/>
      <c r="AL425" s="326"/>
    </row>
    <row r="426" spans="33:38" ht="13.5">
      <c r="AG426" s="324"/>
      <c r="AH426" s="324"/>
      <c r="AI426" s="204" t="s">
        <v>351</v>
      </c>
      <c r="AJ426" s="204" t="s">
        <v>1982</v>
      </c>
      <c r="AK426" s="326"/>
      <c r="AL426" s="326"/>
    </row>
    <row r="427" spans="33:38" ht="13.5">
      <c r="AG427" s="324"/>
      <c r="AH427" s="324"/>
      <c r="AI427" s="204" t="s">
        <v>352</v>
      </c>
      <c r="AJ427" s="204" t="s">
        <v>1983</v>
      </c>
      <c r="AK427" s="326"/>
      <c r="AL427" s="326"/>
    </row>
    <row r="428" spans="33:38" ht="13.5">
      <c r="AG428" s="324"/>
      <c r="AH428" s="324"/>
      <c r="AI428" s="204" t="s">
        <v>353</v>
      </c>
      <c r="AJ428" s="204" t="s">
        <v>3848</v>
      </c>
      <c r="AK428" s="326"/>
      <c r="AL428" s="326"/>
    </row>
    <row r="429" spans="33:38" ht="13.5">
      <c r="AG429" s="324"/>
      <c r="AH429" s="324"/>
      <c r="AI429" s="204" t="s">
        <v>354</v>
      </c>
      <c r="AJ429" s="204" t="s">
        <v>3849</v>
      </c>
      <c r="AK429" s="326"/>
      <c r="AL429" s="326"/>
    </row>
    <row r="430" spans="33:38" ht="13.5">
      <c r="AG430" s="324"/>
      <c r="AH430" s="324"/>
      <c r="AI430" s="204" t="s">
        <v>355</v>
      </c>
      <c r="AJ430" s="204" t="s">
        <v>3850</v>
      </c>
      <c r="AK430" s="326"/>
      <c r="AL430" s="326"/>
    </row>
    <row r="431" spans="33:38" ht="13.5">
      <c r="AG431" s="324"/>
      <c r="AH431" s="324"/>
      <c r="AI431" s="204" t="s">
        <v>356</v>
      </c>
      <c r="AJ431" s="204" t="s">
        <v>3851</v>
      </c>
      <c r="AK431" s="326"/>
      <c r="AL431" s="326"/>
    </row>
    <row r="432" spans="33:38" ht="13.5">
      <c r="AG432" s="324"/>
      <c r="AH432" s="324"/>
      <c r="AI432" s="204" t="s">
        <v>357</v>
      </c>
      <c r="AJ432" s="204" t="s">
        <v>3852</v>
      </c>
      <c r="AK432" s="326"/>
      <c r="AL432" s="326"/>
    </row>
    <row r="433" spans="33:38" ht="13.5">
      <c r="AG433" s="324"/>
      <c r="AH433" s="324"/>
      <c r="AI433" s="204" t="s">
        <v>358</v>
      </c>
      <c r="AJ433" s="204" t="s">
        <v>3853</v>
      </c>
      <c r="AK433" s="326"/>
      <c r="AL433" s="326"/>
    </row>
    <row r="434" spans="33:38" ht="13.5">
      <c r="AG434" s="324"/>
      <c r="AH434" s="324"/>
      <c r="AI434" s="204" t="s">
        <v>359</v>
      </c>
      <c r="AJ434" s="204" t="s">
        <v>3854</v>
      </c>
      <c r="AK434" s="326"/>
      <c r="AL434" s="326"/>
    </row>
    <row r="435" spans="33:38" ht="13.5">
      <c r="AG435" s="324"/>
      <c r="AH435" s="324"/>
      <c r="AI435" s="204" t="s">
        <v>360</v>
      </c>
      <c r="AJ435" s="204" t="s">
        <v>3855</v>
      </c>
      <c r="AK435" s="326"/>
      <c r="AL435" s="326"/>
    </row>
    <row r="436" spans="33:38" ht="13.5">
      <c r="AG436" s="324"/>
      <c r="AH436" s="324"/>
      <c r="AI436" s="204" t="s">
        <v>361</v>
      </c>
      <c r="AJ436" s="204" t="s">
        <v>3856</v>
      </c>
      <c r="AK436" s="326"/>
      <c r="AL436" s="326"/>
    </row>
    <row r="437" spans="33:38" ht="13.5">
      <c r="AG437" s="324"/>
      <c r="AH437" s="324"/>
      <c r="AI437" s="204" t="s">
        <v>362</v>
      </c>
      <c r="AJ437" s="204" t="s">
        <v>3857</v>
      </c>
      <c r="AK437" s="326"/>
      <c r="AL437" s="326"/>
    </row>
    <row r="438" spans="33:38" ht="13.5">
      <c r="AG438" s="324"/>
      <c r="AH438" s="324"/>
      <c r="AI438" s="204" t="s">
        <v>363</v>
      </c>
      <c r="AJ438" s="204" t="s">
        <v>3858</v>
      </c>
      <c r="AK438" s="326"/>
      <c r="AL438" s="326"/>
    </row>
    <row r="439" spans="33:38" ht="13.5">
      <c r="AG439" s="324"/>
      <c r="AH439" s="324"/>
      <c r="AI439" s="204" t="s">
        <v>364</v>
      </c>
      <c r="AJ439" s="204" t="s">
        <v>3859</v>
      </c>
      <c r="AK439" s="326"/>
      <c r="AL439" s="326"/>
    </row>
    <row r="440" spans="33:38" ht="13.5">
      <c r="AG440" s="324"/>
      <c r="AH440" s="324"/>
      <c r="AI440" s="204" t="s">
        <v>365</v>
      </c>
      <c r="AJ440" s="204" t="s">
        <v>3860</v>
      </c>
      <c r="AK440" s="326"/>
      <c r="AL440" s="326"/>
    </row>
    <row r="441" spans="33:38" ht="13.5">
      <c r="AG441" s="324"/>
      <c r="AH441" s="324"/>
      <c r="AI441" s="204" t="s">
        <v>366</v>
      </c>
      <c r="AJ441" s="204" t="s">
        <v>3861</v>
      </c>
      <c r="AK441" s="326"/>
      <c r="AL441" s="326"/>
    </row>
    <row r="442" spans="33:38" ht="13.5">
      <c r="AG442" s="324"/>
      <c r="AH442" s="324"/>
      <c r="AI442" s="204" t="s">
        <v>367</v>
      </c>
      <c r="AJ442" s="204" t="s">
        <v>3862</v>
      </c>
      <c r="AK442" s="326"/>
      <c r="AL442" s="326"/>
    </row>
    <row r="443" spans="33:38" ht="13.5">
      <c r="AG443" s="324"/>
      <c r="AH443" s="324"/>
      <c r="AI443" s="204" t="s">
        <v>368</v>
      </c>
      <c r="AJ443" s="204" t="s">
        <v>3863</v>
      </c>
      <c r="AK443" s="326"/>
      <c r="AL443" s="326"/>
    </row>
    <row r="444" spans="33:38" ht="13.5">
      <c r="AG444" s="324"/>
      <c r="AH444" s="324"/>
      <c r="AI444" s="204" t="s">
        <v>369</v>
      </c>
      <c r="AJ444" s="204" t="s">
        <v>3864</v>
      </c>
      <c r="AK444" s="326"/>
      <c r="AL444" s="326"/>
    </row>
    <row r="445" spans="33:38" ht="13.5">
      <c r="AG445" s="324"/>
      <c r="AH445" s="324"/>
      <c r="AI445" s="204" t="s">
        <v>370</v>
      </c>
      <c r="AJ445" s="204" t="s">
        <v>3865</v>
      </c>
      <c r="AK445" s="326"/>
      <c r="AL445" s="326"/>
    </row>
    <row r="446" spans="33:38" ht="13.5">
      <c r="AG446" s="324"/>
      <c r="AH446" s="324"/>
      <c r="AI446" s="204" t="s">
        <v>371</v>
      </c>
      <c r="AJ446" s="204" t="s">
        <v>3866</v>
      </c>
      <c r="AK446" s="326"/>
      <c r="AL446" s="326"/>
    </row>
    <row r="447" spans="33:38" ht="13.5">
      <c r="AG447" s="324"/>
      <c r="AH447" s="324"/>
      <c r="AI447" s="204" t="s">
        <v>372</v>
      </c>
      <c r="AJ447" s="204" t="s">
        <v>3867</v>
      </c>
      <c r="AK447" s="326"/>
      <c r="AL447" s="326"/>
    </row>
    <row r="448" spans="33:38" ht="13.5">
      <c r="AG448" s="324"/>
      <c r="AH448" s="324"/>
      <c r="AI448" s="204" t="s">
        <v>373</v>
      </c>
      <c r="AJ448" s="204" t="s">
        <v>3868</v>
      </c>
      <c r="AK448" s="326"/>
      <c r="AL448" s="326"/>
    </row>
    <row r="449" spans="33:38" ht="13.5">
      <c r="AG449" s="324"/>
      <c r="AH449" s="324"/>
      <c r="AI449" s="204" t="s">
        <v>374</v>
      </c>
      <c r="AJ449" s="204" t="s">
        <v>3869</v>
      </c>
      <c r="AK449" s="326"/>
      <c r="AL449" s="326"/>
    </row>
    <row r="450" spans="33:38" ht="13.5">
      <c r="AG450" s="324"/>
      <c r="AH450" s="324"/>
      <c r="AI450" s="204" t="s">
        <v>375</v>
      </c>
      <c r="AJ450" s="204" t="s">
        <v>3870</v>
      </c>
      <c r="AK450" s="326"/>
      <c r="AL450" s="326"/>
    </row>
    <row r="451" spans="33:38" ht="13.5">
      <c r="AG451" s="324"/>
      <c r="AH451" s="324"/>
      <c r="AI451" s="204" t="s">
        <v>376</v>
      </c>
      <c r="AJ451" s="204" t="s">
        <v>3871</v>
      </c>
      <c r="AK451" s="326"/>
      <c r="AL451" s="326"/>
    </row>
    <row r="452" spans="33:38" ht="13.5">
      <c r="AG452" s="324"/>
      <c r="AH452" s="324"/>
      <c r="AI452" s="204" t="s">
        <v>377</v>
      </c>
      <c r="AJ452" s="204" t="s">
        <v>3872</v>
      </c>
      <c r="AK452" s="326"/>
      <c r="AL452" s="326"/>
    </row>
    <row r="453" spans="33:38" ht="13.5">
      <c r="AG453" s="324"/>
      <c r="AH453" s="324"/>
      <c r="AI453" s="204" t="s">
        <v>378</v>
      </c>
      <c r="AJ453" s="204" t="s">
        <v>3873</v>
      </c>
      <c r="AK453" s="326"/>
      <c r="AL453" s="326"/>
    </row>
    <row r="454" spans="33:38" ht="13.5">
      <c r="AG454" s="324"/>
      <c r="AH454" s="324"/>
      <c r="AI454" s="204" t="s">
        <v>379</v>
      </c>
      <c r="AJ454" s="204" t="s">
        <v>2010</v>
      </c>
      <c r="AK454" s="326"/>
      <c r="AL454" s="326"/>
    </row>
    <row r="455" spans="33:38" ht="13.5">
      <c r="AG455" s="324"/>
      <c r="AH455" s="324"/>
      <c r="AI455" s="204" t="s">
        <v>380</v>
      </c>
      <c r="AJ455" s="204" t="s">
        <v>2011</v>
      </c>
      <c r="AK455" s="326"/>
      <c r="AL455" s="326"/>
    </row>
    <row r="456" spans="33:38" ht="13.5">
      <c r="AG456" s="324"/>
      <c r="AH456" s="324"/>
      <c r="AI456" s="204" t="s">
        <v>381</v>
      </c>
      <c r="AJ456" s="204" t="s">
        <v>2012</v>
      </c>
      <c r="AK456" s="326"/>
      <c r="AL456" s="326"/>
    </row>
    <row r="457" spans="33:38" ht="13.5">
      <c r="AG457" s="324"/>
      <c r="AH457" s="324"/>
      <c r="AI457" s="204" t="s">
        <v>382</v>
      </c>
      <c r="AJ457" s="204" t="s">
        <v>2013</v>
      </c>
      <c r="AK457" s="326"/>
      <c r="AL457" s="326"/>
    </row>
    <row r="458" spans="33:38" ht="13.5">
      <c r="AG458" s="324"/>
      <c r="AH458" s="324"/>
      <c r="AI458" s="204" t="s">
        <v>383</v>
      </c>
      <c r="AJ458" s="204" t="s">
        <v>2014</v>
      </c>
      <c r="AK458" s="326"/>
      <c r="AL458" s="326"/>
    </row>
    <row r="459" spans="33:38" ht="13.5">
      <c r="AG459" s="324"/>
      <c r="AH459" s="324"/>
      <c r="AI459" s="204" t="s">
        <v>384</v>
      </c>
      <c r="AJ459" s="204" t="s">
        <v>2015</v>
      </c>
      <c r="AK459" s="326"/>
      <c r="AL459" s="326"/>
    </row>
    <row r="460" spans="33:38" ht="13.5">
      <c r="AG460" s="324"/>
      <c r="AH460" s="324"/>
      <c r="AI460" s="204" t="s">
        <v>385</v>
      </c>
      <c r="AJ460" s="204" t="s">
        <v>2016</v>
      </c>
      <c r="AK460" s="326"/>
      <c r="AL460" s="326"/>
    </row>
    <row r="461" spans="33:38" ht="13.5">
      <c r="AG461" s="324"/>
      <c r="AH461" s="324"/>
      <c r="AI461" s="204" t="s">
        <v>386</v>
      </c>
      <c r="AJ461" s="204" t="s">
        <v>2017</v>
      </c>
      <c r="AK461" s="326"/>
      <c r="AL461" s="326"/>
    </row>
    <row r="462" spans="33:38" ht="13.5">
      <c r="AG462" s="324"/>
      <c r="AH462" s="324"/>
      <c r="AI462" s="204" t="s">
        <v>387</v>
      </c>
      <c r="AJ462" s="204" t="s">
        <v>2018</v>
      </c>
      <c r="AK462" s="326"/>
      <c r="AL462" s="326"/>
    </row>
    <row r="463" spans="33:38" ht="13.5">
      <c r="AG463" s="324"/>
      <c r="AH463" s="324"/>
      <c r="AI463" s="204" t="s">
        <v>388</v>
      </c>
      <c r="AJ463" s="204" t="s">
        <v>2019</v>
      </c>
      <c r="AK463" s="326"/>
      <c r="AL463" s="326"/>
    </row>
    <row r="464" spans="33:38" ht="13.5">
      <c r="AG464" s="324"/>
      <c r="AH464" s="324"/>
      <c r="AI464" s="204" t="s">
        <v>389</v>
      </c>
      <c r="AJ464" s="204" t="s">
        <v>2020</v>
      </c>
      <c r="AK464" s="326"/>
      <c r="AL464" s="326"/>
    </row>
    <row r="465" spans="33:38" ht="13.5">
      <c r="AG465" s="324"/>
      <c r="AH465" s="324"/>
      <c r="AI465" s="204" t="s">
        <v>390</v>
      </c>
      <c r="AJ465" s="204" t="s">
        <v>2021</v>
      </c>
      <c r="AK465" s="326"/>
      <c r="AL465" s="326"/>
    </row>
    <row r="466" spans="33:38" ht="13.5">
      <c r="AG466" s="324"/>
      <c r="AH466" s="324"/>
      <c r="AI466" s="204" t="s">
        <v>391</v>
      </c>
      <c r="AJ466" s="204" t="s">
        <v>2022</v>
      </c>
      <c r="AK466" s="326"/>
      <c r="AL466" s="326"/>
    </row>
    <row r="467" spans="33:38" ht="13.5">
      <c r="AG467" s="324"/>
      <c r="AH467" s="324"/>
      <c r="AI467" s="204" t="s">
        <v>392</v>
      </c>
      <c r="AJ467" s="204" t="s">
        <v>2023</v>
      </c>
      <c r="AK467" s="326"/>
      <c r="AL467" s="326"/>
    </row>
    <row r="468" spans="33:38" ht="13.5">
      <c r="AG468" s="324"/>
      <c r="AH468" s="324"/>
      <c r="AI468" s="204" t="s">
        <v>393</v>
      </c>
      <c r="AJ468" s="204" t="s">
        <v>2024</v>
      </c>
      <c r="AK468" s="326"/>
      <c r="AL468" s="326"/>
    </row>
    <row r="469" spans="33:38" ht="13.5">
      <c r="AG469" s="324"/>
      <c r="AH469" s="324"/>
      <c r="AI469" s="204" t="s">
        <v>394</v>
      </c>
      <c r="AJ469" s="204" t="s">
        <v>2025</v>
      </c>
      <c r="AK469" s="326"/>
      <c r="AL469" s="326"/>
    </row>
    <row r="470" spans="33:38" ht="13.5">
      <c r="AG470" s="324"/>
      <c r="AH470" s="324"/>
      <c r="AI470" s="204" t="s">
        <v>395</v>
      </c>
      <c r="AJ470" s="204" t="s">
        <v>2026</v>
      </c>
      <c r="AK470" s="326"/>
      <c r="AL470" s="326"/>
    </row>
    <row r="471" spans="33:38" ht="13.5">
      <c r="AG471" s="324"/>
      <c r="AH471" s="324"/>
      <c r="AI471" s="204" t="s">
        <v>396</v>
      </c>
      <c r="AJ471" s="204" t="s">
        <v>2027</v>
      </c>
      <c r="AK471" s="326"/>
      <c r="AL471" s="326"/>
    </row>
    <row r="472" spans="33:38" ht="13.5">
      <c r="AG472" s="324"/>
      <c r="AH472" s="324"/>
      <c r="AI472" s="204" t="s">
        <v>397</v>
      </c>
      <c r="AJ472" s="204" t="s">
        <v>2028</v>
      </c>
      <c r="AK472" s="326"/>
      <c r="AL472" s="326"/>
    </row>
    <row r="473" spans="33:38" ht="13.5">
      <c r="AG473" s="324"/>
      <c r="AH473" s="324"/>
      <c r="AI473" s="204" t="s">
        <v>398</v>
      </c>
      <c r="AJ473" s="204" t="s">
        <v>2029</v>
      </c>
      <c r="AK473" s="326"/>
      <c r="AL473" s="326"/>
    </row>
    <row r="474" spans="33:38" ht="13.5">
      <c r="AG474" s="324"/>
      <c r="AH474" s="324"/>
      <c r="AI474" s="204" t="s">
        <v>399</v>
      </c>
      <c r="AJ474" s="204" t="s">
        <v>2030</v>
      </c>
      <c r="AK474" s="326"/>
      <c r="AL474" s="326"/>
    </row>
    <row r="475" spans="33:38" ht="13.5">
      <c r="AG475" s="324"/>
      <c r="AH475" s="324"/>
      <c r="AI475" s="204" t="s">
        <v>400</v>
      </c>
      <c r="AJ475" s="204" t="s">
        <v>2031</v>
      </c>
      <c r="AK475" s="326"/>
      <c r="AL475" s="326"/>
    </row>
    <row r="476" spans="33:38" ht="13.5">
      <c r="AG476" s="324"/>
      <c r="AH476" s="324"/>
      <c r="AI476" s="204" t="s">
        <v>401</v>
      </c>
      <c r="AJ476" s="204" t="s">
        <v>2032</v>
      </c>
      <c r="AK476" s="326"/>
      <c r="AL476" s="326"/>
    </row>
    <row r="477" spans="33:38" ht="13.5">
      <c r="AG477" s="324"/>
      <c r="AH477" s="324"/>
      <c r="AI477" s="204" t="s">
        <v>402</v>
      </c>
      <c r="AJ477" s="204" t="s">
        <v>2033</v>
      </c>
      <c r="AK477" s="326"/>
      <c r="AL477" s="326"/>
    </row>
    <row r="478" spans="33:38" ht="13.5">
      <c r="AG478" s="324"/>
      <c r="AH478" s="324"/>
      <c r="AI478" s="204" t="s">
        <v>403</v>
      </c>
      <c r="AJ478" s="204" t="s">
        <v>2034</v>
      </c>
      <c r="AK478" s="326"/>
      <c r="AL478" s="326"/>
    </row>
    <row r="479" spans="33:38" ht="13.5">
      <c r="AG479" s="324"/>
      <c r="AH479" s="324"/>
      <c r="AI479" s="204" t="s">
        <v>404</v>
      </c>
      <c r="AJ479" s="204" t="s">
        <v>1912</v>
      </c>
      <c r="AK479" s="326"/>
      <c r="AL479" s="326"/>
    </row>
    <row r="480" spans="33:38" ht="13.5">
      <c r="AG480" s="324"/>
      <c r="AH480" s="324"/>
      <c r="AI480" s="204" t="s">
        <v>405</v>
      </c>
      <c r="AJ480" s="204" t="s">
        <v>2035</v>
      </c>
      <c r="AK480" s="326"/>
      <c r="AL480" s="326"/>
    </row>
    <row r="481" spans="33:38" ht="13.5">
      <c r="AG481" s="324"/>
      <c r="AH481" s="324"/>
      <c r="AI481" s="204" t="s">
        <v>406</v>
      </c>
      <c r="AJ481" s="204" t="s">
        <v>2036</v>
      </c>
      <c r="AK481" s="326"/>
      <c r="AL481" s="326"/>
    </row>
    <row r="482" spans="33:38" ht="13.5">
      <c r="AG482" s="324"/>
      <c r="AH482" s="324"/>
      <c r="AI482" s="204" t="s">
        <v>407</v>
      </c>
      <c r="AJ482" s="204" t="s">
        <v>2037</v>
      </c>
      <c r="AK482" s="326"/>
      <c r="AL482" s="326"/>
    </row>
    <row r="483" spans="33:38" ht="13.5">
      <c r="AG483" s="324"/>
      <c r="AH483" s="324"/>
      <c r="AI483" s="204" t="s">
        <v>408</v>
      </c>
      <c r="AJ483" s="204" t="s">
        <v>2038</v>
      </c>
      <c r="AK483" s="326"/>
      <c r="AL483" s="326"/>
    </row>
    <row r="484" spans="33:38" ht="13.5">
      <c r="AG484" s="324"/>
      <c r="AH484" s="324"/>
      <c r="AI484" s="204" t="s">
        <v>409</v>
      </c>
      <c r="AJ484" s="204" t="s">
        <v>2039</v>
      </c>
      <c r="AK484" s="326"/>
      <c r="AL484" s="326"/>
    </row>
    <row r="485" spans="33:38" ht="13.5">
      <c r="AG485" s="324"/>
      <c r="AH485" s="324"/>
      <c r="AI485" s="204" t="s">
        <v>410</v>
      </c>
      <c r="AJ485" s="204" t="s">
        <v>2040</v>
      </c>
      <c r="AK485" s="326"/>
      <c r="AL485" s="326"/>
    </row>
    <row r="486" spans="33:38" ht="13.5">
      <c r="AG486" s="324"/>
      <c r="AH486" s="324"/>
      <c r="AI486" s="204" t="s">
        <v>411</v>
      </c>
      <c r="AJ486" s="204" t="s">
        <v>2041</v>
      </c>
      <c r="AK486" s="326"/>
      <c r="AL486" s="326"/>
    </row>
    <row r="487" spans="33:38" ht="13.5">
      <c r="AG487" s="324"/>
      <c r="AH487" s="324"/>
      <c r="AI487" s="204" t="s">
        <v>412</v>
      </c>
      <c r="AJ487" s="204" t="s">
        <v>2042</v>
      </c>
      <c r="AK487" s="326"/>
      <c r="AL487" s="326"/>
    </row>
    <row r="488" spans="33:38" ht="13.5">
      <c r="AG488" s="324"/>
      <c r="AH488" s="324"/>
      <c r="AI488" s="204" t="s">
        <v>413</v>
      </c>
      <c r="AJ488" s="204" t="s">
        <v>2043</v>
      </c>
      <c r="AK488" s="326"/>
      <c r="AL488" s="326"/>
    </row>
    <row r="489" spans="33:38" ht="13.5">
      <c r="AG489" s="324"/>
      <c r="AH489" s="324"/>
      <c r="AI489" s="204" t="s">
        <v>414</v>
      </c>
      <c r="AJ489" s="204" t="s">
        <v>2044</v>
      </c>
      <c r="AK489" s="326"/>
      <c r="AL489" s="326"/>
    </row>
    <row r="490" spans="33:38" ht="13.5">
      <c r="AG490" s="324"/>
      <c r="AH490" s="324"/>
      <c r="AI490" s="204" t="s">
        <v>415</v>
      </c>
      <c r="AJ490" s="204" t="s">
        <v>2045</v>
      </c>
      <c r="AK490" s="326"/>
      <c r="AL490" s="326"/>
    </row>
    <row r="491" spans="33:38" ht="13.5">
      <c r="AG491" s="324"/>
      <c r="AH491" s="324"/>
      <c r="AI491" s="204" t="s">
        <v>416</v>
      </c>
      <c r="AJ491" s="204" t="s">
        <v>2046</v>
      </c>
      <c r="AK491" s="326"/>
      <c r="AL491" s="326"/>
    </row>
    <row r="492" spans="33:38" ht="13.5">
      <c r="AG492" s="324"/>
      <c r="AH492" s="324"/>
      <c r="AI492" s="204" t="s">
        <v>417</v>
      </c>
      <c r="AJ492" s="204" t="s">
        <v>2047</v>
      </c>
      <c r="AK492" s="326"/>
      <c r="AL492" s="326"/>
    </row>
    <row r="493" spans="33:38" ht="13.5">
      <c r="AG493" s="324"/>
      <c r="AH493" s="324"/>
      <c r="AI493" s="204" t="s">
        <v>418</v>
      </c>
      <c r="AJ493" s="204" t="s">
        <v>2048</v>
      </c>
      <c r="AK493" s="326"/>
      <c r="AL493" s="326"/>
    </row>
    <row r="494" spans="33:38" ht="13.5">
      <c r="AG494" s="324"/>
      <c r="AH494" s="324"/>
      <c r="AI494" s="204" t="s">
        <v>419</v>
      </c>
      <c r="AJ494" s="204" t="s">
        <v>2049</v>
      </c>
      <c r="AK494" s="326"/>
      <c r="AL494" s="326"/>
    </row>
    <row r="495" spans="33:38" ht="13.5">
      <c r="AG495" s="324"/>
      <c r="AH495" s="324"/>
      <c r="AI495" s="204" t="s">
        <v>420</v>
      </c>
      <c r="AJ495" s="204" t="s">
        <v>2050</v>
      </c>
      <c r="AK495" s="326"/>
      <c r="AL495" s="326"/>
    </row>
    <row r="496" spans="33:38" ht="13.5">
      <c r="AG496" s="324"/>
      <c r="AH496" s="324"/>
      <c r="AI496" s="204" t="s">
        <v>421</v>
      </c>
      <c r="AJ496" s="204" t="s">
        <v>2051</v>
      </c>
      <c r="AK496" s="326"/>
      <c r="AL496" s="326"/>
    </row>
    <row r="497" spans="33:38" ht="13.5">
      <c r="AG497" s="324"/>
      <c r="AH497" s="324"/>
      <c r="AI497" s="204" t="s">
        <v>422</v>
      </c>
      <c r="AJ497" s="204" t="s">
        <v>2052</v>
      </c>
      <c r="AK497" s="326"/>
      <c r="AL497" s="326"/>
    </row>
    <row r="498" spans="33:38" ht="13.5">
      <c r="AG498" s="324"/>
      <c r="AH498" s="324"/>
      <c r="AI498" s="204" t="s">
        <v>423</v>
      </c>
      <c r="AJ498" s="204" t="s">
        <v>2053</v>
      </c>
      <c r="AK498" s="326"/>
      <c r="AL498" s="326"/>
    </row>
    <row r="499" spans="33:38" ht="13.5">
      <c r="AG499" s="324"/>
      <c r="AH499" s="324"/>
      <c r="AI499" s="204" t="s">
        <v>424</v>
      </c>
      <c r="AJ499" s="204" t="s">
        <v>2054</v>
      </c>
      <c r="AK499" s="326"/>
      <c r="AL499" s="326"/>
    </row>
    <row r="500" spans="33:38" ht="13.5">
      <c r="AG500" s="324"/>
      <c r="AH500" s="324"/>
      <c r="AI500" s="204" t="s">
        <v>425</v>
      </c>
      <c r="AJ500" s="204" t="s">
        <v>2055</v>
      </c>
      <c r="AK500" s="326"/>
      <c r="AL500" s="326"/>
    </row>
    <row r="501" spans="33:38" ht="13.5">
      <c r="AG501" s="324"/>
      <c r="AH501" s="324"/>
      <c r="AI501" s="204" t="s">
        <v>426</v>
      </c>
      <c r="AJ501" s="204" t="s">
        <v>2056</v>
      </c>
      <c r="AK501" s="326"/>
      <c r="AL501" s="326"/>
    </row>
    <row r="502" spans="33:38" ht="13.5">
      <c r="AG502" s="324"/>
      <c r="AH502" s="324"/>
      <c r="AI502" s="204" t="s">
        <v>427</v>
      </c>
      <c r="AJ502" s="204" t="s">
        <v>2057</v>
      </c>
      <c r="AK502" s="326"/>
      <c r="AL502" s="326"/>
    </row>
    <row r="503" spans="33:38" ht="13.5">
      <c r="AG503" s="324"/>
      <c r="AH503" s="324"/>
      <c r="AI503" s="204" t="s">
        <v>428</v>
      </c>
      <c r="AJ503" s="204" t="s">
        <v>2058</v>
      </c>
      <c r="AK503" s="326"/>
      <c r="AL503" s="326"/>
    </row>
    <row r="504" spans="33:38" ht="13.5">
      <c r="AG504" s="324"/>
      <c r="AH504" s="324"/>
      <c r="AI504" s="204" t="s">
        <v>429</v>
      </c>
      <c r="AJ504" s="204" t="s">
        <v>2059</v>
      </c>
      <c r="AK504" s="326"/>
      <c r="AL504" s="326"/>
    </row>
    <row r="505" spans="33:38" ht="13.5">
      <c r="AG505" s="324"/>
      <c r="AH505" s="324"/>
      <c r="AI505" s="204" t="s">
        <v>430</v>
      </c>
      <c r="AJ505" s="204" t="s">
        <v>2060</v>
      </c>
      <c r="AK505" s="326"/>
      <c r="AL505" s="326"/>
    </row>
    <row r="506" spans="33:38" ht="13.5">
      <c r="AG506" s="324"/>
      <c r="AH506" s="324"/>
      <c r="AI506" s="204" t="s">
        <v>431</v>
      </c>
      <c r="AJ506" s="204" t="s">
        <v>2061</v>
      </c>
      <c r="AK506" s="326"/>
      <c r="AL506" s="326"/>
    </row>
    <row r="507" spans="33:38" ht="13.5">
      <c r="AG507" s="324"/>
      <c r="AH507" s="324"/>
      <c r="AI507" s="204" t="s">
        <v>432</v>
      </c>
      <c r="AJ507" s="204" t="s">
        <v>2062</v>
      </c>
      <c r="AK507" s="326"/>
      <c r="AL507" s="326"/>
    </row>
    <row r="508" spans="33:38" ht="13.5">
      <c r="AG508" s="324"/>
      <c r="AH508" s="324"/>
      <c r="AI508" s="204" t="s">
        <v>433</v>
      </c>
      <c r="AJ508" s="204" t="s">
        <v>2063</v>
      </c>
      <c r="AK508" s="326"/>
      <c r="AL508" s="326"/>
    </row>
    <row r="509" spans="33:38" ht="13.5">
      <c r="AG509" s="324"/>
      <c r="AH509" s="324"/>
      <c r="AI509" s="204" t="s">
        <v>434</v>
      </c>
      <c r="AJ509" s="204" t="s">
        <v>2064</v>
      </c>
      <c r="AK509" s="326"/>
      <c r="AL509" s="326"/>
    </row>
    <row r="510" spans="33:38" ht="13.5">
      <c r="AG510" s="324"/>
      <c r="AH510" s="324"/>
      <c r="AI510" s="204" t="s">
        <v>435</v>
      </c>
      <c r="AJ510" s="204" t="s">
        <v>2065</v>
      </c>
      <c r="AK510" s="326"/>
      <c r="AL510" s="326"/>
    </row>
    <row r="511" spans="33:38" ht="13.5">
      <c r="AG511" s="324"/>
      <c r="AH511" s="324"/>
      <c r="AI511" s="204" t="s">
        <v>436</v>
      </c>
      <c r="AJ511" s="204" t="s">
        <v>2066</v>
      </c>
      <c r="AK511" s="326"/>
      <c r="AL511" s="326"/>
    </row>
    <row r="512" spans="33:38" ht="13.5">
      <c r="AG512" s="324"/>
      <c r="AH512" s="324"/>
      <c r="AI512" s="204" t="s">
        <v>437</v>
      </c>
      <c r="AJ512" s="204" t="s">
        <v>2067</v>
      </c>
      <c r="AK512" s="326"/>
      <c r="AL512" s="326"/>
    </row>
    <row r="513" spans="33:38" ht="13.5">
      <c r="AG513" s="324"/>
      <c r="AH513" s="324"/>
      <c r="AI513" s="204" t="s">
        <v>438</v>
      </c>
      <c r="AJ513" s="204" t="s">
        <v>2068</v>
      </c>
      <c r="AK513" s="326"/>
      <c r="AL513" s="326"/>
    </row>
    <row r="514" spans="33:38" ht="13.5">
      <c r="AG514" s="324"/>
      <c r="AH514" s="324"/>
      <c r="AI514" s="204" t="s">
        <v>439</v>
      </c>
      <c r="AJ514" s="204" t="s">
        <v>2069</v>
      </c>
      <c r="AK514" s="326"/>
      <c r="AL514" s="326"/>
    </row>
    <row r="515" spans="33:38" ht="13.5">
      <c r="AG515" s="324"/>
      <c r="AH515" s="324"/>
      <c r="AI515" s="204" t="s">
        <v>440</v>
      </c>
      <c r="AJ515" s="204" t="s">
        <v>2070</v>
      </c>
      <c r="AK515" s="326"/>
      <c r="AL515" s="326"/>
    </row>
    <row r="516" spans="33:38" ht="13.5">
      <c r="AG516" s="324"/>
      <c r="AH516" s="324"/>
      <c r="AI516" s="204" t="s">
        <v>441</v>
      </c>
      <c r="AJ516" s="204" t="s">
        <v>2071</v>
      </c>
      <c r="AK516" s="326"/>
      <c r="AL516" s="326"/>
    </row>
    <row r="517" spans="33:38" ht="13.5">
      <c r="AG517" s="324"/>
      <c r="AH517" s="324"/>
      <c r="AI517" s="204" t="s">
        <v>442</v>
      </c>
      <c r="AJ517" s="204" t="s">
        <v>2072</v>
      </c>
      <c r="AK517" s="326"/>
      <c r="AL517" s="326"/>
    </row>
    <row r="518" spans="33:38" ht="13.5">
      <c r="AG518" s="324"/>
      <c r="AH518" s="324"/>
      <c r="AI518" s="204" t="s">
        <v>443</v>
      </c>
      <c r="AJ518" s="204" t="s">
        <v>2073</v>
      </c>
      <c r="AK518" s="326"/>
      <c r="AL518" s="326"/>
    </row>
    <row r="519" spans="33:38" ht="13.5">
      <c r="AG519" s="324"/>
      <c r="AH519" s="324"/>
      <c r="AI519" s="204" t="s">
        <v>444</v>
      </c>
      <c r="AJ519" s="204" t="s">
        <v>2074</v>
      </c>
      <c r="AK519" s="326"/>
      <c r="AL519" s="326"/>
    </row>
    <row r="520" spans="33:38" ht="13.5">
      <c r="AG520" s="324"/>
      <c r="AH520" s="324"/>
      <c r="AI520" s="204" t="s">
        <v>445</v>
      </c>
      <c r="AJ520" s="204" t="s">
        <v>2075</v>
      </c>
      <c r="AK520" s="326"/>
      <c r="AL520" s="326"/>
    </row>
    <row r="521" spans="33:38" ht="13.5">
      <c r="AG521" s="324"/>
      <c r="AH521" s="324"/>
      <c r="AI521" s="204" t="s">
        <v>446</v>
      </c>
      <c r="AJ521" s="204" t="s">
        <v>2076</v>
      </c>
      <c r="AK521" s="326"/>
      <c r="AL521" s="326"/>
    </row>
    <row r="522" spans="33:38" ht="13.5">
      <c r="AG522" s="324"/>
      <c r="AH522" s="324"/>
      <c r="AI522" s="204" t="s">
        <v>447</v>
      </c>
      <c r="AJ522" s="204" t="s">
        <v>2077</v>
      </c>
      <c r="AK522" s="326"/>
      <c r="AL522" s="326"/>
    </row>
    <row r="523" spans="33:38" ht="13.5">
      <c r="AG523" s="324"/>
      <c r="AH523" s="324"/>
      <c r="AI523" s="204" t="s">
        <v>448</v>
      </c>
      <c r="AJ523" s="204" t="s">
        <v>2078</v>
      </c>
      <c r="AK523" s="326"/>
      <c r="AL523" s="326"/>
    </row>
    <row r="524" spans="33:38" ht="13.5">
      <c r="AG524" s="324"/>
      <c r="AH524" s="324"/>
      <c r="AI524" s="204" t="s">
        <v>449</v>
      </c>
      <c r="AJ524" s="204" t="s">
        <v>2079</v>
      </c>
      <c r="AK524" s="326"/>
      <c r="AL524" s="326"/>
    </row>
    <row r="525" spans="33:38" ht="13.5">
      <c r="AG525" s="324"/>
      <c r="AH525" s="324"/>
      <c r="AI525" s="204" t="s">
        <v>450</v>
      </c>
      <c r="AJ525" s="204" t="s">
        <v>2080</v>
      </c>
      <c r="AK525" s="326"/>
      <c r="AL525" s="326"/>
    </row>
    <row r="526" spans="33:38" ht="13.5">
      <c r="AG526" s="324"/>
      <c r="AH526" s="324"/>
      <c r="AI526" s="204" t="s">
        <v>451</v>
      </c>
      <c r="AJ526" s="204" t="s">
        <v>2081</v>
      </c>
      <c r="AK526" s="326"/>
      <c r="AL526" s="326"/>
    </row>
    <row r="527" spans="33:38" ht="13.5">
      <c r="AG527" s="324"/>
      <c r="AH527" s="324"/>
      <c r="AI527" s="204" t="s">
        <v>452</v>
      </c>
      <c r="AJ527" s="204" t="s">
        <v>2082</v>
      </c>
      <c r="AK527" s="326"/>
      <c r="AL527" s="326"/>
    </row>
    <row r="528" spans="33:38" ht="13.5">
      <c r="AG528" s="324"/>
      <c r="AH528" s="324"/>
      <c r="AI528" s="204" t="s">
        <v>453</v>
      </c>
      <c r="AJ528" s="204" t="s">
        <v>2083</v>
      </c>
      <c r="AK528" s="326"/>
      <c r="AL528" s="326"/>
    </row>
    <row r="529" spans="33:38" ht="13.5">
      <c r="AG529" s="324"/>
      <c r="AH529" s="324"/>
      <c r="AI529" s="204" t="s">
        <v>454</v>
      </c>
      <c r="AJ529" s="204" t="s">
        <v>2084</v>
      </c>
      <c r="AK529" s="326"/>
      <c r="AL529" s="326"/>
    </row>
    <row r="530" spans="33:38" ht="13.5">
      <c r="AG530" s="324"/>
      <c r="AH530" s="324"/>
      <c r="AI530" s="204" t="s">
        <v>455</v>
      </c>
      <c r="AJ530" s="204" t="s">
        <v>2085</v>
      </c>
      <c r="AK530" s="326"/>
      <c r="AL530" s="326"/>
    </row>
    <row r="531" spans="33:38" ht="13.5">
      <c r="AG531" s="324"/>
      <c r="AH531" s="324"/>
      <c r="AI531" s="204" t="s">
        <v>456</v>
      </c>
      <c r="AJ531" s="204" t="s">
        <v>2086</v>
      </c>
      <c r="AK531" s="326"/>
      <c r="AL531" s="326"/>
    </row>
    <row r="532" spans="33:38" ht="13.5">
      <c r="AG532" s="324"/>
      <c r="AH532" s="324"/>
      <c r="AI532" s="204" t="s">
        <v>457</v>
      </c>
      <c r="AJ532" s="204" t="s">
        <v>2087</v>
      </c>
      <c r="AK532" s="326"/>
      <c r="AL532" s="326"/>
    </row>
    <row r="533" spans="33:38" ht="13.5">
      <c r="AG533" s="324"/>
      <c r="AH533" s="324"/>
      <c r="AI533" s="204" t="s">
        <v>458</v>
      </c>
      <c r="AJ533" s="204" t="s">
        <v>2088</v>
      </c>
      <c r="AK533" s="326"/>
      <c r="AL533" s="326"/>
    </row>
    <row r="534" spans="33:38" ht="13.5">
      <c r="AG534" s="324"/>
      <c r="AH534" s="324"/>
      <c r="AI534" s="204" t="s">
        <v>459</v>
      </c>
      <c r="AJ534" s="204" t="s">
        <v>2089</v>
      </c>
      <c r="AK534" s="326"/>
      <c r="AL534" s="326"/>
    </row>
    <row r="535" spans="33:38" ht="13.5">
      <c r="AG535" s="324"/>
      <c r="AH535" s="324"/>
      <c r="AI535" s="204" t="s">
        <v>460</v>
      </c>
      <c r="AJ535" s="204" t="s">
        <v>2090</v>
      </c>
      <c r="AK535" s="326"/>
      <c r="AL535" s="326"/>
    </row>
    <row r="536" spans="33:38" ht="13.5">
      <c r="AG536" s="324"/>
      <c r="AH536" s="324"/>
      <c r="AI536" s="204" t="s">
        <v>461</v>
      </c>
      <c r="AJ536" s="204" t="s">
        <v>2091</v>
      </c>
      <c r="AK536" s="326"/>
      <c r="AL536" s="326"/>
    </row>
    <row r="537" spans="33:38" ht="13.5">
      <c r="AG537" s="324"/>
      <c r="AH537" s="324"/>
      <c r="AI537" s="204" t="s">
        <v>462</v>
      </c>
      <c r="AJ537" s="204" t="s">
        <v>2092</v>
      </c>
      <c r="AK537" s="326"/>
      <c r="AL537" s="326"/>
    </row>
    <row r="538" spans="33:38" ht="13.5">
      <c r="AG538" s="324"/>
      <c r="AH538" s="324"/>
      <c r="AI538" s="204" t="s">
        <v>463</v>
      </c>
      <c r="AJ538" s="204" t="s">
        <v>2093</v>
      </c>
      <c r="AK538" s="326"/>
      <c r="AL538" s="326"/>
    </row>
    <row r="539" spans="33:38" ht="13.5">
      <c r="AG539" s="324"/>
      <c r="AH539" s="324"/>
      <c r="AI539" s="204" t="s">
        <v>464</v>
      </c>
      <c r="AJ539" s="204" t="s">
        <v>2094</v>
      </c>
      <c r="AK539" s="326"/>
      <c r="AL539" s="326"/>
    </row>
    <row r="540" spans="33:38" ht="13.5">
      <c r="AG540" s="324"/>
      <c r="AH540" s="324"/>
      <c r="AI540" s="204" t="s">
        <v>465</v>
      </c>
      <c r="AJ540" s="204" t="s">
        <v>2095</v>
      </c>
      <c r="AK540" s="326"/>
      <c r="AL540" s="326"/>
    </row>
    <row r="541" spans="33:38" ht="13.5">
      <c r="AG541" s="324"/>
      <c r="AH541" s="324"/>
      <c r="AI541" s="204" t="s">
        <v>466</v>
      </c>
      <c r="AJ541" s="204" t="s">
        <v>1823</v>
      </c>
      <c r="AK541" s="326"/>
      <c r="AL541" s="326"/>
    </row>
    <row r="542" spans="33:38" ht="13.5">
      <c r="AG542" s="324"/>
      <c r="AH542" s="324"/>
      <c r="AI542" s="204" t="s">
        <v>467</v>
      </c>
      <c r="AJ542" s="204" t="s">
        <v>2096</v>
      </c>
      <c r="AK542" s="326"/>
      <c r="AL542" s="326"/>
    </row>
    <row r="543" spans="33:38" ht="13.5">
      <c r="AG543" s="324"/>
      <c r="AH543" s="324"/>
      <c r="AI543" s="204" t="s">
        <v>468</v>
      </c>
      <c r="AJ543" s="204" t="s">
        <v>2097</v>
      </c>
      <c r="AK543" s="326"/>
      <c r="AL543" s="326"/>
    </row>
    <row r="544" spans="33:38" ht="13.5">
      <c r="AG544" s="324"/>
      <c r="AH544" s="324"/>
      <c r="AI544" s="204" t="s">
        <v>469</v>
      </c>
      <c r="AJ544" s="204" t="s">
        <v>2098</v>
      </c>
      <c r="AK544" s="326"/>
      <c r="AL544" s="326"/>
    </row>
    <row r="545" spans="33:38" ht="13.5">
      <c r="AG545" s="324"/>
      <c r="AH545" s="324"/>
      <c r="AI545" s="204" t="s">
        <v>470</v>
      </c>
      <c r="AJ545" s="204" t="s">
        <v>2099</v>
      </c>
      <c r="AK545" s="326"/>
      <c r="AL545" s="326"/>
    </row>
    <row r="546" spans="33:38" ht="13.5">
      <c r="AG546" s="324"/>
      <c r="AH546" s="324"/>
      <c r="AI546" s="204" t="s">
        <v>471</v>
      </c>
      <c r="AJ546" s="204" t="s">
        <v>3874</v>
      </c>
      <c r="AK546" s="326"/>
      <c r="AL546" s="326"/>
    </row>
    <row r="547" spans="33:38" ht="13.5">
      <c r="AG547" s="324"/>
      <c r="AH547" s="324"/>
      <c r="AI547" s="204" t="s">
        <v>472</v>
      </c>
      <c r="AJ547" s="204" t="s">
        <v>2100</v>
      </c>
      <c r="AK547" s="326"/>
      <c r="AL547" s="326"/>
    </row>
    <row r="548" spans="33:38" ht="13.5">
      <c r="AG548" s="324"/>
      <c r="AH548" s="324"/>
      <c r="AI548" s="204" t="s">
        <v>473</v>
      </c>
      <c r="AJ548" s="204" t="s">
        <v>2101</v>
      </c>
      <c r="AK548" s="326"/>
      <c r="AL548" s="326"/>
    </row>
    <row r="549" spans="33:38" ht="13.5">
      <c r="AG549" s="324"/>
      <c r="AH549" s="324"/>
      <c r="AI549" s="204" t="s">
        <v>474</v>
      </c>
      <c r="AJ549" s="204" t="s">
        <v>2102</v>
      </c>
      <c r="AK549" s="326"/>
      <c r="AL549" s="326"/>
    </row>
    <row r="550" spans="33:38" ht="13.5">
      <c r="AG550" s="324"/>
      <c r="AH550" s="324"/>
      <c r="AI550" s="204" t="s">
        <v>475</v>
      </c>
      <c r="AJ550" s="204" t="s">
        <v>2103</v>
      </c>
      <c r="AK550" s="326"/>
      <c r="AL550" s="326"/>
    </row>
    <row r="551" spans="33:38" ht="13.5">
      <c r="AG551" s="324"/>
      <c r="AH551" s="324"/>
      <c r="AI551" s="204" t="s">
        <v>476</v>
      </c>
      <c r="AJ551" s="204" t="s">
        <v>2104</v>
      </c>
      <c r="AK551" s="326"/>
      <c r="AL551" s="326"/>
    </row>
    <row r="552" spans="33:38" ht="13.5">
      <c r="AG552" s="324"/>
      <c r="AH552" s="324"/>
      <c r="AI552" s="204" t="s">
        <v>477</v>
      </c>
      <c r="AJ552" s="204" t="s">
        <v>3875</v>
      </c>
      <c r="AK552" s="326"/>
      <c r="AL552" s="326"/>
    </row>
    <row r="553" spans="33:38" ht="13.5">
      <c r="AG553" s="324"/>
      <c r="AH553" s="324"/>
      <c r="AI553" s="204" t="s">
        <v>478</v>
      </c>
      <c r="AJ553" s="204" t="s">
        <v>3876</v>
      </c>
      <c r="AK553" s="326"/>
      <c r="AL553" s="326"/>
    </row>
    <row r="554" spans="33:38" ht="13.5">
      <c r="AG554" s="324"/>
      <c r="AH554" s="324"/>
      <c r="AI554" s="204" t="s">
        <v>479</v>
      </c>
      <c r="AJ554" s="204" t="s">
        <v>3877</v>
      </c>
      <c r="AK554" s="326"/>
      <c r="AL554" s="326"/>
    </row>
    <row r="555" spans="33:38" ht="13.5">
      <c r="AG555" s="324"/>
      <c r="AH555" s="324"/>
      <c r="AI555" s="204" t="s">
        <v>480</v>
      </c>
      <c r="AJ555" s="204" t="s">
        <v>3878</v>
      </c>
      <c r="AK555" s="326"/>
      <c r="AL555" s="326"/>
    </row>
    <row r="556" spans="33:38" ht="13.5">
      <c r="AG556" s="324"/>
      <c r="AH556" s="324"/>
      <c r="AI556" s="204" t="s">
        <v>481</v>
      </c>
      <c r="AJ556" s="204" t="s">
        <v>3879</v>
      </c>
      <c r="AK556" s="326"/>
      <c r="AL556" s="326"/>
    </row>
    <row r="557" spans="33:38" ht="13.5">
      <c r="AG557" s="324"/>
      <c r="AH557" s="324"/>
      <c r="AI557" s="204" t="s">
        <v>482</v>
      </c>
      <c r="AJ557" s="204" t="s">
        <v>3880</v>
      </c>
      <c r="AK557" s="326"/>
      <c r="AL557" s="326"/>
    </row>
    <row r="558" spans="33:38" ht="13.5">
      <c r="AG558" s="324"/>
      <c r="AH558" s="324"/>
      <c r="AI558" s="204" t="s">
        <v>483</v>
      </c>
      <c r="AJ558" s="204" t="s">
        <v>3881</v>
      </c>
      <c r="AK558" s="326"/>
      <c r="AL558" s="326"/>
    </row>
    <row r="559" spans="33:38" ht="13.5">
      <c r="AG559" s="324"/>
      <c r="AH559" s="324"/>
      <c r="AI559" s="204" t="s">
        <v>484</v>
      </c>
      <c r="AJ559" s="204" t="s">
        <v>3882</v>
      </c>
      <c r="AK559" s="326"/>
      <c r="AL559" s="326"/>
    </row>
    <row r="560" spans="33:38" ht="13.5">
      <c r="AG560" s="324"/>
      <c r="AH560" s="324"/>
      <c r="AI560" s="204" t="s">
        <v>485</v>
      </c>
      <c r="AJ560" s="204" t="s">
        <v>2113</v>
      </c>
      <c r="AK560" s="326"/>
      <c r="AL560" s="326"/>
    </row>
    <row r="561" spans="33:38" ht="13.5">
      <c r="AG561" s="324"/>
      <c r="AH561" s="324"/>
      <c r="AI561" s="204" t="s">
        <v>486</v>
      </c>
      <c r="AJ561" s="204" t="s">
        <v>2114</v>
      </c>
      <c r="AK561" s="326"/>
      <c r="AL561" s="326"/>
    </row>
    <row r="562" spans="33:38" ht="13.5">
      <c r="AG562" s="324"/>
      <c r="AH562" s="324"/>
      <c r="AI562" s="204" t="s">
        <v>487</v>
      </c>
      <c r="AJ562" s="204" t="s">
        <v>2115</v>
      </c>
      <c r="AK562" s="326"/>
      <c r="AL562" s="326"/>
    </row>
    <row r="563" spans="33:38" ht="13.5">
      <c r="AG563" s="324"/>
      <c r="AH563" s="324"/>
      <c r="AI563" s="204" t="s">
        <v>488</v>
      </c>
      <c r="AJ563" s="204" t="s">
        <v>2116</v>
      </c>
      <c r="AK563" s="326"/>
      <c r="AL563" s="326"/>
    </row>
    <row r="564" spans="33:38" ht="13.5">
      <c r="AG564" s="324"/>
      <c r="AH564" s="324"/>
      <c r="AI564" s="204" t="s">
        <v>489</v>
      </c>
      <c r="AJ564" s="204" t="s">
        <v>2117</v>
      </c>
      <c r="AK564" s="326"/>
      <c r="AL564" s="326"/>
    </row>
    <row r="565" spans="33:38" ht="13.5">
      <c r="AG565" s="324"/>
      <c r="AH565" s="324"/>
      <c r="AI565" s="204" t="s">
        <v>490</v>
      </c>
      <c r="AJ565" s="204" t="s">
        <v>2118</v>
      </c>
      <c r="AK565" s="326"/>
      <c r="AL565" s="326"/>
    </row>
    <row r="566" spans="33:38" ht="13.5">
      <c r="AG566" s="324"/>
      <c r="AH566" s="324"/>
      <c r="AI566" s="204" t="s">
        <v>491</v>
      </c>
      <c r="AJ566" s="204" t="s">
        <v>2119</v>
      </c>
      <c r="AK566" s="326"/>
      <c r="AL566" s="326"/>
    </row>
    <row r="567" spans="33:38" ht="13.5">
      <c r="AG567" s="324"/>
      <c r="AH567" s="324"/>
      <c r="AI567" s="204" t="s">
        <v>492</v>
      </c>
      <c r="AJ567" s="204" t="s">
        <v>2120</v>
      </c>
      <c r="AK567" s="326"/>
      <c r="AL567" s="326"/>
    </row>
    <row r="568" spans="33:38" ht="13.5">
      <c r="AG568" s="324"/>
      <c r="AH568" s="324"/>
      <c r="AI568" s="204" t="s">
        <v>493</v>
      </c>
      <c r="AJ568" s="204" t="s">
        <v>2121</v>
      </c>
      <c r="AK568" s="326"/>
      <c r="AL568" s="326"/>
    </row>
    <row r="569" spans="33:38" ht="13.5">
      <c r="AG569" s="324"/>
      <c r="AH569" s="324"/>
      <c r="AI569" s="204" t="s">
        <v>494</v>
      </c>
      <c r="AJ569" s="204" t="s">
        <v>2122</v>
      </c>
      <c r="AK569" s="326"/>
      <c r="AL569" s="326"/>
    </row>
    <row r="570" spans="33:38" ht="13.5">
      <c r="AG570" s="324"/>
      <c r="AH570" s="324"/>
      <c r="AI570" s="204" t="s">
        <v>495</v>
      </c>
      <c r="AJ570" s="204" t="s">
        <v>2123</v>
      </c>
      <c r="AK570" s="326"/>
      <c r="AL570" s="326"/>
    </row>
    <row r="571" spans="33:38" ht="13.5">
      <c r="AG571" s="324"/>
      <c r="AH571" s="324"/>
      <c r="AI571" s="204" t="s">
        <v>496</v>
      </c>
      <c r="AJ571" s="204" t="s">
        <v>2124</v>
      </c>
      <c r="AK571" s="326"/>
      <c r="AL571" s="326"/>
    </row>
    <row r="572" spans="33:38" ht="13.5">
      <c r="AG572" s="324"/>
      <c r="AH572" s="324"/>
      <c r="AI572" s="204" t="s">
        <v>497</v>
      </c>
      <c r="AJ572" s="204" t="s">
        <v>2125</v>
      </c>
      <c r="AK572" s="326"/>
      <c r="AL572" s="326"/>
    </row>
    <row r="573" spans="33:38" ht="13.5">
      <c r="AG573" s="324"/>
      <c r="AH573" s="324"/>
      <c r="AI573" s="204" t="s">
        <v>498</v>
      </c>
      <c r="AJ573" s="204" t="s">
        <v>2126</v>
      </c>
      <c r="AK573" s="326"/>
      <c r="AL573" s="326"/>
    </row>
    <row r="574" spans="33:38" ht="13.5">
      <c r="AG574" s="324"/>
      <c r="AH574" s="324"/>
      <c r="AI574" s="204" t="s">
        <v>499</v>
      </c>
      <c r="AJ574" s="204" t="s">
        <v>2127</v>
      </c>
      <c r="AK574" s="326"/>
      <c r="AL574" s="326"/>
    </row>
    <row r="575" spans="33:38" ht="13.5">
      <c r="AG575" s="324"/>
      <c r="AH575" s="324"/>
      <c r="AI575" s="204" t="s">
        <v>500</v>
      </c>
      <c r="AJ575" s="204" t="s">
        <v>2128</v>
      </c>
      <c r="AK575" s="326"/>
      <c r="AL575" s="326"/>
    </row>
    <row r="576" spans="33:38" ht="13.5">
      <c r="AG576" s="324"/>
      <c r="AH576" s="324"/>
      <c r="AI576" s="204" t="s">
        <v>501</v>
      </c>
      <c r="AJ576" s="204" t="s">
        <v>2129</v>
      </c>
      <c r="AK576" s="326"/>
      <c r="AL576" s="326"/>
    </row>
    <row r="577" spans="33:38" ht="13.5">
      <c r="AG577" s="324"/>
      <c r="AH577" s="324"/>
      <c r="AI577" s="204" t="s">
        <v>502</v>
      </c>
      <c r="AJ577" s="204" t="s">
        <v>2130</v>
      </c>
      <c r="AK577" s="326"/>
      <c r="AL577" s="326"/>
    </row>
    <row r="578" spans="33:38" ht="13.5">
      <c r="AG578" s="324"/>
      <c r="AH578" s="324"/>
      <c r="AI578" s="204" t="s">
        <v>503</v>
      </c>
      <c r="AJ578" s="204" t="s">
        <v>2131</v>
      </c>
      <c r="AK578" s="326"/>
      <c r="AL578" s="326"/>
    </row>
    <row r="579" spans="33:38" ht="13.5">
      <c r="AG579" s="324"/>
      <c r="AH579" s="324"/>
      <c r="AI579" s="204" t="s">
        <v>504</v>
      </c>
      <c r="AJ579" s="204" t="s">
        <v>2132</v>
      </c>
      <c r="AK579" s="326"/>
      <c r="AL579" s="326"/>
    </row>
    <row r="580" spans="33:38" ht="13.5">
      <c r="AG580" s="324"/>
      <c r="AH580" s="324"/>
      <c r="AI580" s="204" t="s">
        <v>505</v>
      </c>
      <c r="AJ580" s="204" t="s">
        <v>2133</v>
      </c>
      <c r="AK580" s="326"/>
      <c r="AL580" s="326"/>
    </row>
    <row r="581" spans="33:38" ht="13.5">
      <c r="AG581" s="324"/>
      <c r="AH581" s="324"/>
      <c r="AI581" s="204" t="s">
        <v>506</v>
      </c>
      <c r="AJ581" s="204" t="s">
        <v>2134</v>
      </c>
      <c r="AK581" s="326"/>
      <c r="AL581" s="326"/>
    </row>
    <row r="582" spans="33:38" ht="13.5">
      <c r="AG582" s="324"/>
      <c r="AH582" s="324"/>
      <c r="AI582" s="204" t="s">
        <v>507</v>
      </c>
      <c r="AJ582" s="204" t="s">
        <v>2135</v>
      </c>
      <c r="AK582" s="326"/>
      <c r="AL582" s="326"/>
    </row>
    <row r="583" spans="33:38" ht="13.5">
      <c r="AG583" s="324"/>
      <c r="AH583" s="324"/>
      <c r="AI583" s="204" t="s">
        <v>508</v>
      </c>
      <c r="AJ583" s="204" t="s">
        <v>2136</v>
      </c>
      <c r="AK583" s="326"/>
      <c r="AL583" s="326"/>
    </row>
    <row r="584" spans="33:38" ht="13.5">
      <c r="AG584" s="324"/>
      <c r="AH584" s="324"/>
      <c r="AI584" s="204" t="s">
        <v>509</v>
      </c>
      <c r="AJ584" s="204" t="s">
        <v>2137</v>
      </c>
      <c r="AK584" s="326"/>
      <c r="AL584" s="326"/>
    </row>
    <row r="585" spans="33:38" ht="13.5">
      <c r="AG585" s="324"/>
      <c r="AH585" s="324"/>
      <c r="AI585" s="204" t="s">
        <v>510</v>
      </c>
      <c r="AJ585" s="204" t="s">
        <v>2138</v>
      </c>
      <c r="AK585" s="326"/>
      <c r="AL585" s="326"/>
    </row>
    <row r="586" spans="33:38" ht="13.5">
      <c r="AG586" s="324"/>
      <c r="AH586" s="324"/>
      <c r="AI586" s="204" t="s">
        <v>511</v>
      </c>
      <c r="AJ586" s="204" t="s">
        <v>2139</v>
      </c>
      <c r="AK586" s="326"/>
      <c r="AL586" s="326"/>
    </row>
    <row r="587" spans="33:38" ht="13.5">
      <c r="AG587" s="324"/>
      <c r="AH587" s="324"/>
      <c r="AI587" s="204" t="s">
        <v>512</v>
      </c>
      <c r="AJ587" s="204" t="s">
        <v>2140</v>
      </c>
      <c r="AK587" s="326"/>
      <c r="AL587" s="326"/>
    </row>
    <row r="588" spans="33:38" ht="13.5">
      <c r="AG588" s="324"/>
      <c r="AH588" s="324"/>
      <c r="AI588" s="204" t="s">
        <v>513</v>
      </c>
      <c r="AJ588" s="204" t="s">
        <v>2141</v>
      </c>
      <c r="AK588" s="326"/>
      <c r="AL588" s="326"/>
    </row>
    <row r="589" spans="33:38" ht="13.5">
      <c r="AG589" s="324"/>
      <c r="AH589" s="324"/>
      <c r="AI589" s="204" t="s">
        <v>514</v>
      </c>
      <c r="AJ589" s="204" t="s">
        <v>2142</v>
      </c>
      <c r="AK589" s="326"/>
      <c r="AL589" s="326"/>
    </row>
    <row r="590" spans="33:38" ht="13.5">
      <c r="AG590" s="324"/>
      <c r="AH590" s="324"/>
      <c r="AI590" s="204" t="s">
        <v>515</v>
      </c>
      <c r="AJ590" s="204" t="s">
        <v>2143</v>
      </c>
      <c r="AK590" s="326"/>
      <c r="AL590" s="326"/>
    </row>
    <row r="591" spans="33:38" ht="13.5">
      <c r="AG591" s="324"/>
      <c r="AH591" s="324"/>
      <c r="AI591" s="204" t="s">
        <v>516</v>
      </c>
      <c r="AJ591" s="204" t="s">
        <v>2144</v>
      </c>
      <c r="AK591" s="326"/>
      <c r="AL591" s="326"/>
    </row>
    <row r="592" spans="33:38" ht="13.5">
      <c r="AG592" s="324"/>
      <c r="AH592" s="324"/>
      <c r="AI592" s="204" t="s">
        <v>517</v>
      </c>
      <c r="AJ592" s="204" t="s">
        <v>3883</v>
      </c>
      <c r="AK592" s="326"/>
      <c r="AL592" s="326"/>
    </row>
    <row r="593" spans="33:38" ht="13.5">
      <c r="AG593" s="324"/>
      <c r="AH593" s="324"/>
      <c r="AI593" s="204" t="s">
        <v>518</v>
      </c>
      <c r="AJ593" s="204" t="s">
        <v>2145</v>
      </c>
      <c r="AK593" s="326"/>
      <c r="AL593" s="326"/>
    </row>
    <row r="594" spans="33:38" ht="13.5">
      <c r="AG594" s="324"/>
      <c r="AH594" s="324"/>
      <c r="AI594" s="204" t="s">
        <v>519</v>
      </c>
      <c r="AJ594" s="204" t="s">
        <v>2146</v>
      </c>
      <c r="AK594" s="326"/>
      <c r="AL594" s="326"/>
    </row>
    <row r="595" spans="33:38" ht="13.5">
      <c r="AG595" s="324"/>
      <c r="AH595" s="324"/>
      <c r="AI595" s="204" t="s">
        <v>520</v>
      </c>
      <c r="AJ595" s="204" t="s">
        <v>2147</v>
      </c>
      <c r="AK595" s="326"/>
      <c r="AL595" s="326"/>
    </row>
    <row r="596" spans="33:38" ht="13.5">
      <c r="AG596" s="324"/>
      <c r="AH596" s="324"/>
      <c r="AI596" s="204" t="s">
        <v>521</v>
      </c>
      <c r="AJ596" s="204" t="s">
        <v>2148</v>
      </c>
      <c r="AK596" s="326"/>
      <c r="AL596" s="326"/>
    </row>
    <row r="597" spans="33:38" ht="13.5">
      <c r="AG597" s="324"/>
      <c r="AH597" s="324"/>
      <c r="AI597" s="204" t="s">
        <v>522</v>
      </c>
      <c r="AJ597" s="204" t="s">
        <v>2149</v>
      </c>
      <c r="AK597" s="326"/>
      <c r="AL597" s="326"/>
    </row>
    <row r="598" spans="33:38" ht="13.5">
      <c r="AG598" s="324"/>
      <c r="AH598" s="324"/>
      <c r="AI598" s="204" t="s">
        <v>523</v>
      </c>
      <c r="AJ598" s="204" t="s">
        <v>2150</v>
      </c>
      <c r="AK598" s="326"/>
      <c r="AL598" s="326"/>
    </row>
    <row r="599" spans="33:38" ht="13.5">
      <c r="AG599" s="324"/>
      <c r="AH599" s="324"/>
      <c r="AI599" s="204" t="s">
        <v>524</v>
      </c>
      <c r="AJ599" s="204" t="s">
        <v>2151</v>
      </c>
      <c r="AK599" s="326"/>
      <c r="AL599" s="326"/>
    </row>
    <row r="600" spans="33:38" ht="13.5">
      <c r="AG600" s="324"/>
      <c r="AH600" s="324"/>
      <c r="AI600" s="204" t="s">
        <v>525</v>
      </c>
      <c r="AJ600" s="204" t="s">
        <v>2152</v>
      </c>
      <c r="AK600" s="326"/>
      <c r="AL600" s="326"/>
    </row>
    <row r="601" spans="33:38" ht="13.5">
      <c r="AG601" s="324"/>
      <c r="AH601" s="324"/>
      <c r="AI601" s="204" t="s">
        <v>526</v>
      </c>
      <c r="AJ601" s="204" t="s">
        <v>2153</v>
      </c>
      <c r="AK601" s="326"/>
      <c r="AL601" s="326"/>
    </row>
    <row r="602" spans="33:38" ht="13.5">
      <c r="AG602" s="324"/>
      <c r="AH602" s="324"/>
      <c r="AI602" s="204" t="s">
        <v>527</v>
      </c>
      <c r="AJ602" s="204" t="s">
        <v>2154</v>
      </c>
      <c r="AK602" s="326"/>
      <c r="AL602" s="326"/>
    </row>
    <row r="603" spans="33:38" ht="13.5">
      <c r="AG603" s="324"/>
      <c r="AH603" s="324"/>
      <c r="AI603" s="204" t="s">
        <v>528</v>
      </c>
      <c r="AJ603" s="204" t="s">
        <v>2155</v>
      </c>
      <c r="AK603" s="326"/>
      <c r="AL603" s="326"/>
    </row>
    <row r="604" spans="33:38" ht="13.5">
      <c r="AG604" s="324"/>
      <c r="AH604" s="324"/>
      <c r="AI604" s="204" t="s">
        <v>529</v>
      </c>
      <c r="AJ604" s="204" t="s">
        <v>2156</v>
      </c>
      <c r="AK604" s="326"/>
      <c r="AL604" s="326"/>
    </row>
    <row r="605" spans="33:38" ht="13.5">
      <c r="AG605" s="324"/>
      <c r="AH605" s="324"/>
      <c r="AI605" s="204" t="s">
        <v>530</v>
      </c>
      <c r="AJ605" s="204" t="s">
        <v>2157</v>
      </c>
      <c r="AK605" s="326"/>
      <c r="AL605" s="326"/>
    </row>
    <row r="606" spans="33:38" ht="13.5">
      <c r="AG606" s="324"/>
      <c r="AH606" s="324"/>
      <c r="AI606" s="204" t="s">
        <v>531</v>
      </c>
      <c r="AJ606" s="204" t="s">
        <v>2158</v>
      </c>
      <c r="AK606" s="326"/>
      <c r="AL606" s="326"/>
    </row>
    <row r="607" spans="33:38" ht="13.5">
      <c r="AG607" s="324"/>
      <c r="AH607" s="324"/>
      <c r="AI607" s="204" t="s">
        <v>532</v>
      </c>
      <c r="AJ607" s="204" t="s">
        <v>2159</v>
      </c>
      <c r="AK607" s="326"/>
      <c r="AL607" s="326"/>
    </row>
    <row r="608" spans="33:38" ht="13.5">
      <c r="AG608" s="324"/>
      <c r="AH608" s="324"/>
      <c r="AI608" s="204" t="s">
        <v>533</v>
      </c>
      <c r="AJ608" s="204" t="s">
        <v>2160</v>
      </c>
      <c r="AK608" s="326"/>
      <c r="AL608" s="326"/>
    </row>
    <row r="609" spans="33:38" ht="13.5">
      <c r="AG609" s="324"/>
      <c r="AH609" s="324"/>
      <c r="AI609" s="204" t="s">
        <v>534</v>
      </c>
      <c r="AJ609" s="204" t="s">
        <v>2161</v>
      </c>
      <c r="AK609" s="326"/>
      <c r="AL609" s="326"/>
    </row>
    <row r="610" spans="33:38" ht="13.5">
      <c r="AG610" s="324"/>
      <c r="AH610" s="324"/>
      <c r="AI610" s="204" t="s">
        <v>535</v>
      </c>
      <c r="AJ610" s="204" t="s">
        <v>2162</v>
      </c>
      <c r="AK610" s="326"/>
      <c r="AL610" s="326"/>
    </row>
    <row r="611" spans="33:38" ht="13.5">
      <c r="AG611" s="324"/>
      <c r="AH611" s="324"/>
      <c r="AI611" s="204" t="s">
        <v>536</v>
      </c>
      <c r="AJ611" s="204" t="s">
        <v>2163</v>
      </c>
      <c r="AK611" s="326"/>
      <c r="AL611" s="326"/>
    </row>
    <row r="612" spans="33:38" ht="13.5">
      <c r="AG612" s="324"/>
      <c r="AH612" s="324"/>
      <c r="AI612" s="204" t="s">
        <v>537</v>
      </c>
      <c r="AJ612" s="204" t="s">
        <v>2164</v>
      </c>
      <c r="AK612" s="326"/>
      <c r="AL612" s="326"/>
    </row>
    <row r="613" spans="33:38" ht="13.5">
      <c r="AG613" s="324"/>
      <c r="AH613" s="324"/>
      <c r="AI613" s="204" t="s">
        <v>538</v>
      </c>
      <c r="AJ613" s="204" t="s">
        <v>2165</v>
      </c>
      <c r="AK613" s="326"/>
      <c r="AL613" s="326"/>
    </row>
    <row r="614" spans="33:38" ht="13.5">
      <c r="AG614" s="324"/>
      <c r="AH614" s="324"/>
      <c r="AI614" s="204" t="s">
        <v>539</v>
      </c>
      <c r="AJ614" s="204" t="s">
        <v>2166</v>
      </c>
      <c r="AK614" s="326"/>
      <c r="AL614" s="326"/>
    </row>
    <row r="615" spans="33:38" ht="13.5">
      <c r="AG615" s="324"/>
      <c r="AH615" s="324"/>
      <c r="AI615" s="204" t="s">
        <v>540</v>
      </c>
      <c r="AJ615" s="204" t="s">
        <v>2167</v>
      </c>
      <c r="AK615" s="326"/>
      <c r="AL615" s="326"/>
    </row>
    <row r="616" spans="33:38" ht="13.5">
      <c r="AG616" s="324"/>
      <c r="AH616" s="324"/>
      <c r="AI616" s="204" t="s">
        <v>541</v>
      </c>
      <c r="AJ616" s="204" t="s">
        <v>2168</v>
      </c>
      <c r="AK616" s="326"/>
      <c r="AL616" s="326"/>
    </row>
    <row r="617" spans="33:38" ht="13.5">
      <c r="AG617" s="324"/>
      <c r="AH617" s="324"/>
      <c r="AI617" s="204" t="s">
        <v>542</v>
      </c>
      <c r="AJ617" s="204" t="s">
        <v>2169</v>
      </c>
      <c r="AK617" s="326"/>
      <c r="AL617" s="326"/>
    </row>
    <row r="618" spans="33:38" ht="13.5">
      <c r="AG618" s="324"/>
      <c r="AH618" s="324"/>
      <c r="AI618" s="204" t="s">
        <v>543</v>
      </c>
      <c r="AJ618" s="204" t="s">
        <v>2170</v>
      </c>
      <c r="AK618" s="326"/>
      <c r="AL618" s="326"/>
    </row>
    <row r="619" spans="33:38" ht="13.5">
      <c r="AG619" s="324"/>
      <c r="AH619" s="324"/>
      <c r="AI619" s="204" t="s">
        <v>544</v>
      </c>
      <c r="AJ619" s="204" t="s">
        <v>2171</v>
      </c>
      <c r="AK619" s="326"/>
      <c r="AL619" s="326"/>
    </row>
    <row r="620" spans="33:38" ht="13.5">
      <c r="AG620" s="324"/>
      <c r="AH620" s="324"/>
      <c r="AI620" s="204" t="s">
        <v>545</v>
      </c>
      <c r="AJ620" s="204" t="s">
        <v>2172</v>
      </c>
      <c r="AK620" s="326"/>
      <c r="AL620" s="326"/>
    </row>
    <row r="621" spans="33:38" ht="13.5">
      <c r="AG621" s="324"/>
      <c r="AH621" s="324"/>
      <c r="AI621" s="204" t="s">
        <v>546</v>
      </c>
      <c r="AJ621" s="204" t="s">
        <v>2173</v>
      </c>
      <c r="AK621" s="326"/>
      <c r="AL621" s="326"/>
    </row>
    <row r="622" spans="33:38" ht="13.5">
      <c r="AG622" s="324"/>
      <c r="AH622" s="324"/>
      <c r="AI622" s="204" t="s">
        <v>547</v>
      </c>
      <c r="AJ622" s="204" t="s">
        <v>2174</v>
      </c>
      <c r="AK622" s="326"/>
      <c r="AL622" s="326"/>
    </row>
    <row r="623" spans="33:38" ht="13.5">
      <c r="AG623" s="324"/>
      <c r="AH623" s="324"/>
      <c r="AI623" s="204" t="s">
        <v>548</v>
      </c>
      <c r="AJ623" s="204" t="s">
        <v>2175</v>
      </c>
      <c r="AK623" s="326"/>
      <c r="AL623" s="326"/>
    </row>
    <row r="624" spans="33:38" ht="13.5">
      <c r="AG624" s="324"/>
      <c r="AH624" s="324"/>
      <c r="AI624" s="204" t="s">
        <v>549</v>
      </c>
      <c r="AJ624" s="204" t="s">
        <v>2176</v>
      </c>
      <c r="AK624" s="326"/>
      <c r="AL624" s="326"/>
    </row>
    <row r="625" spans="33:38" ht="13.5">
      <c r="AG625" s="324"/>
      <c r="AH625" s="324"/>
      <c r="AI625" s="204" t="s">
        <v>550</v>
      </c>
      <c r="AJ625" s="204" t="s">
        <v>2177</v>
      </c>
      <c r="AK625" s="326"/>
      <c r="AL625" s="326"/>
    </row>
    <row r="626" spans="33:38" ht="13.5">
      <c r="AG626" s="324"/>
      <c r="AH626" s="324"/>
      <c r="AI626" s="204" t="s">
        <v>551</v>
      </c>
      <c r="AJ626" s="204" t="s">
        <v>2178</v>
      </c>
      <c r="AK626" s="326"/>
      <c r="AL626" s="326"/>
    </row>
    <row r="627" spans="33:38" ht="13.5">
      <c r="AG627" s="324"/>
      <c r="AH627" s="324"/>
      <c r="AI627" s="204" t="s">
        <v>552</v>
      </c>
      <c r="AJ627" s="204" t="s">
        <v>2179</v>
      </c>
      <c r="AK627" s="326"/>
      <c r="AL627" s="326"/>
    </row>
    <row r="628" spans="33:38" ht="13.5">
      <c r="AG628" s="324"/>
      <c r="AH628" s="324"/>
      <c r="AI628" s="204" t="s">
        <v>553</v>
      </c>
      <c r="AJ628" s="204" t="s">
        <v>2180</v>
      </c>
      <c r="AK628" s="326"/>
      <c r="AL628" s="326"/>
    </row>
    <row r="629" spans="33:38" ht="13.5">
      <c r="AG629" s="324"/>
      <c r="AH629" s="324"/>
      <c r="AI629" s="204" t="s">
        <v>554</v>
      </c>
      <c r="AJ629" s="204" t="s">
        <v>2181</v>
      </c>
      <c r="AK629" s="326"/>
      <c r="AL629" s="326"/>
    </row>
    <row r="630" spans="33:38" ht="13.5">
      <c r="AG630" s="324"/>
      <c r="AH630" s="324"/>
      <c r="AI630" s="204" t="s">
        <v>555</v>
      </c>
      <c r="AJ630" s="204" t="s">
        <v>2182</v>
      </c>
      <c r="AK630" s="326"/>
      <c r="AL630" s="326"/>
    </row>
    <row r="631" spans="33:38" ht="13.5">
      <c r="AG631" s="324"/>
      <c r="AH631" s="324"/>
      <c r="AI631" s="204" t="s">
        <v>556</v>
      </c>
      <c r="AJ631" s="204" t="s">
        <v>2183</v>
      </c>
      <c r="AK631" s="326"/>
      <c r="AL631" s="326"/>
    </row>
    <row r="632" spans="33:38" ht="13.5">
      <c r="AG632" s="324"/>
      <c r="AH632" s="324"/>
      <c r="AI632" s="204" t="s">
        <v>557</v>
      </c>
      <c r="AJ632" s="204" t="s">
        <v>2184</v>
      </c>
      <c r="AK632" s="326"/>
      <c r="AL632" s="326"/>
    </row>
    <row r="633" spans="33:38" ht="13.5">
      <c r="AG633" s="324"/>
      <c r="AH633" s="324"/>
      <c r="AI633" s="204" t="s">
        <v>558</v>
      </c>
      <c r="AJ633" s="204" t="s">
        <v>2185</v>
      </c>
      <c r="AK633" s="326"/>
      <c r="AL633" s="326"/>
    </row>
    <row r="634" spans="33:38" ht="13.5">
      <c r="AG634" s="324"/>
      <c r="AH634" s="324"/>
      <c r="AI634" s="204" t="s">
        <v>559</v>
      </c>
      <c r="AJ634" s="204" t="s">
        <v>2186</v>
      </c>
      <c r="AK634" s="326"/>
      <c r="AL634" s="326"/>
    </row>
    <row r="635" spans="33:38" ht="13.5">
      <c r="AG635" s="324"/>
      <c r="AH635" s="324"/>
      <c r="AI635" s="204" t="s">
        <v>560</v>
      </c>
      <c r="AJ635" s="204" t="s">
        <v>2187</v>
      </c>
      <c r="AK635" s="326"/>
      <c r="AL635" s="326"/>
    </row>
    <row r="636" spans="33:38" ht="13.5">
      <c r="AG636" s="324"/>
      <c r="AH636" s="324"/>
      <c r="AI636" s="204" t="s">
        <v>561</v>
      </c>
      <c r="AJ636" s="204" t="s">
        <v>2188</v>
      </c>
      <c r="AK636" s="326"/>
      <c r="AL636" s="326"/>
    </row>
    <row r="637" spans="33:38" ht="13.5">
      <c r="AG637" s="324"/>
      <c r="AH637" s="324"/>
      <c r="AI637" s="204" t="s">
        <v>562</v>
      </c>
      <c r="AJ637" s="204" t="s">
        <v>2189</v>
      </c>
      <c r="AK637" s="326"/>
      <c r="AL637" s="326"/>
    </row>
    <row r="638" spans="33:38" ht="13.5">
      <c r="AG638" s="324"/>
      <c r="AH638" s="324"/>
      <c r="AI638" s="204" t="s">
        <v>563</v>
      </c>
      <c r="AJ638" s="204" t="s">
        <v>2190</v>
      </c>
      <c r="AK638" s="326"/>
      <c r="AL638" s="326"/>
    </row>
    <row r="639" spans="33:38" ht="13.5">
      <c r="AG639" s="324"/>
      <c r="AH639" s="324"/>
      <c r="AI639" s="204" t="s">
        <v>564</v>
      </c>
      <c r="AJ639" s="204" t="s">
        <v>2191</v>
      </c>
      <c r="AK639" s="326"/>
      <c r="AL639" s="326"/>
    </row>
    <row r="640" spans="33:38" ht="13.5">
      <c r="AG640" s="324"/>
      <c r="AH640" s="324"/>
      <c r="AI640" s="204" t="s">
        <v>565</v>
      </c>
      <c r="AJ640" s="204" t="s">
        <v>2192</v>
      </c>
      <c r="AK640" s="326"/>
      <c r="AL640" s="326"/>
    </row>
    <row r="641" spans="33:38" ht="13.5">
      <c r="AG641" s="324"/>
      <c r="AH641" s="324"/>
      <c r="AI641" s="204" t="s">
        <v>566</v>
      </c>
      <c r="AJ641" s="204" t="s">
        <v>2193</v>
      </c>
      <c r="AK641" s="326"/>
      <c r="AL641" s="326"/>
    </row>
    <row r="642" spans="33:38" ht="13.5">
      <c r="AG642" s="324"/>
      <c r="AH642" s="324"/>
      <c r="AI642" s="204" t="s">
        <v>567</v>
      </c>
      <c r="AJ642" s="204" t="s">
        <v>2194</v>
      </c>
      <c r="AK642" s="326"/>
      <c r="AL642" s="326"/>
    </row>
    <row r="643" spans="33:38" ht="13.5">
      <c r="AG643" s="324"/>
      <c r="AH643" s="324"/>
      <c r="AI643" s="204" t="s">
        <v>568</v>
      </c>
      <c r="AJ643" s="204" t="s">
        <v>2195</v>
      </c>
      <c r="AK643" s="326"/>
      <c r="AL643" s="326"/>
    </row>
    <row r="644" spans="33:38" ht="13.5">
      <c r="AG644" s="324"/>
      <c r="AH644" s="324"/>
      <c r="AI644" s="204" t="s">
        <v>569</v>
      </c>
      <c r="AJ644" s="204" t="s">
        <v>2196</v>
      </c>
      <c r="AK644" s="326"/>
      <c r="AL644" s="326"/>
    </row>
    <row r="645" spans="33:38" ht="13.5">
      <c r="AG645" s="324"/>
      <c r="AH645" s="324"/>
      <c r="AI645" s="204" t="s">
        <v>570</v>
      </c>
      <c r="AJ645" s="204" t="s">
        <v>2197</v>
      </c>
      <c r="AK645" s="326"/>
      <c r="AL645" s="326"/>
    </row>
    <row r="646" spans="33:38" ht="13.5">
      <c r="AG646" s="324"/>
      <c r="AH646" s="324"/>
      <c r="AI646" s="204" t="s">
        <v>571</v>
      </c>
      <c r="AJ646" s="204" t="s">
        <v>2198</v>
      </c>
      <c r="AK646" s="326"/>
      <c r="AL646" s="326"/>
    </row>
    <row r="647" spans="33:38" ht="13.5">
      <c r="AG647" s="324"/>
      <c r="AH647" s="324"/>
      <c r="AI647" s="204" t="s">
        <v>572</v>
      </c>
      <c r="AJ647" s="204" t="s">
        <v>2199</v>
      </c>
      <c r="AK647" s="326"/>
      <c r="AL647" s="326"/>
    </row>
    <row r="648" spans="33:38" ht="13.5">
      <c r="AG648" s="324"/>
      <c r="AH648" s="324"/>
      <c r="AI648" s="204" t="s">
        <v>573</v>
      </c>
      <c r="AJ648" s="204" t="s">
        <v>2200</v>
      </c>
      <c r="AK648" s="326"/>
      <c r="AL648" s="326"/>
    </row>
    <row r="649" spans="33:38" ht="13.5">
      <c r="AG649" s="324"/>
      <c r="AH649" s="324"/>
      <c r="AI649" s="204" t="s">
        <v>574</v>
      </c>
      <c r="AJ649" s="204" t="s">
        <v>2201</v>
      </c>
      <c r="AK649" s="326"/>
      <c r="AL649" s="326"/>
    </row>
    <row r="650" spans="33:38" ht="13.5">
      <c r="AG650" s="324"/>
      <c r="AH650" s="324"/>
      <c r="AI650" s="204" t="s">
        <v>575</v>
      </c>
      <c r="AJ650" s="204" t="s">
        <v>2202</v>
      </c>
      <c r="AK650" s="326"/>
      <c r="AL650" s="326"/>
    </row>
    <row r="651" spans="33:38" ht="13.5">
      <c r="AG651" s="324"/>
      <c r="AH651" s="324"/>
      <c r="AI651" s="204" t="s">
        <v>576</v>
      </c>
      <c r="AJ651" s="204" t="s">
        <v>2203</v>
      </c>
      <c r="AK651" s="326"/>
      <c r="AL651" s="326"/>
    </row>
    <row r="652" spans="33:38" ht="13.5">
      <c r="AG652" s="324"/>
      <c r="AH652" s="324"/>
      <c r="AI652" s="204" t="s">
        <v>577</v>
      </c>
      <c r="AJ652" s="204" t="s">
        <v>2204</v>
      </c>
      <c r="AK652" s="326"/>
      <c r="AL652" s="326"/>
    </row>
    <row r="653" spans="33:38" ht="13.5">
      <c r="AG653" s="324"/>
      <c r="AH653" s="324"/>
      <c r="AI653" s="204" t="s">
        <v>578</v>
      </c>
      <c r="AJ653" s="204" t="s">
        <v>2205</v>
      </c>
      <c r="AK653" s="326"/>
      <c r="AL653" s="326"/>
    </row>
    <row r="654" spans="33:38" ht="13.5">
      <c r="AG654" s="324"/>
      <c r="AH654" s="324"/>
      <c r="AI654" s="204" t="s">
        <v>579</v>
      </c>
      <c r="AJ654" s="204" t="s">
        <v>2206</v>
      </c>
      <c r="AK654" s="326"/>
      <c r="AL654" s="326"/>
    </row>
    <row r="655" spans="33:38" ht="13.5">
      <c r="AG655" s="324"/>
      <c r="AH655" s="324"/>
      <c r="AI655" s="204" t="s">
        <v>580</v>
      </c>
      <c r="AJ655" s="204" t="s">
        <v>2207</v>
      </c>
      <c r="AK655" s="326"/>
      <c r="AL655" s="326"/>
    </row>
    <row r="656" spans="33:38" ht="13.5">
      <c r="AG656" s="324"/>
      <c r="AH656" s="324"/>
      <c r="AI656" s="204" t="s">
        <v>581</v>
      </c>
      <c r="AJ656" s="204" t="s">
        <v>2208</v>
      </c>
      <c r="AK656" s="326"/>
      <c r="AL656" s="326"/>
    </row>
    <row r="657" spans="33:38" ht="13.5">
      <c r="AG657" s="324"/>
      <c r="AH657" s="324"/>
      <c r="AI657" s="204" t="s">
        <v>582</v>
      </c>
      <c r="AJ657" s="204" t="s">
        <v>2209</v>
      </c>
      <c r="AK657" s="326"/>
      <c r="AL657" s="326"/>
    </row>
    <row r="658" spans="33:38" ht="13.5">
      <c r="AG658" s="324"/>
      <c r="AH658" s="324"/>
      <c r="AI658" s="204" t="s">
        <v>583</v>
      </c>
      <c r="AJ658" s="204" t="s">
        <v>2210</v>
      </c>
      <c r="AK658" s="326"/>
      <c r="AL658" s="326"/>
    </row>
    <row r="659" spans="33:38" ht="13.5">
      <c r="AG659" s="324"/>
      <c r="AH659" s="324"/>
      <c r="AI659" s="204" t="s">
        <v>584</v>
      </c>
      <c r="AJ659" s="204" t="s">
        <v>2211</v>
      </c>
      <c r="AK659" s="326"/>
      <c r="AL659" s="326"/>
    </row>
    <row r="660" spans="33:38" ht="13.5">
      <c r="AG660" s="324"/>
      <c r="AH660" s="324"/>
      <c r="AI660" s="204" t="s">
        <v>585</v>
      </c>
      <c r="AJ660" s="204" t="s">
        <v>2212</v>
      </c>
      <c r="AK660" s="326"/>
      <c r="AL660" s="326"/>
    </row>
    <row r="661" spans="33:38" ht="13.5">
      <c r="AG661" s="324"/>
      <c r="AH661" s="324"/>
      <c r="AI661" s="204" t="s">
        <v>586</v>
      </c>
      <c r="AJ661" s="204" t="s">
        <v>2213</v>
      </c>
      <c r="AK661" s="326"/>
      <c r="AL661" s="326"/>
    </row>
    <row r="662" spans="33:38" ht="13.5">
      <c r="AG662" s="324"/>
      <c r="AH662" s="324"/>
      <c r="AI662" s="204" t="s">
        <v>587</v>
      </c>
      <c r="AJ662" s="204" t="s">
        <v>2214</v>
      </c>
      <c r="AK662" s="326"/>
      <c r="AL662" s="326"/>
    </row>
    <row r="663" spans="33:38" ht="13.5">
      <c r="AG663" s="324"/>
      <c r="AH663" s="324"/>
      <c r="AI663" s="204" t="s">
        <v>588</v>
      </c>
      <c r="AJ663" s="204" t="s">
        <v>2215</v>
      </c>
      <c r="AK663" s="326"/>
      <c r="AL663" s="326"/>
    </row>
    <row r="664" spans="33:38" ht="13.5">
      <c r="AG664" s="324"/>
      <c r="AH664" s="324"/>
      <c r="AI664" s="204" t="s">
        <v>589</v>
      </c>
      <c r="AJ664" s="204" t="s">
        <v>2216</v>
      </c>
      <c r="AK664" s="326"/>
      <c r="AL664" s="326"/>
    </row>
    <row r="665" spans="33:38" ht="13.5">
      <c r="AG665" s="324"/>
      <c r="AH665" s="324"/>
      <c r="AI665" s="204" t="s">
        <v>590</v>
      </c>
      <c r="AJ665" s="204" t="s">
        <v>2217</v>
      </c>
      <c r="AK665" s="326"/>
      <c r="AL665" s="326"/>
    </row>
    <row r="666" spans="33:38" ht="13.5">
      <c r="AG666" s="324"/>
      <c r="AH666" s="324"/>
      <c r="AI666" s="204" t="s">
        <v>591</v>
      </c>
      <c r="AJ666" s="204" t="s">
        <v>2218</v>
      </c>
      <c r="AK666" s="326"/>
      <c r="AL666" s="326"/>
    </row>
    <row r="667" spans="33:38" ht="13.5">
      <c r="AG667" s="324"/>
      <c r="AH667" s="324"/>
      <c r="AI667" s="204" t="s">
        <v>592</v>
      </c>
      <c r="AJ667" s="204" t="s">
        <v>2219</v>
      </c>
      <c r="AK667" s="326"/>
      <c r="AL667" s="326"/>
    </row>
    <row r="668" spans="33:38" ht="13.5">
      <c r="AG668" s="324"/>
      <c r="AH668" s="324"/>
      <c r="AI668" s="204" t="s">
        <v>593</v>
      </c>
      <c r="AJ668" s="204" t="s">
        <v>2220</v>
      </c>
      <c r="AK668" s="326"/>
      <c r="AL668" s="326"/>
    </row>
    <row r="669" spans="33:38" ht="13.5">
      <c r="AG669" s="324"/>
      <c r="AH669" s="324"/>
      <c r="AI669" s="204" t="s">
        <v>594</v>
      </c>
      <c r="AJ669" s="204" t="s">
        <v>2221</v>
      </c>
      <c r="AK669" s="326"/>
      <c r="AL669" s="326"/>
    </row>
    <row r="670" spans="33:38" ht="13.5">
      <c r="AG670" s="324"/>
      <c r="AH670" s="324"/>
      <c r="AI670" s="204" t="s">
        <v>595</v>
      </c>
      <c r="AJ670" s="204" t="s">
        <v>2222</v>
      </c>
      <c r="AK670" s="326"/>
      <c r="AL670" s="326"/>
    </row>
    <row r="671" spans="33:38" ht="13.5">
      <c r="AG671" s="324"/>
      <c r="AH671" s="324"/>
      <c r="AI671" s="204" t="s">
        <v>596</v>
      </c>
      <c r="AJ671" s="204" t="s">
        <v>2223</v>
      </c>
      <c r="AK671" s="326"/>
      <c r="AL671" s="326"/>
    </row>
    <row r="672" spans="33:38" ht="13.5">
      <c r="AG672" s="324"/>
      <c r="AH672" s="324"/>
      <c r="AI672" s="204" t="s">
        <v>597</v>
      </c>
      <c r="AJ672" s="204" t="s">
        <v>2224</v>
      </c>
      <c r="AK672" s="326"/>
      <c r="AL672" s="326"/>
    </row>
    <row r="673" spans="33:38" ht="13.5">
      <c r="AG673" s="324"/>
      <c r="AH673" s="324"/>
      <c r="AI673" s="204" t="s">
        <v>598</v>
      </c>
      <c r="AJ673" s="204" t="s">
        <v>2225</v>
      </c>
      <c r="AK673" s="326"/>
      <c r="AL673" s="326"/>
    </row>
    <row r="674" spans="33:38" ht="13.5">
      <c r="AG674" s="324"/>
      <c r="AH674" s="324"/>
      <c r="AI674" s="204" t="s">
        <v>599</v>
      </c>
      <c r="AJ674" s="204" t="s">
        <v>2226</v>
      </c>
      <c r="AK674" s="326"/>
      <c r="AL674" s="326"/>
    </row>
    <row r="675" spans="33:38" ht="13.5">
      <c r="AG675" s="324"/>
      <c r="AH675" s="324"/>
      <c r="AI675" s="204" t="s">
        <v>600</v>
      </c>
      <c r="AJ675" s="204" t="s">
        <v>2227</v>
      </c>
      <c r="AK675" s="326"/>
      <c r="AL675" s="326"/>
    </row>
    <row r="676" spans="33:38" ht="13.5">
      <c r="AG676" s="324"/>
      <c r="AH676" s="324"/>
      <c r="AI676" s="204" t="s">
        <v>601</v>
      </c>
      <c r="AJ676" s="204" t="s">
        <v>2228</v>
      </c>
      <c r="AK676" s="326"/>
      <c r="AL676" s="326"/>
    </row>
    <row r="677" spans="33:38" ht="13.5">
      <c r="AG677" s="324"/>
      <c r="AH677" s="324"/>
      <c r="AI677" s="204" t="s">
        <v>602</v>
      </c>
      <c r="AJ677" s="204" t="s">
        <v>2229</v>
      </c>
      <c r="AK677" s="326"/>
      <c r="AL677" s="326"/>
    </row>
    <row r="678" spans="33:38" ht="13.5">
      <c r="AG678" s="324"/>
      <c r="AH678" s="324"/>
      <c r="AI678" s="204" t="s">
        <v>603</v>
      </c>
      <c r="AJ678" s="204" t="s">
        <v>2230</v>
      </c>
      <c r="AK678" s="326"/>
      <c r="AL678" s="326"/>
    </row>
    <row r="679" spans="33:38" ht="13.5">
      <c r="AG679" s="324"/>
      <c r="AH679" s="324"/>
      <c r="AI679" s="204" t="s">
        <v>604</v>
      </c>
      <c r="AJ679" s="204" t="s">
        <v>2231</v>
      </c>
      <c r="AK679" s="326"/>
      <c r="AL679" s="326"/>
    </row>
    <row r="680" spans="33:38" ht="13.5">
      <c r="AG680" s="324"/>
      <c r="AH680" s="324"/>
      <c r="AI680" s="204" t="s">
        <v>605</v>
      </c>
      <c r="AJ680" s="204" t="s">
        <v>2232</v>
      </c>
      <c r="AK680" s="326"/>
      <c r="AL680" s="326"/>
    </row>
    <row r="681" spans="33:38" ht="13.5">
      <c r="AG681" s="324"/>
      <c r="AH681" s="324"/>
      <c r="AI681" s="204" t="s">
        <v>606</v>
      </c>
      <c r="AJ681" s="204" t="s">
        <v>2233</v>
      </c>
      <c r="AK681" s="326"/>
      <c r="AL681" s="326"/>
    </row>
    <row r="682" spans="33:38" ht="13.5">
      <c r="AG682" s="324"/>
      <c r="AH682" s="324"/>
      <c r="AI682" s="204" t="s">
        <v>607</v>
      </c>
      <c r="AJ682" s="204" t="s">
        <v>2234</v>
      </c>
      <c r="AK682" s="326"/>
      <c r="AL682" s="326"/>
    </row>
    <row r="683" spans="33:38" ht="13.5">
      <c r="AG683" s="324"/>
      <c r="AH683" s="324"/>
      <c r="AI683" s="204" t="s">
        <v>608</v>
      </c>
      <c r="AJ683" s="204" t="s">
        <v>2235</v>
      </c>
      <c r="AK683" s="326"/>
      <c r="AL683" s="326"/>
    </row>
    <row r="684" spans="33:38" ht="13.5">
      <c r="AG684" s="324"/>
      <c r="AH684" s="324"/>
      <c r="AI684" s="204" t="s">
        <v>609</v>
      </c>
      <c r="AJ684" s="204" t="s">
        <v>2236</v>
      </c>
      <c r="AK684" s="326"/>
      <c r="AL684" s="326"/>
    </row>
    <row r="685" spans="33:38" ht="13.5">
      <c r="AG685" s="324"/>
      <c r="AH685" s="324"/>
      <c r="AI685" s="204" t="s">
        <v>610</v>
      </c>
      <c r="AJ685" s="204" t="s">
        <v>2237</v>
      </c>
      <c r="AK685" s="326"/>
      <c r="AL685" s="326"/>
    </row>
    <row r="686" spans="33:38" ht="13.5">
      <c r="AG686" s="324"/>
      <c r="AH686" s="324"/>
      <c r="AI686" s="204" t="s">
        <v>611</v>
      </c>
      <c r="AJ686" s="204" t="s">
        <v>2238</v>
      </c>
      <c r="AK686" s="326"/>
      <c r="AL686" s="326"/>
    </row>
    <row r="687" spans="33:38" ht="13.5">
      <c r="AG687" s="324"/>
      <c r="AH687" s="324"/>
      <c r="AI687" s="204" t="s">
        <v>612</v>
      </c>
      <c r="AJ687" s="204" t="s">
        <v>2239</v>
      </c>
      <c r="AK687" s="326"/>
      <c r="AL687" s="326"/>
    </row>
    <row r="688" spans="33:38" ht="13.5">
      <c r="AG688" s="324"/>
      <c r="AH688" s="324"/>
      <c r="AI688" s="204" t="s">
        <v>613</v>
      </c>
      <c r="AJ688" s="204" t="s">
        <v>2240</v>
      </c>
      <c r="AK688" s="326"/>
      <c r="AL688" s="326"/>
    </row>
    <row r="689" spans="33:38" ht="13.5">
      <c r="AG689" s="324"/>
      <c r="AH689" s="324"/>
      <c r="AI689" s="204" t="s">
        <v>614</v>
      </c>
      <c r="AJ689" s="204" t="s">
        <v>2241</v>
      </c>
      <c r="AK689" s="326"/>
      <c r="AL689" s="326"/>
    </row>
    <row r="690" spans="33:38" ht="13.5">
      <c r="AG690" s="324"/>
      <c r="AH690" s="324"/>
      <c r="AI690" s="204" t="s">
        <v>615</v>
      </c>
      <c r="AJ690" s="204" t="s">
        <v>2242</v>
      </c>
      <c r="AK690" s="326"/>
      <c r="AL690" s="326"/>
    </row>
    <row r="691" spans="33:38" ht="13.5">
      <c r="AG691" s="324"/>
      <c r="AH691" s="324"/>
      <c r="AI691" s="204" t="s">
        <v>616</v>
      </c>
      <c r="AJ691" s="204" t="s">
        <v>2243</v>
      </c>
      <c r="AK691" s="326"/>
      <c r="AL691" s="326"/>
    </row>
    <row r="692" spans="33:38" ht="13.5">
      <c r="AG692" s="324"/>
      <c r="AH692" s="324"/>
      <c r="AI692" s="204" t="s">
        <v>617</v>
      </c>
      <c r="AJ692" s="204" t="s">
        <v>2244</v>
      </c>
      <c r="AK692" s="326"/>
      <c r="AL692" s="326"/>
    </row>
    <row r="693" spans="33:38" ht="13.5">
      <c r="AG693" s="324"/>
      <c r="AH693" s="324"/>
      <c r="AI693" s="204" t="s">
        <v>618</v>
      </c>
      <c r="AJ693" s="204" t="s">
        <v>2245</v>
      </c>
      <c r="AK693" s="326"/>
      <c r="AL693" s="326"/>
    </row>
    <row r="694" spans="33:38" ht="13.5">
      <c r="AG694" s="324"/>
      <c r="AH694" s="324"/>
      <c r="AI694" s="204" t="s">
        <v>619</v>
      </c>
      <c r="AJ694" s="204" t="s">
        <v>2246</v>
      </c>
      <c r="AK694" s="326"/>
      <c r="AL694" s="326"/>
    </row>
    <row r="695" spans="33:38" ht="13.5">
      <c r="AG695" s="324"/>
      <c r="AH695" s="324"/>
      <c r="AI695" s="204" t="s">
        <v>620</v>
      </c>
      <c r="AJ695" s="204" t="s">
        <v>2247</v>
      </c>
      <c r="AK695" s="326"/>
      <c r="AL695" s="326"/>
    </row>
    <row r="696" spans="33:38" ht="13.5">
      <c r="AG696" s="324"/>
      <c r="AH696" s="324"/>
      <c r="AI696" s="204" t="s">
        <v>621</v>
      </c>
      <c r="AJ696" s="204" t="s">
        <v>2248</v>
      </c>
      <c r="AK696" s="326"/>
      <c r="AL696" s="326"/>
    </row>
    <row r="697" spans="33:38" ht="13.5">
      <c r="AG697" s="324"/>
      <c r="AH697" s="324"/>
      <c r="AI697" s="204" t="s">
        <v>622</v>
      </c>
      <c r="AJ697" s="204" t="s">
        <v>2249</v>
      </c>
      <c r="AK697" s="326"/>
      <c r="AL697" s="326"/>
    </row>
    <row r="698" spans="33:38" ht="13.5">
      <c r="AG698" s="324"/>
      <c r="AH698" s="324"/>
      <c r="AI698" s="204" t="s">
        <v>623</v>
      </c>
      <c r="AJ698" s="204" t="s">
        <v>2250</v>
      </c>
      <c r="AK698" s="326"/>
      <c r="AL698" s="326"/>
    </row>
    <row r="699" spans="33:38" ht="13.5">
      <c r="AG699" s="324"/>
      <c r="AH699" s="324"/>
      <c r="AI699" s="204" t="s">
        <v>624</v>
      </c>
      <c r="AJ699" s="204" t="s">
        <v>2251</v>
      </c>
      <c r="AK699" s="326"/>
      <c r="AL699" s="326"/>
    </row>
    <row r="700" spans="33:38" ht="13.5">
      <c r="AG700" s="324"/>
      <c r="AH700" s="324"/>
      <c r="AI700" s="204" t="s">
        <v>625</v>
      </c>
      <c r="AJ700" s="204" t="s">
        <v>2252</v>
      </c>
      <c r="AK700" s="326"/>
      <c r="AL700" s="326"/>
    </row>
    <row r="701" spans="33:38" ht="13.5">
      <c r="AG701" s="324"/>
      <c r="AH701" s="324"/>
      <c r="AI701" s="204" t="s">
        <v>626</v>
      </c>
      <c r="AJ701" s="204" t="s">
        <v>3884</v>
      </c>
      <c r="AK701" s="326"/>
      <c r="AL701" s="326"/>
    </row>
    <row r="702" spans="33:38" ht="13.5">
      <c r="AG702" s="324"/>
      <c r="AH702" s="324"/>
      <c r="AI702" s="204" t="s">
        <v>627</v>
      </c>
      <c r="AJ702" s="204" t="s">
        <v>3885</v>
      </c>
      <c r="AK702" s="326"/>
      <c r="AL702" s="326"/>
    </row>
    <row r="703" spans="33:38" ht="13.5">
      <c r="AG703" s="324"/>
      <c r="AH703" s="324"/>
      <c r="AI703" s="204" t="s">
        <v>628</v>
      </c>
      <c r="AJ703" s="204" t="s">
        <v>3886</v>
      </c>
      <c r="AK703" s="326"/>
      <c r="AL703" s="326"/>
    </row>
    <row r="704" spans="33:38" ht="13.5">
      <c r="AG704" s="324"/>
      <c r="AH704" s="324"/>
      <c r="AI704" s="204" t="s">
        <v>629</v>
      </c>
      <c r="AJ704" s="204" t="s">
        <v>3887</v>
      </c>
      <c r="AK704" s="326"/>
      <c r="AL704" s="326"/>
    </row>
    <row r="705" spans="33:38" ht="13.5">
      <c r="AG705" s="324"/>
      <c r="AH705" s="324"/>
      <c r="AI705" s="204" t="s">
        <v>630</v>
      </c>
      <c r="AJ705" s="204" t="s">
        <v>3888</v>
      </c>
      <c r="AK705" s="326"/>
      <c r="AL705" s="326"/>
    </row>
    <row r="706" spans="33:38" ht="13.5">
      <c r="AG706" s="324"/>
      <c r="AH706" s="324"/>
      <c r="AI706" s="204" t="s">
        <v>631</v>
      </c>
      <c r="AJ706" s="204" t="s">
        <v>3889</v>
      </c>
      <c r="AK706" s="326"/>
      <c r="AL706" s="326"/>
    </row>
    <row r="707" spans="33:38" ht="13.5">
      <c r="AG707" s="324"/>
      <c r="AH707" s="324"/>
      <c r="AI707" s="204" t="s">
        <v>632</v>
      </c>
      <c r="AJ707" s="204" t="s">
        <v>3890</v>
      </c>
      <c r="AK707" s="326"/>
      <c r="AL707" s="326"/>
    </row>
    <row r="708" spans="33:38" ht="13.5">
      <c r="AG708" s="324"/>
      <c r="AH708" s="324"/>
      <c r="AI708" s="204" t="s">
        <v>633</v>
      </c>
      <c r="AJ708" s="204" t="s">
        <v>3891</v>
      </c>
      <c r="AK708" s="326"/>
      <c r="AL708" s="326"/>
    </row>
    <row r="709" spans="33:38" ht="13.5">
      <c r="AG709" s="324"/>
      <c r="AH709" s="324"/>
      <c r="AI709" s="204" t="s">
        <v>634</v>
      </c>
      <c r="AJ709" s="204" t="s">
        <v>3892</v>
      </c>
      <c r="AK709" s="326"/>
      <c r="AL709" s="326"/>
    </row>
    <row r="710" spans="33:38" ht="13.5">
      <c r="AG710" s="324"/>
      <c r="AH710" s="324"/>
      <c r="AI710" s="204" t="s">
        <v>635</v>
      </c>
      <c r="AJ710" s="204" t="s">
        <v>3893</v>
      </c>
      <c r="AK710" s="326"/>
      <c r="AL710" s="326"/>
    </row>
    <row r="711" spans="33:38" ht="13.5">
      <c r="AG711" s="324"/>
      <c r="AH711" s="324"/>
      <c r="AI711" s="204" t="s">
        <v>636</v>
      </c>
      <c r="AJ711" s="204" t="s">
        <v>3894</v>
      </c>
      <c r="AK711" s="326"/>
      <c r="AL711" s="326"/>
    </row>
    <row r="712" spans="33:38" ht="13.5">
      <c r="AG712" s="324"/>
      <c r="AH712" s="324"/>
      <c r="AI712" s="204" t="s">
        <v>637</v>
      </c>
      <c r="AJ712" s="204" t="s">
        <v>3895</v>
      </c>
      <c r="AK712" s="326"/>
      <c r="AL712" s="326"/>
    </row>
    <row r="713" spans="33:38" ht="13.5">
      <c r="AG713" s="324"/>
      <c r="AH713" s="324"/>
      <c r="AI713" s="204" t="s">
        <v>638</v>
      </c>
      <c r="AJ713" s="204" t="s">
        <v>3896</v>
      </c>
      <c r="AK713" s="326"/>
      <c r="AL713" s="326"/>
    </row>
    <row r="714" spans="33:38" ht="13.5">
      <c r="AG714" s="324"/>
      <c r="AH714" s="324"/>
      <c r="AI714" s="204" t="s">
        <v>639</v>
      </c>
      <c r="AJ714" s="204" t="s">
        <v>3897</v>
      </c>
      <c r="AK714" s="326"/>
      <c r="AL714" s="326"/>
    </row>
    <row r="715" spans="33:38" ht="13.5">
      <c r="AG715" s="324"/>
      <c r="AH715" s="324"/>
      <c r="AI715" s="204" t="s">
        <v>640</v>
      </c>
      <c r="AJ715" s="204" t="s">
        <v>3898</v>
      </c>
      <c r="AK715" s="326"/>
      <c r="AL715" s="326"/>
    </row>
    <row r="716" spans="33:38" ht="13.5">
      <c r="AG716" s="324"/>
      <c r="AH716" s="324"/>
      <c r="AI716" s="204" t="s">
        <v>641</v>
      </c>
      <c r="AJ716" s="204" t="s">
        <v>3899</v>
      </c>
      <c r="AK716" s="326"/>
      <c r="AL716" s="326"/>
    </row>
    <row r="717" spans="33:38" ht="13.5">
      <c r="AG717" s="324"/>
      <c r="AH717" s="324"/>
      <c r="AI717" s="204" t="s">
        <v>642</v>
      </c>
      <c r="AJ717" s="204" t="s">
        <v>3900</v>
      </c>
      <c r="AK717" s="326"/>
      <c r="AL717" s="326"/>
    </row>
    <row r="718" spans="33:38" ht="13.5">
      <c r="AG718" s="324"/>
      <c r="AH718" s="324"/>
      <c r="AI718" s="204" t="s">
        <v>643</v>
      </c>
      <c r="AJ718" s="204" t="s">
        <v>3901</v>
      </c>
      <c r="AK718" s="326"/>
      <c r="AL718" s="326"/>
    </row>
    <row r="719" spans="33:38" ht="13.5">
      <c r="AG719" s="324"/>
      <c r="AH719" s="324"/>
      <c r="AI719" s="204" t="s">
        <v>644</v>
      </c>
      <c r="AJ719" s="204" t="s">
        <v>3902</v>
      </c>
      <c r="AK719" s="326"/>
      <c r="AL719" s="326"/>
    </row>
    <row r="720" spans="33:38" ht="13.5">
      <c r="AG720" s="324"/>
      <c r="AH720" s="324"/>
      <c r="AI720" s="204" t="s">
        <v>645</v>
      </c>
      <c r="AJ720" s="204" t="s">
        <v>3903</v>
      </c>
      <c r="AK720" s="326"/>
      <c r="AL720" s="326"/>
    </row>
    <row r="721" spans="33:38" ht="13.5">
      <c r="AG721" s="324"/>
      <c r="AH721" s="324"/>
      <c r="AI721" s="204" t="s">
        <v>646</v>
      </c>
      <c r="AJ721" s="204" t="s">
        <v>3904</v>
      </c>
      <c r="AK721" s="326"/>
      <c r="AL721" s="326"/>
    </row>
    <row r="722" spans="33:38" ht="13.5">
      <c r="AG722" s="324"/>
      <c r="AH722" s="324"/>
      <c r="AI722" s="204" t="s">
        <v>647</v>
      </c>
      <c r="AJ722" s="204" t="s">
        <v>3905</v>
      </c>
      <c r="AK722" s="326"/>
      <c r="AL722" s="326"/>
    </row>
    <row r="723" spans="33:38" ht="13.5">
      <c r="AG723" s="324"/>
      <c r="AH723" s="324"/>
      <c r="AI723" s="204" t="s">
        <v>648</v>
      </c>
      <c r="AJ723" s="204" t="s">
        <v>3906</v>
      </c>
      <c r="AK723" s="326"/>
      <c r="AL723" s="326"/>
    </row>
    <row r="724" spans="33:38" ht="13.5">
      <c r="AG724" s="324"/>
      <c r="AH724" s="324"/>
      <c r="AI724" s="204" t="s">
        <v>649</v>
      </c>
      <c r="AJ724" s="204" t="s">
        <v>3907</v>
      </c>
      <c r="AK724" s="326"/>
      <c r="AL724" s="326"/>
    </row>
    <row r="725" spans="33:38" ht="13.5">
      <c r="AG725" s="324"/>
      <c r="AH725" s="324"/>
      <c r="AI725" s="204" t="s">
        <v>650</v>
      </c>
      <c r="AJ725" s="204" t="s">
        <v>3908</v>
      </c>
      <c r="AK725" s="326"/>
      <c r="AL725" s="326"/>
    </row>
    <row r="726" spans="33:38" ht="13.5">
      <c r="AG726" s="324"/>
      <c r="AH726" s="324"/>
      <c r="AI726" s="204" t="s">
        <v>651</v>
      </c>
      <c r="AJ726" s="204" t="s">
        <v>3909</v>
      </c>
      <c r="AK726" s="326"/>
      <c r="AL726" s="326"/>
    </row>
    <row r="727" spans="33:38" ht="13.5">
      <c r="AG727" s="324"/>
      <c r="AH727" s="324"/>
      <c r="AI727" s="204" t="s">
        <v>652</v>
      </c>
      <c r="AJ727" s="204" t="s">
        <v>3910</v>
      </c>
      <c r="AK727" s="326"/>
      <c r="AL727" s="326"/>
    </row>
    <row r="728" spans="33:38" ht="13.5">
      <c r="AG728" s="324"/>
      <c r="AH728" s="324"/>
      <c r="AI728" s="204" t="s">
        <v>653</v>
      </c>
      <c r="AJ728" s="204" t="s">
        <v>3911</v>
      </c>
      <c r="AK728" s="326"/>
      <c r="AL728" s="326"/>
    </row>
    <row r="729" spans="33:38" ht="13.5">
      <c r="AG729" s="324"/>
      <c r="AH729" s="324"/>
      <c r="AI729" s="204" t="s">
        <v>654</v>
      </c>
      <c r="AJ729" s="204" t="s">
        <v>3912</v>
      </c>
      <c r="AK729" s="326"/>
      <c r="AL729" s="326"/>
    </row>
    <row r="730" spans="33:38" ht="13.5">
      <c r="AG730" s="324"/>
      <c r="AH730" s="324"/>
      <c r="AI730" s="204" t="s">
        <v>655</v>
      </c>
      <c r="AJ730" s="204" t="s">
        <v>3913</v>
      </c>
      <c r="AK730" s="326"/>
      <c r="AL730" s="326"/>
    </row>
    <row r="731" spans="33:38" ht="13.5">
      <c r="AG731" s="324"/>
      <c r="AH731" s="324"/>
      <c r="AI731" s="204" t="s">
        <v>656</v>
      </c>
      <c r="AJ731" s="204" t="s">
        <v>2283</v>
      </c>
      <c r="AK731" s="326"/>
      <c r="AL731" s="326"/>
    </row>
    <row r="732" spans="33:38" ht="13.5">
      <c r="AG732" s="324"/>
      <c r="AH732" s="324"/>
      <c r="AI732" s="204" t="s">
        <v>657</v>
      </c>
      <c r="AJ732" s="204" t="s">
        <v>2284</v>
      </c>
      <c r="AK732" s="326"/>
      <c r="AL732" s="326"/>
    </row>
    <row r="733" spans="33:38" ht="13.5">
      <c r="AG733" s="324"/>
      <c r="AH733" s="324"/>
      <c r="AI733" s="204" t="s">
        <v>658</v>
      </c>
      <c r="AJ733" s="204" t="s">
        <v>2285</v>
      </c>
      <c r="AK733" s="326"/>
      <c r="AL733" s="326"/>
    </row>
    <row r="734" spans="33:38" ht="13.5">
      <c r="AG734" s="324"/>
      <c r="AH734" s="324"/>
      <c r="AI734" s="204" t="s">
        <v>659</v>
      </c>
      <c r="AJ734" s="204" t="s">
        <v>2286</v>
      </c>
      <c r="AK734" s="326"/>
      <c r="AL734" s="326"/>
    </row>
    <row r="735" spans="33:38" ht="13.5">
      <c r="AG735" s="324"/>
      <c r="AH735" s="324"/>
      <c r="AI735" s="204" t="s">
        <v>660</v>
      </c>
      <c r="AJ735" s="204" t="s">
        <v>2287</v>
      </c>
      <c r="AK735" s="326"/>
      <c r="AL735" s="326"/>
    </row>
    <row r="736" spans="33:38" ht="13.5">
      <c r="AG736" s="324"/>
      <c r="AH736" s="324"/>
      <c r="AI736" s="204" t="s">
        <v>661</v>
      </c>
      <c r="AJ736" s="204" t="s">
        <v>2288</v>
      </c>
      <c r="AK736" s="326"/>
      <c r="AL736" s="326"/>
    </row>
    <row r="737" spans="33:38" ht="13.5">
      <c r="AG737" s="324"/>
      <c r="AH737" s="324"/>
      <c r="AI737" s="204" t="s">
        <v>662</v>
      </c>
      <c r="AJ737" s="204" t="s">
        <v>2289</v>
      </c>
      <c r="AK737" s="326"/>
      <c r="AL737" s="326"/>
    </row>
    <row r="738" spans="33:38" ht="13.5">
      <c r="AG738" s="324"/>
      <c r="AH738" s="324"/>
      <c r="AI738" s="204" t="s">
        <v>663</v>
      </c>
      <c r="AJ738" s="204" t="s">
        <v>2290</v>
      </c>
      <c r="AK738" s="326"/>
      <c r="AL738" s="326"/>
    </row>
    <row r="739" spans="33:38" ht="13.5">
      <c r="AG739" s="324"/>
      <c r="AH739" s="324"/>
      <c r="AI739" s="204" t="s">
        <v>664</v>
      </c>
      <c r="AJ739" s="204" t="s">
        <v>2291</v>
      </c>
      <c r="AK739" s="326"/>
      <c r="AL739" s="326"/>
    </row>
    <row r="740" spans="33:38" ht="13.5">
      <c r="AG740" s="324"/>
      <c r="AH740" s="324"/>
      <c r="AI740" s="204" t="s">
        <v>665</v>
      </c>
      <c r="AJ740" s="204" t="s">
        <v>2292</v>
      </c>
      <c r="AK740" s="326"/>
      <c r="AL740" s="326"/>
    </row>
    <row r="741" spans="33:38" ht="13.5">
      <c r="AG741" s="324"/>
      <c r="AH741" s="324"/>
      <c r="AI741" s="204" t="s">
        <v>666</v>
      </c>
      <c r="AJ741" s="204" t="s">
        <v>2293</v>
      </c>
      <c r="AK741" s="326"/>
      <c r="AL741" s="326"/>
    </row>
    <row r="742" spans="33:38" ht="13.5">
      <c r="AG742" s="324"/>
      <c r="AH742" s="324"/>
      <c r="AI742" s="204" t="s">
        <v>667</v>
      </c>
      <c r="AJ742" s="204" t="s">
        <v>2294</v>
      </c>
      <c r="AK742" s="326"/>
      <c r="AL742" s="326"/>
    </row>
    <row r="743" spans="33:38" ht="13.5">
      <c r="AG743" s="324"/>
      <c r="AH743" s="324"/>
      <c r="AI743" s="204" t="s">
        <v>668</v>
      </c>
      <c r="AJ743" s="204" t="s">
        <v>1867</v>
      </c>
      <c r="AK743" s="326"/>
      <c r="AL743" s="326"/>
    </row>
    <row r="744" spans="33:38" ht="13.5">
      <c r="AG744" s="324"/>
      <c r="AH744" s="324"/>
      <c r="AI744" s="204" t="s">
        <v>669</v>
      </c>
      <c r="AJ744" s="204" t="s">
        <v>2295</v>
      </c>
      <c r="AK744" s="326"/>
      <c r="AL744" s="326"/>
    </row>
    <row r="745" spans="33:38" ht="13.5">
      <c r="AG745" s="324"/>
      <c r="AH745" s="324"/>
      <c r="AI745" s="204" t="s">
        <v>670</v>
      </c>
      <c r="AJ745" s="204" t="s">
        <v>2296</v>
      </c>
      <c r="AK745" s="326"/>
      <c r="AL745" s="326"/>
    </row>
    <row r="746" spans="33:38" ht="13.5">
      <c r="AG746" s="324"/>
      <c r="AH746" s="324"/>
      <c r="AI746" s="204" t="s">
        <v>671</v>
      </c>
      <c r="AJ746" s="204" t="s">
        <v>2297</v>
      </c>
      <c r="AK746" s="326"/>
      <c r="AL746" s="326"/>
    </row>
    <row r="747" spans="33:38" ht="13.5">
      <c r="AG747" s="324"/>
      <c r="AH747" s="324"/>
      <c r="AI747" s="204" t="s">
        <v>672</v>
      </c>
      <c r="AJ747" s="204" t="s">
        <v>2298</v>
      </c>
      <c r="AK747" s="326"/>
      <c r="AL747" s="326"/>
    </row>
    <row r="748" spans="33:38" ht="13.5">
      <c r="AG748" s="324"/>
      <c r="AH748" s="324"/>
      <c r="AI748" s="204" t="s">
        <v>673</v>
      </c>
      <c r="AJ748" s="204" t="s">
        <v>2299</v>
      </c>
      <c r="AK748" s="326"/>
      <c r="AL748" s="326"/>
    </row>
    <row r="749" spans="33:38" ht="13.5">
      <c r="AG749" s="324"/>
      <c r="AH749" s="324"/>
      <c r="AI749" s="204" t="s">
        <v>674</v>
      </c>
      <c r="AJ749" s="204" t="s">
        <v>2300</v>
      </c>
      <c r="AK749" s="326"/>
      <c r="AL749" s="326"/>
    </row>
    <row r="750" spans="33:38" ht="13.5">
      <c r="AG750" s="324"/>
      <c r="AH750" s="324"/>
      <c r="AI750" s="204" t="s">
        <v>675</v>
      </c>
      <c r="AJ750" s="204" t="s">
        <v>2301</v>
      </c>
      <c r="AK750" s="326"/>
      <c r="AL750" s="326"/>
    </row>
    <row r="751" spans="33:38" ht="13.5">
      <c r="AG751" s="324"/>
      <c r="AH751" s="324"/>
      <c r="AI751" s="204" t="s">
        <v>676</v>
      </c>
      <c r="AJ751" s="204" t="s">
        <v>2302</v>
      </c>
      <c r="AK751" s="326"/>
      <c r="AL751" s="326"/>
    </row>
    <row r="752" spans="33:38" ht="13.5">
      <c r="AG752" s="324"/>
      <c r="AH752" s="324"/>
      <c r="AI752" s="204" t="s">
        <v>677</v>
      </c>
      <c r="AJ752" s="204" t="s">
        <v>2303</v>
      </c>
      <c r="AK752" s="326"/>
      <c r="AL752" s="326"/>
    </row>
    <row r="753" spans="33:38" ht="13.5">
      <c r="AG753" s="324"/>
      <c r="AH753" s="324"/>
      <c r="AI753" s="204" t="s">
        <v>678</v>
      </c>
      <c r="AJ753" s="204" t="s">
        <v>2304</v>
      </c>
      <c r="AK753" s="326"/>
      <c r="AL753" s="326"/>
    </row>
    <row r="754" spans="33:38" ht="13.5">
      <c r="AG754" s="324"/>
      <c r="AH754" s="324"/>
      <c r="AI754" s="204" t="s">
        <v>679</v>
      </c>
      <c r="AJ754" s="204" t="s">
        <v>2305</v>
      </c>
      <c r="AK754" s="326"/>
      <c r="AL754" s="326"/>
    </row>
    <row r="755" spans="33:38" ht="13.5">
      <c r="AG755" s="324"/>
      <c r="AH755" s="324"/>
      <c r="AI755" s="204" t="s">
        <v>680</v>
      </c>
      <c r="AJ755" s="204" t="s">
        <v>2306</v>
      </c>
      <c r="AK755" s="326"/>
      <c r="AL755" s="326"/>
    </row>
    <row r="756" spans="33:38" ht="13.5">
      <c r="AG756" s="324"/>
      <c r="AH756" s="324"/>
      <c r="AI756" s="204" t="s">
        <v>681</v>
      </c>
      <c r="AJ756" s="204" t="s">
        <v>3914</v>
      </c>
      <c r="AK756" s="326"/>
      <c r="AL756" s="326"/>
    </row>
    <row r="757" spans="33:38" ht="13.5">
      <c r="AG757" s="324"/>
      <c r="AH757" s="324"/>
      <c r="AI757" s="204" t="s">
        <v>682</v>
      </c>
      <c r="AJ757" s="204" t="s">
        <v>2307</v>
      </c>
      <c r="AK757" s="326"/>
      <c r="AL757" s="326"/>
    </row>
    <row r="758" spans="33:38" ht="13.5">
      <c r="AG758" s="324"/>
      <c r="AH758" s="324"/>
      <c r="AI758" s="204" t="s">
        <v>683</v>
      </c>
      <c r="AJ758" s="204" t="s">
        <v>2308</v>
      </c>
      <c r="AK758" s="326"/>
      <c r="AL758" s="326"/>
    </row>
    <row r="759" spans="33:38" ht="13.5">
      <c r="AG759" s="324"/>
      <c r="AH759" s="324"/>
      <c r="AI759" s="204" t="s">
        <v>684</v>
      </c>
      <c r="AJ759" s="204" t="s">
        <v>2309</v>
      </c>
      <c r="AK759" s="326"/>
      <c r="AL759" s="326"/>
    </row>
    <row r="760" spans="33:38" ht="13.5">
      <c r="AG760" s="324"/>
      <c r="AH760" s="324"/>
      <c r="AI760" s="204" t="s">
        <v>685</v>
      </c>
      <c r="AJ760" s="204" t="s">
        <v>2310</v>
      </c>
      <c r="AK760" s="326"/>
      <c r="AL760" s="326"/>
    </row>
    <row r="761" spans="33:38" ht="13.5">
      <c r="AG761" s="324"/>
      <c r="AH761" s="324"/>
      <c r="AI761" s="204" t="s">
        <v>686</v>
      </c>
      <c r="AJ761" s="204" t="s">
        <v>2311</v>
      </c>
      <c r="AK761" s="326"/>
      <c r="AL761" s="326"/>
    </row>
    <row r="762" spans="33:38" ht="13.5">
      <c r="AG762" s="324"/>
      <c r="AH762" s="324"/>
      <c r="AI762" s="204" t="s">
        <v>687</v>
      </c>
      <c r="AJ762" s="204" t="s">
        <v>2312</v>
      </c>
      <c r="AK762" s="326"/>
      <c r="AL762" s="326"/>
    </row>
    <row r="763" spans="33:38" ht="13.5">
      <c r="AG763" s="324"/>
      <c r="AH763" s="324"/>
      <c r="AI763" s="204" t="s">
        <v>688</v>
      </c>
      <c r="AJ763" s="204" t="s">
        <v>2313</v>
      </c>
      <c r="AK763" s="326"/>
      <c r="AL763" s="326"/>
    </row>
    <row r="764" spans="33:38" ht="13.5">
      <c r="AG764" s="324"/>
      <c r="AH764" s="324"/>
      <c r="AI764" s="204" t="s">
        <v>689</v>
      </c>
      <c r="AJ764" s="204" t="s">
        <v>2314</v>
      </c>
      <c r="AK764" s="326"/>
      <c r="AL764" s="326"/>
    </row>
    <row r="765" spans="33:38" ht="13.5">
      <c r="AG765" s="324"/>
      <c r="AH765" s="324"/>
      <c r="AI765" s="204" t="s">
        <v>690</v>
      </c>
      <c r="AJ765" s="204" t="s">
        <v>2315</v>
      </c>
      <c r="AK765" s="326"/>
      <c r="AL765" s="326"/>
    </row>
    <row r="766" spans="33:38" ht="13.5">
      <c r="AG766" s="324"/>
      <c r="AH766" s="324"/>
      <c r="AI766" s="204" t="s">
        <v>691</v>
      </c>
      <c r="AJ766" s="204" t="s">
        <v>2316</v>
      </c>
      <c r="AK766" s="326"/>
      <c r="AL766" s="326"/>
    </row>
    <row r="767" spans="33:38" ht="13.5">
      <c r="AG767" s="324"/>
      <c r="AH767" s="324"/>
      <c r="AI767" s="204" t="s">
        <v>692</v>
      </c>
      <c r="AJ767" s="204" t="s">
        <v>2317</v>
      </c>
      <c r="AK767" s="326"/>
      <c r="AL767" s="326"/>
    </row>
    <row r="768" spans="33:38" ht="13.5">
      <c r="AG768" s="324"/>
      <c r="AH768" s="324"/>
      <c r="AI768" s="204" t="s">
        <v>693</v>
      </c>
      <c r="AJ768" s="204" t="s">
        <v>2318</v>
      </c>
      <c r="AK768" s="326"/>
      <c r="AL768" s="326"/>
    </row>
    <row r="769" spans="33:38" ht="13.5">
      <c r="AG769" s="324"/>
      <c r="AH769" s="324"/>
      <c r="AI769" s="204" t="s">
        <v>694</v>
      </c>
      <c r="AJ769" s="204" t="s">
        <v>1700</v>
      </c>
      <c r="AK769" s="326"/>
      <c r="AL769" s="326"/>
    </row>
    <row r="770" spans="33:38" ht="13.5">
      <c r="AG770" s="324"/>
      <c r="AH770" s="324"/>
      <c r="AI770" s="204" t="s">
        <v>695</v>
      </c>
      <c r="AJ770" s="204" t="s">
        <v>2319</v>
      </c>
      <c r="AK770" s="326"/>
      <c r="AL770" s="326"/>
    </row>
    <row r="771" spans="33:38" ht="13.5">
      <c r="AG771" s="324"/>
      <c r="AH771" s="324"/>
      <c r="AI771" s="204" t="s">
        <v>696</v>
      </c>
      <c r="AJ771" s="204" t="s">
        <v>2320</v>
      </c>
      <c r="AK771" s="326"/>
      <c r="AL771" s="326"/>
    </row>
    <row r="772" spans="33:38" ht="13.5">
      <c r="AG772" s="324"/>
      <c r="AH772" s="324"/>
      <c r="AI772" s="204" t="s">
        <v>697</v>
      </c>
      <c r="AJ772" s="204" t="s">
        <v>2321</v>
      </c>
      <c r="AK772" s="326"/>
      <c r="AL772" s="326"/>
    </row>
    <row r="773" spans="33:38" ht="13.5">
      <c r="AG773" s="324"/>
      <c r="AH773" s="324"/>
      <c r="AI773" s="204" t="s">
        <v>698</v>
      </c>
      <c r="AJ773" s="204" t="s">
        <v>2322</v>
      </c>
      <c r="AK773" s="326"/>
      <c r="AL773" s="326"/>
    </row>
    <row r="774" spans="33:38" ht="13.5">
      <c r="AG774" s="324"/>
      <c r="AH774" s="324"/>
      <c r="AI774" s="204" t="s">
        <v>699</v>
      </c>
      <c r="AJ774" s="204" t="s">
        <v>2323</v>
      </c>
      <c r="AK774" s="326"/>
      <c r="AL774" s="326"/>
    </row>
    <row r="775" spans="33:38" ht="13.5">
      <c r="AG775" s="324"/>
      <c r="AH775" s="324"/>
      <c r="AI775" s="204" t="s">
        <v>700</v>
      </c>
      <c r="AJ775" s="204" t="s">
        <v>2324</v>
      </c>
      <c r="AK775" s="326"/>
      <c r="AL775" s="326"/>
    </row>
    <row r="776" spans="33:38" ht="13.5">
      <c r="AG776" s="324"/>
      <c r="AH776" s="324"/>
      <c r="AI776" s="204" t="s">
        <v>701</v>
      </c>
      <c r="AJ776" s="204" t="s">
        <v>2325</v>
      </c>
      <c r="AK776" s="326"/>
      <c r="AL776" s="326"/>
    </row>
    <row r="777" spans="33:38" ht="13.5">
      <c r="AG777" s="324"/>
      <c r="AH777" s="324"/>
      <c r="AI777" s="204" t="s">
        <v>702</v>
      </c>
      <c r="AJ777" s="204" t="s">
        <v>2326</v>
      </c>
      <c r="AK777" s="326"/>
      <c r="AL777" s="326"/>
    </row>
    <row r="778" spans="33:38" ht="13.5">
      <c r="AG778" s="324"/>
      <c r="AH778" s="324"/>
      <c r="AI778" s="204" t="s">
        <v>703</v>
      </c>
      <c r="AJ778" s="204" t="s">
        <v>2327</v>
      </c>
      <c r="AK778" s="326"/>
      <c r="AL778" s="326"/>
    </row>
    <row r="779" spans="33:38" ht="13.5">
      <c r="AG779" s="324"/>
      <c r="AH779" s="324"/>
      <c r="AI779" s="204" t="s">
        <v>704</v>
      </c>
      <c r="AJ779" s="204" t="s">
        <v>2328</v>
      </c>
      <c r="AK779" s="326"/>
      <c r="AL779" s="326"/>
    </row>
    <row r="780" spans="33:38" ht="13.5">
      <c r="AG780" s="324"/>
      <c r="AH780" s="324"/>
      <c r="AI780" s="204" t="s">
        <v>705</v>
      </c>
      <c r="AJ780" s="204" t="s">
        <v>2329</v>
      </c>
      <c r="AK780" s="326"/>
      <c r="AL780" s="326"/>
    </row>
    <row r="781" spans="33:38" ht="13.5">
      <c r="AG781" s="324"/>
      <c r="AH781" s="324"/>
      <c r="AI781" s="204" t="s">
        <v>706</v>
      </c>
      <c r="AJ781" s="204" t="s">
        <v>2330</v>
      </c>
      <c r="AK781" s="326"/>
      <c r="AL781" s="326"/>
    </row>
    <row r="782" spans="33:38" ht="13.5">
      <c r="AG782" s="324"/>
      <c r="AH782" s="324"/>
      <c r="AI782" s="204" t="s">
        <v>707</v>
      </c>
      <c r="AJ782" s="204" t="s">
        <v>3915</v>
      </c>
      <c r="AK782" s="326"/>
      <c r="AL782" s="326"/>
    </row>
    <row r="783" spans="33:38" ht="13.5">
      <c r="AG783" s="324"/>
      <c r="AH783" s="324"/>
      <c r="AI783" s="204" t="s">
        <v>708</v>
      </c>
      <c r="AJ783" s="204" t="s">
        <v>3916</v>
      </c>
      <c r="AK783" s="326"/>
      <c r="AL783" s="326"/>
    </row>
    <row r="784" spans="33:38" ht="13.5">
      <c r="AG784" s="324"/>
      <c r="AH784" s="324"/>
      <c r="AI784" s="204" t="s">
        <v>709</v>
      </c>
      <c r="AJ784" s="204" t="s">
        <v>3917</v>
      </c>
      <c r="AK784" s="326"/>
      <c r="AL784" s="326"/>
    </row>
    <row r="785" spans="33:38" ht="13.5">
      <c r="AG785" s="324"/>
      <c r="AH785" s="324"/>
      <c r="AI785" s="204" t="s">
        <v>710</v>
      </c>
      <c r="AJ785" s="204" t="s">
        <v>3918</v>
      </c>
      <c r="AK785" s="326"/>
      <c r="AL785" s="326"/>
    </row>
    <row r="786" spans="33:38" ht="13.5">
      <c r="AG786" s="324"/>
      <c r="AH786" s="324"/>
      <c r="AI786" s="204" t="s">
        <v>711</v>
      </c>
      <c r="AJ786" s="204" t="s">
        <v>3919</v>
      </c>
      <c r="AK786" s="326"/>
      <c r="AL786" s="326"/>
    </row>
    <row r="787" spans="33:38" ht="13.5">
      <c r="AG787" s="324"/>
      <c r="AH787" s="324"/>
      <c r="AI787" s="204" t="s">
        <v>712</v>
      </c>
      <c r="AJ787" s="204" t="s">
        <v>3920</v>
      </c>
      <c r="AK787" s="326"/>
      <c r="AL787" s="326"/>
    </row>
    <row r="788" spans="33:38" ht="13.5">
      <c r="AG788" s="324"/>
      <c r="AH788" s="324"/>
      <c r="AI788" s="204" t="s">
        <v>713</v>
      </c>
      <c r="AJ788" s="204" t="s">
        <v>3921</v>
      </c>
      <c r="AK788" s="326"/>
      <c r="AL788" s="326"/>
    </row>
    <row r="789" spans="33:38" ht="13.5">
      <c r="AG789" s="324"/>
      <c r="AH789" s="324"/>
      <c r="AI789" s="204" t="s">
        <v>714</v>
      </c>
      <c r="AJ789" s="204" t="s">
        <v>3922</v>
      </c>
      <c r="AK789" s="326"/>
      <c r="AL789" s="326"/>
    </row>
    <row r="790" spans="33:38" ht="13.5">
      <c r="AG790" s="324"/>
      <c r="AH790" s="324"/>
      <c r="AI790" s="204" t="s">
        <v>715</v>
      </c>
      <c r="AJ790" s="204" t="s">
        <v>3923</v>
      </c>
      <c r="AK790" s="326"/>
      <c r="AL790" s="326"/>
    </row>
    <row r="791" spans="33:38" ht="13.5">
      <c r="AG791" s="324"/>
      <c r="AH791" s="324"/>
      <c r="AI791" s="204" t="s">
        <v>716</v>
      </c>
      <c r="AJ791" s="204" t="s">
        <v>3924</v>
      </c>
      <c r="AK791" s="326"/>
      <c r="AL791" s="326"/>
    </row>
    <row r="792" spans="33:38" ht="13.5">
      <c r="AG792" s="324"/>
      <c r="AH792" s="324"/>
      <c r="AI792" s="204" t="s">
        <v>717</v>
      </c>
      <c r="AJ792" s="204" t="s">
        <v>3925</v>
      </c>
      <c r="AK792" s="326"/>
      <c r="AL792" s="326"/>
    </row>
    <row r="793" spans="33:38" ht="13.5">
      <c r="AG793" s="324"/>
      <c r="AH793" s="324"/>
      <c r="AI793" s="204" t="s">
        <v>718</v>
      </c>
      <c r="AJ793" s="204" t="s">
        <v>3926</v>
      </c>
      <c r="AK793" s="326"/>
      <c r="AL793" s="326"/>
    </row>
    <row r="794" spans="33:38" ht="13.5">
      <c r="AG794" s="324"/>
      <c r="AH794" s="324"/>
      <c r="AI794" s="204" t="s">
        <v>719</v>
      </c>
      <c r="AJ794" s="204" t="s">
        <v>3927</v>
      </c>
      <c r="AK794" s="326"/>
      <c r="AL794" s="326"/>
    </row>
    <row r="795" spans="33:38" ht="13.5">
      <c r="AG795" s="324"/>
      <c r="AH795" s="324"/>
      <c r="AI795" s="204" t="s">
        <v>720</v>
      </c>
      <c r="AJ795" s="204" t="s">
        <v>3928</v>
      </c>
      <c r="AK795" s="326"/>
      <c r="AL795" s="326"/>
    </row>
    <row r="796" spans="33:38" ht="13.5">
      <c r="AG796" s="324"/>
      <c r="AH796" s="324"/>
      <c r="AI796" s="204" t="s">
        <v>721</v>
      </c>
      <c r="AJ796" s="204" t="s">
        <v>3929</v>
      </c>
      <c r="AK796" s="326"/>
      <c r="AL796" s="326"/>
    </row>
    <row r="797" spans="33:38" ht="13.5">
      <c r="AG797" s="324"/>
      <c r="AH797" s="324"/>
      <c r="AI797" s="204" t="s">
        <v>722</v>
      </c>
      <c r="AJ797" s="204" t="s">
        <v>3930</v>
      </c>
      <c r="AK797" s="326"/>
      <c r="AL797" s="326"/>
    </row>
    <row r="798" spans="33:38" ht="13.5">
      <c r="AG798" s="324"/>
      <c r="AH798" s="324"/>
      <c r="AI798" s="204" t="s">
        <v>723</v>
      </c>
      <c r="AJ798" s="204" t="s">
        <v>3931</v>
      </c>
      <c r="AK798" s="326"/>
      <c r="AL798" s="326"/>
    </row>
    <row r="799" spans="33:38" ht="13.5">
      <c r="AG799" s="324"/>
      <c r="AH799" s="324"/>
      <c r="AI799" s="204" t="s">
        <v>724</v>
      </c>
      <c r="AJ799" s="204" t="s">
        <v>3932</v>
      </c>
      <c r="AK799" s="326"/>
      <c r="AL799" s="326"/>
    </row>
    <row r="800" spans="33:38" ht="13.5">
      <c r="AG800" s="324"/>
      <c r="AH800" s="324"/>
      <c r="AI800" s="204" t="s">
        <v>725</v>
      </c>
      <c r="AJ800" s="204" t="s">
        <v>3933</v>
      </c>
      <c r="AK800" s="326"/>
      <c r="AL800" s="326"/>
    </row>
    <row r="801" spans="33:38" ht="13.5">
      <c r="AG801" s="324"/>
      <c r="AH801" s="324"/>
      <c r="AI801" s="204" t="s">
        <v>726</v>
      </c>
      <c r="AJ801" s="204" t="s">
        <v>3934</v>
      </c>
      <c r="AK801" s="326"/>
      <c r="AL801" s="326"/>
    </row>
    <row r="802" spans="33:38" ht="13.5">
      <c r="AG802" s="324"/>
      <c r="AH802" s="324"/>
      <c r="AI802" s="204" t="s">
        <v>727</v>
      </c>
      <c r="AJ802" s="204" t="s">
        <v>3935</v>
      </c>
      <c r="AK802" s="326"/>
      <c r="AL802" s="326"/>
    </row>
    <row r="803" spans="33:38" ht="13.5">
      <c r="AG803" s="324"/>
      <c r="AH803" s="324"/>
      <c r="AI803" s="204" t="s">
        <v>728</v>
      </c>
      <c r="AJ803" s="204" t="s">
        <v>3936</v>
      </c>
      <c r="AK803" s="326"/>
      <c r="AL803" s="326"/>
    </row>
    <row r="804" spans="33:38" ht="13.5">
      <c r="AG804" s="324"/>
      <c r="AH804" s="324"/>
      <c r="AI804" s="204" t="s">
        <v>729</v>
      </c>
      <c r="AJ804" s="204" t="s">
        <v>3937</v>
      </c>
      <c r="AK804" s="326"/>
      <c r="AL804" s="326"/>
    </row>
    <row r="805" spans="33:38" ht="13.5">
      <c r="AG805" s="324"/>
      <c r="AH805" s="324"/>
      <c r="AI805" s="204" t="s">
        <v>730</v>
      </c>
      <c r="AJ805" s="204" t="s">
        <v>3938</v>
      </c>
      <c r="AK805" s="326"/>
      <c r="AL805" s="326"/>
    </row>
    <row r="806" spans="33:38" ht="13.5">
      <c r="AG806" s="324"/>
      <c r="AH806" s="324"/>
      <c r="AI806" s="204" t="s">
        <v>731</v>
      </c>
      <c r="AJ806" s="204" t="s">
        <v>3939</v>
      </c>
      <c r="AK806" s="326"/>
      <c r="AL806" s="326"/>
    </row>
    <row r="807" spans="33:38" ht="13.5">
      <c r="AG807" s="324"/>
      <c r="AH807" s="324"/>
      <c r="AI807" s="204" t="s">
        <v>732</v>
      </c>
      <c r="AJ807" s="204" t="s">
        <v>3940</v>
      </c>
      <c r="AK807" s="326"/>
      <c r="AL807" s="326"/>
    </row>
    <row r="808" spans="33:38" ht="13.5">
      <c r="AG808" s="324"/>
      <c r="AH808" s="324"/>
      <c r="AI808" s="204" t="s">
        <v>733</v>
      </c>
      <c r="AJ808" s="204" t="s">
        <v>3941</v>
      </c>
      <c r="AK808" s="326"/>
      <c r="AL808" s="326"/>
    </row>
    <row r="809" spans="33:38" ht="13.5">
      <c r="AG809" s="324"/>
      <c r="AH809" s="324"/>
      <c r="AI809" s="204" t="s">
        <v>734</v>
      </c>
      <c r="AJ809" s="204" t="s">
        <v>3942</v>
      </c>
      <c r="AK809" s="326"/>
      <c r="AL809" s="326"/>
    </row>
    <row r="810" spans="33:38" ht="13.5">
      <c r="AG810" s="324"/>
      <c r="AH810" s="324"/>
      <c r="AI810" s="204" t="s">
        <v>735</v>
      </c>
      <c r="AJ810" s="204" t="s">
        <v>3943</v>
      </c>
      <c r="AK810" s="326"/>
      <c r="AL810" s="326"/>
    </row>
    <row r="811" spans="33:38" ht="13.5">
      <c r="AG811" s="324"/>
      <c r="AH811" s="324"/>
      <c r="AI811" s="204" t="s">
        <v>736</v>
      </c>
      <c r="AJ811" s="204" t="s">
        <v>3944</v>
      </c>
      <c r="AK811" s="326"/>
      <c r="AL811" s="326"/>
    </row>
    <row r="812" spans="33:38" ht="13.5">
      <c r="AG812" s="324"/>
      <c r="AH812" s="324"/>
      <c r="AI812" s="204" t="s">
        <v>737</v>
      </c>
      <c r="AJ812" s="204" t="s">
        <v>3945</v>
      </c>
      <c r="AK812" s="326"/>
      <c r="AL812" s="326"/>
    </row>
    <row r="813" spans="33:38" ht="13.5">
      <c r="AG813" s="324"/>
      <c r="AH813" s="324"/>
      <c r="AI813" s="204" t="s">
        <v>738</v>
      </c>
      <c r="AJ813" s="204" t="s">
        <v>3946</v>
      </c>
      <c r="AK813" s="326"/>
      <c r="AL813" s="326"/>
    </row>
    <row r="814" spans="33:38" ht="13.5">
      <c r="AG814" s="324"/>
      <c r="AH814" s="324"/>
      <c r="AI814" s="204" t="s">
        <v>739</v>
      </c>
      <c r="AJ814" s="204" t="s">
        <v>3947</v>
      </c>
      <c r="AK814" s="326"/>
      <c r="AL814" s="326"/>
    </row>
    <row r="815" spans="33:38" ht="13.5">
      <c r="AG815" s="324"/>
      <c r="AH815" s="324"/>
      <c r="AI815" s="204" t="s">
        <v>740</v>
      </c>
      <c r="AJ815" s="204" t="s">
        <v>3948</v>
      </c>
      <c r="AK815" s="326"/>
      <c r="AL815" s="326"/>
    </row>
    <row r="816" spans="33:38" ht="13.5">
      <c r="AG816" s="324"/>
      <c r="AH816" s="324"/>
      <c r="AI816" s="204" t="s">
        <v>741</v>
      </c>
      <c r="AJ816" s="204" t="s">
        <v>3949</v>
      </c>
      <c r="AK816" s="326"/>
      <c r="AL816" s="326"/>
    </row>
    <row r="817" spans="33:38" ht="13.5">
      <c r="AG817" s="324"/>
      <c r="AH817" s="324"/>
      <c r="AI817" s="204" t="s">
        <v>742</v>
      </c>
      <c r="AJ817" s="204" t="s">
        <v>3950</v>
      </c>
      <c r="AK817" s="326"/>
      <c r="AL817" s="326"/>
    </row>
    <row r="818" spans="33:38" ht="13.5">
      <c r="AG818" s="324"/>
      <c r="AH818" s="324"/>
      <c r="AI818" s="204" t="s">
        <v>743</v>
      </c>
      <c r="AJ818" s="204" t="s">
        <v>3951</v>
      </c>
      <c r="AK818" s="326"/>
      <c r="AL818" s="326"/>
    </row>
    <row r="819" spans="33:38" ht="13.5">
      <c r="AG819" s="324"/>
      <c r="AH819" s="324"/>
      <c r="AI819" s="204" t="s">
        <v>744</v>
      </c>
      <c r="AJ819" s="204" t="s">
        <v>3952</v>
      </c>
      <c r="AK819" s="326"/>
      <c r="AL819" s="326"/>
    </row>
    <row r="820" spans="33:38" ht="13.5">
      <c r="AG820" s="324"/>
      <c r="AH820" s="324"/>
      <c r="AI820" s="204" t="s">
        <v>745</v>
      </c>
      <c r="AJ820" s="204" t="s">
        <v>3953</v>
      </c>
      <c r="AK820" s="326"/>
      <c r="AL820" s="326"/>
    </row>
    <row r="821" spans="33:38" ht="13.5">
      <c r="AG821" s="324"/>
      <c r="AH821" s="324"/>
      <c r="AI821" s="204" t="s">
        <v>746</v>
      </c>
      <c r="AJ821" s="204" t="s">
        <v>3954</v>
      </c>
      <c r="AK821" s="326"/>
      <c r="AL821" s="326"/>
    </row>
    <row r="822" spans="33:38" ht="13.5">
      <c r="AG822" s="324"/>
      <c r="AH822" s="324"/>
      <c r="AI822" s="204" t="s">
        <v>747</v>
      </c>
      <c r="AJ822" s="204" t="s">
        <v>3955</v>
      </c>
      <c r="AK822" s="326"/>
      <c r="AL822" s="326"/>
    </row>
    <row r="823" spans="33:38" ht="13.5">
      <c r="AG823" s="324"/>
      <c r="AH823" s="324"/>
      <c r="AI823" s="204" t="s">
        <v>748</v>
      </c>
      <c r="AJ823" s="204" t="s">
        <v>3956</v>
      </c>
      <c r="AK823" s="326"/>
      <c r="AL823" s="326"/>
    </row>
    <row r="824" spans="33:38" ht="13.5">
      <c r="AG824" s="324"/>
      <c r="AH824" s="324"/>
      <c r="AI824" s="204" t="s">
        <v>749</v>
      </c>
      <c r="AJ824" s="204" t="s">
        <v>3957</v>
      </c>
      <c r="AK824" s="326"/>
      <c r="AL824" s="326"/>
    </row>
    <row r="825" spans="33:38" ht="13.5">
      <c r="AG825" s="324"/>
      <c r="AH825" s="324"/>
      <c r="AI825" s="204" t="s">
        <v>750</v>
      </c>
      <c r="AJ825" s="204" t="s">
        <v>3958</v>
      </c>
      <c r="AK825" s="326"/>
      <c r="AL825" s="326"/>
    </row>
    <row r="826" spans="33:38" ht="13.5">
      <c r="AG826" s="324"/>
      <c r="AH826" s="324"/>
      <c r="AI826" s="204" t="s">
        <v>751</v>
      </c>
      <c r="AJ826" s="204" t="s">
        <v>3959</v>
      </c>
      <c r="AK826" s="326"/>
      <c r="AL826" s="326"/>
    </row>
    <row r="827" spans="33:38" ht="13.5">
      <c r="AG827" s="324"/>
      <c r="AH827" s="324"/>
      <c r="AI827" s="204" t="s">
        <v>752</v>
      </c>
      <c r="AJ827" s="204" t="s">
        <v>3960</v>
      </c>
      <c r="AK827" s="326"/>
      <c r="AL827" s="326"/>
    </row>
    <row r="828" spans="33:38" ht="13.5">
      <c r="AG828" s="324"/>
      <c r="AH828" s="324"/>
      <c r="AI828" s="204" t="s">
        <v>753</v>
      </c>
      <c r="AJ828" s="204" t="s">
        <v>3961</v>
      </c>
      <c r="AK828" s="326"/>
      <c r="AL828" s="326"/>
    </row>
    <row r="829" spans="33:38" ht="13.5">
      <c r="AG829" s="324"/>
      <c r="AH829" s="324"/>
      <c r="AI829" s="204" t="s">
        <v>754</v>
      </c>
      <c r="AJ829" s="204" t="s">
        <v>3962</v>
      </c>
      <c r="AK829" s="326"/>
      <c r="AL829" s="326"/>
    </row>
    <row r="830" spans="33:38" ht="13.5">
      <c r="AG830" s="324"/>
      <c r="AH830" s="324"/>
      <c r="AI830" s="204" t="s">
        <v>755</v>
      </c>
      <c r="AJ830" s="204" t="s">
        <v>3963</v>
      </c>
      <c r="AK830" s="326"/>
      <c r="AL830" s="326"/>
    </row>
    <row r="831" spans="33:38" ht="13.5">
      <c r="AG831" s="324"/>
      <c r="AH831" s="324"/>
      <c r="AI831" s="204" t="s">
        <v>756</v>
      </c>
      <c r="AJ831" s="204" t="s">
        <v>3964</v>
      </c>
      <c r="AK831" s="326"/>
      <c r="AL831" s="326"/>
    </row>
    <row r="832" spans="33:38" ht="13.5">
      <c r="AG832" s="324"/>
      <c r="AH832" s="324"/>
      <c r="AI832" s="204" t="s">
        <v>757</v>
      </c>
      <c r="AJ832" s="204" t="s">
        <v>3965</v>
      </c>
      <c r="AK832" s="326"/>
      <c r="AL832" s="326"/>
    </row>
    <row r="833" spans="33:38" ht="13.5">
      <c r="AG833" s="324"/>
      <c r="AH833" s="324"/>
      <c r="AI833" s="204" t="s">
        <v>758</v>
      </c>
      <c r="AJ833" s="204" t="s">
        <v>3966</v>
      </c>
      <c r="AK833" s="326"/>
      <c r="AL833" s="326"/>
    </row>
    <row r="834" spans="33:38" ht="13.5">
      <c r="AG834" s="324"/>
      <c r="AH834" s="324"/>
      <c r="AI834" s="204" t="s">
        <v>759</v>
      </c>
      <c r="AJ834" s="204" t="s">
        <v>3967</v>
      </c>
      <c r="AK834" s="326"/>
      <c r="AL834" s="326"/>
    </row>
    <row r="835" spans="33:38" ht="13.5">
      <c r="AG835" s="324"/>
      <c r="AH835" s="324"/>
      <c r="AI835" s="204" t="s">
        <v>760</v>
      </c>
      <c r="AJ835" s="204" t="s">
        <v>3968</v>
      </c>
      <c r="AK835" s="326"/>
      <c r="AL835" s="326"/>
    </row>
    <row r="836" spans="33:38" ht="13.5">
      <c r="AG836" s="324"/>
      <c r="AH836" s="324"/>
      <c r="AI836" s="204" t="s">
        <v>761</v>
      </c>
      <c r="AJ836" s="204" t="s">
        <v>3969</v>
      </c>
      <c r="AK836" s="326"/>
      <c r="AL836" s="326"/>
    </row>
    <row r="837" spans="33:38" ht="13.5">
      <c r="AG837" s="324"/>
      <c r="AH837" s="324"/>
      <c r="AI837" s="204" t="s">
        <v>762</v>
      </c>
      <c r="AJ837" s="204" t="s">
        <v>3970</v>
      </c>
      <c r="AK837" s="326"/>
      <c r="AL837" s="326"/>
    </row>
    <row r="838" spans="33:38" ht="13.5">
      <c r="AG838" s="324"/>
      <c r="AH838" s="324"/>
      <c r="AI838" s="204" t="s">
        <v>763</v>
      </c>
      <c r="AJ838" s="204" t="s">
        <v>3971</v>
      </c>
      <c r="AK838" s="326"/>
      <c r="AL838" s="326"/>
    </row>
    <row r="839" spans="33:38" ht="13.5">
      <c r="AG839" s="324"/>
      <c r="AH839" s="324"/>
      <c r="AI839" s="204" t="s">
        <v>764</v>
      </c>
      <c r="AJ839" s="204" t="s">
        <v>3972</v>
      </c>
      <c r="AK839" s="326"/>
      <c r="AL839" s="326"/>
    </row>
    <row r="840" spans="33:38" ht="13.5">
      <c r="AG840" s="324"/>
      <c r="AH840" s="324"/>
      <c r="AI840" s="204" t="s">
        <v>765</v>
      </c>
      <c r="AJ840" s="204" t="s">
        <v>3973</v>
      </c>
      <c r="AK840" s="326"/>
      <c r="AL840" s="326"/>
    </row>
    <row r="841" spans="33:38" ht="13.5">
      <c r="AG841" s="324"/>
      <c r="AH841" s="324"/>
      <c r="AI841" s="204" t="s">
        <v>766</v>
      </c>
      <c r="AJ841" s="204" t="s">
        <v>3974</v>
      </c>
      <c r="AK841" s="326"/>
      <c r="AL841" s="326"/>
    </row>
    <row r="842" spans="33:38" ht="13.5">
      <c r="AG842" s="324"/>
      <c r="AH842" s="324"/>
      <c r="AI842" s="204" t="s">
        <v>767</v>
      </c>
      <c r="AJ842" s="204" t="s">
        <v>3975</v>
      </c>
      <c r="AK842" s="326"/>
      <c r="AL842" s="326"/>
    </row>
    <row r="843" spans="33:38" ht="13.5">
      <c r="AG843" s="324"/>
      <c r="AH843" s="324"/>
      <c r="AI843" s="204" t="s">
        <v>768</v>
      </c>
      <c r="AJ843" s="204" t="s">
        <v>3976</v>
      </c>
      <c r="AK843" s="326"/>
      <c r="AL843" s="326"/>
    </row>
    <row r="844" spans="33:38" ht="13.5">
      <c r="AG844" s="324"/>
      <c r="AH844" s="324"/>
      <c r="AI844" s="204" t="s">
        <v>769</v>
      </c>
      <c r="AJ844" s="204" t="s">
        <v>3977</v>
      </c>
      <c r="AK844" s="326"/>
      <c r="AL844" s="326"/>
    </row>
    <row r="845" spans="33:38" ht="13.5">
      <c r="AG845" s="324"/>
      <c r="AH845" s="324"/>
      <c r="AI845" s="204" t="s">
        <v>770</v>
      </c>
      <c r="AJ845" s="204" t="s">
        <v>3978</v>
      </c>
      <c r="AK845" s="326"/>
      <c r="AL845" s="326"/>
    </row>
    <row r="846" spans="33:38" ht="13.5">
      <c r="AG846" s="324"/>
      <c r="AH846" s="324"/>
      <c r="AI846" s="204" t="s">
        <v>771</v>
      </c>
      <c r="AJ846" s="204" t="s">
        <v>3979</v>
      </c>
      <c r="AK846" s="326"/>
      <c r="AL846" s="326"/>
    </row>
    <row r="847" spans="33:38" ht="13.5">
      <c r="AG847" s="324"/>
      <c r="AH847" s="324"/>
      <c r="AI847" s="204" t="s">
        <v>772</v>
      </c>
      <c r="AJ847" s="204" t="s">
        <v>3980</v>
      </c>
      <c r="AK847" s="326"/>
      <c r="AL847" s="326"/>
    </row>
    <row r="848" spans="33:38" ht="13.5">
      <c r="AG848" s="324"/>
      <c r="AH848" s="324"/>
      <c r="AI848" s="204" t="s">
        <v>773</v>
      </c>
      <c r="AJ848" s="204" t="s">
        <v>3981</v>
      </c>
      <c r="AK848" s="326"/>
      <c r="AL848" s="326"/>
    </row>
    <row r="849" spans="33:38" ht="13.5">
      <c r="AG849" s="324"/>
      <c r="AH849" s="324"/>
      <c r="AI849" s="204" t="s">
        <v>774</v>
      </c>
      <c r="AJ849" s="204" t="s">
        <v>3982</v>
      </c>
      <c r="AK849" s="326"/>
      <c r="AL849" s="326"/>
    </row>
    <row r="850" spans="33:38" ht="13.5">
      <c r="AG850" s="324"/>
      <c r="AH850" s="324"/>
      <c r="AI850" s="204" t="s">
        <v>775</v>
      </c>
      <c r="AJ850" s="204" t="s">
        <v>3983</v>
      </c>
      <c r="AK850" s="326"/>
      <c r="AL850" s="326"/>
    </row>
    <row r="851" spans="33:38" ht="13.5">
      <c r="AG851" s="324"/>
      <c r="AH851" s="324"/>
      <c r="AI851" s="204" t="s">
        <v>776</v>
      </c>
      <c r="AJ851" s="204" t="s">
        <v>3984</v>
      </c>
      <c r="AK851" s="326"/>
      <c r="AL851" s="326"/>
    </row>
    <row r="852" spans="33:38" ht="13.5">
      <c r="AG852" s="324"/>
      <c r="AH852" s="324"/>
      <c r="AI852" s="204" t="s">
        <v>777</v>
      </c>
      <c r="AJ852" s="204" t="s">
        <v>3985</v>
      </c>
      <c r="AK852" s="326"/>
      <c r="AL852" s="326"/>
    </row>
    <row r="853" spans="33:38" ht="13.5">
      <c r="AG853" s="324"/>
      <c r="AH853" s="324"/>
      <c r="AI853" s="204" t="s">
        <v>778</v>
      </c>
      <c r="AJ853" s="204" t="s">
        <v>3986</v>
      </c>
      <c r="AK853" s="326"/>
      <c r="AL853" s="326"/>
    </row>
    <row r="854" spans="33:38" ht="13.5">
      <c r="AG854" s="324"/>
      <c r="AH854" s="324"/>
      <c r="AI854" s="204" t="s">
        <v>779</v>
      </c>
      <c r="AJ854" s="204" t="s">
        <v>3987</v>
      </c>
      <c r="AK854" s="326"/>
      <c r="AL854" s="326"/>
    </row>
    <row r="855" spans="33:38" ht="13.5">
      <c r="AG855" s="324"/>
      <c r="AH855" s="324"/>
      <c r="AI855" s="204" t="s">
        <v>780</v>
      </c>
      <c r="AJ855" s="204" t="s">
        <v>3988</v>
      </c>
      <c r="AK855" s="326"/>
      <c r="AL855" s="326"/>
    </row>
    <row r="856" spans="33:38" ht="13.5">
      <c r="AG856" s="324"/>
      <c r="AH856" s="324"/>
      <c r="AI856" s="204" t="s">
        <v>781</v>
      </c>
      <c r="AJ856" s="204" t="s">
        <v>3989</v>
      </c>
      <c r="AK856" s="326"/>
      <c r="AL856" s="326"/>
    </row>
    <row r="857" spans="33:38" ht="13.5">
      <c r="AG857" s="324"/>
      <c r="AH857" s="324"/>
      <c r="AI857" s="204" t="s">
        <v>782</v>
      </c>
      <c r="AJ857" s="204" t="s">
        <v>3990</v>
      </c>
      <c r="AK857" s="326"/>
      <c r="AL857" s="326"/>
    </row>
    <row r="858" spans="33:38" ht="13.5">
      <c r="AG858" s="324"/>
      <c r="AH858" s="324"/>
      <c r="AI858" s="204" t="s">
        <v>783</v>
      </c>
      <c r="AJ858" s="204" t="s">
        <v>3991</v>
      </c>
      <c r="AK858" s="326"/>
      <c r="AL858" s="326"/>
    </row>
    <row r="859" spans="33:38" ht="13.5">
      <c r="AG859" s="324"/>
      <c r="AH859" s="324"/>
      <c r="AI859" s="204" t="s">
        <v>784</v>
      </c>
      <c r="AJ859" s="204" t="s">
        <v>3992</v>
      </c>
      <c r="AK859" s="326"/>
      <c r="AL859" s="326"/>
    </row>
    <row r="860" spans="33:38" ht="13.5">
      <c r="AG860" s="324"/>
      <c r="AH860" s="324"/>
      <c r="AI860" s="204" t="s">
        <v>785</v>
      </c>
      <c r="AJ860" s="204" t="s">
        <v>3993</v>
      </c>
      <c r="AK860" s="326"/>
      <c r="AL860" s="326"/>
    </row>
    <row r="861" spans="33:38" ht="13.5">
      <c r="AG861" s="324"/>
      <c r="AH861" s="324"/>
      <c r="AI861" s="204" t="s">
        <v>786</v>
      </c>
      <c r="AJ861" s="204" t="s">
        <v>3994</v>
      </c>
      <c r="AK861" s="326"/>
      <c r="AL861" s="326"/>
    </row>
    <row r="862" spans="33:38" ht="13.5">
      <c r="AG862" s="324"/>
      <c r="AH862" s="324"/>
      <c r="AI862" s="204" t="s">
        <v>787</v>
      </c>
      <c r="AJ862" s="204" t="s">
        <v>3995</v>
      </c>
      <c r="AK862" s="326"/>
      <c r="AL862" s="326"/>
    </row>
    <row r="863" spans="33:38" ht="13.5">
      <c r="AG863" s="324"/>
      <c r="AH863" s="324"/>
      <c r="AI863" s="204" t="s">
        <v>788</v>
      </c>
      <c r="AJ863" s="204" t="s">
        <v>3996</v>
      </c>
      <c r="AK863" s="326"/>
      <c r="AL863" s="326"/>
    </row>
    <row r="864" spans="33:38" ht="13.5">
      <c r="AG864" s="324"/>
      <c r="AH864" s="324"/>
      <c r="AI864" s="204" t="s">
        <v>789</v>
      </c>
      <c r="AJ864" s="204" t="s">
        <v>3997</v>
      </c>
      <c r="AK864" s="326"/>
      <c r="AL864" s="326"/>
    </row>
    <row r="865" spans="33:38" ht="13.5">
      <c r="AG865" s="324"/>
      <c r="AH865" s="324"/>
      <c r="AI865" s="204" t="s">
        <v>790</v>
      </c>
      <c r="AJ865" s="204" t="s">
        <v>3998</v>
      </c>
      <c r="AK865" s="326"/>
      <c r="AL865" s="326"/>
    </row>
    <row r="866" spans="33:38" ht="13.5">
      <c r="AG866" s="324"/>
      <c r="AH866" s="324"/>
      <c r="AI866" s="204" t="s">
        <v>791</v>
      </c>
      <c r="AJ866" s="204" t="s">
        <v>3999</v>
      </c>
      <c r="AK866" s="326"/>
      <c r="AL866" s="326"/>
    </row>
    <row r="867" spans="33:38" ht="13.5">
      <c r="AG867" s="324"/>
      <c r="AH867" s="324"/>
      <c r="AI867" s="204" t="s">
        <v>792</v>
      </c>
      <c r="AJ867" s="204" t="s">
        <v>4000</v>
      </c>
      <c r="AK867" s="326"/>
      <c r="AL867" s="326"/>
    </row>
    <row r="868" spans="33:38" ht="13.5">
      <c r="AG868" s="324"/>
      <c r="AH868" s="324"/>
      <c r="AI868" s="204" t="s">
        <v>793</v>
      </c>
      <c r="AJ868" s="204" t="s">
        <v>4001</v>
      </c>
      <c r="AK868" s="326"/>
      <c r="AL868" s="326"/>
    </row>
    <row r="869" spans="33:38" ht="13.5">
      <c r="AG869" s="324"/>
      <c r="AH869" s="324"/>
      <c r="AI869" s="204" t="s">
        <v>794</v>
      </c>
      <c r="AJ869" s="204" t="s">
        <v>4002</v>
      </c>
      <c r="AK869" s="326"/>
      <c r="AL869" s="326"/>
    </row>
    <row r="870" spans="33:38" ht="13.5">
      <c r="AG870" s="324"/>
      <c r="AH870" s="324"/>
      <c r="AI870" s="204" t="s">
        <v>795</v>
      </c>
      <c r="AJ870" s="204" t="s">
        <v>4003</v>
      </c>
      <c r="AK870" s="326"/>
      <c r="AL870" s="326"/>
    </row>
    <row r="871" spans="33:38" ht="13.5">
      <c r="AG871" s="324"/>
      <c r="AH871" s="324"/>
      <c r="AI871" s="204" t="s">
        <v>796</v>
      </c>
      <c r="AJ871" s="204" t="s">
        <v>4004</v>
      </c>
      <c r="AK871" s="326"/>
      <c r="AL871" s="326"/>
    </row>
    <row r="872" spans="33:38" ht="13.5">
      <c r="AG872" s="324"/>
      <c r="AH872" s="324"/>
      <c r="AI872" s="204" t="s">
        <v>797</v>
      </c>
      <c r="AJ872" s="204" t="s">
        <v>4005</v>
      </c>
      <c r="AK872" s="326"/>
      <c r="AL872" s="326"/>
    </row>
    <row r="873" spans="33:38" ht="13.5">
      <c r="AG873" s="324"/>
      <c r="AH873" s="324"/>
      <c r="AI873" s="204" t="s">
        <v>798</v>
      </c>
      <c r="AJ873" s="204" t="s">
        <v>4006</v>
      </c>
      <c r="AK873" s="326"/>
      <c r="AL873" s="326"/>
    </row>
    <row r="874" spans="33:38" ht="13.5">
      <c r="AG874" s="324"/>
      <c r="AH874" s="324"/>
      <c r="AI874" s="204" t="s">
        <v>799</v>
      </c>
      <c r="AJ874" s="204" t="s">
        <v>4007</v>
      </c>
      <c r="AK874" s="326"/>
      <c r="AL874" s="326"/>
    </row>
    <row r="875" spans="33:38" ht="13.5">
      <c r="AG875" s="324"/>
      <c r="AH875" s="324"/>
      <c r="AI875" s="204" t="s">
        <v>800</v>
      </c>
      <c r="AJ875" s="204" t="s">
        <v>4008</v>
      </c>
      <c r="AK875" s="326"/>
      <c r="AL875" s="326"/>
    </row>
    <row r="876" spans="33:38" ht="13.5">
      <c r="AG876" s="324"/>
      <c r="AH876" s="324"/>
      <c r="AI876" s="204" t="s">
        <v>801</v>
      </c>
      <c r="AJ876" s="204" t="s">
        <v>4009</v>
      </c>
      <c r="AK876" s="326"/>
      <c r="AL876" s="326"/>
    </row>
    <row r="877" spans="33:38" ht="13.5">
      <c r="AG877" s="324"/>
      <c r="AH877" s="324"/>
      <c r="AI877" s="204" t="s">
        <v>802</v>
      </c>
      <c r="AJ877" s="204" t="s">
        <v>4010</v>
      </c>
      <c r="AK877" s="326"/>
      <c r="AL877" s="326"/>
    </row>
    <row r="878" spans="33:38" ht="13.5">
      <c r="AG878" s="324"/>
      <c r="AH878" s="324"/>
      <c r="AI878" s="204" t="s">
        <v>803</v>
      </c>
      <c r="AJ878" s="204" t="s">
        <v>4011</v>
      </c>
      <c r="AK878" s="326"/>
      <c r="AL878" s="326"/>
    </row>
    <row r="879" spans="33:38" ht="13.5">
      <c r="AG879" s="324"/>
      <c r="AH879" s="324"/>
      <c r="AI879" s="204" t="s">
        <v>804</v>
      </c>
      <c r="AJ879" s="204" t="s">
        <v>4012</v>
      </c>
      <c r="AK879" s="326"/>
      <c r="AL879" s="326"/>
    </row>
    <row r="880" spans="33:38" ht="13.5">
      <c r="AG880" s="324"/>
      <c r="AH880" s="324"/>
      <c r="AI880" s="204" t="s">
        <v>805</v>
      </c>
      <c r="AJ880" s="204" t="s">
        <v>4013</v>
      </c>
      <c r="AK880" s="326"/>
      <c r="AL880" s="326"/>
    </row>
    <row r="881" spans="33:38" ht="13.5">
      <c r="AG881" s="324"/>
      <c r="AH881" s="324"/>
      <c r="AI881" s="204" t="s">
        <v>806</v>
      </c>
      <c r="AJ881" s="204" t="s">
        <v>4014</v>
      </c>
      <c r="AK881" s="326"/>
      <c r="AL881" s="326"/>
    </row>
    <row r="882" spans="33:38" ht="13.5">
      <c r="AG882" s="324"/>
      <c r="AH882" s="324"/>
      <c r="AI882" s="204" t="s">
        <v>807</v>
      </c>
      <c r="AJ882" s="204" t="s">
        <v>4015</v>
      </c>
      <c r="AK882" s="326"/>
      <c r="AL882" s="326"/>
    </row>
    <row r="883" spans="33:38" ht="13.5">
      <c r="AG883" s="324"/>
      <c r="AH883" s="324"/>
      <c r="AI883" s="204" t="s">
        <v>808</v>
      </c>
      <c r="AJ883" s="204" t="s">
        <v>4016</v>
      </c>
      <c r="AK883" s="326"/>
      <c r="AL883" s="326"/>
    </row>
    <row r="884" spans="33:38" ht="13.5">
      <c r="AG884" s="324"/>
      <c r="AH884" s="324"/>
      <c r="AI884" s="204" t="s">
        <v>809</v>
      </c>
      <c r="AJ884" s="204" t="s">
        <v>4017</v>
      </c>
      <c r="AK884" s="326"/>
      <c r="AL884" s="326"/>
    </row>
    <row r="885" spans="33:38" ht="13.5">
      <c r="AG885" s="324"/>
      <c r="AH885" s="324"/>
      <c r="AI885" s="204" t="s">
        <v>810</v>
      </c>
      <c r="AJ885" s="204" t="s">
        <v>4018</v>
      </c>
      <c r="AK885" s="326"/>
      <c r="AL885" s="326"/>
    </row>
    <row r="886" spans="33:38" ht="13.5">
      <c r="AG886" s="324"/>
      <c r="AH886" s="324"/>
      <c r="AI886" s="204" t="s">
        <v>811</v>
      </c>
      <c r="AJ886" s="204" t="s">
        <v>2431</v>
      </c>
      <c r="AK886" s="326"/>
      <c r="AL886" s="326"/>
    </row>
    <row r="887" spans="33:38" ht="13.5">
      <c r="AG887" s="324"/>
      <c r="AH887" s="324"/>
      <c r="AI887" s="204" t="s">
        <v>812</v>
      </c>
      <c r="AJ887" s="204" t="s">
        <v>2432</v>
      </c>
      <c r="AK887" s="326"/>
      <c r="AL887" s="326"/>
    </row>
    <row r="888" spans="33:38" ht="13.5">
      <c r="AG888" s="324"/>
      <c r="AH888" s="324"/>
      <c r="AI888" s="204" t="s">
        <v>813</v>
      </c>
      <c r="AJ888" s="204" t="s">
        <v>2433</v>
      </c>
      <c r="AK888" s="326"/>
      <c r="AL888" s="326"/>
    </row>
    <row r="889" spans="33:38" ht="13.5">
      <c r="AG889" s="324"/>
      <c r="AH889" s="324"/>
      <c r="AI889" s="204" t="s">
        <v>814</v>
      </c>
      <c r="AJ889" s="204" t="s">
        <v>2434</v>
      </c>
      <c r="AK889" s="326"/>
      <c r="AL889" s="326"/>
    </row>
    <row r="890" spans="33:38" ht="13.5">
      <c r="AG890" s="324"/>
      <c r="AH890" s="324"/>
      <c r="AI890" s="204" t="s">
        <v>815</v>
      </c>
      <c r="AJ890" s="204" t="s">
        <v>2435</v>
      </c>
      <c r="AK890" s="326"/>
      <c r="AL890" s="326"/>
    </row>
    <row r="891" spans="33:38" ht="13.5">
      <c r="AG891" s="324"/>
      <c r="AH891" s="324"/>
      <c r="AI891" s="204" t="s">
        <v>816</v>
      </c>
      <c r="AJ891" s="204" t="s">
        <v>2436</v>
      </c>
      <c r="AK891" s="326"/>
      <c r="AL891" s="326"/>
    </row>
    <row r="892" spans="33:38" ht="13.5">
      <c r="AG892" s="324"/>
      <c r="AH892" s="324"/>
      <c r="AI892" s="204" t="s">
        <v>817</v>
      </c>
      <c r="AJ892" s="204" t="s">
        <v>2437</v>
      </c>
      <c r="AK892" s="326"/>
      <c r="AL892" s="326"/>
    </row>
    <row r="893" spans="33:38" ht="13.5">
      <c r="AG893" s="324"/>
      <c r="AH893" s="324"/>
      <c r="AI893" s="204" t="s">
        <v>818</v>
      </c>
      <c r="AJ893" s="204" t="s">
        <v>2438</v>
      </c>
      <c r="AK893" s="326"/>
      <c r="AL893" s="326"/>
    </row>
    <row r="894" spans="33:38" ht="13.5">
      <c r="AG894" s="324"/>
      <c r="AH894" s="324"/>
      <c r="AI894" s="204" t="s">
        <v>819</v>
      </c>
      <c r="AJ894" s="204" t="s">
        <v>2439</v>
      </c>
      <c r="AK894" s="326"/>
      <c r="AL894" s="326"/>
    </row>
    <row r="895" spans="33:38" ht="13.5">
      <c r="AG895" s="324"/>
      <c r="AH895" s="324"/>
      <c r="AI895" s="204" t="s">
        <v>820</v>
      </c>
      <c r="AJ895" s="204" t="s">
        <v>2440</v>
      </c>
      <c r="AK895" s="326"/>
      <c r="AL895" s="326"/>
    </row>
    <row r="896" spans="33:38" ht="13.5">
      <c r="AG896" s="324"/>
      <c r="AH896" s="324"/>
      <c r="AI896" s="204" t="s">
        <v>821</v>
      </c>
      <c r="AJ896" s="204" t="s">
        <v>2441</v>
      </c>
      <c r="AK896" s="326"/>
      <c r="AL896" s="326"/>
    </row>
    <row r="897" spans="33:38" ht="13.5">
      <c r="AG897" s="324"/>
      <c r="AH897" s="324"/>
      <c r="AI897" s="204" t="s">
        <v>822</v>
      </c>
      <c r="AJ897" s="204" t="s">
        <v>2442</v>
      </c>
      <c r="AK897" s="326"/>
      <c r="AL897" s="326"/>
    </row>
    <row r="898" spans="33:38" ht="13.5">
      <c r="AG898" s="324"/>
      <c r="AH898" s="324"/>
      <c r="AI898" s="204" t="s">
        <v>823</v>
      </c>
      <c r="AJ898" s="204" t="s">
        <v>2443</v>
      </c>
      <c r="AK898" s="326"/>
      <c r="AL898" s="326"/>
    </row>
    <row r="899" spans="33:38" ht="13.5">
      <c r="AG899" s="324"/>
      <c r="AH899" s="324"/>
      <c r="AI899" s="204" t="s">
        <v>824</v>
      </c>
      <c r="AJ899" s="204" t="s">
        <v>2444</v>
      </c>
      <c r="AK899" s="326"/>
      <c r="AL899" s="326"/>
    </row>
    <row r="900" spans="33:38" ht="13.5">
      <c r="AG900" s="324"/>
      <c r="AH900" s="324"/>
      <c r="AI900" s="204" t="s">
        <v>825</v>
      </c>
      <c r="AJ900" s="204" t="s">
        <v>2445</v>
      </c>
      <c r="AK900" s="326"/>
      <c r="AL900" s="326"/>
    </row>
    <row r="901" spans="33:38" ht="13.5">
      <c r="AG901" s="324"/>
      <c r="AH901" s="324"/>
      <c r="AI901" s="204" t="s">
        <v>826</v>
      </c>
      <c r="AJ901" s="204" t="s">
        <v>2446</v>
      </c>
      <c r="AK901" s="326"/>
      <c r="AL901" s="326"/>
    </row>
    <row r="902" spans="33:38" ht="13.5">
      <c r="AG902" s="324"/>
      <c r="AH902" s="324"/>
      <c r="AI902" s="204" t="s">
        <v>827</v>
      </c>
      <c r="AJ902" s="204" t="s">
        <v>2447</v>
      </c>
      <c r="AK902" s="326"/>
      <c r="AL902" s="326"/>
    </row>
    <row r="903" spans="33:38" ht="13.5">
      <c r="AG903" s="324"/>
      <c r="AH903" s="324"/>
      <c r="AI903" s="204" t="s">
        <v>828</v>
      </c>
      <c r="AJ903" s="204" t="s">
        <v>2448</v>
      </c>
      <c r="AK903" s="326"/>
      <c r="AL903" s="326"/>
    </row>
    <row r="904" spans="33:38" ht="13.5">
      <c r="AG904" s="324"/>
      <c r="AH904" s="324"/>
      <c r="AI904" s="204" t="s">
        <v>829</v>
      </c>
      <c r="AJ904" s="204" t="s">
        <v>2449</v>
      </c>
      <c r="AK904" s="326"/>
      <c r="AL904" s="326"/>
    </row>
    <row r="905" spans="33:38" ht="13.5">
      <c r="AG905" s="324"/>
      <c r="AH905" s="324"/>
      <c r="AI905" s="204" t="s">
        <v>830</v>
      </c>
      <c r="AJ905" s="204" t="s">
        <v>2450</v>
      </c>
      <c r="AK905" s="326"/>
      <c r="AL905" s="326"/>
    </row>
    <row r="906" spans="33:38" ht="13.5">
      <c r="AG906" s="324"/>
      <c r="AH906" s="324"/>
      <c r="AI906" s="204" t="s">
        <v>831</v>
      </c>
      <c r="AJ906" s="204" t="s">
        <v>2451</v>
      </c>
      <c r="AK906" s="326"/>
      <c r="AL906" s="326"/>
    </row>
    <row r="907" spans="33:38" ht="13.5">
      <c r="AG907" s="324"/>
      <c r="AH907" s="324"/>
      <c r="AI907" s="204" t="s">
        <v>832</v>
      </c>
      <c r="AJ907" s="204" t="s">
        <v>2452</v>
      </c>
      <c r="AK907" s="326"/>
      <c r="AL907" s="326"/>
    </row>
    <row r="908" spans="33:38" ht="13.5">
      <c r="AG908" s="324"/>
      <c r="AH908" s="324"/>
      <c r="AI908" s="204" t="s">
        <v>833</v>
      </c>
      <c r="AJ908" s="204" t="s">
        <v>2453</v>
      </c>
      <c r="AK908" s="326"/>
      <c r="AL908" s="326"/>
    </row>
    <row r="909" spans="33:38" ht="13.5">
      <c r="AG909" s="324"/>
      <c r="AH909" s="324"/>
      <c r="AI909" s="204" t="s">
        <v>834</v>
      </c>
      <c r="AJ909" s="204" t="s">
        <v>1700</v>
      </c>
      <c r="AK909" s="326"/>
      <c r="AL909" s="326"/>
    </row>
    <row r="910" spans="33:38" ht="13.5">
      <c r="AG910" s="324"/>
      <c r="AH910" s="324"/>
      <c r="AI910" s="204" t="s">
        <v>835</v>
      </c>
      <c r="AJ910" s="204" t="s">
        <v>2454</v>
      </c>
      <c r="AK910" s="326"/>
      <c r="AL910" s="326"/>
    </row>
    <row r="911" spans="33:38" ht="13.5">
      <c r="AG911" s="324"/>
      <c r="AH911" s="324"/>
      <c r="AI911" s="204" t="s">
        <v>836</v>
      </c>
      <c r="AJ911" s="204" t="s">
        <v>2455</v>
      </c>
      <c r="AK911" s="326"/>
      <c r="AL911" s="326"/>
    </row>
    <row r="912" spans="33:38" ht="13.5">
      <c r="AG912" s="324"/>
      <c r="AH912" s="324"/>
      <c r="AI912" s="204" t="s">
        <v>837</v>
      </c>
      <c r="AJ912" s="204" t="s">
        <v>2456</v>
      </c>
      <c r="AK912" s="326"/>
      <c r="AL912" s="326"/>
    </row>
    <row r="913" spans="33:38" ht="13.5">
      <c r="AG913" s="324"/>
      <c r="AH913" s="324"/>
      <c r="AI913" s="204" t="s">
        <v>838</v>
      </c>
      <c r="AJ913" s="204" t="s">
        <v>2457</v>
      </c>
      <c r="AK913" s="326"/>
      <c r="AL913" s="326"/>
    </row>
    <row r="914" spans="33:38" ht="13.5">
      <c r="AG914" s="324"/>
      <c r="AH914" s="324"/>
      <c r="AI914" s="204" t="s">
        <v>839</v>
      </c>
      <c r="AJ914" s="204" t="s">
        <v>2458</v>
      </c>
      <c r="AK914" s="326"/>
      <c r="AL914" s="326"/>
    </row>
    <row r="915" spans="33:38" ht="13.5">
      <c r="AG915" s="324"/>
      <c r="AH915" s="324"/>
      <c r="AI915" s="204" t="s">
        <v>840</v>
      </c>
      <c r="AJ915" s="204" t="s">
        <v>2459</v>
      </c>
      <c r="AK915" s="326"/>
      <c r="AL915" s="326"/>
    </row>
    <row r="916" spans="33:38" ht="13.5">
      <c r="AG916" s="324"/>
      <c r="AH916" s="324"/>
      <c r="AI916" s="204" t="s">
        <v>841</v>
      </c>
      <c r="AJ916" s="204" t="s">
        <v>2460</v>
      </c>
      <c r="AK916" s="326"/>
      <c r="AL916" s="326"/>
    </row>
    <row r="917" spans="33:38" ht="13.5">
      <c r="AG917" s="324"/>
      <c r="AH917" s="324"/>
      <c r="AI917" s="204" t="s">
        <v>842</v>
      </c>
      <c r="AJ917" s="204" t="s">
        <v>2461</v>
      </c>
      <c r="AK917" s="326"/>
      <c r="AL917" s="326"/>
    </row>
    <row r="918" spans="33:38" ht="13.5">
      <c r="AG918" s="324"/>
      <c r="AH918" s="324"/>
      <c r="AI918" s="204" t="s">
        <v>843</v>
      </c>
      <c r="AJ918" s="204" t="s">
        <v>2462</v>
      </c>
      <c r="AK918" s="326"/>
      <c r="AL918" s="326"/>
    </row>
    <row r="919" spans="33:38" ht="13.5">
      <c r="AG919" s="324"/>
      <c r="AH919" s="324"/>
      <c r="AI919" s="204" t="s">
        <v>844</v>
      </c>
      <c r="AJ919" s="204" t="s">
        <v>2463</v>
      </c>
      <c r="AK919" s="326"/>
      <c r="AL919" s="326"/>
    </row>
    <row r="920" spans="33:38" ht="13.5">
      <c r="AG920" s="324"/>
      <c r="AH920" s="324"/>
      <c r="AI920" s="204" t="s">
        <v>845</v>
      </c>
      <c r="AJ920" s="204" t="s">
        <v>2464</v>
      </c>
      <c r="AK920" s="326"/>
      <c r="AL920" s="326"/>
    </row>
    <row r="921" spans="33:38" ht="13.5">
      <c r="AG921" s="324"/>
      <c r="AH921" s="324"/>
      <c r="AI921" s="204" t="s">
        <v>846</v>
      </c>
      <c r="AJ921" s="204" t="s">
        <v>2465</v>
      </c>
      <c r="AK921" s="326"/>
      <c r="AL921" s="326"/>
    </row>
    <row r="922" spans="33:38" ht="13.5">
      <c r="AG922" s="324"/>
      <c r="AH922" s="324"/>
      <c r="AI922" s="204" t="s">
        <v>847</v>
      </c>
      <c r="AJ922" s="204" t="s">
        <v>2466</v>
      </c>
      <c r="AK922" s="326"/>
      <c r="AL922" s="326"/>
    </row>
    <row r="923" spans="33:38" ht="13.5">
      <c r="AG923" s="324"/>
      <c r="AH923" s="324"/>
      <c r="AI923" s="204" t="s">
        <v>848</v>
      </c>
      <c r="AJ923" s="204" t="s">
        <v>2467</v>
      </c>
      <c r="AK923" s="326"/>
      <c r="AL923" s="326"/>
    </row>
    <row r="924" spans="33:38" ht="13.5">
      <c r="AG924" s="324"/>
      <c r="AH924" s="324"/>
      <c r="AI924" s="204" t="s">
        <v>849</v>
      </c>
      <c r="AJ924" s="204" t="s">
        <v>2468</v>
      </c>
      <c r="AK924" s="326"/>
      <c r="AL924" s="326"/>
    </row>
    <row r="925" spans="33:38" ht="13.5">
      <c r="AG925" s="324"/>
      <c r="AH925" s="324"/>
      <c r="AI925" s="204" t="s">
        <v>850</v>
      </c>
      <c r="AJ925" s="204" t="s">
        <v>2469</v>
      </c>
      <c r="AK925" s="326"/>
      <c r="AL925" s="326"/>
    </row>
    <row r="926" spans="33:38" ht="13.5">
      <c r="AG926" s="324"/>
      <c r="AH926" s="324"/>
      <c r="AI926" s="204" t="s">
        <v>851</v>
      </c>
      <c r="AJ926" s="204" t="s">
        <v>2470</v>
      </c>
      <c r="AK926" s="326"/>
      <c r="AL926" s="326"/>
    </row>
    <row r="927" spans="33:38" ht="13.5">
      <c r="AG927" s="324"/>
      <c r="AH927" s="324"/>
      <c r="AI927" s="204" t="s">
        <v>852</v>
      </c>
      <c r="AJ927" s="204" t="s">
        <v>2471</v>
      </c>
      <c r="AK927" s="326"/>
      <c r="AL927" s="326"/>
    </row>
    <row r="928" spans="33:38" ht="13.5">
      <c r="AG928" s="324"/>
      <c r="AH928" s="324"/>
      <c r="AI928" s="204" t="s">
        <v>853</v>
      </c>
      <c r="AJ928" s="204" t="s">
        <v>4019</v>
      </c>
      <c r="AK928" s="326"/>
      <c r="AL928" s="326"/>
    </row>
    <row r="929" spans="33:38" ht="13.5">
      <c r="AG929" s="324"/>
      <c r="AH929" s="324"/>
      <c r="AI929" s="204" t="s">
        <v>854</v>
      </c>
      <c r="AJ929" s="204" t="s">
        <v>4020</v>
      </c>
      <c r="AK929" s="326"/>
      <c r="AL929" s="326"/>
    </row>
    <row r="930" spans="33:38" ht="13.5">
      <c r="AG930" s="324"/>
      <c r="AH930" s="324"/>
      <c r="AI930" s="204" t="s">
        <v>855</v>
      </c>
      <c r="AJ930" s="204" t="s">
        <v>4021</v>
      </c>
      <c r="AK930" s="326"/>
      <c r="AL930" s="326"/>
    </row>
    <row r="931" spans="33:38" ht="13.5">
      <c r="AG931" s="324"/>
      <c r="AH931" s="324"/>
      <c r="AI931" s="204" t="s">
        <v>856</v>
      </c>
      <c r="AJ931" s="204" t="s">
        <v>4022</v>
      </c>
      <c r="AK931" s="326"/>
      <c r="AL931" s="326"/>
    </row>
    <row r="932" spans="33:38" ht="13.5">
      <c r="AG932" s="324"/>
      <c r="AH932" s="324"/>
      <c r="AI932" s="204" t="s">
        <v>857</v>
      </c>
      <c r="AJ932" s="204" t="s">
        <v>4023</v>
      </c>
      <c r="AK932" s="326"/>
      <c r="AL932" s="326"/>
    </row>
    <row r="933" spans="33:38" ht="13.5">
      <c r="AG933" s="324"/>
      <c r="AH933" s="324"/>
      <c r="AI933" s="204" t="s">
        <v>858</v>
      </c>
      <c r="AJ933" s="204" t="s">
        <v>4024</v>
      </c>
      <c r="AK933" s="326"/>
      <c r="AL933" s="326"/>
    </row>
    <row r="934" spans="33:38" ht="13.5">
      <c r="AG934" s="324"/>
      <c r="AH934" s="324"/>
      <c r="AI934" s="204" t="s">
        <v>859</v>
      </c>
      <c r="AJ934" s="204" t="s">
        <v>4025</v>
      </c>
      <c r="AK934" s="326"/>
      <c r="AL934" s="326"/>
    </row>
    <row r="935" spans="33:38" ht="13.5">
      <c r="AG935" s="324"/>
      <c r="AH935" s="324"/>
      <c r="AI935" s="204" t="s">
        <v>860</v>
      </c>
      <c r="AJ935" s="204" t="s">
        <v>4026</v>
      </c>
      <c r="AK935" s="326"/>
      <c r="AL935" s="326"/>
    </row>
    <row r="936" spans="33:38" ht="13.5">
      <c r="AG936" s="324"/>
      <c r="AH936" s="324"/>
      <c r="AI936" s="204" t="s">
        <v>861</v>
      </c>
      <c r="AJ936" s="204" t="s">
        <v>4027</v>
      </c>
      <c r="AK936" s="326"/>
      <c r="AL936" s="326"/>
    </row>
    <row r="937" spans="33:38" ht="13.5">
      <c r="AG937" s="324"/>
      <c r="AH937" s="324"/>
      <c r="AI937" s="204" t="s">
        <v>862</v>
      </c>
      <c r="AJ937" s="204" t="s">
        <v>4028</v>
      </c>
      <c r="AK937" s="326"/>
      <c r="AL937" s="326"/>
    </row>
    <row r="938" spans="33:38" ht="13.5">
      <c r="AG938" s="324"/>
      <c r="AH938" s="324"/>
      <c r="AI938" s="204" t="s">
        <v>863</v>
      </c>
      <c r="AJ938" s="204" t="s">
        <v>4029</v>
      </c>
      <c r="AK938" s="326"/>
      <c r="AL938" s="326"/>
    </row>
    <row r="939" spans="33:38" ht="13.5">
      <c r="AG939" s="324"/>
      <c r="AH939" s="324"/>
      <c r="AI939" s="204" t="s">
        <v>864</v>
      </c>
      <c r="AJ939" s="204" t="s">
        <v>4030</v>
      </c>
      <c r="AK939" s="326"/>
      <c r="AL939" s="326"/>
    </row>
    <row r="940" spans="33:38" ht="13.5">
      <c r="AG940" s="324"/>
      <c r="AH940" s="324"/>
      <c r="AI940" s="204" t="s">
        <v>865</v>
      </c>
      <c r="AJ940" s="204" t="s">
        <v>4031</v>
      </c>
      <c r="AK940" s="326"/>
      <c r="AL940" s="326"/>
    </row>
    <row r="941" spans="33:38" ht="13.5">
      <c r="AG941" s="324"/>
      <c r="AH941" s="324"/>
      <c r="AI941" s="204" t="s">
        <v>866</v>
      </c>
      <c r="AJ941" s="204" t="s">
        <v>4032</v>
      </c>
      <c r="AK941" s="326"/>
      <c r="AL941" s="326"/>
    </row>
    <row r="942" spans="33:38" ht="13.5">
      <c r="AG942" s="324"/>
      <c r="AH942" s="324"/>
      <c r="AI942" s="204" t="s">
        <v>867</v>
      </c>
      <c r="AJ942" s="204" t="s">
        <v>4033</v>
      </c>
      <c r="AK942" s="326"/>
      <c r="AL942" s="326"/>
    </row>
    <row r="943" spans="33:38" ht="13.5">
      <c r="AG943" s="324"/>
      <c r="AH943" s="324"/>
      <c r="AI943" s="204" t="s">
        <v>868</v>
      </c>
      <c r="AJ943" s="204" t="s">
        <v>4034</v>
      </c>
      <c r="AK943" s="326"/>
      <c r="AL943" s="326"/>
    </row>
    <row r="944" spans="33:38" ht="13.5">
      <c r="AG944" s="324"/>
      <c r="AH944" s="324"/>
      <c r="AI944" s="204" t="s">
        <v>869</v>
      </c>
      <c r="AJ944" s="204" t="s">
        <v>4035</v>
      </c>
      <c r="AK944" s="326"/>
      <c r="AL944" s="326"/>
    </row>
    <row r="945" spans="33:38" ht="13.5">
      <c r="AG945" s="324"/>
      <c r="AH945" s="324"/>
      <c r="AI945" s="204" t="s">
        <v>870</v>
      </c>
      <c r="AJ945" s="204" t="s">
        <v>4036</v>
      </c>
      <c r="AK945" s="326"/>
      <c r="AL945" s="326"/>
    </row>
    <row r="946" spans="33:38" ht="13.5">
      <c r="AG946" s="324"/>
      <c r="AH946" s="324"/>
      <c r="AI946" s="204" t="s">
        <v>871</v>
      </c>
      <c r="AJ946" s="204" t="s">
        <v>4037</v>
      </c>
      <c r="AK946" s="326"/>
      <c r="AL946" s="326"/>
    </row>
    <row r="947" spans="33:38" ht="13.5">
      <c r="AG947" s="324"/>
      <c r="AH947" s="324"/>
      <c r="AI947" s="204" t="s">
        <v>872</v>
      </c>
      <c r="AJ947" s="204" t="s">
        <v>4038</v>
      </c>
      <c r="AK947" s="326"/>
      <c r="AL947" s="326"/>
    </row>
    <row r="948" spans="33:38" ht="13.5">
      <c r="AG948" s="324"/>
      <c r="AH948" s="324"/>
      <c r="AI948" s="204" t="s">
        <v>873</v>
      </c>
      <c r="AJ948" s="204" t="s">
        <v>4039</v>
      </c>
      <c r="AK948" s="326"/>
      <c r="AL948" s="326"/>
    </row>
    <row r="949" spans="33:38" ht="13.5">
      <c r="AG949" s="324"/>
      <c r="AH949" s="324"/>
      <c r="AI949" s="204" t="s">
        <v>874</v>
      </c>
      <c r="AJ949" s="204" t="s">
        <v>4040</v>
      </c>
      <c r="AK949" s="326"/>
      <c r="AL949" s="326"/>
    </row>
    <row r="950" spans="33:38" ht="13.5">
      <c r="AG950" s="324"/>
      <c r="AH950" s="324"/>
      <c r="AI950" s="204" t="s">
        <v>875</v>
      </c>
      <c r="AJ950" s="204" t="s">
        <v>4041</v>
      </c>
      <c r="AK950" s="326"/>
      <c r="AL950" s="326"/>
    </row>
    <row r="951" spans="33:38" ht="13.5">
      <c r="AG951" s="324"/>
      <c r="AH951" s="324"/>
      <c r="AI951" s="204" t="s">
        <v>876</v>
      </c>
      <c r="AJ951" s="204" t="s">
        <v>4042</v>
      </c>
      <c r="AK951" s="326"/>
      <c r="AL951" s="326"/>
    </row>
    <row r="952" spans="33:38" ht="13.5">
      <c r="AG952" s="324"/>
      <c r="AH952" s="324"/>
      <c r="AI952" s="204" t="s">
        <v>877</v>
      </c>
      <c r="AJ952" s="204" t="s">
        <v>4043</v>
      </c>
      <c r="AK952" s="326"/>
      <c r="AL952" s="326"/>
    </row>
    <row r="953" spans="33:38" ht="13.5">
      <c r="AG953" s="324"/>
      <c r="AH953" s="324"/>
      <c r="AI953" s="204" t="s">
        <v>878</v>
      </c>
      <c r="AJ953" s="204" t="s">
        <v>4044</v>
      </c>
      <c r="AK953" s="326"/>
      <c r="AL953" s="326"/>
    </row>
    <row r="954" spans="33:38" ht="13.5">
      <c r="AG954" s="324"/>
      <c r="AH954" s="324"/>
      <c r="AI954" s="204" t="s">
        <v>879</v>
      </c>
      <c r="AJ954" s="204" t="s">
        <v>4045</v>
      </c>
      <c r="AK954" s="326"/>
      <c r="AL954" s="326"/>
    </row>
    <row r="955" spans="33:38" ht="13.5">
      <c r="AG955" s="324"/>
      <c r="AH955" s="324"/>
      <c r="AI955" s="204" t="s">
        <v>880</v>
      </c>
      <c r="AJ955" s="204" t="s">
        <v>4046</v>
      </c>
      <c r="AK955" s="326"/>
      <c r="AL955" s="326"/>
    </row>
    <row r="956" spans="33:38" ht="13.5">
      <c r="AG956" s="324"/>
      <c r="AH956" s="324"/>
      <c r="AI956" s="204" t="s">
        <v>881</v>
      </c>
      <c r="AJ956" s="204" t="s">
        <v>4047</v>
      </c>
      <c r="AK956" s="326"/>
      <c r="AL956" s="326"/>
    </row>
    <row r="957" spans="33:38" ht="13.5">
      <c r="AG957" s="324"/>
      <c r="AH957" s="324"/>
      <c r="AI957" s="204" t="s">
        <v>882</v>
      </c>
      <c r="AJ957" s="204" t="s">
        <v>4048</v>
      </c>
      <c r="AK957" s="326"/>
      <c r="AL957" s="326"/>
    </row>
    <row r="958" spans="33:38" ht="13.5">
      <c r="AG958" s="324"/>
      <c r="AH958" s="324"/>
      <c r="AI958" s="204" t="s">
        <v>883</v>
      </c>
      <c r="AJ958" s="204" t="s">
        <v>4049</v>
      </c>
      <c r="AK958" s="326"/>
      <c r="AL958" s="326"/>
    </row>
    <row r="959" spans="33:38" ht="13.5">
      <c r="AG959" s="324"/>
      <c r="AH959" s="324"/>
      <c r="AI959" s="204" t="s">
        <v>884</v>
      </c>
      <c r="AJ959" s="204" t="s">
        <v>4050</v>
      </c>
      <c r="AK959" s="326"/>
      <c r="AL959" s="326"/>
    </row>
    <row r="960" spans="33:38" ht="13.5">
      <c r="AG960" s="324"/>
      <c r="AH960" s="324"/>
      <c r="AI960" s="204" t="s">
        <v>885</v>
      </c>
      <c r="AJ960" s="204" t="s">
        <v>4051</v>
      </c>
      <c r="AK960" s="326"/>
      <c r="AL960" s="326"/>
    </row>
    <row r="961" spans="33:38" ht="13.5">
      <c r="AG961" s="324"/>
      <c r="AH961" s="324"/>
      <c r="AI961" s="204" t="s">
        <v>886</v>
      </c>
      <c r="AJ961" s="204" t="s">
        <v>4052</v>
      </c>
      <c r="AK961" s="326"/>
      <c r="AL961" s="326"/>
    </row>
    <row r="962" spans="33:38" ht="13.5">
      <c r="AG962" s="324"/>
      <c r="AH962" s="324"/>
      <c r="AI962" s="204" t="s">
        <v>887</v>
      </c>
      <c r="AJ962" s="204" t="s">
        <v>4053</v>
      </c>
      <c r="AK962" s="326"/>
      <c r="AL962" s="326"/>
    </row>
    <row r="963" spans="33:38" ht="13.5">
      <c r="AG963" s="324"/>
      <c r="AH963" s="324"/>
      <c r="AI963" s="204" t="s">
        <v>888</v>
      </c>
      <c r="AJ963" s="204" t="s">
        <v>2505</v>
      </c>
      <c r="AK963" s="326"/>
      <c r="AL963" s="326"/>
    </row>
    <row r="964" spans="33:38" ht="13.5">
      <c r="AG964" s="324"/>
      <c r="AH964" s="324"/>
      <c r="AI964" s="204" t="s">
        <v>889</v>
      </c>
      <c r="AJ964" s="204" t="s">
        <v>2506</v>
      </c>
      <c r="AK964" s="326"/>
      <c r="AL964" s="326"/>
    </row>
    <row r="965" spans="33:38" ht="13.5">
      <c r="AG965" s="324"/>
      <c r="AH965" s="324"/>
      <c r="AI965" s="204" t="s">
        <v>890</v>
      </c>
      <c r="AJ965" s="204" t="s">
        <v>2507</v>
      </c>
      <c r="AK965" s="326"/>
      <c r="AL965" s="326"/>
    </row>
    <row r="966" spans="33:38" ht="13.5">
      <c r="AG966" s="324"/>
      <c r="AH966" s="324"/>
      <c r="AI966" s="204" t="s">
        <v>891</v>
      </c>
      <c r="AJ966" s="204" t="s">
        <v>2508</v>
      </c>
      <c r="AK966" s="326"/>
      <c r="AL966" s="326"/>
    </row>
    <row r="967" spans="33:38" ht="13.5">
      <c r="AG967" s="324"/>
      <c r="AH967" s="324"/>
      <c r="AI967" s="204" t="s">
        <v>892</v>
      </c>
      <c r="AJ967" s="204" t="s">
        <v>2509</v>
      </c>
      <c r="AK967" s="326"/>
      <c r="AL967" s="326"/>
    </row>
    <row r="968" spans="33:38" ht="13.5">
      <c r="AG968" s="324"/>
      <c r="AH968" s="324"/>
      <c r="AI968" s="204" t="s">
        <v>893</v>
      </c>
      <c r="AJ968" s="204" t="s">
        <v>2510</v>
      </c>
      <c r="AK968" s="326"/>
      <c r="AL968" s="326"/>
    </row>
    <row r="969" spans="33:38" ht="13.5">
      <c r="AG969" s="324"/>
      <c r="AH969" s="324"/>
      <c r="AI969" s="204" t="s">
        <v>894</v>
      </c>
      <c r="AJ969" s="204" t="s">
        <v>2511</v>
      </c>
      <c r="AK969" s="326"/>
      <c r="AL969" s="326"/>
    </row>
    <row r="970" spans="33:38" ht="13.5">
      <c r="AG970" s="324"/>
      <c r="AH970" s="324"/>
      <c r="AI970" s="204" t="s">
        <v>895</v>
      </c>
      <c r="AJ970" s="204" t="s">
        <v>2512</v>
      </c>
      <c r="AK970" s="326"/>
      <c r="AL970" s="326"/>
    </row>
    <row r="971" spans="33:38" ht="13.5">
      <c r="AG971" s="324"/>
      <c r="AH971" s="324"/>
      <c r="AI971" s="204" t="s">
        <v>896</v>
      </c>
      <c r="AJ971" s="204" t="s">
        <v>2513</v>
      </c>
      <c r="AK971" s="326"/>
      <c r="AL971" s="326"/>
    </row>
    <row r="972" spans="33:38" ht="13.5">
      <c r="AG972" s="324"/>
      <c r="AH972" s="324"/>
      <c r="AI972" s="204" t="s">
        <v>897</v>
      </c>
      <c r="AJ972" s="204" t="s">
        <v>2514</v>
      </c>
      <c r="AK972" s="326"/>
      <c r="AL972" s="326"/>
    </row>
    <row r="973" spans="33:38" ht="13.5">
      <c r="AG973" s="324"/>
      <c r="AH973" s="324"/>
      <c r="AI973" s="204" t="s">
        <v>898</v>
      </c>
      <c r="AJ973" s="204" t="s">
        <v>2515</v>
      </c>
      <c r="AK973" s="326"/>
      <c r="AL973" s="326"/>
    </row>
    <row r="974" spans="33:38" ht="13.5">
      <c r="AG974" s="324"/>
      <c r="AH974" s="324"/>
      <c r="AI974" s="204" t="s">
        <v>899</v>
      </c>
      <c r="AJ974" s="204" t="s">
        <v>2516</v>
      </c>
      <c r="AK974" s="326"/>
      <c r="AL974" s="326"/>
    </row>
    <row r="975" spans="33:38" ht="13.5">
      <c r="AG975" s="324"/>
      <c r="AH975" s="324"/>
      <c r="AI975" s="204" t="s">
        <v>900</v>
      </c>
      <c r="AJ975" s="204" t="s">
        <v>2517</v>
      </c>
      <c r="AK975" s="326"/>
      <c r="AL975" s="326"/>
    </row>
    <row r="976" spans="33:38" ht="13.5">
      <c r="AG976" s="324"/>
      <c r="AH976" s="324"/>
      <c r="AI976" s="204" t="s">
        <v>901</v>
      </c>
      <c r="AJ976" s="204" t="s">
        <v>2518</v>
      </c>
      <c r="AK976" s="326"/>
      <c r="AL976" s="326"/>
    </row>
    <row r="977" spans="33:38" ht="13.5">
      <c r="AG977" s="324"/>
      <c r="AH977" s="324"/>
      <c r="AI977" s="204" t="s">
        <v>902</v>
      </c>
      <c r="AJ977" s="204" t="s">
        <v>2519</v>
      </c>
      <c r="AK977" s="326"/>
      <c r="AL977" s="326"/>
    </row>
    <row r="978" spans="33:38" ht="13.5">
      <c r="AG978" s="324"/>
      <c r="AH978" s="324"/>
      <c r="AI978" s="204" t="s">
        <v>903</v>
      </c>
      <c r="AJ978" s="204" t="s">
        <v>2520</v>
      </c>
      <c r="AK978" s="326"/>
      <c r="AL978" s="326"/>
    </row>
    <row r="979" spans="33:38" ht="13.5">
      <c r="AG979" s="324"/>
      <c r="AH979" s="324"/>
      <c r="AI979" s="204" t="s">
        <v>904</v>
      </c>
      <c r="AJ979" s="204" t="s">
        <v>2521</v>
      </c>
      <c r="AK979" s="326"/>
      <c r="AL979" s="326"/>
    </row>
    <row r="980" spans="33:38" ht="13.5">
      <c r="AG980" s="324"/>
      <c r="AH980" s="324"/>
      <c r="AI980" s="204" t="s">
        <v>905</v>
      </c>
      <c r="AJ980" s="204" t="s">
        <v>2522</v>
      </c>
      <c r="AK980" s="326"/>
      <c r="AL980" s="326"/>
    </row>
    <row r="981" spans="33:38" ht="13.5">
      <c r="AG981" s="324"/>
      <c r="AH981" s="324"/>
      <c r="AI981" s="204" t="s">
        <v>906</v>
      </c>
      <c r="AJ981" s="204" t="s">
        <v>2523</v>
      </c>
      <c r="AK981" s="326"/>
      <c r="AL981" s="326"/>
    </row>
    <row r="982" spans="33:38" ht="13.5">
      <c r="AG982" s="324"/>
      <c r="AH982" s="324"/>
      <c r="AI982" s="204" t="s">
        <v>907</v>
      </c>
      <c r="AJ982" s="204" t="s">
        <v>2524</v>
      </c>
      <c r="AK982" s="326"/>
      <c r="AL982" s="326"/>
    </row>
    <row r="983" spans="33:38" ht="13.5">
      <c r="AG983" s="324"/>
      <c r="AH983" s="324"/>
      <c r="AI983" s="204" t="s">
        <v>908</v>
      </c>
      <c r="AJ983" s="204" t="s">
        <v>2525</v>
      </c>
      <c r="AK983" s="326"/>
      <c r="AL983" s="326"/>
    </row>
    <row r="984" spans="33:38" ht="13.5">
      <c r="AG984" s="324"/>
      <c r="AH984" s="324"/>
      <c r="AI984" s="204" t="s">
        <v>909</v>
      </c>
      <c r="AJ984" s="204" t="s">
        <v>2526</v>
      </c>
      <c r="AK984" s="326"/>
      <c r="AL984" s="326"/>
    </row>
    <row r="985" spans="33:38" ht="13.5">
      <c r="AG985" s="324"/>
      <c r="AH985" s="324"/>
      <c r="AI985" s="204" t="s">
        <v>910</v>
      </c>
      <c r="AJ985" s="204" t="s">
        <v>2527</v>
      </c>
      <c r="AK985" s="326"/>
      <c r="AL985" s="326"/>
    </row>
    <row r="986" spans="33:38" ht="13.5">
      <c r="AG986" s="324"/>
      <c r="AH986" s="324"/>
      <c r="AI986" s="204" t="s">
        <v>911</v>
      </c>
      <c r="AJ986" s="204" t="s">
        <v>2528</v>
      </c>
      <c r="AK986" s="326"/>
      <c r="AL986" s="326"/>
    </row>
    <row r="987" spans="33:38" ht="13.5">
      <c r="AG987" s="324"/>
      <c r="AH987" s="324"/>
      <c r="AI987" s="204" t="s">
        <v>912</v>
      </c>
      <c r="AJ987" s="204" t="s">
        <v>2529</v>
      </c>
      <c r="AK987" s="326"/>
      <c r="AL987" s="326"/>
    </row>
    <row r="988" spans="33:38" ht="13.5">
      <c r="AG988" s="324"/>
      <c r="AH988" s="324"/>
      <c r="AI988" s="204" t="s">
        <v>913</v>
      </c>
      <c r="AJ988" s="204" t="s">
        <v>2530</v>
      </c>
      <c r="AK988" s="326"/>
      <c r="AL988" s="326"/>
    </row>
    <row r="989" spans="33:38" ht="13.5">
      <c r="AG989" s="324"/>
      <c r="AH989" s="324"/>
      <c r="AI989" s="204" t="s">
        <v>914</v>
      </c>
      <c r="AJ989" s="204" t="s">
        <v>2531</v>
      </c>
      <c r="AK989" s="326"/>
      <c r="AL989" s="326"/>
    </row>
    <row r="990" spans="33:38" ht="13.5">
      <c r="AG990" s="324"/>
      <c r="AH990" s="324"/>
      <c r="AI990" s="204" t="s">
        <v>915</v>
      </c>
      <c r="AJ990" s="204" t="s">
        <v>2532</v>
      </c>
      <c r="AK990" s="326"/>
      <c r="AL990" s="326"/>
    </row>
    <row r="991" spans="33:38" ht="13.5">
      <c r="AG991" s="324"/>
      <c r="AH991" s="324"/>
      <c r="AI991" s="204" t="s">
        <v>916</v>
      </c>
      <c r="AJ991" s="204" t="s">
        <v>2533</v>
      </c>
      <c r="AK991" s="326"/>
      <c r="AL991" s="326"/>
    </row>
    <row r="992" spans="33:38" ht="13.5">
      <c r="AG992" s="324"/>
      <c r="AH992" s="324"/>
      <c r="AI992" s="204" t="s">
        <v>917</v>
      </c>
      <c r="AJ992" s="204" t="s">
        <v>2534</v>
      </c>
      <c r="AK992" s="326"/>
      <c r="AL992" s="326"/>
    </row>
    <row r="993" spans="33:38" ht="13.5">
      <c r="AG993" s="324"/>
      <c r="AH993" s="324"/>
      <c r="AI993" s="204" t="s">
        <v>918</v>
      </c>
      <c r="AJ993" s="204" t="s">
        <v>2535</v>
      </c>
      <c r="AK993" s="326"/>
      <c r="AL993" s="326"/>
    </row>
    <row r="994" spans="33:38" ht="13.5">
      <c r="AG994" s="324"/>
      <c r="AH994" s="324"/>
      <c r="AI994" s="204" t="s">
        <v>919</v>
      </c>
      <c r="AJ994" s="204" t="s">
        <v>4054</v>
      </c>
      <c r="AK994" s="326"/>
      <c r="AL994" s="326"/>
    </row>
    <row r="995" spans="33:38" ht="13.5">
      <c r="AG995" s="324"/>
      <c r="AH995" s="324"/>
      <c r="AI995" s="204" t="s">
        <v>920</v>
      </c>
      <c r="AJ995" s="204" t="s">
        <v>2536</v>
      </c>
      <c r="AK995" s="326"/>
      <c r="AL995" s="326"/>
    </row>
    <row r="996" spans="33:38" ht="13.5">
      <c r="AG996" s="324"/>
      <c r="AH996" s="324"/>
      <c r="AI996" s="204" t="s">
        <v>921</v>
      </c>
      <c r="AJ996" s="204" t="s">
        <v>2537</v>
      </c>
      <c r="AK996" s="326"/>
      <c r="AL996" s="326"/>
    </row>
    <row r="997" spans="33:38" ht="13.5">
      <c r="AG997" s="324"/>
      <c r="AH997" s="324"/>
      <c r="AI997" s="204" t="s">
        <v>922</v>
      </c>
      <c r="AJ997" s="204" t="s">
        <v>2538</v>
      </c>
      <c r="AK997" s="326"/>
      <c r="AL997" s="326"/>
    </row>
    <row r="998" spans="33:38" ht="13.5">
      <c r="AG998" s="324"/>
      <c r="AH998" s="324"/>
      <c r="AI998" s="204" t="s">
        <v>923</v>
      </c>
      <c r="AJ998" s="204" t="s">
        <v>2539</v>
      </c>
      <c r="AK998" s="326"/>
      <c r="AL998" s="326"/>
    </row>
    <row r="999" spans="33:38" ht="13.5">
      <c r="AG999" s="324"/>
      <c r="AH999" s="324"/>
      <c r="AI999" s="204" t="s">
        <v>924</v>
      </c>
      <c r="AJ999" s="204" t="s">
        <v>2540</v>
      </c>
      <c r="AK999" s="326"/>
      <c r="AL999" s="326"/>
    </row>
    <row r="1000" spans="33:38" ht="13.5">
      <c r="AG1000" s="324"/>
      <c r="AH1000" s="324"/>
      <c r="AI1000" s="204" t="s">
        <v>925</v>
      </c>
      <c r="AJ1000" s="204" t="s">
        <v>2541</v>
      </c>
      <c r="AK1000" s="326"/>
      <c r="AL1000" s="326"/>
    </row>
    <row r="1001" spans="33:38" ht="13.5">
      <c r="AG1001" s="324"/>
      <c r="AH1001" s="324"/>
      <c r="AI1001" s="204" t="s">
        <v>926</v>
      </c>
      <c r="AJ1001" s="204" t="s">
        <v>2542</v>
      </c>
      <c r="AK1001" s="326"/>
      <c r="AL1001" s="326"/>
    </row>
    <row r="1002" spans="33:38" ht="13.5">
      <c r="AG1002" s="324"/>
      <c r="AH1002" s="324"/>
      <c r="AI1002" s="204" t="s">
        <v>927</v>
      </c>
      <c r="AJ1002" s="204" t="s">
        <v>2543</v>
      </c>
      <c r="AK1002" s="326"/>
      <c r="AL1002" s="326"/>
    </row>
    <row r="1003" spans="33:38" ht="13.5">
      <c r="AG1003" s="324"/>
      <c r="AH1003" s="324"/>
      <c r="AI1003" s="204" t="s">
        <v>928</v>
      </c>
      <c r="AJ1003" s="204" t="s">
        <v>2544</v>
      </c>
      <c r="AK1003" s="326"/>
      <c r="AL1003" s="326"/>
    </row>
    <row r="1004" spans="33:38" ht="13.5">
      <c r="AG1004" s="324"/>
      <c r="AH1004" s="324"/>
      <c r="AI1004" s="204" t="s">
        <v>929</v>
      </c>
      <c r="AJ1004" s="204" t="s">
        <v>2545</v>
      </c>
      <c r="AK1004" s="326"/>
      <c r="AL1004" s="326"/>
    </row>
    <row r="1005" spans="33:38" ht="13.5">
      <c r="AG1005" s="324"/>
      <c r="AH1005" s="324"/>
      <c r="AI1005" s="204" t="s">
        <v>930</v>
      </c>
      <c r="AJ1005" s="204" t="s">
        <v>2319</v>
      </c>
      <c r="AK1005" s="326"/>
      <c r="AL1005" s="326"/>
    </row>
    <row r="1006" spans="33:38" ht="13.5">
      <c r="AG1006" s="324"/>
      <c r="AH1006" s="324"/>
      <c r="AI1006" s="204" t="s">
        <v>931</v>
      </c>
      <c r="AJ1006" s="204" t="s">
        <v>2546</v>
      </c>
      <c r="AK1006" s="326"/>
      <c r="AL1006" s="326"/>
    </row>
    <row r="1007" spans="33:38" ht="13.5">
      <c r="AG1007" s="324"/>
      <c r="AH1007" s="324"/>
      <c r="AI1007" s="204" t="s">
        <v>932</v>
      </c>
      <c r="AJ1007" s="204" t="s">
        <v>2547</v>
      </c>
      <c r="AK1007" s="326"/>
      <c r="AL1007" s="326"/>
    </row>
    <row r="1008" spans="33:38" ht="13.5">
      <c r="AG1008" s="324"/>
      <c r="AH1008" s="324"/>
      <c r="AI1008" s="204" t="s">
        <v>933</v>
      </c>
      <c r="AJ1008" s="204" t="s">
        <v>4055</v>
      </c>
      <c r="AK1008" s="326"/>
      <c r="AL1008" s="326"/>
    </row>
    <row r="1009" spans="33:38" ht="13.5">
      <c r="AG1009" s="324"/>
      <c r="AH1009" s="324"/>
      <c r="AI1009" s="204" t="s">
        <v>934</v>
      </c>
      <c r="AJ1009" s="204" t="s">
        <v>2549</v>
      </c>
      <c r="AK1009" s="326"/>
      <c r="AL1009" s="326"/>
    </row>
    <row r="1010" spans="33:38" ht="13.5">
      <c r="AG1010" s="324"/>
      <c r="AH1010" s="324"/>
      <c r="AI1010" s="204" t="s">
        <v>935</v>
      </c>
      <c r="AJ1010" s="204" t="s">
        <v>2550</v>
      </c>
      <c r="AK1010" s="326"/>
      <c r="AL1010" s="326"/>
    </row>
    <row r="1011" spans="33:38" ht="13.5">
      <c r="AG1011" s="324"/>
      <c r="AH1011" s="324"/>
      <c r="AI1011" s="204" t="s">
        <v>936</v>
      </c>
      <c r="AJ1011" s="204" t="s">
        <v>2551</v>
      </c>
      <c r="AK1011" s="326"/>
      <c r="AL1011" s="326"/>
    </row>
    <row r="1012" spans="33:38" ht="13.5">
      <c r="AG1012" s="324"/>
      <c r="AH1012" s="324"/>
      <c r="AI1012" s="204" t="s">
        <v>937</v>
      </c>
      <c r="AJ1012" s="204" t="s">
        <v>2552</v>
      </c>
      <c r="AK1012" s="326"/>
      <c r="AL1012" s="326"/>
    </row>
    <row r="1013" spans="33:38" ht="13.5">
      <c r="AG1013" s="324"/>
      <c r="AH1013" s="324"/>
      <c r="AI1013" s="204" t="s">
        <v>938</v>
      </c>
      <c r="AJ1013" s="204" t="s">
        <v>2553</v>
      </c>
      <c r="AK1013" s="326"/>
      <c r="AL1013" s="326"/>
    </row>
    <row r="1014" spans="33:38" ht="13.5">
      <c r="AG1014" s="324"/>
      <c r="AH1014" s="324"/>
      <c r="AI1014" s="204" t="s">
        <v>939</v>
      </c>
      <c r="AJ1014" s="204" t="s">
        <v>2554</v>
      </c>
      <c r="AK1014" s="326"/>
      <c r="AL1014" s="326"/>
    </row>
    <row r="1015" spans="33:38" ht="13.5">
      <c r="AG1015" s="324"/>
      <c r="AH1015" s="324"/>
      <c r="AI1015" s="204" t="s">
        <v>940</v>
      </c>
      <c r="AJ1015" s="204" t="s">
        <v>2555</v>
      </c>
      <c r="AK1015" s="326"/>
      <c r="AL1015" s="326"/>
    </row>
    <row r="1016" spans="33:38" ht="13.5">
      <c r="AG1016" s="324"/>
      <c r="AH1016" s="324"/>
      <c r="AI1016" s="204" t="s">
        <v>941</v>
      </c>
      <c r="AJ1016" s="204" t="s">
        <v>4056</v>
      </c>
      <c r="AK1016" s="326"/>
      <c r="AL1016" s="326"/>
    </row>
    <row r="1017" spans="33:38" ht="13.5">
      <c r="AG1017" s="324"/>
      <c r="AH1017" s="324"/>
      <c r="AI1017" s="204" t="s">
        <v>942</v>
      </c>
      <c r="AJ1017" s="204" t="s">
        <v>2557</v>
      </c>
      <c r="AK1017" s="326"/>
      <c r="AL1017" s="326"/>
    </row>
    <row r="1018" spans="33:38" ht="13.5">
      <c r="AG1018" s="324"/>
      <c r="AH1018" s="324"/>
      <c r="AI1018" s="204" t="s">
        <v>943</v>
      </c>
      <c r="AJ1018" s="204" t="s">
        <v>2558</v>
      </c>
      <c r="AK1018" s="326"/>
      <c r="AL1018" s="326"/>
    </row>
    <row r="1019" spans="33:38" ht="13.5">
      <c r="AG1019" s="324"/>
      <c r="AH1019" s="324"/>
      <c r="AI1019" s="204" t="s">
        <v>944</v>
      </c>
      <c r="AJ1019" s="204" t="s">
        <v>2559</v>
      </c>
      <c r="AK1019" s="326"/>
      <c r="AL1019" s="326"/>
    </row>
    <row r="1020" spans="33:38" ht="13.5">
      <c r="AG1020" s="324"/>
      <c r="AH1020" s="324"/>
      <c r="AI1020" s="204" t="s">
        <v>945</v>
      </c>
      <c r="AJ1020" s="204" t="s">
        <v>2560</v>
      </c>
      <c r="AK1020" s="326"/>
      <c r="AL1020" s="326"/>
    </row>
    <row r="1021" spans="33:38" ht="13.5">
      <c r="AG1021" s="324"/>
      <c r="AH1021" s="324"/>
      <c r="AI1021" s="204" t="s">
        <v>946</v>
      </c>
      <c r="AJ1021" s="204" t="s">
        <v>2561</v>
      </c>
      <c r="AK1021" s="326"/>
      <c r="AL1021" s="326"/>
    </row>
    <row r="1022" spans="33:38" ht="13.5">
      <c r="AG1022" s="324"/>
      <c r="AH1022" s="324"/>
      <c r="AI1022" s="204" t="s">
        <v>947</v>
      </c>
      <c r="AJ1022" s="204" t="s">
        <v>2562</v>
      </c>
      <c r="AK1022" s="326"/>
      <c r="AL1022" s="326"/>
    </row>
    <row r="1023" spans="33:38" ht="13.5">
      <c r="AG1023" s="324"/>
      <c r="AH1023" s="324"/>
      <c r="AI1023" s="204" t="s">
        <v>948</v>
      </c>
      <c r="AJ1023" s="204" t="s">
        <v>2563</v>
      </c>
      <c r="AK1023" s="326"/>
      <c r="AL1023" s="326"/>
    </row>
    <row r="1024" spans="33:38" ht="13.5">
      <c r="AG1024" s="324"/>
      <c r="AH1024" s="324"/>
      <c r="AI1024" s="204" t="s">
        <v>949</v>
      </c>
      <c r="AJ1024" s="204" t="s">
        <v>2564</v>
      </c>
      <c r="AK1024" s="326"/>
      <c r="AL1024" s="326"/>
    </row>
    <row r="1025" spans="33:38" ht="13.5">
      <c r="AG1025" s="324"/>
      <c r="AH1025" s="324"/>
      <c r="AI1025" s="204" t="s">
        <v>950</v>
      </c>
      <c r="AJ1025" s="204" t="s">
        <v>2565</v>
      </c>
      <c r="AK1025" s="326"/>
      <c r="AL1025" s="326"/>
    </row>
    <row r="1026" spans="33:38" ht="13.5">
      <c r="AG1026" s="324"/>
      <c r="AH1026" s="324"/>
      <c r="AI1026" s="204" t="s">
        <v>951</v>
      </c>
      <c r="AJ1026" s="204" t="s">
        <v>2566</v>
      </c>
      <c r="AK1026" s="326"/>
      <c r="AL1026" s="326"/>
    </row>
    <row r="1027" spans="33:38" ht="13.5">
      <c r="AG1027" s="324"/>
      <c r="AH1027" s="324"/>
      <c r="AI1027" s="204" t="s">
        <v>952</v>
      </c>
      <c r="AJ1027" s="204" t="s">
        <v>2567</v>
      </c>
      <c r="AK1027" s="326"/>
      <c r="AL1027" s="326"/>
    </row>
    <row r="1028" spans="33:38" ht="13.5">
      <c r="AG1028" s="324"/>
      <c r="AH1028" s="324"/>
      <c r="AI1028" s="204" t="s">
        <v>953</v>
      </c>
      <c r="AJ1028" s="204" t="s">
        <v>2568</v>
      </c>
      <c r="AK1028" s="326"/>
      <c r="AL1028" s="326"/>
    </row>
    <row r="1029" spans="33:38" ht="13.5">
      <c r="AG1029" s="324"/>
      <c r="AH1029" s="324"/>
      <c r="AI1029" s="204" t="s">
        <v>954</v>
      </c>
      <c r="AJ1029" s="204" t="s">
        <v>2569</v>
      </c>
      <c r="AK1029" s="326"/>
      <c r="AL1029" s="326"/>
    </row>
    <row r="1030" spans="33:38" ht="13.5">
      <c r="AG1030" s="324"/>
      <c r="AH1030" s="324"/>
      <c r="AI1030" s="204" t="s">
        <v>955</v>
      </c>
      <c r="AJ1030" s="204" t="s">
        <v>2570</v>
      </c>
      <c r="AK1030" s="326"/>
      <c r="AL1030" s="326"/>
    </row>
    <row r="1031" spans="33:38" ht="13.5">
      <c r="AG1031" s="324"/>
      <c r="AH1031" s="324"/>
      <c r="AI1031" s="204" t="s">
        <v>956</v>
      </c>
      <c r="AJ1031" s="204" t="s">
        <v>1867</v>
      </c>
      <c r="AK1031" s="326"/>
      <c r="AL1031" s="326"/>
    </row>
    <row r="1032" spans="33:38" ht="13.5">
      <c r="AG1032" s="324"/>
      <c r="AH1032" s="324"/>
      <c r="AI1032" s="204" t="s">
        <v>957</v>
      </c>
      <c r="AJ1032" s="204" t="s">
        <v>2571</v>
      </c>
      <c r="AK1032" s="326"/>
      <c r="AL1032" s="326"/>
    </row>
    <row r="1033" spans="33:38" ht="13.5">
      <c r="AG1033" s="324"/>
      <c r="AH1033" s="324"/>
      <c r="AI1033" s="204" t="s">
        <v>958</v>
      </c>
      <c r="AJ1033" s="204" t="s">
        <v>2572</v>
      </c>
      <c r="AK1033" s="326"/>
      <c r="AL1033" s="326"/>
    </row>
    <row r="1034" spans="33:38" ht="13.5">
      <c r="AG1034" s="324"/>
      <c r="AH1034" s="324"/>
      <c r="AI1034" s="204" t="s">
        <v>959</v>
      </c>
      <c r="AJ1034" s="204" t="s">
        <v>2037</v>
      </c>
      <c r="AK1034" s="326"/>
      <c r="AL1034" s="326"/>
    </row>
    <row r="1035" spans="33:38" ht="13.5">
      <c r="AG1035" s="324"/>
      <c r="AH1035" s="324"/>
      <c r="AI1035" s="204" t="s">
        <v>960</v>
      </c>
      <c r="AJ1035" s="204" t="s">
        <v>2573</v>
      </c>
      <c r="AK1035" s="326"/>
      <c r="AL1035" s="326"/>
    </row>
    <row r="1036" spans="33:38" ht="13.5">
      <c r="AG1036" s="324"/>
      <c r="AH1036" s="324"/>
      <c r="AI1036" s="204" t="s">
        <v>961</v>
      </c>
      <c r="AJ1036" s="204" t="s">
        <v>2574</v>
      </c>
      <c r="AK1036" s="326"/>
      <c r="AL1036" s="326"/>
    </row>
    <row r="1037" spans="33:38" ht="13.5">
      <c r="AG1037" s="324"/>
      <c r="AH1037" s="324"/>
      <c r="AI1037" s="204" t="s">
        <v>962</v>
      </c>
      <c r="AJ1037" s="204" t="s">
        <v>2575</v>
      </c>
      <c r="AK1037" s="326"/>
      <c r="AL1037" s="326"/>
    </row>
    <row r="1038" spans="33:38" ht="13.5">
      <c r="AG1038" s="324"/>
      <c r="AH1038" s="324"/>
      <c r="AI1038" s="204" t="s">
        <v>963</v>
      </c>
      <c r="AJ1038" s="204" t="s">
        <v>2576</v>
      </c>
      <c r="AK1038" s="326"/>
      <c r="AL1038" s="326"/>
    </row>
    <row r="1039" spans="33:38" ht="13.5">
      <c r="AG1039" s="324"/>
      <c r="AH1039" s="324"/>
      <c r="AI1039" s="204" t="s">
        <v>964</v>
      </c>
      <c r="AJ1039" s="204" t="s">
        <v>2577</v>
      </c>
      <c r="AK1039" s="326"/>
      <c r="AL1039" s="326"/>
    </row>
    <row r="1040" spans="33:38" ht="13.5">
      <c r="AG1040" s="324"/>
      <c r="AH1040" s="324"/>
      <c r="AI1040" s="204" t="s">
        <v>965</v>
      </c>
      <c r="AJ1040" s="204" t="s">
        <v>2578</v>
      </c>
      <c r="AK1040" s="326"/>
      <c r="AL1040" s="326"/>
    </row>
    <row r="1041" spans="33:38" ht="13.5">
      <c r="AG1041" s="324"/>
      <c r="AH1041" s="324"/>
      <c r="AI1041" s="204" t="s">
        <v>966</v>
      </c>
      <c r="AJ1041" s="204" t="s">
        <v>2579</v>
      </c>
      <c r="AK1041" s="326"/>
      <c r="AL1041" s="326"/>
    </row>
    <row r="1042" spans="33:38" ht="13.5">
      <c r="AG1042" s="324"/>
      <c r="AH1042" s="324"/>
      <c r="AI1042" s="204" t="s">
        <v>967</v>
      </c>
      <c r="AJ1042" s="204" t="s">
        <v>2580</v>
      </c>
      <c r="AK1042" s="326"/>
      <c r="AL1042" s="326"/>
    </row>
    <row r="1043" spans="33:38" ht="13.5">
      <c r="AG1043" s="324"/>
      <c r="AH1043" s="324"/>
      <c r="AI1043" s="204" t="s">
        <v>968</v>
      </c>
      <c r="AJ1043" s="204" t="s">
        <v>2581</v>
      </c>
      <c r="AK1043" s="326"/>
      <c r="AL1043" s="326"/>
    </row>
    <row r="1044" spans="33:38" ht="13.5">
      <c r="AG1044" s="324"/>
      <c r="AH1044" s="324"/>
      <c r="AI1044" s="204" t="s">
        <v>969</v>
      </c>
      <c r="AJ1044" s="204" t="s">
        <v>2582</v>
      </c>
      <c r="AK1044" s="326"/>
      <c r="AL1044" s="326"/>
    </row>
    <row r="1045" spans="33:38" ht="13.5">
      <c r="AG1045" s="324"/>
      <c r="AH1045" s="324"/>
      <c r="AI1045" s="204" t="s">
        <v>970</v>
      </c>
      <c r="AJ1045" s="204" t="s">
        <v>2583</v>
      </c>
      <c r="AK1045" s="326"/>
      <c r="AL1045" s="326"/>
    </row>
    <row r="1046" spans="33:38" ht="13.5">
      <c r="AG1046" s="324"/>
      <c r="AH1046" s="324"/>
      <c r="AI1046" s="204" t="s">
        <v>971</v>
      </c>
      <c r="AJ1046" s="204" t="s">
        <v>2584</v>
      </c>
      <c r="AK1046" s="326"/>
      <c r="AL1046" s="326"/>
    </row>
    <row r="1047" spans="33:38" ht="13.5">
      <c r="AG1047" s="324"/>
      <c r="AH1047" s="324"/>
      <c r="AI1047" s="204" t="s">
        <v>972</v>
      </c>
      <c r="AJ1047" s="204" t="s">
        <v>2585</v>
      </c>
      <c r="AK1047" s="326"/>
      <c r="AL1047" s="326"/>
    </row>
    <row r="1048" spans="33:38" ht="13.5">
      <c r="AG1048" s="324"/>
      <c r="AH1048" s="324"/>
      <c r="AI1048" s="204" t="s">
        <v>973</v>
      </c>
      <c r="AJ1048" s="204" t="s">
        <v>2586</v>
      </c>
      <c r="AK1048" s="326"/>
      <c r="AL1048" s="326"/>
    </row>
    <row r="1049" spans="33:38" ht="13.5">
      <c r="AG1049" s="324"/>
      <c r="AH1049" s="324"/>
      <c r="AI1049" s="204" t="s">
        <v>974</v>
      </c>
      <c r="AJ1049" s="204" t="s">
        <v>2587</v>
      </c>
      <c r="AK1049" s="326"/>
      <c r="AL1049" s="326"/>
    </row>
    <row r="1050" spans="33:38" ht="13.5">
      <c r="AG1050" s="324"/>
      <c r="AH1050" s="324"/>
      <c r="AI1050" s="204" t="s">
        <v>975</v>
      </c>
      <c r="AJ1050" s="204" t="s">
        <v>2588</v>
      </c>
      <c r="AK1050" s="326"/>
      <c r="AL1050" s="326"/>
    </row>
    <row r="1051" spans="33:38" ht="13.5">
      <c r="AG1051" s="324"/>
      <c r="AH1051" s="324"/>
      <c r="AI1051" s="204" t="s">
        <v>976</v>
      </c>
      <c r="AJ1051" s="204" t="s">
        <v>2589</v>
      </c>
      <c r="AK1051" s="326"/>
      <c r="AL1051" s="326"/>
    </row>
    <row r="1052" spans="33:38" ht="13.5">
      <c r="AG1052" s="324"/>
      <c r="AH1052" s="324"/>
      <c r="AI1052" s="204" t="s">
        <v>977</v>
      </c>
      <c r="AJ1052" s="204" t="s">
        <v>2590</v>
      </c>
      <c r="AK1052" s="326"/>
      <c r="AL1052" s="326"/>
    </row>
    <row r="1053" spans="33:38" ht="13.5">
      <c r="AG1053" s="324"/>
      <c r="AH1053" s="324"/>
      <c r="AI1053" s="204" t="s">
        <v>978</v>
      </c>
      <c r="AJ1053" s="204" t="s">
        <v>2591</v>
      </c>
      <c r="AK1053" s="326"/>
      <c r="AL1053" s="326"/>
    </row>
    <row r="1054" spans="33:38" ht="13.5">
      <c r="AG1054" s="324"/>
      <c r="AH1054" s="324"/>
      <c r="AI1054" s="204" t="s">
        <v>979</v>
      </c>
      <c r="AJ1054" s="204" t="s">
        <v>2592</v>
      </c>
      <c r="AK1054" s="326"/>
      <c r="AL1054" s="326"/>
    </row>
    <row r="1055" spans="33:38" ht="13.5">
      <c r="AG1055" s="324"/>
      <c r="AH1055" s="324"/>
      <c r="AI1055" s="204" t="s">
        <v>980</v>
      </c>
      <c r="AJ1055" s="204" t="s">
        <v>2593</v>
      </c>
      <c r="AK1055" s="326"/>
      <c r="AL1055" s="326"/>
    </row>
    <row r="1056" spans="33:38" ht="13.5">
      <c r="AG1056" s="324"/>
      <c r="AH1056" s="324"/>
      <c r="AI1056" s="204" t="s">
        <v>981</v>
      </c>
      <c r="AJ1056" s="204" t="s">
        <v>2594</v>
      </c>
      <c r="AK1056" s="326"/>
      <c r="AL1056" s="326"/>
    </row>
    <row r="1057" spans="33:38" ht="13.5">
      <c r="AG1057" s="324"/>
      <c r="AH1057" s="324"/>
      <c r="AI1057" s="204" t="s">
        <v>982</v>
      </c>
      <c r="AJ1057" s="204" t="s">
        <v>2595</v>
      </c>
      <c r="AK1057" s="326"/>
      <c r="AL1057" s="326"/>
    </row>
    <row r="1058" spans="33:38" ht="13.5">
      <c r="AG1058" s="324"/>
      <c r="AH1058" s="324"/>
      <c r="AI1058" s="204" t="s">
        <v>983</v>
      </c>
      <c r="AJ1058" s="204" t="s">
        <v>2596</v>
      </c>
      <c r="AK1058" s="326"/>
      <c r="AL1058" s="326"/>
    </row>
    <row r="1059" spans="33:38" ht="13.5">
      <c r="AG1059" s="324"/>
      <c r="AH1059" s="324"/>
      <c r="AI1059" s="204" t="s">
        <v>984</v>
      </c>
      <c r="AJ1059" s="204" t="s">
        <v>4057</v>
      </c>
      <c r="AK1059" s="326"/>
      <c r="AL1059" s="326"/>
    </row>
    <row r="1060" spans="33:38" ht="13.5">
      <c r="AG1060" s="324"/>
      <c r="AH1060" s="324"/>
      <c r="AI1060" s="204" t="s">
        <v>985</v>
      </c>
      <c r="AJ1060" s="204" t="s">
        <v>2598</v>
      </c>
      <c r="AK1060" s="326"/>
      <c r="AL1060" s="326"/>
    </row>
    <row r="1061" spans="33:38" ht="13.5">
      <c r="AG1061" s="324"/>
      <c r="AH1061" s="324"/>
      <c r="AI1061" s="204" t="s">
        <v>986</v>
      </c>
      <c r="AJ1061" s="204" t="s">
        <v>2599</v>
      </c>
      <c r="AK1061" s="326"/>
      <c r="AL1061" s="326"/>
    </row>
    <row r="1062" spans="33:38" ht="13.5">
      <c r="AG1062" s="324"/>
      <c r="AH1062" s="324"/>
      <c r="AI1062" s="204" t="s">
        <v>987</v>
      </c>
      <c r="AJ1062" s="204" t="s">
        <v>2600</v>
      </c>
      <c r="AK1062" s="326"/>
      <c r="AL1062" s="326"/>
    </row>
    <row r="1063" spans="33:38" ht="13.5">
      <c r="AG1063" s="324"/>
      <c r="AH1063" s="324"/>
      <c r="AI1063" s="204" t="s">
        <v>988</v>
      </c>
      <c r="AJ1063" s="204" t="s">
        <v>2601</v>
      </c>
      <c r="AK1063" s="326"/>
      <c r="AL1063" s="326"/>
    </row>
    <row r="1064" spans="33:38" ht="13.5">
      <c r="AG1064" s="324"/>
      <c r="AH1064" s="324"/>
      <c r="AI1064" s="204" t="s">
        <v>989</v>
      </c>
      <c r="AJ1064" s="204" t="s">
        <v>2602</v>
      </c>
      <c r="AK1064" s="326"/>
      <c r="AL1064" s="326"/>
    </row>
    <row r="1065" spans="33:38" ht="13.5">
      <c r="AG1065" s="324"/>
      <c r="AH1065" s="324"/>
      <c r="AI1065" s="204" t="s">
        <v>990</v>
      </c>
      <c r="AJ1065" s="204" t="s">
        <v>2603</v>
      </c>
      <c r="AK1065" s="326"/>
      <c r="AL1065" s="326"/>
    </row>
    <row r="1066" spans="33:38" ht="13.5">
      <c r="AG1066" s="324"/>
      <c r="AH1066" s="324"/>
      <c r="AI1066" s="204" t="s">
        <v>991</v>
      </c>
      <c r="AJ1066" s="204" t="s">
        <v>2604</v>
      </c>
      <c r="AK1066" s="326"/>
      <c r="AL1066" s="326"/>
    </row>
    <row r="1067" spans="33:38" ht="13.5">
      <c r="AG1067" s="324"/>
      <c r="AH1067" s="324"/>
      <c r="AI1067" s="204" t="s">
        <v>992</v>
      </c>
      <c r="AJ1067" s="204" t="s">
        <v>2605</v>
      </c>
      <c r="AK1067" s="326"/>
      <c r="AL1067" s="326"/>
    </row>
    <row r="1068" spans="33:38" ht="13.5">
      <c r="AG1068" s="324"/>
      <c r="AH1068" s="324"/>
      <c r="AI1068" s="204" t="s">
        <v>993</v>
      </c>
      <c r="AJ1068" s="204" t="s">
        <v>2606</v>
      </c>
      <c r="AK1068" s="326"/>
      <c r="AL1068" s="326"/>
    </row>
    <row r="1069" spans="33:38" ht="13.5">
      <c r="AG1069" s="324"/>
      <c r="AH1069" s="324"/>
      <c r="AI1069" s="204" t="s">
        <v>994</v>
      </c>
      <c r="AJ1069" s="204" t="s">
        <v>2607</v>
      </c>
      <c r="AK1069" s="326"/>
      <c r="AL1069" s="326"/>
    </row>
    <row r="1070" spans="33:38" ht="13.5">
      <c r="AG1070" s="324"/>
      <c r="AH1070" s="324"/>
      <c r="AI1070" s="204" t="s">
        <v>995</v>
      </c>
      <c r="AJ1070" s="204" t="s">
        <v>2608</v>
      </c>
      <c r="AK1070" s="326"/>
      <c r="AL1070" s="326"/>
    </row>
    <row r="1071" spans="33:38" ht="13.5">
      <c r="AG1071" s="324"/>
      <c r="AH1071" s="324"/>
      <c r="AI1071" s="204" t="s">
        <v>996</v>
      </c>
      <c r="AJ1071" s="204" t="s">
        <v>2609</v>
      </c>
      <c r="AK1071" s="326"/>
      <c r="AL1071" s="326"/>
    </row>
    <row r="1072" spans="33:38" ht="13.5">
      <c r="AG1072" s="324"/>
      <c r="AH1072" s="324"/>
      <c r="AI1072" s="204" t="s">
        <v>997</v>
      </c>
      <c r="AJ1072" s="204" t="s">
        <v>2610</v>
      </c>
      <c r="AK1072" s="326"/>
      <c r="AL1072" s="326"/>
    </row>
    <row r="1073" spans="33:38" ht="13.5">
      <c r="AG1073" s="324"/>
      <c r="AH1073" s="324"/>
      <c r="AI1073" s="204" t="s">
        <v>998</v>
      </c>
      <c r="AJ1073" s="204" t="s">
        <v>2611</v>
      </c>
      <c r="AK1073" s="326"/>
      <c r="AL1073" s="326"/>
    </row>
    <row r="1074" spans="33:38" ht="13.5">
      <c r="AG1074" s="324"/>
      <c r="AH1074" s="324"/>
      <c r="AI1074" s="204" t="s">
        <v>999</v>
      </c>
      <c r="AJ1074" s="204" t="s">
        <v>2612</v>
      </c>
      <c r="AK1074" s="326"/>
      <c r="AL1074" s="326"/>
    </row>
    <row r="1075" spans="33:38" ht="13.5">
      <c r="AG1075" s="324"/>
      <c r="AH1075" s="324"/>
      <c r="AI1075" s="204" t="s">
        <v>1000</v>
      </c>
      <c r="AJ1075" s="204" t="s">
        <v>2613</v>
      </c>
      <c r="AK1075" s="326"/>
      <c r="AL1075" s="326"/>
    </row>
    <row r="1076" spans="33:38" ht="13.5">
      <c r="AG1076" s="324"/>
      <c r="AH1076" s="324"/>
      <c r="AI1076" s="204" t="s">
        <v>1001</v>
      </c>
      <c r="AJ1076" s="204" t="s">
        <v>2614</v>
      </c>
      <c r="AK1076" s="326"/>
      <c r="AL1076" s="326"/>
    </row>
    <row r="1077" spans="33:38" ht="13.5">
      <c r="AG1077" s="324"/>
      <c r="AH1077" s="324"/>
      <c r="AI1077" s="204" t="s">
        <v>1002</v>
      </c>
      <c r="AJ1077" s="204" t="s">
        <v>2615</v>
      </c>
      <c r="AK1077" s="326"/>
      <c r="AL1077" s="326"/>
    </row>
    <row r="1078" spans="33:38" ht="13.5">
      <c r="AG1078" s="324"/>
      <c r="AH1078" s="324"/>
      <c r="AI1078" s="204" t="s">
        <v>1003</v>
      </c>
      <c r="AJ1078" s="204" t="s">
        <v>2616</v>
      </c>
      <c r="AK1078" s="326"/>
      <c r="AL1078" s="326"/>
    </row>
    <row r="1079" spans="33:38" ht="13.5">
      <c r="AG1079" s="324"/>
      <c r="AH1079" s="324"/>
      <c r="AI1079" s="204" t="s">
        <v>1004</v>
      </c>
      <c r="AJ1079" s="204" t="s">
        <v>2617</v>
      </c>
      <c r="AK1079" s="326"/>
      <c r="AL1079" s="326"/>
    </row>
    <row r="1080" spans="33:38" ht="13.5">
      <c r="AG1080" s="324"/>
      <c r="AH1080" s="324"/>
      <c r="AI1080" s="204" t="s">
        <v>1005</v>
      </c>
      <c r="AJ1080" s="204" t="s">
        <v>2618</v>
      </c>
      <c r="AK1080" s="326"/>
      <c r="AL1080" s="326"/>
    </row>
    <row r="1081" spans="33:38" ht="13.5">
      <c r="AG1081" s="324"/>
      <c r="AH1081" s="324"/>
      <c r="AI1081" s="204" t="s">
        <v>1006</v>
      </c>
      <c r="AJ1081" s="204" t="s">
        <v>2619</v>
      </c>
      <c r="AK1081" s="326"/>
      <c r="AL1081" s="326"/>
    </row>
    <row r="1082" spans="33:38" ht="13.5">
      <c r="AG1082" s="324"/>
      <c r="AH1082" s="324"/>
      <c r="AI1082" s="204" t="s">
        <v>1007</v>
      </c>
      <c r="AJ1082" s="204" t="s">
        <v>2620</v>
      </c>
      <c r="AK1082" s="326"/>
      <c r="AL1082" s="326"/>
    </row>
    <row r="1083" spans="33:38" ht="13.5">
      <c r="AG1083" s="324"/>
      <c r="AH1083" s="324"/>
      <c r="AI1083" s="204" t="s">
        <v>1008</v>
      </c>
      <c r="AJ1083" s="204" t="s">
        <v>2621</v>
      </c>
      <c r="AK1083" s="326"/>
      <c r="AL1083" s="326"/>
    </row>
    <row r="1084" spans="33:38" ht="13.5">
      <c r="AG1084" s="324"/>
      <c r="AH1084" s="324"/>
      <c r="AI1084" s="204" t="s">
        <v>1009</v>
      </c>
      <c r="AJ1084" s="204" t="s">
        <v>2622</v>
      </c>
      <c r="AK1084" s="326"/>
      <c r="AL1084" s="326"/>
    </row>
    <row r="1085" spans="33:38" ht="13.5">
      <c r="AG1085" s="324"/>
      <c r="AH1085" s="324"/>
      <c r="AI1085" s="204" t="s">
        <v>1010</v>
      </c>
      <c r="AJ1085" s="204" t="s">
        <v>2623</v>
      </c>
      <c r="AK1085" s="326"/>
      <c r="AL1085" s="326"/>
    </row>
    <row r="1086" spans="33:38" ht="13.5">
      <c r="AG1086" s="324"/>
      <c r="AH1086" s="324"/>
      <c r="AI1086" s="204" t="s">
        <v>1011</v>
      </c>
      <c r="AJ1086" s="204" t="s">
        <v>2624</v>
      </c>
      <c r="AK1086" s="326"/>
      <c r="AL1086" s="326"/>
    </row>
    <row r="1087" spans="33:38" ht="13.5">
      <c r="AG1087" s="324"/>
      <c r="AH1087" s="324"/>
      <c r="AI1087" s="204" t="s">
        <v>1012</v>
      </c>
      <c r="AJ1087" s="204" t="s">
        <v>2625</v>
      </c>
      <c r="AK1087" s="326"/>
      <c r="AL1087" s="326"/>
    </row>
    <row r="1088" spans="33:38" ht="13.5">
      <c r="AG1088" s="324"/>
      <c r="AH1088" s="324"/>
      <c r="AI1088" s="204" t="s">
        <v>1013</v>
      </c>
      <c r="AJ1088" s="204" t="s">
        <v>2626</v>
      </c>
      <c r="AK1088" s="326"/>
      <c r="AL1088" s="326"/>
    </row>
    <row r="1089" spans="33:38" ht="13.5">
      <c r="AG1089" s="324"/>
      <c r="AH1089" s="324"/>
      <c r="AI1089" s="204" t="s">
        <v>1014</v>
      </c>
      <c r="AJ1089" s="204" t="s">
        <v>2627</v>
      </c>
      <c r="AK1089" s="326"/>
      <c r="AL1089" s="326"/>
    </row>
    <row r="1090" spans="33:38" ht="13.5">
      <c r="AG1090" s="324"/>
      <c r="AH1090" s="324"/>
      <c r="AI1090" s="204" t="s">
        <v>1015</v>
      </c>
      <c r="AJ1090" s="204" t="s">
        <v>2628</v>
      </c>
      <c r="AK1090" s="326"/>
      <c r="AL1090" s="326"/>
    </row>
    <row r="1091" spans="33:38" ht="13.5">
      <c r="AG1091" s="324"/>
      <c r="AH1091" s="324"/>
      <c r="AI1091" s="204" t="s">
        <v>1016</v>
      </c>
      <c r="AJ1091" s="204" t="s">
        <v>2629</v>
      </c>
      <c r="AK1091" s="326"/>
      <c r="AL1091" s="326"/>
    </row>
    <row r="1092" spans="33:38" ht="13.5">
      <c r="AG1092" s="324"/>
      <c r="AH1092" s="324"/>
      <c r="AI1092" s="204" t="s">
        <v>1017</v>
      </c>
      <c r="AJ1092" s="204" t="s">
        <v>2630</v>
      </c>
      <c r="AK1092" s="326"/>
      <c r="AL1092" s="326"/>
    </row>
    <row r="1093" spans="33:38" ht="13.5">
      <c r="AG1093" s="324"/>
      <c r="AH1093" s="324"/>
      <c r="AI1093" s="204" t="s">
        <v>1018</v>
      </c>
      <c r="AJ1093" s="204" t="s">
        <v>2631</v>
      </c>
      <c r="AK1093" s="326"/>
      <c r="AL1093" s="326"/>
    </row>
    <row r="1094" spans="33:38" ht="13.5">
      <c r="AG1094" s="324"/>
      <c r="AH1094" s="324"/>
      <c r="AI1094" s="204" t="s">
        <v>1019</v>
      </c>
      <c r="AJ1094" s="204" t="s">
        <v>2632</v>
      </c>
      <c r="AK1094" s="326"/>
      <c r="AL1094" s="326"/>
    </row>
    <row r="1095" spans="33:38" ht="13.5">
      <c r="AG1095" s="324"/>
      <c r="AH1095" s="324"/>
      <c r="AI1095" s="204" t="s">
        <v>1020</v>
      </c>
      <c r="AJ1095" s="204" t="s">
        <v>2633</v>
      </c>
      <c r="AK1095" s="326"/>
      <c r="AL1095" s="326"/>
    </row>
    <row r="1096" spans="33:38" ht="13.5">
      <c r="AG1096" s="324"/>
      <c r="AH1096" s="324"/>
      <c r="AI1096" s="204" t="s">
        <v>1021</v>
      </c>
      <c r="AJ1096" s="204" t="s">
        <v>2634</v>
      </c>
      <c r="AK1096" s="326"/>
      <c r="AL1096" s="326"/>
    </row>
    <row r="1097" spans="33:38" ht="13.5">
      <c r="AG1097" s="324"/>
      <c r="AH1097" s="324"/>
      <c r="AI1097" s="204" t="s">
        <v>1022</v>
      </c>
      <c r="AJ1097" s="204" t="s">
        <v>2635</v>
      </c>
      <c r="AK1097" s="326"/>
      <c r="AL1097" s="326"/>
    </row>
    <row r="1098" spans="33:38" ht="13.5">
      <c r="AG1098" s="324"/>
      <c r="AH1098" s="324"/>
      <c r="AI1098" s="204" t="s">
        <v>1023</v>
      </c>
      <c r="AJ1098" s="204" t="s">
        <v>2636</v>
      </c>
      <c r="AK1098" s="326"/>
      <c r="AL1098" s="326"/>
    </row>
    <row r="1099" spans="33:38" ht="13.5">
      <c r="AG1099" s="324"/>
      <c r="AH1099" s="324"/>
      <c r="AI1099" s="204" t="s">
        <v>1024</v>
      </c>
      <c r="AJ1099" s="204" t="s">
        <v>2637</v>
      </c>
      <c r="AK1099" s="326"/>
      <c r="AL1099" s="326"/>
    </row>
    <row r="1100" spans="33:38" ht="13.5">
      <c r="AG1100" s="324"/>
      <c r="AH1100" s="324"/>
      <c r="AI1100" s="204" t="s">
        <v>1025</v>
      </c>
      <c r="AJ1100" s="204" t="s">
        <v>2638</v>
      </c>
      <c r="AK1100" s="326"/>
      <c r="AL1100" s="326"/>
    </row>
    <row r="1101" spans="33:38" ht="13.5">
      <c r="AG1101" s="324"/>
      <c r="AH1101" s="324"/>
      <c r="AI1101" s="204" t="s">
        <v>1026</v>
      </c>
      <c r="AJ1101" s="204" t="s">
        <v>2639</v>
      </c>
      <c r="AK1101" s="326"/>
      <c r="AL1101" s="326"/>
    </row>
    <row r="1102" spans="33:38" ht="13.5">
      <c r="AG1102" s="324"/>
      <c r="AH1102" s="324"/>
      <c r="AI1102" s="204" t="s">
        <v>1027</v>
      </c>
      <c r="AJ1102" s="204" t="s">
        <v>2640</v>
      </c>
      <c r="AK1102" s="326"/>
      <c r="AL1102" s="326"/>
    </row>
    <row r="1103" spans="33:38" ht="13.5">
      <c r="AG1103" s="324"/>
      <c r="AH1103" s="324"/>
      <c r="AI1103" s="204" t="s">
        <v>1028</v>
      </c>
      <c r="AJ1103" s="204" t="s">
        <v>2641</v>
      </c>
      <c r="AK1103" s="326"/>
      <c r="AL1103" s="326"/>
    </row>
    <row r="1104" spans="33:38" ht="13.5">
      <c r="AG1104" s="324"/>
      <c r="AH1104" s="324"/>
      <c r="AI1104" s="204" t="s">
        <v>1029</v>
      </c>
      <c r="AJ1104" s="204" t="s">
        <v>2642</v>
      </c>
      <c r="AK1104" s="326"/>
      <c r="AL1104" s="326"/>
    </row>
    <row r="1105" spans="33:38" ht="13.5">
      <c r="AG1105" s="324"/>
      <c r="AH1105" s="324"/>
      <c r="AI1105" s="204" t="s">
        <v>1030</v>
      </c>
      <c r="AJ1105" s="204" t="s">
        <v>2643</v>
      </c>
      <c r="AK1105" s="326"/>
      <c r="AL1105" s="326"/>
    </row>
    <row r="1106" spans="33:38" ht="13.5">
      <c r="AG1106" s="324"/>
      <c r="AH1106" s="324"/>
      <c r="AI1106" s="204" t="s">
        <v>1031</v>
      </c>
      <c r="AJ1106" s="204" t="s">
        <v>2644</v>
      </c>
      <c r="AK1106" s="326"/>
      <c r="AL1106" s="326"/>
    </row>
    <row r="1107" spans="33:38" ht="13.5">
      <c r="AG1107" s="324"/>
      <c r="AH1107" s="324"/>
      <c r="AI1107" s="204" t="s">
        <v>1032</v>
      </c>
      <c r="AJ1107" s="204" t="s">
        <v>2645</v>
      </c>
      <c r="AK1107" s="326"/>
      <c r="AL1107" s="326"/>
    </row>
    <row r="1108" spans="33:38" ht="13.5">
      <c r="AG1108" s="324"/>
      <c r="AH1108" s="324"/>
      <c r="AI1108" s="204" t="s">
        <v>1033</v>
      </c>
      <c r="AJ1108" s="204" t="s">
        <v>2646</v>
      </c>
      <c r="AK1108" s="326"/>
      <c r="AL1108" s="326"/>
    </row>
    <row r="1109" spans="33:38" ht="13.5">
      <c r="AG1109" s="324"/>
      <c r="AH1109" s="324"/>
      <c r="AI1109" s="204" t="s">
        <v>1034</v>
      </c>
      <c r="AJ1109" s="204" t="s">
        <v>2647</v>
      </c>
      <c r="AK1109" s="326"/>
      <c r="AL1109" s="326"/>
    </row>
    <row r="1110" spans="33:38" ht="13.5">
      <c r="AG1110" s="324"/>
      <c r="AH1110" s="324"/>
      <c r="AI1110" s="204" t="s">
        <v>1035</v>
      </c>
      <c r="AJ1110" s="204" t="s">
        <v>2648</v>
      </c>
      <c r="AK1110" s="326"/>
      <c r="AL1110" s="326"/>
    </row>
    <row r="1111" spans="33:38" ht="13.5">
      <c r="AG1111" s="324"/>
      <c r="AH1111" s="324"/>
      <c r="AI1111" s="204" t="s">
        <v>1036</v>
      </c>
      <c r="AJ1111" s="204" t="s">
        <v>2649</v>
      </c>
      <c r="AK1111" s="326"/>
      <c r="AL1111" s="326"/>
    </row>
    <row r="1112" spans="33:38" ht="13.5">
      <c r="AG1112" s="324"/>
      <c r="AH1112" s="324"/>
      <c r="AI1112" s="204" t="s">
        <v>1037</v>
      </c>
      <c r="AJ1112" s="204" t="s">
        <v>2650</v>
      </c>
      <c r="AK1112" s="326"/>
      <c r="AL1112" s="326"/>
    </row>
    <row r="1113" spans="33:38" ht="13.5">
      <c r="AG1113" s="324"/>
      <c r="AH1113" s="324"/>
      <c r="AI1113" s="204" t="s">
        <v>1038</v>
      </c>
      <c r="AJ1113" s="204" t="s">
        <v>2651</v>
      </c>
      <c r="AK1113" s="326"/>
      <c r="AL1113" s="326"/>
    </row>
    <row r="1114" spans="33:38" ht="13.5">
      <c r="AG1114" s="324"/>
      <c r="AH1114" s="324"/>
      <c r="AI1114" s="204" t="s">
        <v>1039</v>
      </c>
      <c r="AJ1114" s="204" t="s">
        <v>2652</v>
      </c>
      <c r="AK1114" s="326"/>
      <c r="AL1114" s="326"/>
    </row>
    <row r="1115" spans="33:38" ht="13.5">
      <c r="AG1115" s="324"/>
      <c r="AH1115" s="324"/>
      <c r="AI1115" s="204" t="s">
        <v>1040</v>
      </c>
      <c r="AJ1115" s="204" t="s">
        <v>2653</v>
      </c>
      <c r="AK1115" s="326"/>
      <c r="AL1115" s="326"/>
    </row>
    <row r="1116" spans="33:38" ht="13.5">
      <c r="AG1116" s="324"/>
      <c r="AH1116" s="324"/>
      <c r="AI1116" s="204" t="s">
        <v>1041</v>
      </c>
      <c r="AJ1116" s="204" t="s">
        <v>2654</v>
      </c>
      <c r="AK1116" s="326"/>
      <c r="AL1116" s="326"/>
    </row>
    <row r="1117" spans="33:38" ht="13.5">
      <c r="AG1117" s="324"/>
      <c r="AH1117" s="324"/>
      <c r="AI1117" s="204" t="s">
        <v>1042</v>
      </c>
      <c r="AJ1117" s="204" t="s">
        <v>2655</v>
      </c>
      <c r="AK1117" s="326"/>
      <c r="AL1117" s="326"/>
    </row>
    <row r="1118" spans="33:38" ht="13.5">
      <c r="AG1118" s="324"/>
      <c r="AH1118" s="324"/>
      <c r="AI1118" s="204" t="s">
        <v>1043</v>
      </c>
      <c r="AJ1118" s="204" t="s">
        <v>2656</v>
      </c>
      <c r="AK1118" s="326"/>
      <c r="AL1118" s="326"/>
    </row>
    <row r="1119" spans="33:38" ht="13.5">
      <c r="AG1119" s="324"/>
      <c r="AH1119" s="324"/>
      <c r="AI1119" s="204" t="s">
        <v>1044</v>
      </c>
      <c r="AJ1119" s="204" t="s">
        <v>2657</v>
      </c>
      <c r="AK1119" s="326"/>
      <c r="AL1119" s="326"/>
    </row>
    <row r="1120" spans="33:38" ht="13.5">
      <c r="AG1120" s="324"/>
      <c r="AH1120" s="324"/>
      <c r="AI1120" s="204" t="s">
        <v>1045</v>
      </c>
      <c r="AJ1120" s="204" t="s">
        <v>2658</v>
      </c>
      <c r="AK1120" s="326"/>
      <c r="AL1120" s="326"/>
    </row>
    <row r="1121" spans="33:38" ht="13.5">
      <c r="AG1121" s="324"/>
      <c r="AH1121" s="324"/>
      <c r="AI1121" s="204" t="s">
        <v>1046</v>
      </c>
      <c r="AJ1121" s="204" t="s">
        <v>2659</v>
      </c>
      <c r="AK1121" s="326"/>
      <c r="AL1121" s="326"/>
    </row>
    <row r="1122" spans="33:38" ht="13.5">
      <c r="AG1122" s="324"/>
      <c r="AH1122" s="324"/>
      <c r="AI1122" s="204" t="s">
        <v>1047</v>
      </c>
      <c r="AJ1122" s="204" t="s">
        <v>2660</v>
      </c>
      <c r="AK1122" s="326"/>
      <c r="AL1122" s="326"/>
    </row>
    <row r="1123" spans="33:38" ht="13.5">
      <c r="AG1123" s="324"/>
      <c r="AH1123" s="324"/>
      <c r="AI1123" s="204" t="s">
        <v>1048</v>
      </c>
      <c r="AJ1123" s="204" t="s">
        <v>2661</v>
      </c>
      <c r="AK1123" s="326"/>
      <c r="AL1123" s="326"/>
    </row>
    <row r="1124" spans="33:38" ht="13.5">
      <c r="AG1124" s="324"/>
      <c r="AH1124" s="324"/>
      <c r="AI1124" s="204" t="s">
        <v>1049</v>
      </c>
      <c r="AJ1124" s="204" t="s">
        <v>2662</v>
      </c>
      <c r="AK1124" s="326"/>
      <c r="AL1124" s="326"/>
    </row>
    <row r="1125" spans="33:38" ht="13.5">
      <c r="AG1125" s="324"/>
      <c r="AH1125" s="324"/>
      <c r="AI1125" s="204" t="s">
        <v>1050</v>
      </c>
      <c r="AJ1125" s="204" t="s">
        <v>2663</v>
      </c>
      <c r="AK1125" s="326"/>
      <c r="AL1125" s="326"/>
    </row>
    <row r="1126" spans="33:38" ht="13.5">
      <c r="AG1126" s="324"/>
      <c r="AH1126" s="324"/>
      <c r="AI1126" s="204" t="s">
        <v>1051</v>
      </c>
      <c r="AJ1126" s="204" t="s">
        <v>2664</v>
      </c>
      <c r="AK1126" s="326"/>
      <c r="AL1126" s="326"/>
    </row>
    <row r="1127" spans="33:38" ht="13.5">
      <c r="AG1127" s="324"/>
      <c r="AH1127" s="324"/>
      <c r="AI1127" s="204" t="s">
        <v>1052</v>
      </c>
      <c r="AJ1127" s="204" t="s">
        <v>2665</v>
      </c>
      <c r="AK1127" s="326"/>
      <c r="AL1127" s="326"/>
    </row>
    <row r="1128" spans="33:38" ht="13.5">
      <c r="AG1128" s="324"/>
      <c r="AH1128" s="324"/>
      <c r="AI1128" s="204" t="s">
        <v>1053</v>
      </c>
      <c r="AJ1128" s="204" t="s">
        <v>2666</v>
      </c>
      <c r="AK1128" s="326"/>
      <c r="AL1128" s="326"/>
    </row>
    <row r="1129" spans="33:38" ht="13.5">
      <c r="AG1129" s="324"/>
      <c r="AH1129" s="324"/>
      <c r="AI1129" s="204" t="s">
        <v>1054</v>
      </c>
      <c r="AJ1129" s="204" t="s">
        <v>2667</v>
      </c>
      <c r="AK1129" s="326"/>
      <c r="AL1129" s="326"/>
    </row>
    <row r="1130" spans="33:38" ht="13.5">
      <c r="AG1130" s="324"/>
      <c r="AH1130" s="324"/>
      <c r="AI1130" s="204" t="s">
        <v>1055</v>
      </c>
      <c r="AJ1130" s="204" t="s">
        <v>2668</v>
      </c>
      <c r="AK1130" s="326"/>
      <c r="AL1130" s="326"/>
    </row>
    <row r="1131" spans="33:38" ht="13.5">
      <c r="AG1131" s="324"/>
      <c r="AH1131" s="324"/>
      <c r="AI1131" s="204" t="s">
        <v>1056</v>
      </c>
      <c r="AJ1131" s="204" t="s">
        <v>2669</v>
      </c>
      <c r="AK1131" s="326"/>
      <c r="AL1131" s="326"/>
    </row>
    <row r="1132" spans="33:38" ht="13.5">
      <c r="AG1132" s="324"/>
      <c r="AH1132" s="324"/>
      <c r="AI1132" s="204" t="s">
        <v>1057</v>
      </c>
      <c r="AJ1132" s="204" t="s">
        <v>2670</v>
      </c>
      <c r="AK1132" s="326"/>
      <c r="AL1132" s="326"/>
    </row>
    <row r="1133" spans="33:38" ht="13.5">
      <c r="AG1133" s="324"/>
      <c r="AH1133" s="324"/>
      <c r="AI1133" s="204" t="s">
        <v>1058</v>
      </c>
      <c r="AJ1133" s="204" t="s">
        <v>2671</v>
      </c>
      <c r="AK1133" s="326"/>
      <c r="AL1133" s="326"/>
    </row>
    <row r="1134" spans="33:38" ht="13.5">
      <c r="AG1134" s="324"/>
      <c r="AH1134" s="324"/>
      <c r="AI1134" s="204" t="s">
        <v>1059</v>
      </c>
      <c r="AJ1134" s="204" t="s">
        <v>2672</v>
      </c>
      <c r="AK1134" s="326"/>
      <c r="AL1134" s="326"/>
    </row>
    <row r="1135" spans="33:38" ht="13.5">
      <c r="AG1135" s="324"/>
      <c r="AH1135" s="324"/>
      <c r="AI1135" s="204" t="s">
        <v>1060</v>
      </c>
      <c r="AJ1135" s="204" t="s">
        <v>2673</v>
      </c>
      <c r="AK1135" s="326"/>
      <c r="AL1135" s="326"/>
    </row>
    <row r="1136" spans="33:38" ht="13.5">
      <c r="AG1136" s="324"/>
      <c r="AH1136" s="324"/>
      <c r="AI1136" s="204" t="s">
        <v>1061</v>
      </c>
      <c r="AJ1136" s="204" t="s">
        <v>2674</v>
      </c>
      <c r="AK1136" s="326"/>
      <c r="AL1136" s="326"/>
    </row>
    <row r="1137" spans="33:38" ht="13.5">
      <c r="AG1137" s="324"/>
      <c r="AH1137" s="324"/>
      <c r="AI1137" s="204" t="s">
        <v>1062</v>
      </c>
      <c r="AJ1137" s="204" t="s">
        <v>2675</v>
      </c>
      <c r="AK1137" s="326"/>
      <c r="AL1137" s="326"/>
    </row>
    <row r="1138" spans="33:38" ht="13.5">
      <c r="AG1138" s="324"/>
      <c r="AH1138" s="324"/>
      <c r="AI1138" s="204" t="s">
        <v>1063</v>
      </c>
      <c r="AJ1138" s="204" t="s">
        <v>2676</v>
      </c>
      <c r="AK1138" s="326"/>
      <c r="AL1138" s="326"/>
    </row>
    <row r="1139" spans="33:38" ht="13.5">
      <c r="AG1139" s="324"/>
      <c r="AH1139" s="324"/>
      <c r="AI1139" s="204" t="s">
        <v>1064</v>
      </c>
      <c r="AJ1139" s="204" t="s">
        <v>2677</v>
      </c>
      <c r="AK1139" s="326"/>
      <c r="AL1139" s="326"/>
    </row>
    <row r="1140" spans="33:38" ht="13.5">
      <c r="AG1140" s="324"/>
      <c r="AH1140" s="324"/>
      <c r="AI1140" s="204" t="s">
        <v>1065</v>
      </c>
      <c r="AJ1140" s="204" t="s">
        <v>2678</v>
      </c>
      <c r="AK1140" s="326"/>
      <c r="AL1140" s="326"/>
    </row>
    <row r="1141" spans="33:38" ht="13.5">
      <c r="AG1141" s="324"/>
      <c r="AH1141" s="324"/>
      <c r="AI1141" s="204" t="s">
        <v>1066</v>
      </c>
      <c r="AJ1141" s="204" t="s">
        <v>2679</v>
      </c>
      <c r="AK1141" s="326"/>
      <c r="AL1141" s="326"/>
    </row>
    <row r="1142" spans="33:38" ht="13.5">
      <c r="AG1142" s="324"/>
      <c r="AH1142" s="324"/>
      <c r="AI1142" s="204" t="s">
        <v>1067</v>
      </c>
      <c r="AJ1142" s="204" t="s">
        <v>2680</v>
      </c>
      <c r="AK1142" s="326"/>
      <c r="AL1142" s="326"/>
    </row>
    <row r="1143" spans="33:38" ht="13.5">
      <c r="AG1143" s="324"/>
      <c r="AH1143" s="324"/>
      <c r="AI1143" s="204" t="s">
        <v>1068</v>
      </c>
      <c r="AJ1143" s="204" t="s">
        <v>2681</v>
      </c>
      <c r="AK1143" s="326"/>
      <c r="AL1143" s="326"/>
    </row>
    <row r="1144" spans="33:38" ht="13.5">
      <c r="AG1144" s="324"/>
      <c r="AH1144" s="324"/>
      <c r="AI1144" s="204" t="s">
        <v>1069</v>
      </c>
      <c r="AJ1144" s="204" t="s">
        <v>2682</v>
      </c>
      <c r="AK1144" s="326"/>
      <c r="AL1144" s="326"/>
    </row>
    <row r="1145" spans="33:38" ht="13.5">
      <c r="AG1145" s="324"/>
      <c r="AH1145" s="324"/>
      <c r="AI1145" s="204" t="s">
        <v>1070</v>
      </c>
      <c r="AJ1145" s="204" t="s">
        <v>2683</v>
      </c>
      <c r="AK1145" s="326"/>
      <c r="AL1145" s="326"/>
    </row>
    <row r="1146" spans="33:38" ht="13.5">
      <c r="AG1146" s="324"/>
      <c r="AH1146" s="324"/>
      <c r="AI1146" s="204" t="s">
        <v>1071</v>
      </c>
      <c r="AJ1146" s="204" t="s">
        <v>2684</v>
      </c>
      <c r="AK1146" s="326"/>
      <c r="AL1146" s="326"/>
    </row>
    <row r="1147" spans="33:38" ht="13.5">
      <c r="AG1147" s="324"/>
      <c r="AH1147" s="324"/>
      <c r="AI1147" s="204" t="s">
        <v>1072</v>
      </c>
      <c r="AJ1147" s="204" t="s">
        <v>2685</v>
      </c>
      <c r="AK1147" s="326"/>
      <c r="AL1147" s="326"/>
    </row>
    <row r="1148" spans="33:38" ht="13.5">
      <c r="AG1148" s="324"/>
      <c r="AH1148" s="324"/>
      <c r="AI1148" s="204" t="s">
        <v>1073</v>
      </c>
      <c r="AJ1148" s="204" t="s">
        <v>2686</v>
      </c>
      <c r="AK1148" s="326"/>
      <c r="AL1148" s="326"/>
    </row>
    <row r="1149" spans="33:38" ht="13.5">
      <c r="AG1149" s="324"/>
      <c r="AH1149" s="324"/>
      <c r="AI1149" s="204" t="s">
        <v>1074</v>
      </c>
      <c r="AJ1149" s="204" t="s">
        <v>2687</v>
      </c>
      <c r="AK1149" s="326"/>
      <c r="AL1149" s="326"/>
    </row>
    <row r="1150" spans="33:38" ht="13.5">
      <c r="AG1150" s="324"/>
      <c r="AH1150" s="324"/>
      <c r="AI1150" s="204" t="s">
        <v>1075</v>
      </c>
      <c r="AJ1150" s="204" t="s">
        <v>2688</v>
      </c>
      <c r="AK1150" s="326"/>
      <c r="AL1150" s="326"/>
    </row>
    <row r="1151" spans="33:38" ht="13.5">
      <c r="AG1151" s="324"/>
      <c r="AH1151" s="324"/>
      <c r="AI1151" s="204" t="s">
        <v>1076</v>
      </c>
      <c r="AJ1151" s="204" t="s">
        <v>2689</v>
      </c>
      <c r="AK1151" s="326"/>
      <c r="AL1151" s="326"/>
    </row>
    <row r="1152" spans="33:38" ht="13.5">
      <c r="AG1152" s="324"/>
      <c r="AH1152" s="324"/>
      <c r="AI1152" s="204" t="s">
        <v>1077</v>
      </c>
      <c r="AJ1152" s="204" t="s">
        <v>2690</v>
      </c>
      <c r="AK1152" s="326"/>
      <c r="AL1152" s="326"/>
    </row>
    <row r="1153" spans="33:38" ht="13.5">
      <c r="AG1153" s="324"/>
      <c r="AH1153" s="324"/>
      <c r="AI1153" s="204" t="s">
        <v>1078</v>
      </c>
      <c r="AJ1153" s="204" t="s">
        <v>2691</v>
      </c>
      <c r="AK1153" s="326"/>
      <c r="AL1153" s="326"/>
    </row>
    <row r="1154" spans="33:38" ht="13.5">
      <c r="AG1154" s="324"/>
      <c r="AH1154" s="324"/>
      <c r="AI1154" s="204" t="s">
        <v>1079</v>
      </c>
      <c r="AJ1154" s="204" t="s">
        <v>2692</v>
      </c>
      <c r="AK1154" s="326"/>
      <c r="AL1154" s="326"/>
    </row>
    <row r="1155" spans="33:38" ht="13.5">
      <c r="AG1155" s="324"/>
      <c r="AH1155" s="324"/>
      <c r="AI1155" s="204" t="s">
        <v>1080</v>
      </c>
      <c r="AJ1155" s="204" t="s">
        <v>2693</v>
      </c>
      <c r="AK1155" s="326"/>
      <c r="AL1155" s="326"/>
    </row>
    <row r="1156" spans="33:38" ht="13.5">
      <c r="AG1156" s="324"/>
      <c r="AH1156" s="324"/>
      <c r="AI1156" s="204" t="s">
        <v>1081</v>
      </c>
      <c r="AJ1156" s="204" t="s">
        <v>2694</v>
      </c>
      <c r="AK1156" s="326"/>
      <c r="AL1156" s="326"/>
    </row>
    <row r="1157" spans="33:38" ht="13.5">
      <c r="AG1157" s="324"/>
      <c r="AH1157" s="324"/>
      <c r="AI1157" s="204" t="s">
        <v>1082</v>
      </c>
      <c r="AJ1157" s="204" t="s">
        <v>2695</v>
      </c>
      <c r="AK1157" s="326"/>
      <c r="AL1157" s="326"/>
    </row>
    <row r="1158" spans="33:38" ht="13.5">
      <c r="AG1158" s="324"/>
      <c r="AH1158" s="324"/>
      <c r="AI1158" s="204" t="s">
        <v>1083</v>
      </c>
      <c r="AJ1158" s="204" t="s">
        <v>2696</v>
      </c>
      <c r="AK1158" s="326"/>
      <c r="AL1158" s="326"/>
    </row>
    <row r="1159" spans="33:38" ht="13.5">
      <c r="AG1159" s="324"/>
      <c r="AH1159" s="324"/>
      <c r="AI1159" s="204" t="s">
        <v>1084</v>
      </c>
      <c r="AJ1159" s="204" t="s">
        <v>2697</v>
      </c>
      <c r="AK1159" s="326"/>
      <c r="AL1159" s="326"/>
    </row>
    <row r="1160" spans="33:38" ht="13.5">
      <c r="AG1160" s="324"/>
      <c r="AH1160" s="324"/>
      <c r="AI1160" s="204" t="s">
        <v>1085</v>
      </c>
      <c r="AJ1160" s="204" t="s">
        <v>2698</v>
      </c>
      <c r="AK1160" s="326"/>
      <c r="AL1160" s="326"/>
    </row>
    <row r="1161" spans="33:38" ht="13.5">
      <c r="AG1161" s="324"/>
      <c r="AH1161" s="324"/>
      <c r="AI1161" s="204" t="s">
        <v>1086</v>
      </c>
      <c r="AJ1161" s="204" t="s">
        <v>2668</v>
      </c>
      <c r="AK1161" s="326"/>
      <c r="AL1161" s="326"/>
    </row>
    <row r="1162" spans="33:38" ht="13.5">
      <c r="AG1162" s="324"/>
      <c r="AH1162" s="324"/>
      <c r="AI1162" s="204" t="s">
        <v>1087</v>
      </c>
      <c r="AJ1162" s="204" t="s">
        <v>2699</v>
      </c>
      <c r="AK1162" s="326"/>
      <c r="AL1162" s="326"/>
    </row>
    <row r="1163" spans="33:38" ht="13.5">
      <c r="AG1163" s="324"/>
      <c r="AH1163" s="324"/>
      <c r="AI1163" s="204" t="s">
        <v>1088</v>
      </c>
      <c r="AJ1163" s="204" t="s">
        <v>2700</v>
      </c>
      <c r="AK1163" s="326"/>
      <c r="AL1163" s="326"/>
    </row>
    <row r="1164" spans="33:38" ht="13.5">
      <c r="AG1164" s="324"/>
      <c r="AH1164" s="324"/>
      <c r="AI1164" s="204" t="s">
        <v>1089</v>
      </c>
      <c r="AJ1164" s="204" t="s">
        <v>2701</v>
      </c>
      <c r="AK1164" s="326"/>
      <c r="AL1164" s="326"/>
    </row>
    <row r="1165" spans="33:38" ht="13.5">
      <c r="AG1165" s="324"/>
      <c r="AH1165" s="324"/>
      <c r="AI1165" s="204" t="s">
        <v>1090</v>
      </c>
      <c r="AJ1165" s="204" t="s">
        <v>2702</v>
      </c>
      <c r="AK1165" s="326"/>
      <c r="AL1165" s="326"/>
    </row>
    <row r="1166" spans="33:38" ht="13.5">
      <c r="AG1166" s="324"/>
      <c r="AH1166" s="324"/>
      <c r="AI1166" s="204" t="s">
        <v>1091</v>
      </c>
      <c r="AJ1166" s="204" t="s">
        <v>2703</v>
      </c>
      <c r="AK1166" s="326"/>
      <c r="AL1166" s="326"/>
    </row>
    <row r="1167" spans="33:38" ht="13.5">
      <c r="AG1167" s="324"/>
      <c r="AH1167" s="324"/>
      <c r="AI1167" s="204" t="s">
        <v>1092</v>
      </c>
      <c r="AJ1167" s="204" t="s">
        <v>2704</v>
      </c>
      <c r="AK1167" s="326"/>
      <c r="AL1167" s="326"/>
    </row>
    <row r="1168" spans="33:38" ht="13.5">
      <c r="AG1168" s="324"/>
      <c r="AH1168" s="324"/>
      <c r="AI1168" s="204" t="s">
        <v>1093</v>
      </c>
      <c r="AJ1168" s="204" t="s">
        <v>2705</v>
      </c>
      <c r="AK1168" s="326"/>
      <c r="AL1168" s="326"/>
    </row>
    <row r="1169" spans="33:38" ht="13.5">
      <c r="AG1169" s="324"/>
      <c r="AH1169" s="324"/>
      <c r="AI1169" s="204" t="s">
        <v>1094</v>
      </c>
      <c r="AJ1169" s="204" t="s">
        <v>2706</v>
      </c>
      <c r="AK1169" s="326"/>
      <c r="AL1169" s="326"/>
    </row>
    <row r="1170" spans="33:38" ht="13.5">
      <c r="AG1170" s="324"/>
      <c r="AH1170" s="324"/>
      <c r="AI1170" s="204" t="s">
        <v>1095</v>
      </c>
      <c r="AJ1170" s="204" t="s">
        <v>2707</v>
      </c>
      <c r="AK1170" s="326"/>
      <c r="AL1170" s="326"/>
    </row>
    <row r="1171" spans="33:38" ht="13.5">
      <c r="AG1171" s="324"/>
      <c r="AH1171" s="324"/>
      <c r="AI1171" s="204" t="s">
        <v>1096</v>
      </c>
      <c r="AJ1171" s="204" t="s">
        <v>2708</v>
      </c>
      <c r="AK1171" s="326"/>
      <c r="AL1171" s="326"/>
    </row>
    <row r="1172" spans="33:38" ht="13.5">
      <c r="AG1172" s="324"/>
      <c r="AH1172" s="324"/>
      <c r="AI1172" s="204" t="s">
        <v>1097</v>
      </c>
      <c r="AJ1172" s="204" t="s">
        <v>2709</v>
      </c>
      <c r="AK1172" s="326"/>
      <c r="AL1172" s="326"/>
    </row>
    <row r="1173" spans="33:38" ht="13.5">
      <c r="AG1173" s="324"/>
      <c r="AH1173" s="324"/>
      <c r="AI1173" s="204" t="s">
        <v>1098</v>
      </c>
      <c r="AJ1173" s="204" t="s">
        <v>2710</v>
      </c>
      <c r="AK1173" s="326"/>
      <c r="AL1173" s="326"/>
    </row>
    <row r="1174" spans="33:38" ht="13.5">
      <c r="AG1174" s="324"/>
      <c r="AH1174" s="324"/>
      <c r="AI1174" s="204" t="s">
        <v>1099</v>
      </c>
      <c r="AJ1174" s="204" t="s">
        <v>2711</v>
      </c>
      <c r="AK1174" s="326"/>
      <c r="AL1174" s="326"/>
    </row>
    <row r="1175" spans="33:38" ht="13.5">
      <c r="AG1175" s="324"/>
      <c r="AH1175" s="324"/>
      <c r="AI1175" s="204" t="s">
        <v>1100</v>
      </c>
      <c r="AJ1175" s="204" t="s">
        <v>2712</v>
      </c>
      <c r="AK1175" s="326"/>
      <c r="AL1175" s="326"/>
    </row>
    <row r="1176" spans="33:38" ht="13.5">
      <c r="AG1176" s="324"/>
      <c r="AH1176" s="324"/>
      <c r="AI1176" s="204" t="s">
        <v>1101</v>
      </c>
      <c r="AJ1176" s="204" t="s">
        <v>2713</v>
      </c>
      <c r="AK1176" s="326"/>
      <c r="AL1176" s="326"/>
    </row>
    <row r="1177" spans="33:38" ht="13.5">
      <c r="AG1177" s="324"/>
      <c r="AH1177" s="324"/>
      <c r="AI1177" s="204" t="s">
        <v>1102</v>
      </c>
      <c r="AJ1177" s="204" t="s">
        <v>2714</v>
      </c>
      <c r="AK1177" s="326"/>
      <c r="AL1177" s="326"/>
    </row>
    <row r="1178" spans="33:38" ht="13.5">
      <c r="AG1178" s="324"/>
      <c r="AH1178" s="324"/>
      <c r="AI1178" s="204" t="s">
        <v>1103</v>
      </c>
      <c r="AJ1178" s="204" t="s">
        <v>2715</v>
      </c>
      <c r="AK1178" s="326"/>
      <c r="AL1178" s="326"/>
    </row>
    <row r="1179" spans="33:38" ht="13.5">
      <c r="AG1179" s="324"/>
      <c r="AH1179" s="324"/>
      <c r="AI1179" s="204" t="s">
        <v>1104</v>
      </c>
      <c r="AJ1179" s="204" t="s">
        <v>2716</v>
      </c>
      <c r="AK1179" s="326"/>
      <c r="AL1179" s="326"/>
    </row>
    <row r="1180" spans="33:38" ht="13.5">
      <c r="AG1180" s="324"/>
      <c r="AH1180" s="324"/>
      <c r="AI1180" s="204" t="s">
        <v>1105</v>
      </c>
      <c r="AJ1180" s="204" t="s">
        <v>2717</v>
      </c>
      <c r="AK1180" s="326"/>
      <c r="AL1180" s="326"/>
    </row>
    <row r="1181" spans="33:38" ht="13.5">
      <c r="AG1181" s="324"/>
      <c r="AH1181" s="324"/>
      <c r="AI1181" s="204" t="s">
        <v>1106</v>
      </c>
      <c r="AJ1181" s="204" t="s">
        <v>2718</v>
      </c>
      <c r="AK1181" s="326"/>
      <c r="AL1181" s="326"/>
    </row>
    <row r="1182" spans="33:38" ht="13.5">
      <c r="AG1182" s="324"/>
      <c r="AH1182" s="324"/>
      <c r="AI1182" s="204" t="s">
        <v>1107</v>
      </c>
      <c r="AJ1182" s="204" t="s">
        <v>2719</v>
      </c>
      <c r="AK1182" s="326"/>
      <c r="AL1182" s="326"/>
    </row>
    <row r="1183" spans="33:38" ht="13.5">
      <c r="AG1183" s="324"/>
      <c r="AH1183" s="324"/>
      <c r="AI1183" s="204" t="s">
        <v>1108</v>
      </c>
      <c r="AJ1183" s="204" t="s">
        <v>2720</v>
      </c>
      <c r="AK1183" s="326"/>
      <c r="AL1183" s="326"/>
    </row>
    <row r="1184" spans="33:38" ht="13.5">
      <c r="AG1184" s="324"/>
      <c r="AH1184" s="324"/>
      <c r="AI1184" s="204" t="s">
        <v>1109</v>
      </c>
      <c r="AJ1184" s="204" t="s">
        <v>2721</v>
      </c>
      <c r="AK1184" s="326"/>
      <c r="AL1184" s="326"/>
    </row>
    <row r="1185" spans="33:38" ht="13.5">
      <c r="AG1185" s="324"/>
      <c r="AH1185" s="324"/>
      <c r="AI1185" s="204" t="s">
        <v>1110</v>
      </c>
      <c r="AJ1185" s="204" t="s">
        <v>2722</v>
      </c>
      <c r="AK1185" s="326"/>
      <c r="AL1185" s="326"/>
    </row>
    <row r="1186" spans="33:38" ht="13.5">
      <c r="AG1186" s="324"/>
      <c r="AH1186" s="324"/>
      <c r="AI1186" s="204" t="s">
        <v>1111</v>
      </c>
      <c r="AJ1186" s="204" t="s">
        <v>2723</v>
      </c>
      <c r="AK1186" s="326"/>
      <c r="AL1186" s="326"/>
    </row>
    <row r="1187" spans="33:38" ht="13.5">
      <c r="AG1187" s="324"/>
      <c r="AH1187" s="324"/>
      <c r="AI1187" s="204" t="s">
        <v>1112</v>
      </c>
      <c r="AJ1187" s="204" t="s">
        <v>2724</v>
      </c>
      <c r="AK1187" s="326"/>
      <c r="AL1187" s="326"/>
    </row>
    <row r="1188" spans="33:38" ht="13.5">
      <c r="AG1188" s="324"/>
      <c r="AH1188" s="324"/>
      <c r="AI1188" s="204" t="s">
        <v>1113</v>
      </c>
      <c r="AJ1188" s="204" t="s">
        <v>2725</v>
      </c>
      <c r="AK1188" s="326"/>
      <c r="AL1188" s="326"/>
    </row>
    <row r="1189" spans="33:38" ht="13.5">
      <c r="AG1189" s="324"/>
      <c r="AH1189" s="324"/>
      <c r="AI1189" s="204" t="s">
        <v>1114</v>
      </c>
      <c r="AJ1189" s="204" t="s">
        <v>1875</v>
      </c>
      <c r="AK1189" s="326"/>
      <c r="AL1189" s="326"/>
    </row>
    <row r="1190" spans="33:38" ht="13.5">
      <c r="AG1190" s="324"/>
      <c r="AH1190" s="324"/>
      <c r="AI1190" s="204" t="s">
        <v>1115</v>
      </c>
      <c r="AJ1190" s="204" t="s">
        <v>2726</v>
      </c>
      <c r="AK1190" s="326"/>
      <c r="AL1190" s="326"/>
    </row>
    <row r="1191" spans="33:38" ht="13.5">
      <c r="AG1191" s="324"/>
      <c r="AH1191" s="324"/>
      <c r="AI1191" s="204" t="s">
        <v>1116</v>
      </c>
      <c r="AJ1191" s="204" t="s">
        <v>2727</v>
      </c>
      <c r="AK1191" s="326"/>
      <c r="AL1191" s="326"/>
    </row>
    <row r="1192" spans="33:38" ht="13.5">
      <c r="AG1192" s="324"/>
      <c r="AH1192" s="324"/>
      <c r="AI1192" s="204" t="s">
        <v>1117</v>
      </c>
      <c r="AJ1192" s="204" t="s">
        <v>2728</v>
      </c>
      <c r="AK1192" s="326"/>
      <c r="AL1192" s="326"/>
    </row>
    <row r="1193" spans="33:38" ht="13.5">
      <c r="AG1193" s="324"/>
      <c r="AH1193" s="324"/>
      <c r="AI1193" s="204" t="s">
        <v>1118</v>
      </c>
      <c r="AJ1193" s="204" t="s">
        <v>2729</v>
      </c>
      <c r="AK1193" s="326"/>
      <c r="AL1193" s="326"/>
    </row>
    <row r="1194" spans="33:38" ht="13.5">
      <c r="AG1194" s="324"/>
      <c r="AH1194" s="324"/>
      <c r="AI1194" s="204" t="s">
        <v>1119</v>
      </c>
      <c r="AJ1194" s="204" t="s">
        <v>2730</v>
      </c>
      <c r="AK1194" s="326"/>
      <c r="AL1194" s="326"/>
    </row>
    <row r="1195" spans="33:38" ht="13.5">
      <c r="AG1195" s="324"/>
      <c r="AH1195" s="324"/>
      <c r="AI1195" s="204" t="s">
        <v>1120</v>
      </c>
      <c r="AJ1195" s="204" t="s">
        <v>2731</v>
      </c>
      <c r="AK1195" s="326"/>
      <c r="AL1195" s="326"/>
    </row>
    <row r="1196" spans="33:38" ht="13.5">
      <c r="AG1196" s="324"/>
      <c r="AH1196" s="324"/>
      <c r="AI1196" s="204" t="s">
        <v>1121</v>
      </c>
      <c r="AJ1196" s="204" t="s">
        <v>2732</v>
      </c>
      <c r="AK1196" s="326"/>
      <c r="AL1196" s="326"/>
    </row>
    <row r="1197" spans="33:38" ht="13.5">
      <c r="AG1197" s="324"/>
      <c r="AH1197" s="324"/>
      <c r="AI1197" s="204" t="s">
        <v>1122</v>
      </c>
      <c r="AJ1197" s="204" t="s">
        <v>2733</v>
      </c>
      <c r="AK1197" s="326"/>
      <c r="AL1197" s="326"/>
    </row>
    <row r="1198" spans="33:38" ht="13.5">
      <c r="AG1198" s="324"/>
      <c r="AH1198" s="324"/>
      <c r="AI1198" s="204" t="s">
        <v>1123</v>
      </c>
      <c r="AJ1198" s="204" t="s">
        <v>2734</v>
      </c>
      <c r="AK1198" s="326"/>
      <c r="AL1198" s="326"/>
    </row>
    <row r="1199" spans="33:38" ht="13.5">
      <c r="AG1199" s="324"/>
      <c r="AH1199" s="324"/>
      <c r="AI1199" s="204" t="s">
        <v>1124</v>
      </c>
      <c r="AJ1199" s="204" t="s">
        <v>2735</v>
      </c>
      <c r="AK1199" s="326"/>
      <c r="AL1199" s="326"/>
    </row>
    <row r="1200" spans="33:38" ht="13.5">
      <c r="AG1200" s="324"/>
      <c r="AH1200" s="324"/>
      <c r="AI1200" s="204" t="s">
        <v>1125</v>
      </c>
      <c r="AJ1200" s="204" t="s">
        <v>2736</v>
      </c>
      <c r="AK1200" s="326"/>
      <c r="AL1200" s="326"/>
    </row>
    <row r="1201" spans="33:38" ht="13.5">
      <c r="AG1201" s="324"/>
      <c r="AH1201" s="324"/>
      <c r="AI1201" s="204" t="s">
        <v>1126</v>
      </c>
      <c r="AJ1201" s="204" t="s">
        <v>2737</v>
      </c>
      <c r="AK1201" s="326"/>
      <c r="AL1201" s="326"/>
    </row>
    <row r="1202" spans="33:38" ht="13.5">
      <c r="AG1202" s="324"/>
      <c r="AH1202" s="324"/>
      <c r="AI1202" s="204" t="s">
        <v>1127</v>
      </c>
      <c r="AJ1202" s="204" t="s">
        <v>2738</v>
      </c>
      <c r="AK1202" s="326"/>
      <c r="AL1202" s="326"/>
    </row>
    <row r="1203" spans="33:38" ht="13.5">
      <c r="AG1203" s="324"/>
      <c r="AH1203" s="324"/>
      <c r="AI1203" s="204" t="s">
        <v>1128</v>
      </c>
      <c r="AJ1203" s="204" t="s">
        <v>2739</v>
      </c>
      <c r="AK1203" s="326"/>
      <c r="AL1203" s="326"/>
    </row>
    <row r="1204" spans="33:38" ht="13.5">
      <c r="AG1204" s="324"/>
      <c r="AH1204" s="324"/>
      <c r="AI1204" s="204" t="s">
        <v>1129</v>
      </c>
      <c r="AJ1204" s="204" t="s">
        <v>2740</v>
      </c>
      <c r="AK1204" s="326"/>
      <c r="AL1204" s="326"/>
    </row>
    <row r="1205" spans="33:38" ht="13.5">
      <c r="AG1205" s="324"/>
      <c r="AH1205" s="324"/>
      <c r="AI1205" s="204" t="s">
        <v>1130</v>
      </c>
      <c r="AJ1205" s="204" t="s">
        <v>2741</v>
      </c>
      <c r="AK1205" s="326"/>
      <c r="AL1205" s="326"/>
    </row>
    <row r="1206" spans="33:38" ht="13.5">
      <c r="AG1206" s="324"/>
      <c r="AH1206" s="324"/>
      <c r="AI1206" s="204" t="s">
        <v>1131</v>
      </c>
      <c r="AJ1206" s="204" t="s">
        <v>2742</v>
      </c>
      <c r="AK1206" s="326"/>
      <c r="AL1206" s="326"/>
    </row>
    <row r="1207" spans="33:38" ht="13.5">
      <c r="AG1207" s="324"/>
      <c r="AH1207" s="324"/>
      <c r="AI1207" s="204" t="s">
        <v>1132</v>
      </c>
      <c r="AJ1207" s="204" t="s">
        <v>2743</v>
      </c>
      <c r="AK1207" s="326"/>
      <c r="AL1207" s="326"/>
    </row>
    <row r="1208" spans="33:38" ht="13.5">
      <c r="AG1208" s="324"/>
      <c r="AH1208" s="324"/>
      <c r="AI1208" s="204" t="s">
        <v>1133</v>
      </c>
      <c r="AJ1208" s="204" t="s">
        <v>2744</v>
      </c>
      <c r="AK1208" s="326"/>
      <c r="AL1208" s="326"/>
    </row>
    <row r="1209" spans="33:38" ht="13.5">
      <c r="AG1209" s="324"/>
      <c r="AH1209" s="324"/>
      <c r="AI1209" s="204" t="s">
        <v>1134</v>
      </c>
      <c r="AJ1209" s="204" t="s">
        <v>2745</v>
      </c>
      <c r="AK1209" s="326"/>
      <c r="AL1209" s="326"/>
    </row>
    <row r="1210" spans="33:38" ht="13.5">
      <c r="AG1210" s="324"/>
      <c r="AH1210" s="324"/>
      <c r="AI1210" s="204" t="s">
        <v>1135</v>
      </c>
      <c r="AJ1210" s="204" t="s">
        <v>2376</v>
      </c>
      <c r="AK1210" s="326"/>
      <c r="AL1210" s="326"/>
    </row>
    <row r="1211" spans="33:38" ht="13.5">
      <c r="AG1211" s="324"/>
      <c r="AH1211" s="324"/>
      <c r="AI1211" s="204" t="s">
        <v>1136</v>
      </c>
      <c r="AJ1211" s="204" t="s">
        <v>2746</v>
      </c>
      <c r="AK1211" s="326"/>
      <c r="AL1211" s="326"/>
    </row>
    <row r="1212" spans="33:38" ht="13.5">
      <c r="AG1212" s="324"/>
      <c r="AH1212" s="324"/>
      <c r="AI1212" s="204" t="s">
        <v>1137</v>
      </c>
      <c r="AJ1212" s="204" t="s">
        <v>2747</v>
      </c>
      <c r="AK1212" s="326"/>
      <c r="AL1212" s="326"/>
    </row>
    <row r="1213" spans="33:38" ht="13.5">
      <c r="AG1213" s="324"/>
      <c r="AH1213" s="324"/>
      <c r="AI1213" s="204" t="s">
        <v>1138</v>
      </c>
      <c r="AJ1213" s="204" t="s">
        <v>2748</v>
      </c>
      <c r="AK1213" s="326"/>
      <c r="AL1213" s="326"/>
    </row>
    <row r="1214" spans="33:38" ht="13.5">
      <c r="AG1214" s="324"/>
      <c r="AH1214" s="324"/>
      <c r="AI1214" s="204" t="s">
        <v>1139</v>
      </c>
      <c r="AJ1214" s="204" t="s">
        <v>2749</v>
      </c>
      <c r="AK1214" s="326"/>
      <c r="AL1214" s="326"/>
    </row>
    <row r="1215" spans="33:38" ht="13.5">
      <c r="AG1215" s="324"/>
      <c r="AH1215" s="324"/>
      <c r="AI1215" s="204" t="s">
        <v>1140</v>
      </c>
      <c r="AJ1215" s="204" t="s">
        <v>2750</v>
      </c>
      <c r="AK1215" s="326"/>
      <c r="AL1215" s="326"/>
    </row>
    <row r="1216" spans="33:38" ht="13.5">
      <c r="AG1216" s="324"/>
      <c r="AH1216" s="324"/>
      <c r="AI1216" s="204" t="s">
        <v>1141</v>
      </c>
      <c r="AJ1216" s="204" t="s">
        <v>2751</v>
      </c>
      <c r="AK1216" s="326"/>
      <c r="AL1216" s="326"/>
    </row>
    <row r="1217" spans="33:38" ht="13.5">
      <c r="AG1217" s="324"/>
      <c r="AH1217" s="324"/>
      <c r="AI1217" s="204" t="s">
        <v>1142</v>
      </c>
      <c r="AJ1217" s="204" t="s">
        <v>2752</v>
      </c>
      <c r="AK1217" s="326"/>
      <c r="AL1217" s="326"/>
    </row>
    <row r="1218" spans="33:38" ht="13.5">
      <c r="AG1218" s="324"/>
      <c r="AH1218" s="324"/>
      <c r="AI1218" s="204" t="s">
        <v>1143</v>
      </c>
      <c r="AJ1218" s="204" t="s">
        <v>4405</v>
      </c>
      <c r="AK1218" s="326"/>
      <c r="AL1218" s="326"/>
    </row>
    <row r="1219" spans="33:38" ht="13.5">
      <c r="AG1219" s="324"/>
      <c r="AH1219" s="324"/>
      <c r="AI1219" s="204" t="s">
        <v>1144</v>
      </c>
      <c r="AJ1219" s="204" t="s">
        <v>2754</v>
      </c>
      <c r="AK1219" s="326"/>
      <c r="AL1219" s="326"/>
    </row>
    <row r="1220" spans="33:38" ht="13.5">
      <c r="AG1220" s="324"/>
      <c r="AH1220" s="324"/>
      <c r="AI1220" s="204" t="s">
        <v>1145</v>
      </c>
      <c r="AJ1220" s="204" t="s">
        <v>2755</v>
      </c>
      <c r="AK1220" s="326"/>
      <c r="AL1220" s="326"/>
    </row>
    <row r="1221" spans="33:38" ht="13.5">
      <c r="AG1221" s="324"/>
      <c r="AH1221" s="324"/>
      <c r="AI1221" s="204" t="s">
        <v>1146</v>
      </c>
      <c r="AJ1221" s="204" t="s">
        <v>2756</v>
      </c>
      <c r="AK1221" s="326"/>
      <c r="AL1221" s="326"/>
    </row>
    <row r="1222" spans="33:38" ht="13.5">
      <c r="AG1222" s="324"/>
      <c r="AH1222" s="324"/>
      <c r="AI1222" s="204" t="s">
        <v>1147</v>
      </c>
      <c r="AJ1222" s="204" t="s">
        <v>2757</v>
      </c>
      <c r="AK1222" s="326"/>
      <c r="AL1222" s="326"/>
    </row>
    <row r="1223" spans="33:38" ht="13.5">
      <c r="AG1223" s="324"/>
      <c r="AH1223" s="324"/>
      <c r="AI1223" s="204" t="s">
        <v>1148</v>
      </c>
      <c r="AJ1223" s="204" t="s">
        <v>2758</v>
      </c>
      <c r="AK1223" s="326"/>
      <c r="AL1223" s="326"/>
    </row>
    <row r="1224" spans="33:38" ht="13.5">
      <c r="AG1224" s="324"/>
      <c r="AH1224" s="324"/>
      <c r="AI1224" s="204" t="s">
        <v>1149</v>
      </c>
      <c r="AJ1224" s="204" t="s">
        <v>2759</v>
      </c>
      <c r="AK1224" s="326"/>
      <c r="AL1224" s="326"/>
    </row>
    <row r="1225" spans="33:38" ht="13.5">
      <c r="AG1225" s="324"/>
      <c r="AH1225" s="324"/>
      <c r="AI1225" s="204" t="s">
        <v>1150</v>
      </c>
      <c r="AJ1225" s="204" t="s">
        <v>2760</v>
      </c>
      <c r="AK1225" s="326"/>
      <c r="AL1225" s="326"/>
    </row>
    <row r="1226" spans="33:38" ht="13.5">
      <c r="AG1226" s="324"/>
      <c r="AH1226" s="324"/>
      <c r="AI1226" s="204" t="s">
        <v>1151</v>
      </c>
      <c r="AJ1226" s="204" t="s">
        <v>2761</v>
      </c>
      <c r="AK1226" s="326"/>
      <c r="AL1226" s="326"/>
    </row>
    <row r="1227" spans="33:38" ht="13.5">
      <c r="AG1227" s="324"/>
      <c r="AH1227" s="324"/>
      <c r="AI1227" s="204" t="s">
        <v>1152</v>
      </c>
      <c r="AJ1227" s="204" t="s">
        <v>2762</v>
      </c>
      <c r="AK1227" s="326"/>
      <c r="AL1227" s="326"/>
    </row>
    <row r="1228" spans="33:38" ht="13.5">
      <c r="AG1228" s="324"/>
      <c r="AH1228" s="324"/>
      <c r="AI1228" s="204" t="s">
        <v>1153</v>
      </c>
      <c r="AJ1228" s="204" t="s">
        <v>2763</v>
      </c>
      <c r="AK1228" s="326"/>
      <c r="AL1228" s="326"/>
    </row>
    <row r="1229" spans="33:38" ht="13.5">
      <c r="AG1229" s="324"/>
      <c r="AH1229" s="324"/>
      <c r="AI1229" s="204" t="s">
        <v>1154</v>
      </c>
      <c r="AJ1229" s="204" t="s">
        <v>2764</v>
      </c>
      <c r="AK1229" s="326"/>
      <c r="AL1229" s="326"/>
    </row>
    <row r="1230" spans="33:38" ht="13.5">
      <c r="AG1230" s="324"/>
      <c r="AH1230" s="324"/>
      <c r="AI1230" s="204" t="s">
        <v>1155</v>
      </c>
      <c r="AJ1230" s="204" t="s">
        <v>4058</v>
      </c>
      <c r="AK1230" s="326"/>
      <c r="AL1230" s="326"/>
    </row>
    <row r="1231" spans="33:38" ht="13.5">
      <c r="AG1231" s="324"/>
      <c r="AH1231" s="324"/>
      <c r="AI1231" s="204" t="s">
        <v>1156</v>
      </c>
      <c r="AJ1231" s="204" t="s">
        <v>4406</v>
      </c>
      <c r="AK1231" s="326"/>
      <c r="AL1231" s="326"/>
    </row>
    <row r="1232" spans="33:38" ht="13.5">
      <c r="AG1232" s="324"/>
      <c r="AH1232" s="324"/>
      <c r="AI1232" s="204" t="s">
        <v>1157</v>
      </c>
      <c r="AJ1232" s="204" t="s">
        <v>2765</v>
      </c>
      <c r="AK1232" s="326"/>
      <c r="AL1232" s="326"/>
    </row>
    <row r="1233" spans="33:38" ht="13.5">
      <c r="AG1233" s="324"/>
      <c r="AH1233" s="324"/>
      <c r="AI1233" s="204" t="s">
        <v>1158</v>
      </c>
      <c r="AJ1233" s="204" t="s">
        <v>2766</v>
      </c>
      <c r="AK1233" s="584"/>
      <c r="AL1233" s="326"/>
    </row>
    <row r="1234" spans="33:38" ht="13.5">
      <c r="AG1234" s="324"/>
      <c r="AH1234" s="324"/>
      <c r="AI1234" s="204" t="s">
        <v>1159</v>
      </c>
      <c r="AJ1234" s="204" t="s">
        <v>2767</v>
      </c>
      <c r="AK1234" s="584"/>
      <c r="AL1234" s="326"/>
    </row>
    <row r="1235" spans="33:38" ht="13.5">
      <c r="AG1235" s="324"/>
      <c r="AH1235" s="324"/>
      <c r="AI1235" s="204" t="s">
        <v>1160</v>
      </c>
      <c r="AJ1235" s="204" t="s">
        <v>2768</v>
      </c>
      <c r="AK1235" s="584"/>
      <c r="AL1235" s="326"/>
    </row>
    <row r="1236" spans="33:38" ht="13.5">
      <c r="AG1236" s="324"/>
      <c r="AH1236" s="324"/>
      <c r="AI1236" s="204" t="s">
        <v>1161</v>
      </c>
      <c r="AJ1236" s="204" t="s">
        <v>2769</v>
      </c>
      <c r="AK1236" s="584"/>
      <c r="AL1236" s="326"/>
    </row>
    <row r="1237" spans="33:38" ht="13.5">
      <c r="AG1237" s="324"/>
      <c r="AH1237" s="324"/>
      <c r="AI1237" s="204" t="s">
        <v>1162</v>
      </c>
      <c r="AJ1237" s="204" t="s">
        <v>2770</v>
      </c>
      <c r="AK1237" s="585"/>
      <c r="AL1237" s="326"/>
    </row>
    <row r="1238" spans="33:38" ht="13.5">
      <c r="AG1238" s="324"/>
      <c r="AH1238" s="324"/>
      <c r="AI1238" s="204" t="s">
        <v>1163</v>
      </c>
      <c r="AJ1238" s="204" t="s">
        <v>2771</v>
      </c>
      <c r="AK1238" s="585"/>
      <c r="AL1238" s="326"/>
    </row>
    <row r="1239" spans="33:38" ht="13.5">
      <c r="AG1239" s="324"/>
      <c r="AH1239" s="324"/>
      <c r="AI1239" s="204" t="s">
        <v>1164</v>
      </c>
      <c r="AJ1239" s="204" t="s">
        <v>2772</v>
      </c>
      <c r="AK1239" s="584"/>
      <c r="AL1239" s="326"/>
    </row>
    <row r="1240" spans="33:38" ht="13.5">
      <c r="AG1240" s="324"/>
      <c r="AH1240" s="324"/>
      <c r="AI1240" s="204" t="s">
        <v>1165</v>
      </c>
      <c r="AJ1240" s="204" t="s">
        <v>2773</v>
      </c>
      <c r="AK1240" s="584"/>
      <c r="AL1240" s="326"/>
    </row>
    <row r="1241" spans="33:38" ht="13.5">
      <c r="AG1241" s="324"/>
      <c r="AH1241" s="324"/>
      <c r="AI1241" s="204" t="s">
        <v>1166</v>
      </c>
      <c r="AJ1241" s="204" t="s">
        <v>2774</v>
      </c>
      <c r="AK1241" s="584"/>
      <c r="AL1241" s="326"/>
    </row>
    <row r="1242" spans="33:38" ht="13.5">
      <c r="AG1242" s="324"/>
      <c r="AH1242" s="324"/>
      <c r="AI1242" s="204" t="s">
        <v>1167</v>
      </c>
      <c r="AJ1242" s="204" t="s">
        <v>2775</v>
      </c>
      <c r="AK1242" s="584"/>
      <c r="AL1242" s="326"/>
    </row>
    <row r="1243" spans="33:38" ht="13.5">
      <c r="AG1243" s="324"/>
      <c r="AH1243" s="324"/>
      <c r="AI1243" s="204" t="s">
        <v>1168</v>
      </c>
      <c r="AJ1243" s="204" t="s">
        <v>2776</v>
      </c>
      <c r="AK1243" s="326"/>
      <c r="AL1243" s="326"/>
    </row>
    <row r="1244" spans="33:38" ht="13.5">
      <c r="AG1244" s="324"/>
      <c r="AH1244" s="324"/>
      <c r="AI1244" s="204" t="s">
        <v>1169</v>
      </c>
      <c r="AJ1244" s="204" t="s">
        <v>2777</v>
      </c>
      <c r="AK1244" s="326"/>
      <c r="AL1244" s="326"/>
    </row>
    <row r="1245" spans="33:38" ht="13.5">
      <c r="AG1245" s="324"/>
      <c r="AH1245" s="324"/>
      <c r="AI1245" s="204" t="s">
        <v>1170</v>
      </c>
      <c r="AJ1245" s="204" t="s">
        <v>2778</v>
      </c>
      <c r="AK1245" s="326"/>
      <c r="AL1245" s="326"/>
    </row>
    <row r="1246" spans="33:38" ht="13.5">
      <c r="AG1246" s="324"/>
      <c r="AH1246" s="324"/>
      <c r="AI1246" s="204" t="s">
        <v>1171</v>
      </c>
      <c r="AJ1246" s="204" t="s">
        <v>2779</v>
      </c>
      <c r="AK1246" s="326"/>
      <c r="AL1246" s="326"/>
    </row>
    <row r="1247" spans="33:38" ht="13.5">
      <c r="AG1247" s="324"/>
      <c r="AH1247" s="324"/>
      <c r="AI1247" s="204" t="s">
        <v>1172</v>
      </c>
      <c r="AJ1247" s="204" t="s">
        <v>2780</v>
      </c>
      <c r="AK1247" s="326"/>
      <c r="AL1247" s="326"/>
    </row>
    <row r="1248" spans="33:38" ht="13.5">
      <c r="AG1248" s="324"/>
      <c r="AH1248" s="324"/>
      <c r="AI1248" s="204" t="s">
        <v>1173</v>
      </c>
      <c r="AJ1248" s="204" t="s">
        <v>2781</v>
      </c>
      <c r="AK1248" s="326"/>
      <c r="AL1248" s="326"/>
    </row>
    <row r="1249" spans="33:38" ht="13.5">
      <c r="AG1249" s="324"/>
      <c r="AH1249" s="324"/>
      <c r="AI1249" s="204" t="s">
        <v>1174</v>
      </c>
      <c r="AJ1249" s="204" t="s">
        <v>2782</v>
      </c>
      <c r="AK1249" s="326"/>
      <c r="AL1249" s="326"/>
    </row>
    <row r="1250" spans="33:38" ht="13.5">
      <c r="AG1250" s="324"/>
      <c r="AH1250" s="324"/>
      <c r="AI1250" s="204" t="s">
        <v>1175</v>
      </c>
      <c r="AJ1250" s="204" t="s">
        <v>2783</v>
      </c>
      <c r="AK1250" s="326"/>
      <c r="AL1250" s="326"/>
    </row>
    <row r="1251" spans="33:38" ht="13.5">
      <c r="AG1251" s="324"/>
      <c r="AH1251" s="324"/>
      <c r="AI1251" s="204" t="s">
        <v>1176</v>
      </c>
      <c r="AJ1251" s="204" t="s">
        <v>2784</v>
      </c>
      <c r="AK1251" s="326"/>
      <c r="AL1251" s="326"/>
    </row>
    <row r="1252" spans="33:38" ht="13.5">
      <c r="AG1252" s="324"/>
      <c r="AH1252" s="324"/>
      <c r="AI1252" s="204" t="s">
        <v>1177</v>
      </c>
      <c r="AJ1252" s="204" t="s">
        <v>2785</v>
      </c>
      <c r="AK1252" s="326"/>
      <c r="AL1252" s="326"/>
    </row>
    <row r="1253" spans="33:38" ht="13.5">
      <c r="AG1253" s="324"/>
      <c r="AH1253" s="324"/>
      <c r="AI1253" s="204" t="s">
        <v>1178</v>
      </c>
      <c r="AJ1253" s="204" t="s">
        <v>2786</v>
      </c>
      <c r="AK1253" s="326"/>
      <c r="AL1253" s="326"/>
    </row>
    <row r="1254" spans="33:38" ht="13.5">
      <c r="AG1254" s="324"/>
      <c r="AH1254" s="324"/>
      <c r="AI1254" s="204" t="s">
        <v>1179</v>
      </c>
      <c r="AJ1254" s="204" t="s">
        <v>2787</v>
      </c>
      <c r="AK1254" s="326"/>
      <c r="AL1254" s="326"/>
    </row>
    <row r="1255" spans="33:38" ht="13.5">
      <c r="AG1255" s="324"/>
      <c r="AH1255" s="324"/>
      <c r="AI1255" s="204" t="s">
        <v>1180</v>
      </c>
      <c r="AJ1255" s="204" t="s">
        <v>2788</v>
      </c>
      <c r="AK1255" s="326"/>
      <c r="AL1255" s="326"/>
    </row>
    <row r="1256" spans="33:38" ht="13.5">
      <c r="AG1256" s="324"/>
      <c r="AH1256" s="324"/>
      <c r="AI1256" s="204" t="s">
        <v>1181</v>
      </c>
      <c r="AJ1256" s="204" t="s">
        <v>1752</v>
      </c>
      <c r="AK1256" s="326"/>
      <c r="AL1256" s="326"/>
    </row>
    <row r="1257" spans="33:38" ht="13.5">
      <c r="AG1257" s="324"/>
      <c r="AH1257" s="324"/>
      <c r="AI1257" s="204" t="s">
        <v>1182</v>
      </c>
      <c r="AJ1257" s="204" t="s">
        <v>2789</v>
      </c>
      <c r="AK1257" s="326"/>
      <c r="AL1257" s="326"/>
    </row>
    <row r="1258" spans="33:38" ht="13.5">
      <c r="AG1258" s="324"/>
      <c r="AH1258" s="324"/>
      <c r="AI1258" s="204" t="s">
        <v>1183</v>
      </c>
      <c r="AJ1258" s="204" t="s">
        <v>2790</v>
      </c>
      <c r="AK1258" s="326"/>
      <c r="AL1258" s="326"/>
    </row>
    <row r="1259" spans="33:38" ht="13.5">
      <c r="AG1259" s="324"/>
      <c r="AH1259" s="324"/>
      <c r="AI1259" s="204" t="s">
        <v>1184</v>
      </c>
      <c r="AJ1259" s="204" t="s">
        <v>2791</v>
      </c>
      <c r="AK1259" s="326"/>
      <c r="AL1259" s="326"/>
    </row>
    <row r="1260" spans="33:38" ht="13.5">
      <c r="AG1260" s="324"/>
      <c r="AH1260" s="324"/>
      <c r="AI1260" s="204" t="s">
        <v>1185</v>
      </c>
      <c r="AJ1260" s="204" t="s">
        <v>2792</v>
      </c>
      <c r="AK1260" s="326"/>
      <c r="AL1260" s="326"/>
    </row>
    <row r="1261" spans="33:38" ht="13.5">
      <c r="AG1261" s="324"/>
      <c r="AH1261" s="324"/>
      <c r="AI1261" s="204" t="s">
        <v>1186</v>
      </c>
      <c r="AJ1261" s="204" t="s">
        <v>2595</v>
      </c>
      <c r="AK1261" s="326"/>
      <c r="AL1261" s="326"/>
    </row>
    <row r="1262" spans="33:38" ht="13.5">
      <c r="AG1262" s="324"/>
      <c r="AH1262" s="324"/>
      <c r="AI1262" s="204" t="s">
        <v>1187</v>
      </c>
      <c r="AJ1262" s="204" t="s">
        <v>2793</v>
      </c>
      <c r="AK1262" s="326"/>
      <c r="AL1262" s="326"/>
    </row>
    <row r="1263" spans="33:38" ht="13.5">
      <c r="AG1263" s="324"/>
      <c r="AH1263" s="324"/>
      <c r="AI1263" s="204" t="s">
        <v>1188</v>
      </c>
      <c r="AJ1263" s="204" t="s">
        <v>2794</v>
      </c>
      <c r="AK1263" s="326"/>
      <c r="AL1263" s="326"/>
    </row>
    <row r="1264" spans="33:38" ht="13.5">
      <c r="AG1264" s="324"/>
      <c r="AH1264" s="324"/>
      <c r="AI1264" s="204" t="s">
        <v>1189</v>
      </c>
      <c r="AJ1264" s="204" t="s">
        <v>2795</v>
      </c>
      <c r="AK1264" s="326"/>
      <c r="AL1264" s="326"/>
    </row>
    <row r="1265" spans="33:38" ht="13.5">
      <c r="AG1265" s="324"/>
      <c r="AH1265" s="324"/>
      <c r="AI1265" s="204" t="s">
        <v>1190</v>
      </c>
      <c r="AJ1265" s="204" t="s">
        <v>2796</v>
      </c>
      <c r="AK1265" s="326"/>
      <c r="AL1265" s="326"/>
    </row>
    <row r="1266" spans="33:38" ht="13.5">
      <c r="AG1266" s="324"/>
      <c r="AH1266" s="324"/>
      <c r="AI1266" s="204" t="s">
        <v>1191</v>
      </c>
      <c r="AJ1266" s="204" t="s">
        <v>2797</v>
      </c>
      <c r="AK1266" s="326"/>
      <c r="AL1266" s="326"/>
    </row>
    <row r="1267" spans="33:38" ht="13.5">
      <c r="AG1267" s="324"/>
      <c r="AH1267" s="324"/>
      <c r="AI1267" s="204" t="s">
        <v>1192</v>
      </c>
      <c r="AJ1267" s="204" t="s">
        <v>2798</v>
      </c>
      <c r="AK1267" s="326"/>
      <c r="AL1267" s="326"/>
    </row>
    <row r="1268" spans="33:38" ht="13.5">
      <c r="AG1268" s="324"/>
      <c r="AH1268" s="324"/>
      <c r="AI1268" s="204" t="s">
        <v>1193</v>
      </c>
      <c r="AJ1268" s="204" t="s">
        <v>2799</v>
      </c>
      <c r="AK1268" s="326"/>
      <c r="AL1268" s="326"/>
    </row>
    <row r="1269" spans="33:38" ht="13.5">
      <c r="AG1269" s="324"/>
      <c r="AH1269" s="324"/>
      <c r="AI1269" s="204" t="s">
        <v>1194</v>
      </c>
      <c r="AJ1269" s="204" t="s">
        <v>2800</v>
      </c>
      <c r="AK1269" s="326"/>
      <c r="AL1269" s="326"/>
    </row>
    <row r="1270" spans="33:38" ht="13.5">
      <c r="AG1270" s="324"/>
      <c r="AH1270" s="324"/>
      <c r="AI1270" s="204" t="s">
        <v>1195</v>
      </c>
      <c r="AJ1270" s="204" t="s">
        <v>2801</v>
      </c>
      <c r="AK1270" s="326"/>
      <c r="AL1270" s="326"/>
    </row>
    <row r="1271" spans="33:38" ht="13.5">
      <c r="AG1271" s="324"/>
      <c r="AH1271" s="324"/>
      <c r="AI1271" s="204" t="s">
        <v>1196</v>
      </c>
      <c r="AJ1271" s="204" t="s">
        <v>2802</v>
      </c>
      <c r="AK1271" s="326"/>
      <c r="AL1271" s="326"/>
    </row>
    <row r="1272" spans="33:38" ht="13.5">
      <c r="AG1272" s="324"/>
      <c r="AH1272" s="324"/>
      <c r="AI1272" s="204" t="s">
        <v>1197</v>
      </c>
      <c r="AJ1272" s="204" t="s">
        <v>2803</v>
      </c>
      <c r="AK1272" s="326"/>
      <c r="AL1272" s="326"/>
    </row>
    <row r="1273" spans="33:38" ht="13.5">
      <c r="AG1273" s="324"/>
      <c r="AH1273" s="324"/>
      <c r="AI1273" s="204" t="s">
        <v>1198</v>
      </c>
      <c r="AJ1273" s="204" t="s">
        <v>2804</v>
      </c>
      <c r="AK1273" s="326"/>
      <c r="AL1273" s="326"/>
    </row>
    <row r="1274" spans="33:38" ht="13.5">
      <c r="AG1274" s="324"/>
      <c r="AH1274" s="324"/>
      <c r="AI1274" s="204" t="s">
        <v>1199</v>
      </c>
      <c r="AJ1274" s="204" t="s">
        <v>2805</v>
      </c>
      <c r="AK1274" s="326"/>
      <c r="AL1274" s="326"/>
    </row>
    <row r="1275" spans="33:38" ht="13.5">
      <c r="AG1275" s="324"/>
      <c r="AH1275" s="324"/>
      <c r="AI1275" s="204" t="s">
        <v>1200</v>
      </c>
      <c r="AJ1275" s="204" t="s">
        <v>2806</v>
      </c>
      <c r="AK1275" s="326"/>
      <c r="AL1275" s="326"/>
    </row>
    <row r="1276" spans="33:38" ht="13.5">
      <c r="AG1276" s="324"/>
      <c r="AH1276" s="324"/>
      <c r="AI1276" s="204" t="s">
        <v>1201</v>
      </c>
      <c r="AJ1276" s="204" t="s">
        <v>2807</v>
      </c>
      <c r="AK1276" s="326"/>
      <c r="AL1276" s="326"/>
    </row>
    <row r="1277" spans="33:38" ht="13.5">
      <c r="AG1277" s="324"/>
      <c r="AH1277" s="324"/>
      <c r="AI1277" s="204" t="s">
        <v>1202</v>
      </c>
      <c r="AJ1277" s="204" t="s">
        <v>2808</v>
      </c>
      <c r="AK1277" s="326"/>
      <c r="AL1277" s="326"/>
    </row>
    <row r="1278" spans="33:38" ht="13.5">
      <c r="AG1278" s="324"/>
      <c r="AH1278" s="324"/>
      <c r="AI1278" s="204" t="s">
        <v>1203</v>
      </c>
      <c r="AJ1278" s="204" t="s">
        <v>1848</v>
      </c>
      <c r="AK1278" s="326"/>
      <c r="AL1278" s="326"/>
    </row>
    <row r="1279" spans="33:38" ht="13.5">
      <c r="AG1279" s="324"/>
      <c r="AH1279" s="324"/>
      <c r="AI1279" s="204" t="s">
        <v>1204</v>
      </c>
      <c r="AJ1279" s="204" t="s">
        <v>2809</v>
      </c>
      <c r="AK1279" s="326"/>
      <c r="AL1279" s="326"/>
    </row>
    <row r="1280" spans="33:38" ht="13.5">
      <c r="AG1280" s="324"/>
      <c r="AH1280" s="324"/>
      <c r="AI1280" s="204" t="s">
        <v>1205</v>
      </c>
      <c r="AJ1280" s="204" t="s">
        <v>2810</v>
      </c>
      <c r="AK1280" s="326"/>
      <c r="AL1280" s="326"/>
    </row>
    <row r="1281" spans="33:38" ht="13.5">
      <c r="AG1281" s="324"/>
      <c r="AH1281" s="324"/>
      <c r="AI1281" s="204" t="s">
        <v>1206</v>
      </c>
      <c r="AJ1281" s="204" t="s">
        <v>2811</v>
      </c>
      <c r="AK1281" s="326"/>
      <c r="AL1281" s="326"/>
    </row>
    <row r="1282" spans="33:38" ht="13.5">
      <c r="AG1282" s="324"/>
      <c r="AH1282" s="324"/>
      <c r="AI1282" s="204" t="s">
        <v>1207</v>
      </c>
      <c r="AJ1282" s="204" t="s">
        <v>2812</v>
      </c>
      <c r="AK1282" s="326"/>
      <c r="AL1282" s="326"/>
    </row>
    <row r="1283" spans="33:38" ht="13.5">
      <c r="AG1283" s="324"/>
      <c r="AH1283" s="324"/>
      <c r="AI1283" s="204" t="s">
        <v>1208</v>
      </c>
      <c r="AJ1283" s="204" t="s">
        <v>2813</v>
      </c>
      <c r="AK1283" s="326"/>
      <c r="AL1283" s="326"/>
    </row>
    <row r="1284" spans="33:38" ht="13.5">
      <c r="AG1284" s="324"/>
      <c r="AH1284" s="324"/>
      <c r="AI1284" s="204" t="s">
        <v>1209</v>
      </c>
      <c r="AJ1284" s="204" t="s">
        <v>2814</v>
      </c>
      <c r="AK1284" s="326"/>
      <c r="AL1284" s="326"/>
    </row>
    <row r="1285" spans="33:38" ht="13.5">
      <c r="AG1285" s="324"/>
      <c r="AH1285" s="324"/>
      <c r="AI1285" s="204" t="s">
        <v>1210</v>
      </c>
      <c r="AJ1285" s="204" t="s">
        <v>2815</v>
      </c>
      <c r="AK1285" s="326"/>
      <c r="AL1285" s="326"/>
    </row>
    <row r="1286" spans="33:38" ht="13.5">
      <c r="AG1286" s="324"/>
      <c r="AH1286" s="324"/>
      <c r="AI1286" s="204" t="s">
        <v>1211</v>
      </c>
      <c r="AJ1286" s="204" t="s">
        <v>2816</v>
      </c>
      <c r="AK1286" s="326"/>
      <c r="AL1286" s="326"/>
    </row>
    <row r="1287" spans="33:38" ht="13.5">
      <c r="AG1287" s="324"/>
      <c r="AH1287" s="324"/>
      <c r="AI1287" s="204" t="s">
        <v>1212</v>
      </c>
      <c r="AJ1287" s="204" t="s">
        <v>2817</v>
      </c>
      <c r="AK1287" s="326"/>
      <c r="AL1287" s="326"/>
    </row>
    <row r="1288" spans="33:38" ht="13.5">
      <c r="AG1288" s="324"/>
      <c r="AH1288" s="324"/>
      <c r="AI1288" s="204" t="s">
        <v>1213</v>
      </c>
      <c r="AJ1288" s="204" t="s">
        <v>2818</v>
      </c>
      <c r="AK1288" s="326"/>
      <c r="AL1288" s="326"/>
    </row>
    <row r="1289" spans="33:38" ht="13.5">
      <c r="AG1289" s="324"/>
      <c r="AH1289" s="324"/>
      <c r="AI1289" s="204" t="s">
        <v>1214</v>
      </c>
      <c r="AJ1289" s="204" t="s">
        <v>2819</v>
      </c>
      <c r="AK1289" s="326"/>
      <c r="AL1289" s="326"/>
    </row>
    <row r="1290" spans="33:38" ht="13.5">
      <c r="AG1290" s="324"/>
      <c r="AH1290" s="324"/>
      <c r="AI1290" s="204" t="s">
        <v>1215</v>
      </c>
      <c r="AJ1290" s="204" t="s">
        <v>2820</v>
      </c>
      <c r="AK1290" s="326"/>
      <c r="AL1290" s="326"/>
    </row>
    <row r="1291" spans="33:38" ht="13.5">
      <c r="AG1291" s="324"/>
      <c r="AH1291" s="324"/>
      <c r="AI1291" s="204" t="s">
        <v>1216</v>
      </c>
      <c r="AJ1291" s="204" t="s">
        <v>2821</v>
      </c>
      <c r="AK1291" s="326"/>
      <c r="AL1291" s="326"/>
    </row>
    <row r="1292" spans="33:38" ht="13.5">
      <c r="AG1292" s="324"/>
      <c r="AH1292" s="324"/>
      <c r="AI1292" s="204" t="s">
        <v>1217</v>
      </c>
      <c r="AJ1292" s="204" t="s">
        <v>2822</v>
      </c>
      <c r="AK1292" s="326"/>
      <c r="AL1292" s="326"/>
    </row>
    <row r="1293" spans="33:38" ht="13.5">
      <c r="AG1293" s="324"/>
      <c r="AH1293" s="324"/>
      <c r="AI1293" s="204" t="s">
        <v>1218</v>
      </c>
      <c r="AJ1293" s="204" t="s">
        <v>2823</v>
      </c>
      <c r="AK1293" s="326"/>
      <c r="AL1293" s="326"/>
    </row>
    <row r="1294" spans="33:38" ht="13.5">
      <c r="AG1294" s="324"/>
      <c r="AH1294" s="324"/>
      <c r="AI1294" s="204" t="s">
        <v>1219</v>
      </c>
      <c r="AJ1294" s="204" t="s">
        <v>2824</v>
      </c>
      <c r="AK1294" s="326"/>
      <c r="AL1294" s="326"/>
    </row>
    <row r="1295" spans="33:38" ht="13.5">
      <c r="AG1295" s="324"/>
      <c r="AH1295" s="324"/>
      <c r="AI1295" s="204" t="s">
        <v>1220</v>
      </c>
      <c r="AJ1295" s="204" t="s">
        <v>2825</v>
      </c>
      <c r="AK1295" s="326"/>
      <c r="AL1295" s="326"/>
    </row>
    <row r="1296" spans="33:38" ht="13.5">
      <c r="AG1296" s="324"/>
      <c r="AH1296" s="324"/>
      <c r="AI1296" s="204" t="s">
        <v>1221</v>
      </c>
      <c r="AJ1296" s="204" t="s">
        <v>2826</v>
      </c>
      <c r="AK1296" s="326"/>
      <c r="AL1296" s="326"/>
    </row>
    <row r="1297" spans="33:38" ht="13.5">
      <c r="AG1297" s="324"/>
      <c r="AH1297" s="324"/>
      <c r="AI1297" s="204" t="s">
        <v>1222</v>
      </c>
      <c r="AJ1297" s="204" t="s">
        <v>2827</v>
      </c>
      <c r="AK1297" s="326"/>
      <c r="AL1297" s="326"/>
    </row>
    <row r="1298" spans="33:38" ht="13.5">
      <c r="AG1298" s="324"/>
      <c r="AH1298" s="324"/>
      <c r="AI1298" s="204" t="s">
        <v>1223</v>
      </c>
      <c r="AJ1298" s="204" t="s">
        <v>2828</v>
      </c>
      <c r="AK1298" s="326"/>
      <c r="AL1298" s="326"/>
    </row>
    <row r="1299" spans="33:38" ht="13.5">
      <c r="AG1299" s="324"/>
      <c r="AH1299" s="324"/>
      <c r="AI1299" s="204" t="s">
        <v>1224</v>
      </c>
      <c r="AJ1299" s="204" t="s">
        <v>2829</v>
      </c>
      <c r="AK1299" s="326"/>
      <c r="AL1299" s="326"/>
    </row>
    <row r="1300" spans="33:38" ht="13.5">
      <c r="AG1300" s="324"/>
      <c r="AH1300" s="324"/>
      <c r="AI1300" s="204" t="s">
        <v>1225</v>
      </c>
      <c r="AJ1300" s="204" t="s">
        <v>2830</v>
      </c>
      <c r="AK1300" s="326"/>
      <c r="AL1300" s="326"/>
    </row>
    <row r="1301" spans="33:38" ht="13.5">
      <c r="AG1301" s="324"/>
      <c r="AH1301" s="324"/>
      <c r="AI1301" s="204" t="s">
        <v>1226</v>
      </c>
      <c r="AJ1301" s="204" t="s">
        <v>2831</v>
      </c>
      <c r="AK1301" s="326"/>
      <c r="AL1301" s="326"/>
    </row>
    <row r="1302" spans="33:38" ht="13.5">
      <c r="AG1302" s="324"/>
      <c r="AH1302" s="324"/>
      <c r="AI1302" s="204" t="s">
        <v>1227</v>
      </c>
      <c r="AJ1302" s="204" t="s">
        <v>2832</v>
      </c>
      <c r="AK1302" s="326"/>
      <c r="AL1302" s="326"/>
    </row>
    <row r="1303" spans="33:38" ht="13.5">
      <c r="AG1303" s="324"/>
      <c r="AH1303" s="324"/>
      <c r="AI1303" s="204" t="s">
        <v>1228</v>
      </c>
      <c r="AJ1303" s="204" t="s">
        <v>2833</v>
      </c>
      <c r="AK1303" s="326"/>
      <c r="AL1303" s="326"/>
    </row>
    <row r="1304" spans="33:38" ht="13.5">
      <c r="AG1304" s="324"/>
      <c r="AH1304" s="324"/>
      <c r="AI1304" s="204" t="s">
        <v>1229</v>
      </c>
      <c r="AJ1304" s="204" t="s">
        <v>2834</v>
      </c>
      <c r="AK1304" s="326"/>
      <c r="AL1304" s="326"/>
    </row>
    <row r="1305" spans="33:38" ht="13.5">
      <c r="AG1305" s="324"/>
      <c r="AH1305" s="324"/>
      <c r="AI1305" s="204" t="s">
        <v>1230</v>
      </c>
      <c r="AJ1305" s="204" t="s">
        <v>2835</v>
      </c>
      <c r="AK1305" s="326"/>
      <c r="AL1305" s="326"/>
    </row>
    <row r="1306" spans="33:38" ht="13.5">
      <c r="AG1306" s="324"/>
      <c r="AH1306" s="324"/>
      <c r="AI1306" s="204" t="s">
        <v>1231</v>
      </c>
      <c r="AJ1306" s="204" t="s">
        <v>2836</v>
      </c>
      <c r="AK1306" s="326"/>
      <c r="AL1306" s="326"/>
    </row>
    <row r="1307" spans="33:38" ht="13.5">
      <c r="AG1307" s="324"/>
      <c r="AH1307" s="324"/>
      <c r="AI1307" s="204" t="s">
        <v>1232</v>
      </c>
      <c r="AJ1307" s="204" t="s">
        <v>2837</v>
      </c>
      <c r="AK1307" s="326"/>
      <c r="AL1307" s="326"/>
    </row>
    <row r="1308" spans="33:38" ht="13.5">
      <c r="AG1308" s="324"/>
      <c r="AH1308" s="324"/>
      <c r="AI1308" s="204" t="s">
        <v>1233</v>
      </c>
      <c r="AJ1308" s="204" t="s">
        <v>2838</v>
      </c>
      <c r="AK1308" s="326"/>
      <c r="AL1308" s="326"/>
    </row>
    <row r="1309" spans="33:38" ht="13.5">
      <c r="AG1309" s="324"/>
      <c r="AH1309" s="324"/>
      <c r="AI1309" s="204" t="s">
        <v>1234</v>
      </c>
      <c r="AJ1309" s="204" t="s">
        <v>2839</v>
      </c>
      <c r="AK1309" s="326"/>
      <c r="AL1309" s="326"/>
    </row>
    <row r="1310" spans="33:38" ht="13.5">
      <c r="AG1310" s="324"/>
      <c r="AH1310" s="324"/>
      <c r="AI1310" s="204" t="s">
        <v>1235</v>
      </c>
      <c r="AJ1310" s="204" t="s">
        <v>2840</v>
      </c>
      <c r="AK1310" s="326"/>
      <c r="AL1310" s="326"/>
    </row>
    <row r="1311" spans="33:38" ht="13.5">
      <c r="AG1311" s="324"/>
      <c r="AH1311" s="324"/>
      <c r="AI1311" s="204" t="s">
        <v>1236</v>
      </c>
      <c r="AJ1311" s="204" t="s">
        <v>2841</v>
      </c>
      <c r="AK1311" s="326"/>
      <c r="AL1311" s="326"/>
    </row>
    <row r="1312" spans="33:38" ht="13.5">
      <c r="AG1312" s="324"/>
      <c r="AH1312" s="324"/>
      <c r="AI1312" s="204" t="s">
        <v>1237</v>
      </c>
      <c r="AJ1312" s="204" t="s">
        <v>2842</v>
      </c>
      <c r="AK1312" s="326"/>
      <c r="AL1312" s="326"/>
    </row>
    <row r="1313" spans="33:38" ht="13.5">
      <c r="AG1313" s="324"/>
      <c r="AH1313" s="324"/>
      <c r="AI1313" s="204" t="s">
        <v>1238</v>
      </c>
      <c r="AJ1313" s="204" t="s">
        <v>2843</v>
      </c>
      <c r="AK1313" s="326"/>
      <c r="AL1313" s="326"/>
    </row>
    <row r="1314" spans="33:38" ht="13.5">
      <c r="AG1314" s="324"/>
      <c r="AH1314" s="324"/>
      <c r="AI1314" s="204" t="s">
        <v>1239</v>
      </c>
      <c r="AJ1314" s="204" t="s">
        <v>2844</v>
      </c>
      <c r="AK1314" s="326"/>
      <c r="AL1314" s="326"/>
    </row>
    <row r="1315" spans="33:38" ht="13.5">
      <c r="AG1315" s="324"/>
      <c r="AH1315" s="324"/>
      <c r="AI1315" s="204" t="s">
        <v>1240</v>
      </c>
      <c r="AJ1315" s="204" t="s">
        <v>2186</v>
      </c>
      <c r="AK1315" s="326"/>
      <c r="AL1315" s="326"/>
    </row>
    <row r="1316" spans="33:38" ht="13.5">
      <c r="AG1316" s="324"/>
      <c r="AH1316" s="324"/>
      <c r="AI1316" s="204" t="s">
        <v>1241</v>
      </c>
      <c r="AJ1316" s="204" t="s">
        <v>2845</v>
      </c>
      <c r="AK1316" s="326"/>
      <c r="AL1316" s="326"/>
    </row>
    <row r="1317" spans="33:38" ht="13.5">
      <c r="AG1317" s="324"/>
      <c r="AH1317" s="324"/>
      <c r="AI1317" s="204" t="s">
        <v>1242</v>
      </c>
      <c r="AJ1317" s="204" t="s">
        <v>2846</v>
      </c>
      <c r="AK1317" s="326"/>
      <c r="AL1317" s="326"/>
    </row>
    <row r="1318" spans="33:38" ht="13.5">
      <c r="AG1318" s="324"/>
      <c r="AH1318" s="324"/>
      <c r="AI1318" s="204" t="s">
        <v>1243</v>
      </c>
      <c r="AJ1318" s="204" t="s">
        <v>2847</v>
      </c>
      <c r="AK1318" s="326"/>
      <c r="AL1318" s="326"/>
    </row>
    <row r="1319" spans="33:38" ht="13.5">
      <c r="AG1319" s="324"/>
      <c r="AH1319" s="324"/>
      <c r="AI1319" s="204" t="s">
        <v>1244</v>
      </c>
      <c r="AJ1319" s="204" t="s">
        <v>2848</v>
      </c>
      <c r="AK1319" s="326"/>
      <c r="AL1319" s="326"/>
    </row>
    <row r="1320" spans="33:38" ht="13.5">
      <c r="AG1320" s="324"/>
      <c r="AH1320" s="324"/>
      <c r="AI1320" s="204" t="s">
        <v>1245</v>
      </c>
      <c r="AJ1320" s="204" t="s">
        <v>2849</v>
      </c>
      <c r="AK1320" s="326"/>
      <c r="AL1320" s="326"/>
    </row>
    <row r="1321" spans="33:38" ht="13.5">
      <c r="AG1321" s="324"/>
      <c r="AH1321" s="324"/>
      <c r="AI1321" s="204" t="s">
        <v>1246</v>
      </c>
      <c r="AJ1321" s="204" t="s">
        <v>2850</v>
      </c>
      <c r="AK1321" s="326"/>
      <c r="AL1321" s="326"/>
    </row>
    <row r="1322" spans="33:38" ht="13.5">
      <c r="AG1322" s="324"/>
      <c r="AH1322" s="324"/>
      <c r="AI1322" s="204" t="s">
        <v>1247</v>
      </c>
      <c r="AJ1322" s="204" t="s">
        <v>2851</v>
      </c>
      <c r="AK1322" s="326"/>
      <c r="AL1322" s="326"/>
    </row>
    <row r="1323" spans="33:38" ht="13.5">
      <c r="AG1323" s="324"/>
      <c r="AH1323" s="324"/>
      <c r="AI1323" s="204" t="s">
        <v>1248</v>
      </c>
      <c r="AJ1323" s="204" t="s">
        <v>2852</v>
      </c>
      <c r="AK1323" s="326"/>
      <c r="AL1323" s="326"/>
    </row>
    <row r="1324" spans="33:38" ht="13.5">
      <c r="AG1324" s="324"/>
      <c r="AH1324" s="324"/>
      <c r="AI1324" s="204" t="s">
        <v>1249</v>
      </c>
      <c r="AJ1324" s="204" t="s">
        <v>2853</v>
      </c>
      <c r="AK1324" s="326"/>
      <c r="AL1324" s="326"/>
    </row>
    <row r="1325" spans="33:38" ht="13.5">
      <c r="AG1325" s="324"/>
      <c r="AH1325" s="324"/>
      <c r="AI1325" s="204" t="s">
        <v>1250</v>
      </c>
      <c r="AJ1325" s="204" t="s">
        <v>2854</v>
      </c>
      <c r="AK1325" s="326"/>
      <c r="AL1325" s="326"/>
    </row>
    <row r="1326" spans="33:38" ht="13.5">
      <c r="AG1326" s="324"/>
      <c r="AH1326" s="324"/>
      <c r="AI1326" s="204" t="s">
        <v>1251</v>
      </c>
      <c r="AJ1326" s="204" t="s">
        <v>2855</v>
      </c>
      <c r="AK1326" s="326"/>
      <c r="AL1326" s="326"/>
    </row>
    <row r="1327" spans="33:38" ht="13.5">
      <c r="AG1327" s="324"/>
      <c r="AH1327" s="324"/>
      <c r="AI1327" s="204" t="s">
        <v>1252</v>
      </c>
      <c r="AJ1327" s="204" t="s">
        <v>2856</v>
      </c>
      <c r="AK1327" s="326"/>
      <c r="AL1327" s="326"/>
    </row>
    <row r="1328" spans="33:38" ht="13.5">
      <c r="AG1328" s="324"/>
      <c r="AH1328" s="324"/>
      <c r="AI1328" s="204" t="s">
        <v>1253</v>
      </c>
      <c r="AJ1328" s="204" t="s">
        <v>2857</v>
      </c>
      <c r="AK1328" s="326"/>
      <c r="AL1328" s="326"/>
    </row>
    <row r="1329" spans="33:38" ht="13.5">
      <c r="AG1329" s="324"/>
      <c r="AH1329" s="324"/>
      <c r="AI1329" s="204" t="s">
        <v>1254</v>
      </c>
      <c r="AJ1329" s="204" t="s">
        <v>2858</v>
      </c>
      <c r="AK1329" s="326"/>
      <c r="AL1329" s="326"/>
    </row>
    <row r="1330" spans="33:38" ht="13.5">
      <c r="AG1330" s="324"/>
      <c r="AH1330" s="324"/>
      <c r="AI1330" s="204" t="s">
        <v>1255</v>
      </c>
      <c r="AJ1330" s="204" t="s">
        <v>2859</v>
      </c>
      <c r="AK1330" s="326"/>
      <c r="AL1330" s="326"/>
    </row>
    <row r="1331" spans="33:38" ht="13.5">
      <c r="AG1331" s="324"/>
      <c r="AH1331" s="324"/>
      <c r="AI1331" s="204" t="s">
        <v>1256</v>
      </c>
      <c r="AJ1331" s="204" t="s">
        <v>2860</v>
      </c>
      <c r="AK1331" s="326"/>
      <c r="AL1331" s="326"/>
    </row>
    <row r="1332" spans="33:38" ht="13.5">
      <c r="AG1332" s="324"/>
      <c r="AH1332" s="324"/>
      <c r="AI1332" s="204" t="s">
        <v>1257</v>
      </c>
      <c r="AJ1332" s="204" t="s">
        <v>4059</v>
      </c>
      <c r="AK1332" s="326"/>
      <c r="AL1332" s="326"/>
    </row>
    <row r="1333" spans="33:38" ht="13.5">
      <c r="AG1333" s="324"/>
      <c r="AH1333" s="324"/>
      <c r="AI1333" s="204" t="s">
        <v>1258</v>
      </c>
      <c r="AJ1333" s="204" t="s">
        <v>4060</v>
      </c>
      <c r="AK1333" s="326"/>
      <c r="AL1333" s="326"/>
    </row>
    <row r="1334" spans="33:38" ht="13.5">
      <c r="AG1334" s="324"/>
      <c r="AH1334" s="324"/>
      <c r="AI1334" s="204" t="s">
        <v>1259</v>
      </c>
      <c r="AJ1334" s="204" t="s">
        <v>4061</v>
      </c>
      <c r="AK1334" s="326"/>
      <c r="AL1334" s="326"/>
    </row>
    <row r="1335" spans="33:38" ht="13.5">
      <c r="AG1335" s="324"/>
      <c r="AH1335" s="324"/>
      <c r="AI1335" s="204" t="s">
        <v>1260</v>
      </c>
      <c r="AJ1335" s="204" t="s">
        <v>4062</v>
      </c>
      <c r="AK1335" s="326"/>
      <c r="AL1335" s="326"/>
    </row>
    <row r="1336" spans="33:38" ht="13.5">
      <c r="AG1336" s="324"/>
      <c r="AH1336" s="324"/>
      <c r="AI1336" s="204" t="s">
        <v>1261</v>
      </c>
      <c r="AJ1336" s="204" t="s">
        <v>4063</v>
      </c>
      <c r="AK1336" s="326"/>
      <c r="AL1336" s="326"/>
    </row>
    <row r="1337" spans="33:38" ht="13.5">
      <c r="AG1337" s="324"/>
      <c r="AH1337" s="324"/>
      <c r="AI1337" s="204" t="s">
        <v>1262</v>
      </c>
      <c r="AJ1337" s="204" t="s">
        <v>4064</v>
      </c>
      <c r="AK1337" s="326"/>
      <c r="AL1337" s="326"/>
    </row>
    <row r="1338" spans="33:38" ht="13.5">
      <c r="AG1338" s="324"/>
      <c r="AH1338" s="324"/>
      <c r="AI1338" s="204" t="s">
        <v>1263</v>
      </c>
      <c r="AJ1338" s="204" t="s">
        <v>4065</v>
      </c>
      <c r="AK1338" s="326"/>
      <c r="AL1338" s="326"/>
    </row>
    <row r="1339" spans="33:38" ht="13.5">
      <c r="AG1339" s="324"/>
      <c r="AH1339" s="324"/>
      <c r="AI1339" s="204" t="s">
        <v>1264</v>
      </c>
      <c r="AJ1339" s="204" t="s">
        <v>4066</v>
      </c>
      <c r="AK1339" s="326"/>
      <c r="AL1339" s="326"/>
    </row>
    <row r="1340" spans="33:38" ht="13.5">
      <c r="AG1340" s="324"/>
      <c r="AH1340" s="324"/>
      <c r="AI1340" s="204" t="s">
        <v>1265</v>
      </c>
      <c r="AJ1340" s="204" t="s">
        <v>4067</v>
      </c>
      <c r="AK1340" s="326"/>
      <c r="AL1340" s="326"/>
    </row>
    <row r="1341" spans="33:38" ht="13.5">
      <c r="AG1341" s="324"/>
      <c r="AH1341" s="324"/>
      <c r="AI1341" s="204" t="s">
        <v>1266</v>
      </c>
      <c r="AJ1341" s="204" t="s">
        <v>4068</v>
      </c>
      <c r="AK1341" s="326"/>
      <c r="AL1341" s="326"/>
    </row>
    <row r="1342" spans="33:38" ht="13.5">
      <c r="AG1342" s="324"/>
      <c r="AH1342" s="324"/>
      <c r="AI1342" s="204" t="s">
        <v>1267</v>
      </c>
      <c r="AJ1342" s="204" t="s">
        <v>4069</v>
      </c>
      <c r="AK1342" s="326"/>
      <c r="AL1342" s="326"/>
    </row>
    <row r="1343" spans="33:38" ht="13.5">
      <c r="AG1343" s="324"/>
      <c r="AH1343" s="324"/>
      <c r="AI1343" s="204" t="s">
        <v>1268</v>
      </c>
      <c r="AJ1343" s="204" t="s">
        <v>4070</v>
      </c>
      <c r="AK1343" s="326"/>
      <c r="AL1343" s="326"/>
    </row>
    <row r="1344" spans="33:38" ht="13.5">
      <c r="AG1344" s="324"/>
      <c r="AH1344" s="324"/>
      <c r="AI1344" s="204" t="s">
        <v>1269</v>
      </c>
      <c r="AJ1344" s="204" t="s">
        <v>4071</v>
      </c>
      <c r="AK1344" s="326"/>
      <c r="AL1344" s="326"/>
    </row>
    <row r="1345" spans="33:38" ht="13.5">
      <c r="AG1345" s="324"/>
      <c r="AH1345" s="324"/>
      <c r="AI1345" s="204" t="s">
        <v>1270</v>
      </c>
      <c r="AJ1345" s="204" t="s">
        <v>4072</v>
      </c>
      <c r="AK1345" s="326"/>
      <c r="AL1345" s="326"/>
    </row>
    <row r="1346" spans="33:38" ht="13.5">
      <c r="AG1346" s="324"/>
      <c r="AH1346" s="324"/>
      <c r="AI1346" s="204" t="s">
        <v>1271</v>
      </c>
      <c r="AJ1346" s="204" t="s">
        <v>4073</v>
      </c>
      <c r="AK1346" s="326"/>
      <c r="AL1346" s="326"/>
    </row>
    <row r="1347" spans="33:38" ht="13.5">
      <c r="AG1347" s="324"/>
      <c r="AH1347" s="324"/>
      <c r="AI1347" s="204" t="s">
        <v>1272</v>
      </c>
      <c r="AJ1347" s="204" t="s">
        <v>4074</v>
      </c>
      <c r="AK1347" s="326"/>
      <c r="AL1347" s="326"/>
    </row>
    <row r="1348" spans="33:38" ht="13.5">
      <c r="AG1348" s="324"/>
      <c r="AH1348" s="324"/>
      <c r="AI1348" s="204" t="s">
        <v>1273</v>
      </c>
      <c r="AJ1348" s="204" t="s">
        <v>4075</v>
      </c>
      <c r="AK1348" s="326"/>
      <c r="AL1348" s="326"/>
    </row>
    <row r="1349" spans="33:38" ht="13.5">
      <c r="AG1349" s="324"/>
      <c r="AH1349" s="324"/>
      <c r="AI1349" s="204" t="s">
        <v>1274</v>
      </c>
      <c r="AJ1349" s="204" t="s">
        <v>4076</v>
      </c>
      <c r="AK1349" s="326"/>
      <c r="AL1349" s="326"/>
    </row>
    <row r="1350" spans="33:38" ht="13.5">
      <c r="AG1350" s="324"/>
      <c r="AH1350" s="324"/>
      <c r="AI1350" s="204" t="s">
        <v>1275</v>
      </c>
      <c r="AJ1350" s="204" t="s">
        <v>4077</v>
      </c>
      <c r="AK1350" s="326"/>
      <c r="AL1350" s="326"/>
    </row>
    <row r="1351" spans="33:38" ht="13.5">
      <c r="AG1351" s="324"/>
      <c r="AH1351" s="324"/>
      <c r="AI1351" s="204" t="s">
        <v>1276</v>
      </c>
      <c r="AJ1351" s="204" t="s">
        <v>2880</v>
      </c>
      <c r="AK1351" s="326"/>
      <c r="AL1351" s="326"/>
    </row>
    <row r="1352" spans="33:38" ht="13.5">
      <c r="AG1352" s="324"/>
      <c r="AH1352" s="324"/>
      <c r="AI1352" s="204" t="s">
        <v>1277</v>
      </c>
      <c r="AJ1352" s="204" t="s">
        <v>2881</v>
      </c>
      <c r="AK1352" s="326"/>
      <c r="AL1352" s="326"/>
    </row>
    <row r="1353" spans="33:38" ht="13.5">
      <c r="AG1353" s="324"/>
      <c r="AH1353" s="324"/>
      <c r="AI1353" s="204" t="s">
        <v>1278</v>
      </c>
      <c r="AJ1353" s="204" t="s">
        <v>2882</v>
      </c>
      <c r="AK1353" s="326"/>
      <c r="AL1353" s="326"/>
    </row>
    <row r="1354" spans="33:38" ht="13.5">
      <c r="AG1354" s="324"/>
      <c r="AH1354" s="324"/>
      <c r="AI1354" s="204" t="s">
        <v>1279</v>
      </c>
      <c r="AJ1354" s="204" t="s">
        <v>2883</v>
      </c>
      <c r="AK1354" s="326"/>
      <c r="AL1354" s="326"/>
    </row>
    <row r="1355" spans="33:38" ht="13.5">
      <c r="AG1355" s="324"/>
      <c r="AH1355" s="324"/>
      <c r="AI1355" s="204" t="s">
        <v>1280</v>
      </c>
      <c r="AJ1355" s="204" t="s">
        <v>2884</v>
      </c>
      <c r="AK1355" s="326"/>
      <c r="AL1355" s="326"/>
    </row>
    <row r="1356" spans="33:38" ht="13.5">
      <c r="AG1356" s="324"/>
      <c r="AH1356" s="324"/>
      <c r="AI1356" s="204" t="s">
        <v>1281</v>
      </c>
      <c r="AJ1356" s="204" t="s">
        <v>2885</v>
      </c>
      <c r="AK1356" s="326"/>
      <c r="AL1356" s="326"/>
    </row>
    <row r="1357" spans="33:38" ht="13.5">
      <c r="AG1357" s="324"/>
      <c r="AH1357" s="324"/>
      <c r="AI1357" s="204" t="s">
        <v>1282</v>
      </c>
      <c r="AJ1357" s="204" t="s">
        <v>2886</v>
      </c>
      <c r="AK1357" s="326"/>
      <c r="AL1357" s="326"/>
    </row>
    <row r="1358" spans="33:38" ht="13.5">
      <c r="AG1358" s="324"/>
      <c r="AH1358" s="324"/>
      <c r="AI1358" s="204" t="s">
        <v>1283</v>
      </c>
      <c r="AJ1358" s="204" t="s">
        <v>2887</v>
      </c>
      <c r="AK1358" s="326"/>
      <c r="AL1358" s="326"/>
    </row>
    <row r="1359" spans="33:38" ht="13.5">
      <c r="AG1359" s="324"/>
      <c r="AH1359" s="324"/>
      <c r="AI1359" s="204" t="s">
        <v>1284</v>
      </c>
      <c r="AJ1359" s="204" t="s">
        <v>2888</v>
      </c>
      <c r="AK1359" s="326"/>
      <c r="AL1359" s="326"/>
    </row>
    <row r="1360" spans="33:38" ht="13.5">
      <c r="AG1360" s="324"/>
      <c r="AH1360" s="324"/>
      <c r="AI1360" s="204" t="s">
        <v>1285</v>
      </c>
      <c r="AJ1360" s="204" t="s">
        <v>2889</v>
      </c>
      <c r="AK1360" s="326"/>
      <c r="AL1360" s="326"/>
    </row>
    <row r="1361" spans="33:38" ht="13.5">
      <c r="AG1361" s="324"/>
      <c r="AH1361" s="324"/>
      <c r="AI1361" s="204" t="s">
        <v>1286</v>
      </c>
      <c r="AJ1361" s="204" t="s">
        <v>2890</v>
      </c>
      <c r="AK1361" s="326"/>
      <c r="AL1361" s="326"/>
    </row>
    <row r="1362" spans="33:38" ht="13.5">
      <c r="AG1362" s="324"/>
      <c r="AH1362" s="324"/>
      <c r="AI1362" s="204" t="s">
        <v>1287</v>
      </c>
      <c r="AJ1362" s="204" t="s">
        <v>2891</v>
      </c>
      <c r="AK1362" s="326"/>
      <c r="AL1362" s="326"/>
    </row>
    <row r="1363" spans="33:38" ht="13.5">
      <c r="AG1363" s="324"/>
      <c r="AH1363" s="324"/>
      <c r="AI1363" s="204" t="s">
        <v>1288</v>
      </c>
      <c r="AJ1363" s="204" t="s">
        <v>2892</v>
      </c>
      <c r="AK1363" s="326"/>
      <c r="AL1363" s="326"/>
    </row>
    <row r="1364" spans="33:38" ht="13.5">
      <c r="AG1364" s="324"/>
      <c r="AH1364" s="324"/>
      <c r="AI1364" s="204" t="s">
        <v>1289</v>
      </c>
      <c r="AJ1364" s="204" t="s">
        <v>2893</v>
      </c>
      <c r="AK1364" s="326"/>
      <c r="AL1364" s="326"/>
    </row>
    <row r="1365" spans="33:38" ht="13.5">
      <c r="AG1365" s="324"/>
      <c r="AH1365" s="324"/>
      <c r="AI1365" s="204" t="s">
        <v>1290</v>
      </c>
      <c r="AJ1365" s="204" t="s">
        <v>2894</v>
      </c>
      <c r="AK1365" s="326"/>
      <c r="AL1365" s="326"/>
    </row>
    <row r="1366" spans="33:38" ht="13.5">
      <c r="AG1366" s="324"/>
      <c r="AH1366" s="324"/>
      <c r="AI1366" s="204" t="s">
        <v>1291</v>
      </c>
      <c r="AJ1366" s="204" t="s">
        <v>2895</v>
      </c>
      <c r="AK1366" s="326"/>
      <c r="AL1366" s="326"/>
    </row>
    <row r="1367" spans="33:38" ht="13.5">
      <c r="AG1367" s="324"/>
      <c r="AH1367" s="324"/>
      <c r="AI1367" s="204" t="s">
        <v>1292</v>
      </c>
      <c r="AJ1367" s="204" t="s">
        <v>2896</v>
      </c>
      <c r="AK1367" s="326"/>
      <c r="AL1367" s="326"/>
    </row>
    <row r="1368" spans="33:38" ht="13.5">
      <c r="AG1368" s="324"/>
      <c r="AH1368" s="324"/>
      <c r="AI1368" s="204" t="s">
        <v>1293</v>
      </c>
      <c r="AJ1368" s="204" t="s">
        <v>2897</v>
      </c>
      <c r="AK1368" s="326"/>
      <c r="AL1368" s="326"/>
    </row>
    <row r="1369" spans="33:38" ht="13.5">
      <c r="AG1369" s="324"/>
      <c r="AH1369" s="324"/>
      <c r="AI1369" s="204" t="s">
        <v>1294</v>
      </c>
      <c r="AJ1369" s="204" t="s">
        <v>2898</v>
      </c>
      <c r="AK1369" s="326"/>
      <c r="AL1369" s="326"/>
    </row>
    <row r="1370" spans="33:38" ht="13.5">
      <c r="AG1370" s="324"/>
      <c r="AH1370" s="324"/>
      <c r="AI1370" s="204" t="s">
        <v>1295</v>
      </c>
      <c r="AJ1370" s="204" t="s">
        <v>2899</v>
      </c>
      <c r="AK1370" s="326"/>
      <c r="AL1370" s="326"/>
    </row>
    <row r="1371" spans="33:38" ht="13.5">
      <c r="AG1371" s="324"/>
      <c r="AH1371" s="324"/>
      <c r="AI1371" s="204" t="s">
        <v>1296</v>
      </c>
      <c r="AJ1371" s="204" t="s">
        <v>2900</v>
      </c>
      <c r="AK1371" s="326"/>
      <c r="AL1371" s="326"/>
    </row>
    <row r="1372" spans="33:38" ht="13.5">
      <c r="AG1372" s="324"/>
      <c r="AH1372" s="324"/>
      <c r="AI1372" s="204" t="s">
        <v>1297</v>
      </c>
      <c r="AJ1372" s="204" t="s">
        <v>2901</v>
      </c>
      <c r="AK1372" s="326"/>
      <c r="AL1372" s="326"/>
    </row>
    <row r="1373" spans="33:38" ht="13.5">
      <c r="AG1373" s="324"/>
      <c r="AH1373" s="324"/>
      <c r="AI1373" s="204" t="s">
        <v>1298</v>
      </c>
      <c r="AJ1373" s="204" t="s">
        <v>2902</v>
      </c>
      <c r="AK1373" s="326"/>
      <c r="AL1373" s="326"/>
    </row>
    <row r="1374" spans="33:38" ht="13.5">
      <c r="AG1374" s="324"/>
      <c r="AH1374" s="324"/>
      <c r="AI1374" s="204" t="s">
        <v>1299</v>
      </c>
      <c r="AJ1374" s="204" t="s">
        <v>2903</v>
      </c>
      <c r="AK1374" s="326"/>
      <c r="AL1374" s="326"/>
    </row>
    <row r="1375" spans="33:38" ht="13.5">
      <c r="AG1375" s="324"/>
      <c r="AH1375" s="324"/>
      <c r="AI1375" s="204" t="s">
        <v>1300</v>
      </c>
      <c r="AJ1375" s="204" t="s">
        <v>2904</v>
      </c>
      <c r="AK1375" s="326"/>
      <c r="AL1375" s="326"/>
    </row>
    <row r="1376" spans="33:38" ht="13.5">
      <c r="AG1376" s="324"/>
      <c r="AH1376" s="324"/>
      <c r="AI1376" s="204" t="s">
        <v>1301</v>
      </c>
      <c r="AJ1376" s="204" t="s">
        <v>2905</v>
      </c>
      <c r="AK1376" s="326"/>
      <c r="AL1376" s="326"/>
    </row>
    <row r="1377" spans="33:38" ht="13.5">
      <c r="AG1377" s="324"/>
      <c r="AH1377" s="324"/>
      <c r="AI1377" s="204" t="s">
        <v>1302</v>
      </c>
      <c r="AJ1377" s="204" t="s">
        <v>2906</v>
      </c>
      <c r="AK1377" s="326"/>
      <c r="AL1377" s="326"/>
    </row>
    <row r="1378" spans="33:38" ht="13.5">
      <c r="AG1378" s="324"/>
      <c r="AH1378" s="324"/>
      <c r="AI1378" s="204" t="s">
        <v>1303</v>
      </c>
      <c r="AJ1378" s="204" t="s">
        <v>2907</v>
      </c>
      <c r="AK1378" s="326"/>
      <c r="AL1378" s="326"/>
    </row>
    <row r="1379" spans="33:38" ht="13.5">
      <c r="AG1379" s="324"/>
      <c r="AH1379" s="324"/>
      <c r="AI1379" s="204" t="s">
        <v>1304</v>
      </c>
      <c r="AJ1379" s="204" t="s">
        <v>2908</v>
      </c>
      <c r="AK1379" s="326"/>
      <c r="AL1379" s="326"/>
    </row>
    <row r="1380" spans="33:38" ht="13.5">
      <c r="AG1380" s="324"/>
      <c r="AH1380" s="324"/>
      <c r="AI1380" s="204" t="s">
        <v>1305</v>
      </c>
      <c r="AJ1380" s="204" t="s">
        <v>2909</v>
      </c>
      <c r="AK1380" s="326"/>
      <c r="AL1380" s="326"/>
    </row>
    <row r="1381" spans="33:38" ht="13.5">
      <c r="AG1381" s="324"/>
      <c r="AH1381" s="324"/>
      <c r="AI1381" s="204" t="s">
        <v>1306</v>
      </c>
      <c r="AJ1381" s="204" t="s">
        <v>2910</v>
      </c>
      <c r="AK1381" s="326"/>
      <c r="AL1381" s="326"/>
    </row>
    <row r="1382" spans="33:38" ht="13.5">
      <c r="AG1382" s="324"/>
      <c r="AH1382" s="324"/>
      <c r="AI1382" s="204" t="s">
        <v>1307</v>
      </c>
      <c r="AJ1382" s="204" t="s">
        <v>2911</v>
      </c>
      <c r="AK1382" s="326"/>
      <c r="AL1382" s="326"/>
    </row>
    <row r="1383" spans="33:38" ht="13.5">
      <c r="AG1383" s="324"/>
      <c r="AH1383" s="324"/>
      <c r="AI1383" s="204" t="s">
        <v>1308</v>
      </c>
      <c r="AJ1383" s="204" t="s">
        <v>2912</v>
      </c>
      <c r="AK1383" s="326"/>
      <c r="AL1383" s="326"/>
    </row>
    <row r="1384" spans="33:38" ht="13.5">
      <c r="AG1384" s="324"/>
      <c r="AH1384" s="324"/>
      <c r="AI1384" s="204" t="s">
        <v>1309</v>
      </c>
      <c r="AJ1384" s="204" t="s">
        <v>2913</v>
      </c>
      <c r="AK1384" s="326"/>
      <c r="AL1384" s="326"/>
    </row>
    <row r="1385" spans="33:38" ht="13.5">
      <c r="AG1385" s="324"/>
      <c r="AH1385" s="324"/>
      <c r="AI1385" s="204" t="s">
        <v>1310</v>
      </c>
      <c r="AJ1385" s="204" t="s">
        <v>2914</v>
      </c>
      <c r="AK1385" s="326"/>
      <c r="AL1385" s="326"/>
    </row>
    <row r="1386" spans="33:38" ht="13.5">
      <c r="AG1386" s="324"/>
      <c r="AH1386" s="324"/>
      <c r="AI1386" s="204" t="s">
        <v>1311</v>
      </c>
      <c r="AJ1386" s="204" t="s">
        <v>2915</v>
      </c>
      <c r="AK1386" s="326"/>
      <c r="AL1386" s="326"/>
    </row>
    <row r="1387" spans="33:38" ht="13.5">
      <c r="AG1387" s="324"/>
      <c r="AH1387" s="324"/>
      <c r="AI1387" s="204" t="s">
        <v>1312</v>
      </c>
      <c r="AJ1387" s="204" t="s">
        <v>2916</v>
      </c>
      <c r="AK1387" s="326"/>
      <c r="AL1387" s="326"/>
    </row>
    <row r="1388" spans="33:38" ht="13.5">
      <c r="AG1388" s="324"/>
      <c r="AH1388" s="324"/>
      <c r="AI1388" s="204" t="s">
        <v>1313</v>
      </c>
      <c r="AJ1388" s="204" t="s">
        <v>2917</v>
      </c>
      <c r="AK1388" s="326"/>
      <c r="AL1388" s="326"/>
    </row>
    <row r="1389" spans="33:38" ht="13.5">
      <c r="AG1389" s="324"/>
      <c r="AH1389" s="324"/>
      <c r="AI1389" s="204" t="s">
        <v>1314</v>
      </c>
      <c r="AJ1389" s="204" t="s">
        <v>2918</v>
      </c>
      <c r="AK1389" s="326"/>
      <c r="AL1389" s="326"/>
    </row>
    <row r="1390" spans="33:38" ht="13.5">
      <c r="AG1390" s="324"/>
      <c r="AH1390" s="324"/>
      <c r="AI1390" s="204" t="s">
        <v>1315</v>
      </c>
      <c r="AJ1390" s="204" t="s">
        <v>2919</v>
      </c>
      <c r="AK1390" s="326"/>
      <c r="AL1390" s="326"/>
    </row>
    <row r="1391" spans="33:38" ht="13.5">
      <c r="AG1391" s="324"/>
      <c r="AH1391" s="324"/>
      <c r="AI1391" s="204" t="s">
        <v>1316</v>
      </c>
      <c r="AJ1391" s="204" t="s">
        <v>2920</v>
      </c>
      <c r="AK1391" s="326"/>
      <c r="AL1391" s="326"/>
    </row>
    <row r="1392" spans="33:38" ht="13.5">
      <c r="AG1392" s="324"/>
      <c r="AH1392" s="324"/>
      <c r="AI1392" s="204" t="s">
        <v>1317</v>
      </c>
      <c r="AJ1392" s="204" t="s">
        <v>2921</v>
      </c>
      <c r="AK1392" s="326"/>
      <c r="AL1392" s="326"/>
    </row>
    <row r="1393" spans="33:38" ht="13.5">
      <c r="AG1393" s="324"/>
      <c r="AH1393" s="324"/>
      <c r="AI1393" s="204" t="s">
        <v>1318</v>
      </c>
      <c r="AJ1393" s="204" t="s">
        <v>2922</v>
      </c>
      <c r="AK1393" s="326"/>
      <c r="AL1393" s="326"/>
    </row>
    <row r="1394" spans="33:38" ht="13.5">
      <c r="AG1394" s="324"/>
      <c r="AH1394" s="324"/>
      <c r="AI1394" s="204" t="s">
        <v>1319</v>
      </c>
      <c r="AJ1394" s="204" t="s">
        <v>2923</v>
      </c>
      <c r="AK1394" s="326"/>
      <c r="AL1394" s="326"/>
    </row>
    <row r="1395" spans="33:38" ht="13.5">
      <c r="AG1395" s="324"/>
      <c r="AH1395" s="324"/>
      <c r="AI1395" s="204" t="s">
        <v>1320</v>
      </c>
      <c r="AJ1395" s="204" t="s">
        <v>2924</v>
      </c>
      <c r="AK1395" s="326"/>
      <c r="AL1395" s="326"/>
    </row>
    <row r="1396" spans="33:38" ht="13.5">
      <c r="AG1396" s="324"/>
      <c r="AH1396" s="324"/>
      <c r="AI1396" s="204" t="s">
        <v>1321</v>
      </c>
      <c r="AJ1396" s="204" t="s">
        <v>2925</v>
      </c>
      <c r="AK1396" s="326"/>
      <c r="AL1396" s="326"/>
    </row>
    <row r="1397" spans="33:38" ht="13.5">
      <c r="AG1397" s="324"/>
      <c r="AH1397" s="324"/>
      <c r="AI1397" s="204" t="s">
        <v>1322</v>
      </c>
      <c r="AJ1397" s="204" t="s">
        <v>2926</v>
      </c>
      <c r="AK1397" s="326"/>
      <c r="AL1397" s="326"/>
    </row>
    <row r="1398" spans="33:38" ht="13.5">
      <c r="AG1398" s="324"/>
      <c r="AH1398" s="324"/>
      <c r="AI1398" s="204" t="s">
        <v>1323</v>
      </c>
      <c r="AJ1398" s="204" t="s">
        <v>2927</v>
      </c>
      <c r="AK1398" s="326"/>
      <c r="AL1398" s="326"/>
    </row>
    <row r="1399" spans="33:38" ht="13.5">
      <c r="AG1399" s="324"/>
      <c r="AH1399" s="324"/>
      <c r="AI1399" s="204" t="s">
        <v>1324</v>
      </c>
      <c r="AJ1399" s="204" t="s">
        <v>2928</v>
      </c>
      <c r="AK1399" s="326"/>
      <c r="AL1399" s="326"/>
    </row>
    <row r="1400" spans="33:38" ht="13.5">
      <c r="AG1400" s="324"/>
      <c r="AH1400" s="324"/>
      <c r="AI1400" s="204" t="s">
        <v>1325</v>
      </c>
      <c r="AJ1400" s="204" t="s">
        <v>2929</v>
      </c>
      <c r="AK1400" s="326"/>
      <c r="AL1400" s="326"/>
    </row>
    <row r="1401" spans="33:38" ht="13.5">
      <c r="AG1401" s="324"/>
      <c r="AH1401" s="324"/>
      <c r="AI1401" s="204" t="s">
        <v>1326</v>
      </c>
      <c r="AJ1401" s="204" t="s">
        <v>2930</v>
      </c>
      <c r="AK1401" s="326"/>
      <c r="AL1401" s="326"/>
    </row>
    <row r="1402" spans="33:38" ht="13.5">
      <c r="AG1402" s="324"/>
      <c r="AH1402" s="324"/>
      <c r="AI1402" s="204" t="s">
        <v>1327</v>
      </c>
      <c r="AJ1402" s="204" t="s">
        <v>2931</v>
      </c>
      <c r="AK1402" s="326"/>
      <c r="AL1402" s="326"/>
    </row>
    <row r="1403" spans="33:38" ht="13.5">
      <c r="AG1403" s="324"/>
      <c r="AH1403" s="324"/>
      <c r="AI1403" s="204" t="s">
        <v>1328</v>
      </c>
      <c r="AJ1403" s="204" t="s">
        <v>2932</v>
      </c>
      <c r="AK1403" s="326"/>
      <c r="AL1403" s="326"/>
    </row>
    <row r="1404" spans="33:38" ht="13.5">
      <c r="AG1404" s="324"/>
      <c r="AH1404" s="324"/>
      <c r="AI1404" s="204" t="s">
        <v>1329</v>
      </c>
      <c r="AJ1404" s="204" t="s">
        <v>1648</v>
      </c>
      <c r="AK1404" s="326"/>
      <c r="AL1404" s="326"/>
    </row>
    <row r="1405" spans="33:38" ht="13.5">
      <c r="AG1405" s="324"/>
      <c r="AH1405" s="324"/>
      <c r="AI1405" s="204" t="s">
        <v>1330</v>
      </c>
      <c r="AJ1405" s="204" t="s">
        <v>2933</v>
      </c>
      <c r="AK1405" s="326"/>
      <c r="AL1405" s="326"/>
    </row>
    <row r="1406" spans="33:38" ht="13.5">
      <c r="AG1406" s="324"/>
      <c r="AH1406" s="324"/>
      <c r="AI1406" s="204" t="s">
        <v>1331</v>
      </c>
      <c r="AJ1406" s="204" t="s">
        <v>2934</v>
      </c>
      <c r="AK1406" s="326"/>
      <c r="AL1406" s="326"/>
    </row>
    <row r="1407" spans="33:38" ht="13.5">
      <c r="AG1407" s="324"/>
      <c r="AH1407" s="324"/>
      <c r="AI1407" s="204" t="s">
        <v>1332</v>
      </c>
      <c r="AJ1407" s="204" t="s">
        <v>2935</v>
      </c>
      <c r="AK1407" s="326"/>
      <c r="AL1407" s="326"/>
    </row>
    <row r="1408" spans="33:38" ht="13.5">
      <c r="AG1408" s="324"/>
      <c r="AH1408" s="324"/>
      <c r="AI1408" s="204" t="s">
        <v>1333</v>
      </c>
      <c r="AJ1408" s="204" t="s">
        <v>2936</v>
      </c>
      <c r="AK1408" s="326"/>
      <c r="AL1408" s="326"/>
    </row>
    <row r="1409" spans="33:38" ht="13.5">
      <c r="AG1409" s="324"/>
      <c r="AH1409" s="324"/>
      <c r="AI1409" s="204" t="s">
        <v>1334</v>
      </c>
      <c r="AJ1409" s="204" t="s">
        <v>2937</v>
      </c>
      <c r="AK1409" s="326"/>
      <c r="AL1409" s="326"/>
    </row>
    <row r="1410" spans="33:38" ht="13.5">
      <c r="AG1410" s="324"/>
      <c r="AH1410" s="324"/>
      <c r="AI1410" s="204" t="s">
        <v>1335</v>
      </c>
      <c r="AJ1410" s="204" t="s">
        <v>2938</v>
      </c>
      <c r="AK1410" s="326"/>
      <c r="AL1410" s="326"/>
    </row>
    <row r="1411" spans="33:38" ht="13.5">
      <c r="AG1411" s="324"/>
      <c r="AH1411" s="324"/>
      <c r="AI1411" s="204" t="s">
        <v>1336</v>
      </c>
      <c r="AJ1411" s="204" t="s">
        <v>2939</v>
      </c>
      <c r="AK1411" s="326"/>
      <c r="AL1411" s="326"/>
    </row>
    <row r="1412" spans="33:38" ht="13.5">
      <c r="AG1412" s="324"/>
      <c r="AH1412" s="324"/>
      <c r="AI1412" s="204" t="s">
        <v>1337</v>
      </c>
      <c r="AJ1412" s="204" t="s">
        <v>2940</v>
      </c>
      <c r="AK1412" s="326"/>
      <c r="AL1412" s="326"/>
    </row>
    <row r="1413" spans="33:38" ht="13.5">
      <c r="AG1413" s="324"/>
      <c r="AH1413" s="324"/>
      <c r="AI1413" s="204" t="s">
        <v>1338</v>
      </c>
      <c r="AJ1413" s="204" t="s">
        <v>2941</v>
      </c>
      <c r="AK1413" s="326"/>
      <c r="AL1413" s="326"/>
    </row>
    <row r="1414" spans="33:38" ht="13.5">
      <c r="AG1414" s="324"/>
      <c r="AH1414" s="324"/>
      <c r="AI1414" s="204" t="s">
        <v>1339</v>
      </c>
      <c r="AJ1414" s="204" t="s">
        <v>2942</v>
      </c>
      <c r="AK1414" s="326"/>
      <c r="AL1414" s="326"/>
    </row>
    <row r="1415" spans="33:38" ht="13.5">
      <c r="AG1415" s="324"/>
      <c r="AH1415" s="324"/>
      <c r="AI1415" s="204" t="s">
        <v>1340</v>
      </c>
      <c r="AJ1415" s="204" t="s">
        <v>2943</v>
      </c>
      <c r="AK1415" s="326"/>
      <c r="AL1415" s="326"/>
    </row>
    <row r="1416" spans="33:38" ht="13.5">
      <c r="AG1416" s="324"/>
      <c r="AH1416" s="324"/>
      <c r="AI1416" s="204" t="s">
        <v>1341</v>
      </c>
      <c r="AJ1416" s="204" t="s">
        <v>2944</v>
      </c>
      <c r="AK1416" s="326"/>
      <c r="AL1416" s="326"/>
    </row>
    <row r="1417" spans="33:38" ht="13.5">
      <c r="AG1417" s="324"/>
      <c r="AH1417" s="324"/>
      <c r="AI1417" s="204" t="s">
        <v>1342</v>
      </c>
      <c r="AJ1417" s="204" t="s">
        <v>2945</v>
      </c>
      <c r="AK1417" s="326"/>
      <c r="AL1417" s="326"/>
    </row>
    <row r="1418" spans="33:38" ht="13.5">
      <c r="AG1418" s="324"/>
      <c r="AH1418" s="324"/>
      <c r="AI1418" s="204" t="s">
        <v>1343</v>
      </c>
      <c r="AJ1418" s="204" t="s">
        <v>2946</v>
      </c>
      <c r="AK1418" s="326"/>
      <c r="AL1418" s="326"/>
    </row>
    <row r="1419" spans="33:38" ht="13.5">
      <c r="AG1419" s="324"/>
      <c r="AH1419" s="324"/>
      <c r="AI1419" s="204" t="s">
        <v>1344</v>
      </c>
      <c r="AJ1419" s="204" t="s">
        <v>2947</v>
      </c>
      <c r="AK1419" s="326"/>
      <c r="AL1419" s="326"/>
    </row>
    <row r="1420" spans="33:38" ht="13.5">
      <c r="AG1420" s="324"/>
      <c r="AH1420" s="324"/>
      <c r="AI1420" s="204" t="s">
        <v>1345</v>
      </c>
      <c r="AJ1420" s="204" t="s">
        <v>2948</v>
      </c>
      <c r="AK1420" s="326"/>
      <c r="AL1420" s="326"/>
    </row>
    <row r="1421" spans="33:38" ht="13.5">
      <c r="AG1421" s="324"/>
      <c r="AH1421" s="324"/>
      <c r="AI1421" s="204" t="s">
        <v>1346</v>
      </c>
      <c r="AJ1421" s="204" t="s">
        <v>2949</v>
      </c>
      <c r="AK1421" s="326"/>
      <c r="AL1421" s="326"/>
    </row>
    <row r="1422" spans="33:38" ht="13.5">
      <c r="AG1422" s="324"/>
      <c r="AH1422" s="324"/>
      <c r="AI1422" s="204" t="s">
        <v>1347</v>
      </c>
      <c r="AJ1422" s="204" t="s">
        <v>2950</v>
      </c>
      <c r="AK1422" s="326"/>
      <c r="AL1422" s="326"/>
    </row>
    <row r="1423" spans="33:38" ht="13.5">
      <c r="AG1423" s="324"/>
      <c r="AH1423" s="324"/>
      <c r="AI1423" s="204" t="s">
        <v>1348</v>
      </c>
      <c r="AJ1423" s="204" t="s">
        <v>2951</v>
      </c>
      <c r="AK1423" s="326"/>
      <c r="AL1423" s="326"/>
    </row>
    <row r="1424" spans="33:38" ht="13.5">
      <c r="AG1424" s="324"/>
      <c r="AH1424" s="324"/>
      <c r="AI1424" s="204" t="s">
        <v>1349</v>
      </c>
      <c r="AJ1424" s="204" t="s">
        <v>2952</v>
      </c>
      <c r="AK1424" s="326"/>
      <c r="AL1424" s="326"/>
    </row>
    <row r="1425" spans="33:38" ht="13.5">
      <c r="AG1425" s="324"/>
      <c r="AH1425" s="324"/>
      <c r="AI1425" s="204" t="s">
        <v>1350</v>
      </c>
      <c r="AJ1425" s="204" t="s">
        <v>2953</v>
      </c>
      <c r="AK1425" s="326"/>
      <c r="AL1425" s="326"/>
    </row>
    <row r="1426" spans="33:38" ht="13.5">
      <c r="AG1426" s="324"/>
      <c r="AH1426" s="324"/>
      <c r="AI1426" s="204" t="s">
        <v>1351</v>
      </c>
      <c r="AJ1426" s="204" t="s">
        <v>2954</v>
      </c>
      <c r="AK1426" s="326"/>
      <c r="AL1426" s="326"/>
    </row>
    <row r="1427" spans="33:38" ht="13.5">
      <c r="AG1427" s="324"/>
      <c r="AH1427" s="324"/>
      <c r="AI1427" s="204" t="s">
        <v>1352</v>
      </c>
      <c r="AJ1427" s="204" t="s">
        <v>2955</v>
      </c>
      <c r="AK1427" s="326"/>
      <c r="AL1427" s="326"/>
    </row>
    <row r="1428" spans="33:38" ht="13.5">
      <c r="AG1428" s="324"/>
      <c r="AH1428" s="324"/>
      <c r="AI1428" s="204" t="s">
        <v>1353</v>
      </c>
      <c r="AJ1428" s="204" t="s">
        <v>2956</v>
      </c>
      <c r="AK1428" s="326"/>
      <c r="AL1428" s="326"/>
    </row>
    <row r="1429" spans="33:38" ht="13.5">
      <c r="AG1429" s="324"/>
      <c r="AH1429" s="324"/>
      <c r="AI1429" s="204" t="s">
        <v>1354</v>
      </c>
      <c r="AJ1429" s="204" t="s">
        <v>2957</v>
      </c>
      <c r="AK1429" s="326"/>
      <c r="AL1429" s="326"/>
    </row>
    <row r="1430" spans="33:38" ht="13.5">
      <c r="AG1430" s="324"/>
      <c r="AH1430" s="324"/>
      <c r="AI1430" s="204" t="s">
        <v>1355</v>
      </c>
      <c r="AJ1430" s="204" t="s">
        <v>2958</v>
      </c>
      <c r="AK1430" s="326"/>
      <c r="AL1430" s="326"/>
    </row>
    <row r="1431" spans="33:38" ht="13.5">
      <c r="AG1431" s="324"/>
      <c r="AH1431" s="324"/>
      <c r="AI1431" s="204" t="s">
        <v>1356</v>
      </c>
      <c r="AJ1431" s="204" t="s">
        <v>2959</v>
      </c>
      <c r="AK1431" s="326"/>
      <c r="AL1431" s="326"/>
    </row>
    <row r="1432" spans="33:38" ht="13.5">
      <c r="AG1432" s="324"/>
      <c r="AH1432" s="324"/>
      <c r="AI1432" s="204" t="s">
        <v>1357</v>
      </c>
      <c r="AJ1432" s="204" t="s">
        <v>2960</v>
      </c>
      <c r="AK1432" s="326"/>
      <c r="AL1432" s="326"/>
    </row>
    <row r="1433" spans="33:38" ht="13.5">
      <c r="AG1433" s="324"/>
      <c r="AH1433" s="324"/>
      <c r="AI1433" s="204" t="s">
        <v>1358</v>
      </c>
      <c r="AJ1433" s="204" t="s">
        <v>2961</v>
      </c>
      <c r="AK1433" s="326"/>
      <c r="AL1433" s="326"/>
    </row>
    <row r="1434" spans="33:38" ht="13.5">
      <c r="AG1434" s="324"/>
      <c r="AH1434" s="324"/>
      <c r="AI1434" s="204" t="s">
        <v>1359</v>
      </c>
      <c r="AJ1434" s="204" t="s">
        <v>2962</v>
      </c>
      <c r="AK1434" s="326"/>
      <c r="AL1434" s="326"/>
    </row>
    <row r="1435" spans="33:38" ht="13.5">
      <c r="AG1435" s="324"/>
      <c r="AH1435" s="324"/>
      <c r="AI1435" s="204" t="s">
        <v>1360</v>
      </c>
      <c r="AJ1435" s="204" t="s">
        <v>2963</v>
      </c>
      <c r="AK1435" s="326"/>
      <c r="AL1435" s="326"/>
    </row>
    <row r="1436" spans="33:38" ht="13.5">
      <c r="AG1436" s="324"/>
      <c r="AH1436" s="324"/>
      <c r="AI1436" s="204" t="s">
        <v>1361</v>
      </c>
      <c r="AJ1436" s="204" t="s">
        <v>2964</v>
      </c>
      <c r="AK1436" s="326"/>
      <c r="AL1436" s="326"/>
    </row>
    <row r="1437" spans="33:38" ht="13.5">
      <c r="AG1437" s="324"/>
      <c r="AH1437" s="324"/>
      <c r="AI1437" s="204" t="s">
        <v>1362</v>
      </c>
      <c r="AJ1437" s="204" t="s">
        <v>2965</v>
      </c>
      <c r="AK1437" s="326"/>
      <c r="AL1437" s="326"/>
    </row>
    <row r="1438" spans="33:38" ht="13.5">
      <c r="AG1438" s="324"/>
      <c r="AH1438" s="324"/>
      <c r="AI1438" s="204" t="s">
        <v>1363</v>
      </c>
      <c r="AJ1438" s="204" t="s">
        <v>2966</v>
      </c>
      <c r="AK1438" s="326"/>
      <c r="AL1438" s="326"/>
    </row>
    <row r="1439" spans="33:38" ht="13.5">
      <c r="AG1439" s="324"/>
      <c r="AH1439" s="324"/>
      <c r="AI1439" s="204" t="s">
        <v>1364</v>
      </c>
      <c r="AJ1439" s="204" t="s">
        <v>2967</v>
      </c>
      <c r="AK1439" s="326"/>
      <c r="AL1439" s="326"/>
    </row>
    <row r="1440" spans="33:38" ht="13.5">
      <c r="AG1440" s="324"/>
      <c r="AH1440" s="324"/>
      <c r="AI1440" s="204" t="s">
        <v>1365</v>
      </c>
      <c r="AJ1440" s="204" t="s">
        <v>2968</v>
      </c>
      <c r="AK1440" s="326"/>
      <c r="AL1440" s="326"/>
    </row>
    <row r="1441" spans="33:38" ht="13.5">
      <c r="AG1441" s="324"/>
      <c r="AH1441" s="324"/>
      <c r="AI1441" s="204" t="s">
        <v>1366</v>
      </c>
      <c r="AJ1441" s="204" t="s">
        <v>2969</v>
      </c>
      <c r="AK1441" s="326"/>
      <c r="AL1441" s="326"/>
    </row>
    <row r="1442" spans="33:38" ht="13.5">
      <c r="AG1442" s="324"/>
      <c r="AH1442" s="324"/>
      <c r="AI1442" s="204" t="s">
        <v>1367</v>
      </c>
      <c r="AJ1442" s="204" t="s">
        <v>2970</v>
      </c>
      <c r="AK1442" s="326"/>
      <c r="AL1442" s="326"/>
    </row>
    <row r="1443" spans="33:38" ht="13.5">
      <c r="AG1443" s="324"/>
      <c r="AH1443" s="324"/>
      <c r="AI1443" s="204" t="s">
        <v>1368</v>
      </c>
      <c r="AJ1443" s="204" t="s">
        <v>2971</v>
      </c>
      <c r="AK1443" s="326"/>
      <c r="AL1443" s="326"/>
    </row>
    <row r="1444" spans="33:38" ht="13.5">
      <c r="AG1444" s="324"/>
      <c r="AH1444" s="324"/>
      <c r="AI1444" s="204" t="s">
        <v>1369</v>
      </c>
      <c r="AJ1444" s="204" t="s">
        <v>2972</v>
      </c>
      <c r="AK1444" s="326"/>
      <c r="AL1444" s="326"/>
    </row>
    <row r="1445" spans="33:38" ht="13.5">
      <c r="AG1445" s="324"/>
      <c r="AH1445" s="324"/>
      <c r="AI1445" s="204" t="s">
        <v>1370</v>
      </c>
      <c r="AJ1445" s="204" t="s">
        <v>2973</v>
      </c>
      <c r="AK1445" s="326"/>
      <c r="AL1445" s="326"/>
    </row>
    <row r="1446" spans="33:38" ht="13.5">
      <c r="AG1446" s="324"/>
      <c r="AH1446" s="324"/>
      <c r="AI1446" s="204" t="s">
        <v>1371</v>
      </c>
      <c r="AJ1446" s="204" t="s">
        <v>2974</v>
      </c>
      <c r="AK1446" s="326"/>
      <c r="AL1446" s="326"/>
    </row>
    <row r="1447" spans="33:38" ht="13.5">
      <c r="AG1447" s="324"/>
      <c r="AH1447" s="324"/>
      <c r="AI1447" s="204" t="s">
        <v>1372</v>
      </c>
      <c r="AJ1447" s="204" t="s">
        <v>2975</v>
      </c>
      <c r="AK1447" s="326"/>
      <c r="AL1447" s="326"/>
    </row>
    <row r="1448" spans="33:38" ht="13.5">
      <c r="AG1448" s="324"/>
      <c r="AH1448" s="324"/>
      <c r="AI1448" s="204" t="s">
        <v>1373</v>
      </c>
      <c r="AJ1448" s="204" t="s">
        <v>2976</v>
      </c>
      <c r="AK1448" s="326"/>
      <c r="AL1448" s="326"/>
    </row>
    <row r="1449" spans="33:38" ht="13.5">
      <c r="AG1449" s="324"/>
      <c r="AH1449" s="324"/>
      <c r="AI1449" s="204" t="s">
        <v>1374</v>
      </c>
      <c r="AJ1449" s="204" t="s">
        <v>2977</v>
      </c>
      <c r="AK1449" s="326"/>
      <c r="AL1449" s="326"/>
    </row>
    <row r="1450" spans="33:38" ht="13.5">
      <c r="AG1450" s="324"/>
      <c r="AH1450" s="324"/>
      <c r="AI1450" s="204" t="s">
        <v>1375</v>
      </c>
      <c r="AJ1450" s="204" t="s">
        <v>2978</v>
      </c>
      <c r="AK1450" s="326"/>
      <c r="AL1450" s="326"/>
    </row>
    <row r="1451" spans="33:38" ht="13.5">
      <c r="AG1451" s="324"/>
      <c r="AH1451" s="324"/>
      <c r="AI1451" s="204" t="s">
        <v>1376</v>
      </c>
      <c r="AJ1451" s="204" t="s">
        <v>2979</v>
      </c>
      <c r="AK1451" s="326"/>
      <c r="AL1451" s="326"/>
    </row>
    <row r="1452" spans="33:38" ht="13.5">
      <c r="AG1452" s="324"/>
      <c r="AH1452" s="324"/>
      <c r="AI1452" s="204" t="s">
        <v>1377</v>
      </c>
      <c r="AJ1452" s="204" t="s">
        <v>2980</v>
      </c>
      <c r="AK1452" s="326"/>
      <c r="AL1452" s="326"/>
    </row>
    <row r="1453" spans="33:38" ht="13.5">
      <c r="AG1453" s="324"/>
      <c r="AH1453" s="324"/>
      <c r="AI1453" s="204" t="s">
        <v>1378</v>
      </c>
      <c r="AJ1453" s="204" t="s">
        <v>2981</v>
      </c>
      <c r="AK1453" s="326"/>
      <c r="AL1453" s="326"/>
    </row>
    <row r="1454" spans="33:38" ht="13.5">
      <c r="AG1454" s="324"/>
      <c r="AH1454" s="324"/>
      <c r="AI1454" s="204" t="s">
        <v>1379</v>
      </c>
      <c r="AJ1454" s="204" t="s">
        <v>4078</v>
      </c>
      <c r="AK1454" s="326"/>
      <c r="AL1454" s="326"/>
    </row>
    <row r="1455" spans="33:38" ht="13.5">
      <c r="AG1455" s="324"/>
      <c r="AH1455" s="324"/>
      <c r="AI1455" s="204" t="s">
        <v>1380</v>
      </c>
      <c r="AJ1455" s="204" t="s">
        <v>4079</v>
      </c>
      <c r="AK1455" s="326"/>
      <c r="AL1455" s="326"/>
    </row>
    <row r="1456" spans="33:38" ht="13.5">
      <c r="AG1456" s="324"/>
      <c r="AH1456" s="324"/>
      <c r="AI1456" s="204" t="s">
        <v>1381</v>
      </c>
      <c r="AJ1456" s="204" t="s">
        <v>2984</v>
      </c>
      <c r="AK1456" s="326"/>
      <c r="AL1456" s="326"/>
    </row>
    <row r="1457" spans="33:38" ht="13.5">
      <c r="AG1457" s="324"/>
      <c r="AH1457" s="324"/>
      <c r="AI1457" s="204" t="s">
        <v>1382</v>
      </c>
      <c r="AJ1457" s="204" t="s">
        <v>2985</v>
      </c>
      <c r="AK1457" s="326"/>
      <c r="AL1457" s="326"/>
    </row>
    <row r="1458" spans="33:38" ht="13.5">
      <c r="AG1458" s="324"/>
      <c r="AH1458" s="324"/>
      <c r="AI1458" s="204" t="s">
        <v>1383</v>
      </c>
      <c r="AJ1458" s="204" t="s">
        <v>2986</v>
      </c>
      <c r="AK1458" s="326"/>
      <c r="AL1458" s="326"/>
    </row>
    <row r="1459" spans="33:38" ht="13.5">
      <c r="AG1459" s="324"/>
      <c r="AH1459" s="324"/>
      <c r="AI1459" s="204" t="s">
        <v>1384</v>
      </c>
      <c r="AJ1459" s="204" t="s">
        <v>2987</v>
      </c>
      <c r="AK1459" s="326"/>
      <c r="AL1459" s="326"/>
    </row>
    <row r="1460" spans="33:38" ht="13.5">
      <c r="AG1460" s="324"/>
      <c r="AH1460" s="324"/>
      <c r="AI1460" s="204" t="s">
        <v>1385</v>
      </c>
      <c r="AJ1460" s="204" t="s">
        <v>2988</v>
      </c>
      <c r="AK1460" s="326"/>
      <c r="AL1460" s="326"/>
    </row>
    <row r="1461" spans="33:38" ht="13.5">
      <c r="AG1461" s="324"/>
      <c r="AH1461" s="324"/>
      <c r="AI1461" s="204" t="s">
        <v>1386</v>
      </c>
      <c r="AJ1461" s="204" t="s">
        <v>2989</v>
      </c>
      <c r="AK1461" s="326"/>
      <c r="AL1461" s="326"/>
    </row>
    <row r="1462" spans="33:38" ht="13.5">
      <c r="AG1462" s="324"/>
      <c r="AH1462" s="324"/>
      <c r="AI1462" s="204" t="s">
        <v>1387</v>
      </c>
      <c r="AJ1462" s="204" t="s">
        <v>2990</v>
      </c>
      <c r="AK1462" s="326"/>
      <c r="AL1462" s="326"/>
    </row>
    <row r="1463" spans="33:38" ht="13.5">
      <c r="AG1463" s="324"/>
      <c r="AH1463" s="324"/>
      <c r="AI1463" s="204" t="s">
        <v>1388</v>
      </c>
      <c r="AJ1463" s="204" t="s">
        <v>2991</v>
      </c>
      <c r="AK1463" s="326"/>
      <c r="AL1463" s="326"/>
    </row>
    <row r="1464" spans="33:38" ht="13.5">
      <c r="AG1464" s="324"/>
      <c r="AH1464" s="324"/>
      <c r="AI1464" s="204" t="s">
        <v>1389</v>
      </c>
      <c r="AJ1464" s="204" t="s">
        <v>2992</v>
      </c>
      <c r="AK1464" s="326"/>
      <c r="AL1464" s="326"/>
    </row>
    <row r="1465" spans="33:38" ht="13.5">
      <c r="AG1465" s="324"/>
      <c r="AH1465" s="324"/>
      <c r="AI1465" s="204" t="s">
        <v>1390</v>
      </c>
      <c r="AJ1465" s="204" t="s">
        <v>2993</v>
      </c>
      <c r="AK1465" s="326"/>
      <c r="AL1465" s="326"/>
    </row>
    <row r="1466" spans="33:38" ht="13.5">
      <c r="AG1466" s="324"/>
      <c r="AH1466" s="324"/>
      <c r="AI1466" s="204" t="s">
        <v>1391</v>
      </c>
      <c r="AJ1466" s="204" t="s">
        <v>2994</v>
      </c>
      <c r="AK1466" s="326"/>
      <c r="AL1466" s="326"/>
    </row>
    <row r="1467" spans="33:38" ht="13.5">
      <c r="AG1467" s="324"/>
      <c r="AH1467" s="324"/>
      <c r="AI1467" s="204" t="s">
        <v>1392</v>
      </c>
      <c r="AJ1467" s="204" t="s">
        <v>2008</v>
      </c>
      <c r="AK1467" s="326"/>
      <c r="AL1467" s="326"/>
    </row>
    <row r="1468" spans="33:38" ht="13.5">
      <c r="AG1468" s="324"/>
      <c r="AH1468" s="324"/>
      <c r="AI1468" s="204" t="s">
        <v>1393</v>
      </c>
      <c r="AJ1468" s="204" t="s">
        <v>2995</v>
      </c>
      <c r="AK1468" s="326"/>
      <c r="AL1468" s="326"/>
    </row>
    <row r="1469" spans="33:38" ht="13.5">
      <c r="AG1469" s="324"/>
      <c r="AH1469" s="324"/>
      <c r="AI1469" s="204" t="s">
        <v>1394</v>
      </c>
      <c r="AJ1469" s="204" t="s">
        <v>2996</v>
      </c>
      <c r="AK1469" s="326"/>
      <c r="AL1469" s="326"/>
    </row>
    <row r="1470" spans="33:38" ht="13.5">
      <c r="AG1470" s="324"/>
      <c r="AH1470" s="324"/>
      <c r="AI1470" s="204" t="s">
        <v>1395</v>
      </c>
      <c r="AJ1470" s="204" t="s">
        <v>2997</v>
      </c>
      <c r="AK1470" s="326"/>
      <c r="AL1470" s="326"/>
    </row>
    <row r="1471" spans="33:38" ht="13.5">
      <c r="AG1471" s="324"/>
      <c r="AH1471" s="324"/>
      <c r="AI1471" s="204" t="s">
        <v>1396</v>
      </c>
      <c r="AJ1471" s="204" t="s">
        <v>2998</v>
      </c>
      <c r="AK1471" s="326"/>
      <c r="AL1471" s="326"/>
    </row>
    <row r="1472" spans="33:38" ht="13.5">
      <c r="AG1472" s="324"/>
      <c r="AH1472" s="324"/>
      <c r="AI1472" s="204" t="s">
        <v>1397</v>
      </c>
      <c r="AJ1472" s="204" t="s">
        <v>2999</v>
      </c>
      <c r="AK1472" s="326"/>
      <c r="AL1472" s="326"/>
    </row>
    <row r="1473" spans="33:38" ht="13.5">
      <c r="AG1473" s="324"/>
      <c r="AH1473" s="324"/>
      <c r="AI1473" s="204" t="s">
        <v>1398</v>
      </c>
      <c r="AJ1473" s="204" t="s">
        <v>3000</v>
      </c>
      <c r="AK1473" s="326"/>
      <c r="AL1473" s="326"/>
    </row>
    <row r="1474" spans="33:38" ht="13.5">
      <c r="AG1474" s="324"/>
      <c r="AH1474" s="324"/>
      <c r="AI1474" s="204" t="s">
        <v>1399</v>
      </c>
      <c r="AJ1474" s="204" t="s">
        <v>3001</v>
      </c>
      <c r="AK1474" s="326"/>
      <c r="AL1474" s="326"/>
    </row>
    <row r="1475" spans="33:38" ht="13.5">
      <c r="AG1475" s="324"/>
      <c r="AH1475" s="324"/>
      <c r="AI1475" s="204" t="s">
        <v>1400</v>
      </c>
      <c r="AJ1475" s="204" t="s">
        <v>3002</v>
      </c>
      <c r="AK1475" s="326"/>
      <c r="AL1475" s="326"/>
    </row>
    <row r="1476" spans="33:38" ht="13.5">
      <c r="AG1476" s="324"/>
      <c r="AH1476" s="324"/>
      <c r="AI1476" s="204" t="s">
        <v>1401</v>
      </c>
      <c r="AJ1476" s="204" t="s">
        <v>3003</v>
      </c>
      <c r="AK1476" s="326"/>
      <c r="AL1476" s="326"/>
    </row>
    <row r="1477" spans="33:38" ht="13.5">
      <c r="AG1477" s="324"/>
      <c r="AH1477" s="324"/>
      <c r="AI1477" s="204" t="s">
        <v>1402</v>
      </c>
      <c r="AJ1477" s="204" t="s">
        <v>3004</v>
      </c>
      <c r="AK1477" s="326"/>
      <c r="AL1477" s="326"/>
    </row>
    <row r="1478" spans="33:38" ht="13.5">
      <c r="AG1478" s="324"/>
      <c r="AH1478" s="324"/>
      <c r="AI1478" s="204" t="s">
        <v>1403</v>
      </c>
      <c r="AJ1478" s="204" t="s">
        <v>3005</v>
      </c>
      <c r="AK1478" s="326"/>
      <c r="AL1478" s="326"/>
    </row>
    <row r="1479" spans="33:38" ht="13.5">
      <c r="AG1479" s="324"/>
      <c r="AH1479" s="324"/>
      <c r="AI1479" s="204" t="s">
        <v>1404</v>
      </c>
      <c r="AJ1479" s="204" t="s">
        <v>3006</v>
      </c>
      <c r="AK1479" s="326"/>
      <c r="AL1479" s="326"/>
    </row>
    <row r="1480" spans="33:38" ht="13.5">
      <c r="AG1480" s="324"/>
      <c r="AH1480" s="324"/>
      <c r="AI1480" s="204" t="s">
        <v>1405</v>
      </c>
      <c r="AJ1480" s="204" t="s">
        <v>3007</v>
      </c>
      <c r="AK1480" s="326"/>
      <c r="AL1480" s="326"/>
    </row>
    <row r="1481" spans="33:38" ht="13.5">
      <c r="AG1481" s="324"/>
      <c r="AH1481" s="324"/>
      <c r="AI1481" s="204" t="s">
        <v>1406</v>
      </c>
      <c r="AJ1481" s="204" t="s">
        <v>3008</v>
      </c>
      <c r="AK1481" s="326"/>
      <c r="AL1481" s="326"/>
    </row>
    <row r="1482" spans="33:38" ht="13.5">
      <c r="AG1482" s="324"/>
      <c r="AH1482" s="324"/>
      <c r="AI1482" s="204" t="s">
        <v>1407</v>
      </c>
      <c r="AJ1482" s="204" t="s">
        <v>3009</v>
      </c>
      <c r="AK1482" s="326"/>
      <c r="AL1482" s="326"/>
    </row>
    <row r="1483" spans="33:38" ht="13.5">
      <c r="AG1483" s="324"/>
      <c r="AH1483" s="324"/>
      <c r="AI1483" s="204" t="s">
        <v>1408</v>
      </c>
      <c r="AJ1483" s="204" t="s">
        <v>3010</v>
      </c>
      <c r="AK1483" s="326"/>
      <c r="AL1483" s="326"/>
    </row>
    <row r="1484" spans="33:38" ht="13.5">
      <c r="AG1484" s="324"/>
      <c r="AH1484" s="324"/>
      <c r="AI1484" s="204" t="s">
        <v>1409</v>
      </c>
      <c r="AJ1484" s="204" t="s">
        <v>4080</v>
      </c>
      <c r="AK1484" s="326"/>
      <c r="AL1484" s="326"/>
    </row>
    <row r="1485" spans="33:38" ht="13.5">
      <c r="AG1485" s="324"/>
      <c r="AH1485" s="324"/>
      <c r="AI1485" s="204" t="s">
        <v>1410</v>
      </c>
      <c r="AJ1485" s="204" t="s">
        <v>3012</v>
      </c>
      <c r="AK1485" s="326"/>
      <c r="AL1485" s="326"/>
    </row>
    <row r="1486" spans="33:38" ht="13.5">
      <c r="AG1486" s="324"/>
      <c r="AH1486" s="324"/>
      <c r="AI1486" s="204" t="s">
        <v>1411</v>
      </c>
      <c r="AJ1486" s="204" t="s">
        <v>3013</v>
      </c>
      <c r="AK1486" s="326"/>
      <c r="AL1486" s="326"/>
    </row>
    <row r="1487" spans="33:38" ht="13.5">
      <c r="AG1487" s="324"/>
      <c r="AH1487" s="324"/>
      <c r="AI1487" s="204" t="s">
        <v>1412</v>
      </c>
      <c r="AJ1487" s="204" t="s">
        <v>3014</v>
      </c>
      <c r="AK1487" s="326"/>
      <c r="AL1487" s="326"/>
    </row>
    <row r="1488" spans="33:38" ht="13.5">
      <c r="AG1488" s="324"/>
      <c r="AH1488" s="324"/>
      <c r="AI1488" s="204" t="s">
        <v>1413</v>
      </c>
      <c r="AJ1488" s="204" t="s">
        <v>4081</v>
      </c>
      <c r="AK1488" s="326"/>
      <c r="AL1488" s="326"/>
    </row>
    <row r="1489" spans="33:38" ht="13.5">
      <c r="AG1489" s="324"/>
      <c r="AH1489" s="324"/>
      <c r="AI1489" s="204" t="s">
        <v>1414</v>
      </c>
      <c r="AJ1489" s="204" t="s">
        <v>3016</v>
      </c>
      <c r="AK1489" s="326"/>
      <c r="AL1489" s="326"/>
    </row>
    <row r="1490" spans="33:38" ht="13.5">
      <c r="AG1490" s="324"/>
      <c r="AH1490" s="324"/>
      <c r="AI1490" s="204" t="s">
        <v>1415</v>
      </c>
      <c r="AJ1490" s="204" t="s">
        <v>3017</v>
      </c>
      <c r="AK1490" s="326"/>
      <c r="AL1490" s="326"/>
    </row>
    <row r="1491" spans="33:38" ht="13.5">
      <c r="AG1491" s="324"/>
      <c r="AH1491" s="324"/>
      <c r="AI1491" s="204" t="s">
        <v>1416</v>
      </c>
      <c r="AJ1491" s="204" t="s">
        <v>3018</v>
      </c>
      <c r="AK1491" s="326"/>
      <c r="AL1491" s="326"/>
    </row>
    <row r="1492" spans="33:38" ht="13.5">
      <c r="AG1492" s="324"/>
      <c r="AH1492" s="324"/>
      <c r="AI1492" s="204" t="s">
        <v>1417</v>
      </c>
      <c r="AJ1492" s="204" t="s">
        <v>2763</v>
      </c>
      <c r="AK1492" s="326"/>
      <c r="AL1492" s="326"/>
    </row>
    <row r="1493" spans="33:38" ht="13.5">
      <c r="AG1493" s="324"/>
      <c r="AH1493" s="324"/>
      <c r="AI1493" s="204" t="s">
        <v>1418</v>
      </c>
      <c r="AJ1493" s="204" t="s">
        <v>4082</v>
      </c>
      <c r="AK1493" s="326"/>
      <c r="AL1493" s="326"/>
    </row>
    <row r="1494" spans="33:38" ht="13.5">
      <c r="AG1494" s="324"/>
      <c r="AH1494" s="324"/>
      <c r="AI1494" s="204" t="s">
        <v>1419</v>
      </c>
      <c r="AJ1494" s="204" t="s">
        <v>3020</v>
      </c>
      <c r="AK1494" s="326"/>
      <c r="AL1494" s="326"/>
    </row>
    <row r="1495" spans="33:38" ht="13.5">
      <c r="AG1495" s="324"/>
      <c r="AH1495" s="324"/>
      <c r="AI1495" s="204" t="s">
        <v>1420</v>
      </c>
      <c r="AJ1495" s="204" t="s">
        <v>3021</v>
      </c>
      <c r="AK1495" s="326"/>
      <c r="AL1495" s="326"/>
    </row>
    <row r="1496" spans="33:38" ht="13.5">
      <c r="AG1496" s="324"/>
      <c r="AH1496" s="324"/>
      <c r="AI1496" s="204" t="s">
        <v>1421</v>
      </c>
      <c r="AJ1496" s="204" t="s">
        <v>4083</v>
      </c>
      <c r="AK1496" s="326"/>
      <c r="AL1496" s="326"/>
    </row>
    <row r="1497" spans="33:38" ht="13.5">
      <c r="AG1497" s="324"/>
      <c r="AH1497" s="324"/>
      <c r="AI1497" s="204" t="s">
        <v>1422</v>
      </c>
      <c r="AJ1497" s="204" t="s">
        <v>3023</v>
      </c>
      <c r="AK1497" s="326"/>
      <c r="AL1497" s="326"/>
    </row>
    <row r="1498" spans="33:38" ht="13.5">
      <c r="AG1498" s="324"/>
      <c r="AH1498" s="324"/>
      <c r="AI1498" s="204" t="s">
        <v>1423</v>
      </c>
      <c r="AJ1498" s="204" t="s">
        <v>1805</v>
      </c>
      <c r="AK1498" s="326"/>
      <c r="AL1498" s="326"/>
    </row>
    <row r="1499" spans="33:38" ht="13.5">
      <c r="AG1499" s="324"/>
      <c r="AH1499" s="324"/>
      <c r="AI1499" s="204" t="s">
        <v>1424</v>
      </c>
      <c r="AJ1499" s="204" t="s">
        <v>3024</v>
      </c>
      <c r="AK1499" s="326"/>
      <c r="AL1499" s="326"/>
    </row>
    <row r="1500" spans="33:38" ht="13.5">
      <c r="AG1500" s="324"/>
      <c r="AH1500" s="324"/>
      <c r="AI1500" s="204" t="s">
        <v>1425</v>
      </c>
      <c r="AJ1500" s="204" t="s">
        <v>3025</v>
      </c>
      <c r="AK1500" s="326"/>
      <c r="AL1500" s="326"/>
    </row>
    <row r="1501" spans="33:38" ht="13.5">
      <c r="AG1501" s="324"/>
      <c r="AH1501" s="324"/>
      <c r="AI1501" s="204" t="s">
        <v>1426</v>
      </c>
      <c r="AJ1501" s="204" t="s">
        <v>3026</v>
      </c>
      <c r="AK1501" s="326"/>
      <c r="AL1501" s="326"/>
    </row>
    <row r="1502" spans="33:38" ht="13.5">
      <c r="AG1502" s="324"/>
      <c r="AH1502" s="324"/>
      <c r="AI1502" s="204" t="s">
        <v>1427</v>
      </c>
      <c r="AJ1502" s="204" t="s">
        <v>4084</v>
      </c>
      <c r="AK1502" s="326"/>
      <c r="AL1502" s="326"/>
    </row>
    <row r="1503" spans="33:38" ht="13.5">
      <c r="AG1503" s="324"/>
      <c r="AH1503" s="324"/>
      <c r="AI1503" s="204" t="s">
        <v>1428</v>
      </c>
      <c r="AJ1503" s="204" t="s">
        <v>4085</v>
      </c>
      <c r="AK1503" s="326"/>
      <c r="AL1503" s="326"/>
    </row>
    <row r="1504" spans="33:38" ht="13.5">
      <c r="AG1504" s="324"/>
      <c r="AH1504" s="324"/>
      <c r="AI1504" s="204" t="s">
        <v>1429</v>
      </c>
      <c r="AJ1504" s="204" t="s">
        <v>3029</v>
      </c>
      <c r="AK1504" s="326"/>
      <c r="AL1504" s="326"/>
    </row>
    <row r="1505" spans="33:38" ht="13.5">
      <c r="AG1505" s="324"/>
      <c r="AH1505" s="324"/>
      <c r="AI1505" s="204" t="s">
        <v>1430</v>
      </c>
      <c r="AJ1505" s="204" t="s">
        <v>4086</v>
      </c>
      <c r="AK1505" s="326"/>
      <c r="AL1505" s="326"/>
    </row>
    <row r="1506" spans="33:38" ht="13.5">
      <c r="AG1506" s="324"/>
      <c r="AH1506" s="324"/>
      <c r="AI1506" s="204" t="s">
        <v>1431</v>
      </c>
      <c r="AJ1506" s="204" t="s">
        <v>3031</v>
      </c>
      <c r="AK1506" s="326"/>
      <c r="AL1506" s="326"/>
    </row>
    <row r="1507" spans="33:38" ht="13.5">
      <c r="AG1507" s="324"/>
      <c r="AH1507" s="324"/>
      <c r="AI1507" s="204" t="s">
        <v>1432</v>
      </c>
      <c r="AJ1507" s="204" t="s">
        <v>3032</v>
      </c>
      <c r="AK1507" s="326"/>
      <c r="AL1507" s="326"/>
    </row>
    <row r="1508" spans="33:38" ht="13.5">
      <c r="AG1508" s="324"/>
      <c r="AH1508" s="324"/>
      <c r="AI1508" s="204" t="s">
        <v>1433</v>
      </c>
      <c r="AJ1508" s="204" t="s">
        <v>3033</v>
      </c>
      <c r="AK1508" s="326"/>
      <c r="AL1508" s="326"/>
    </row>
    <row r="1509" spans="33:38" ht="13.5">
      <c r="AG1509" s="324"/>
      <c r="AH1509" s="324"/>
      <c r="AI1509" s="204" t="s">
        <v>1434</v>
      </c>
      <c r="AJ1509" s="204" t="s">
        <v>3034</v>
      </c>
      <c r="AK1509" s="326"/>
      <c r="AL1509" s="326"/>
    </row>
    <row r="1510" spans="33:38" ht="13.5">
      <c r="AG1510" s="324"/>
      <c r="AH1510" s="324"/>
      <c r="AI1510" s="204" t="s">
        <v>1435</v>
      </c>
      <c r="AJ1510" s="204" t="s">
        <v>3035</v>
      </c>
      <c r="AK1510" s="326"/>
      <c r="AL1510" s="326"/>
    </row>
    <row r="1511" spans="33:38" ht="13.5">
      <c r="AG1511" s="324"/>
      <c r="AH1511" s="324"/>
      <c r="AI1511" s="204" t="s">
        <v>1436</v>
      </c>
      <c r="AJ1511" s="204" t="s">
        <v>3036</v>
      </c>
      <c r="AK1511" s="326"/>
      <c r="AL1511" s="326"/>
    </row>
    <row r="1512" spans="33:38" ht="13.5">
      <c r="AG1512" s="324"/>
      <c r="AH1512" s="324"/>
      <c r="AI1512" s="204" t="s">
        <v>1437</v>
      </c>
      <c r="AJ1512" s="204" t="s">
        <v>3037</v>
      </c>
      <c r="AK1512" s="326"/>
      <c r="AL1512" s="326"/>
    </row>
    <row r="1513" spans="33:38" ht="13.5">
      <c r="AG1513" s="324"/>
      <c r="AH1513" s="324"/>
      <c r="AI1513" s="204" t="s">
        <v>1438</v>
      </c>
      <c r="AJ1513" s="204" t="s">
        <v>3038</v>
      </c>
      <c r="AK1513" s="326"/>
      <c r="AL1513" s="326"/>
    </row>
    <row r="1514" spans="33:38" ht="13.5">
      <c r="AG1514" s="324"/>
      <c r="AH1514" s="324"/>
      <c r="AI1514" s="204" t="s">
        <v>1439</v>
      </c>
      <c r="AJ1514" s="204" t="s">
        <v>3039</v>
      </c>
      <c r="AK1514" s="326"/>
      <c r="AL1514" s="326"/>
    </row>
    <row r="1515" spans="33:38" ht="13.5">
      <c r="AG1515" s="324"/>
      <c r="AH1515" s="324"/>
      <c r="AI1515" s="204" t="s">
        <v>1440</v>
      </c>
      <c r="AJ1515" s="204" t="s">
        <v>3040</v>
      </c>
      <c r="AK1515" s="326"/>
      <c r="AL1515" s="326"/>
    </row>
    <row r="1516" spans="33:38" ht="13.5">
      <c r="AG1516" s="324"/>
      <c r="AH1516" s="324"/>
      <c r="AI1516" s="204" t="s">
        <v>1441</v>
      </c>
      <c r="AJ1516" s="204" t="s">
        <v>3041</v>
      </c>
      <c r="AK1516" s="326"/>
      <c r="AL1516" s="326"/>
    </row>
    <row r="1517" spans="33:38" ht="13.5">
      <c r="AG1517" s="324"/>
      <c r="AH1517" s="324"/>
      <c r="AI1517" s="204" t="s">
        <v>1442</v>
      </c>
      <c r="AJ1517" s="204" t="s">
        <v>3042</v>
      </c>
      <c r="AK1517" s="326"/>
      <c r="AL1517" s="326"/>
    </row>
    <row r="1518" spans="33:38" ht="13.5">
      <c r="AG1518" s="324"/>
      <c r="AH1518" s="324"/>
      <c r="AI1518" s="204" t="s">
        <v>1443</v>
      </c>
      <c r="AJ1518" s="204" t="s">
        <v>3043</v>
      </c>
      <c r="AK1518" s="326"/>
      <c r="AL1518" s="326"/>
    </row>
    <row r="1519" spans="33:38" ht="13.5">
      <c r="AG1519" s="324"/>
      <c r="AH1519" s="324"/>
      <c r="AI1519" s="204" t="s">
        <v>1444</v>
      </c>
      <c r="AJ1519" s="204" t="s">
        <v>3044</v>
      </c>
      <c r="AK1519" s="326"/>
      <c r="AL1519" s="326"/>
    </row>
    <row r="1520" spans="33:38" ht="13.5">
      <c r="AG1520" s="324"/>
      <c r="AH1520" s="324"/>
      <c r="AI1520" s="204" t="s">
        <v>1445</v>
      </c>
      <c r="AJ1520" s="204" t="s">
        <v>3045</v>
      </c>
      <c r="AK1520" s="326"/>
      <c r="AL1520" s="326"/>
    </row>
    <row r="1521" spans="33:38" ht="13.5">
      <c r="AG1521" s="324"/>
      <c r="AH1521" s="324"/>
      <c r="AI1521" s="204" t="s">
        <v>1446</v>
      </c>
      <c r="AJ1521" s="204" t="s">
        <v>3046</v>
      </c>
      <c r="AK1521" s="326"/>
      <c r="AL1521" s="326"/>
    </row>
    <row r="1522" spans="33:38" ht="13.5">
      <c r="AG1522" s="324"/>
      <c r="AH1522" s="324"/>
      <c r="AI1522" s="204" t="s">
        <v>1447</v>
      </c>
      <c r="AJ1522" s="204" t="s">
        <v>3047</v>
      </c>
      <c r="AK1522" s="326"/>
      <c r="AL1522" s="326"/>
    </row>
    <row r="1523" spans="33:38" ht="13.5">
      <c r="AG1523" s="324"/>
      <c r="AH1523" s="324"/>
      <c r="AI1523" s="204" t="s">
        <v>1448</v>
      </c>
      <c r="AJ1523" s="204" t="s">
        <v>3048</v>
      </c>
      <c r="AK1523" s="326"/>
      <c r="AL1523" s="326"/>
    </row>
    <row r="1524" spans="33:38" ht="13.5">
      <c r="AG1524" s="324"/>
      <c r="AH1524" s="324"/>
      <c r="AI1524" s="204" t="s">
        <v>1449</v>
      </c>
      <c r="AJ1524" s="204" t="s">
        <v>3049</v>
      </c>
      <c r="AK1524" s="326"/>
      <c r="AL1524" s="326"/>
    </row>
    <row r="1525" spans="33:38" ht="13.5">
      <c r="AG1525" s="324"/>
      <c r="AH1525" s="324"/>
      <c r="AI1525" s="204" t="s">
        <v>1450</v>
      </c>
      <c r="AJ1525" s="204" t="s">
        <v>3050</v>
      </c>
      <c r="AK1525" s="326"/>
      <c r="AL1525" s="326"/>
    </row>
    <row r="1526" spans="33:38" ht="13.5">
      <c r="AG1526" s="324"/>
      <c r="AH1526" s="324"/>
      <c r="AI1526" s="204" t="s">
        <v>1451</v>
      </c>
      <c r="AJ1526" s="204" t="s">
        <v>4087</v>
      </c>
      <c r="AK1526" s="326"/>
      <c r="AL1526" s="326"/>
    </row>
    <row r="1527" spans="33:38" ht="13.5">
      <c r="AG1527" s="324"/>
      <c r="AH1527" s="324"/>
      <c r="AI1527" s="204" t="s">
        <v>1452</v>
      </c>
      <c r="AJ1527" s="204" t="s">
        <v>4088</v>
      </c>
      <c r="AK1527" s="326"/>
      <c r="AL1527" s="326"/>
    </row>
    <row r="1528" spans="33:38" ht="13.5">
      <c r="AG1528" s="324"/>
      <c r="AH1528" s="324"/>
      <c r="AI1528" s="204" t="s">
        <v>1453</v>
      </c>
      <c r="AJ1528" s="204" t="s">
        <v>4089</v>
      </c>
      <c r="AK1528" s="326"/>
      <c r="AL1528" s="326"/>
    </row>
    <row r="1529" spans="33:38" ht="13.5">
      <c r="AG1529" s="324"/>
      <c r="AH1529" s="324"/>
      <c r="AI1529" s="204" t="s">
        <v>1454</v>
      </c>
      <c r="AJ1529" s="204" t="s">
        <v>4090</v>
      </c>
      <c r="AK1529" s="326"/>
      <c r="AL1529" s="326"/>
    </row>
    <row r="1530" spans="33:38" ht="13.5">
      <c r="AG1530" s="324"/>
      <c r="AH1530" s="324"/>
      <c r="AI1530" s="204" t="s">
        <v>1455</v>
      </c>
      <c r="AJ1530" s="204" t="s">
        <v>4091</v>
      </c>
      <c r="AK1530" s="326"/>
      <c r="AL1530" s="326"/>
    </row>
    <row r="1531" spans="33:38" ht="13.5">
      <c r="AG1531" s="324"/>
      <c r="AH1531" s="324"/>
      <c r="AI1531" s="204" t="s">
        <v>1456</v>
      </c>
      <c r="AJ1531" s="204" t="s">
        <v>4092</v>
      </c>
      <c r="AK1531" s="326"/>
      <c r="AL1531" s="326"/>
    </row>
    <row r="1532" spans="33:38" ht="13.5">
      <c r="AG1532" s="324"/>
      <c r="AH1532" s="324"/>
      <c r="AI1532" s="204" t="s">
        <v>1457</v>
      </c>
      <c r="AJ1532" s="204" t="s">
        <v>4093</v>
      </c>
      <c r="AK1532" s="326"/>
      <c r="AL1532" s="326"/>
    </row>
    <row r="1533" spans="33:38" ht="13.5">
      <c r="AG1533" s="324"/>
      <c r="AH1533" s="324"/>
      <c r="AI1533" s="204" t="s">
        <v>1458</v>
      </c>
      <c r="AJ1533" s="204" t="s">
        <v>4094</v>
      </c>
      <c r="AK1533" s="326"/>
      <c r="AL1533" s="326"/>
    </row>
    <row r="1534" spans="33:38" ht="13.5">
      <c r="AG1534" s="324"/>
      <c r="AH1534" s="324"/>
      <c r="AI1534" s="204" t="s">
        <v>1459</v>
      </c>
      <c r="AJ1534" s="204" t="s">
        <v>4095</v>
      </c>
      <c r="AK1534" s="326"/>
      <c r="AL1534" s="326"/>
    </row>
    <row r="1535" spans="33:38" ht="13.5">
      <c r="AG1535" s="324"/>
      <c r="AH1535" s="324"/>
      <c r="AI1535" s="204" t="s">
        <v>1460</v>
      </c>
      <c r="AJ1535" s="204" t="s">
        <v>4096</v>
      </c>
      <c r="AK1535" s="326"/>
      <c r="AL1535" s="326"/>
    </row>
    <row r="1536" spans="33:38" ht="13.5">
      <c r="AG1536" s="324"/>
      <c r="AH1536" s="324"/>
      <c r="AI1536" s="204" t="s">
        <v>1461</v>
      </c>
      <c r="AJ1536" s="204" t="s">
        <v>4097</v>
      </c>
      <c r="AK1536" s="326"/>
      <c r="AL1536" s="326"/>
    </row>
    <row r="1537" spans="33:38" ht="13.5">
      <c r="AG1537" s="324"/>
      <c r="AH1537" s="324"/>
      <c r="AI1537" s="204" t="s">
        <v>1462</v>
      </c>
      <c r="AJ1537" s="204" t="s">
        <v>4098</v>
      </c>
      <c r="AK1537" s="326"/>
      <c r="AL1537" s="326"/>
    </row>
    <row r="1538" spans="33:38" ht="13.5">
      <c r="AG1538" s="324"/>
      <c r="AH1538" s="324"/>
      <c r="AI1538" s="204" t="s">
        <v>1463</v>
      </c>
      <c r="AJ1538" s="204" t="s">
        <v>4099</v>
      </c>
      <c r="AK1538" s="326"/>
      <c r="AL1538" s="326"/>
    </row>
    <row r="1539" spans="33:38" ht="13.5">
      <c r="AG1539" s="324"/>
      <c r="AH1539" s="324"/>
      <c r="AI1539" s="204" t="s">
        <v>1464</v>
      </c>
      <c r="AJ1539" s="204" t="s">
        <v>4100</v>
      </c>
      <c r="AK1539" s="326"/>
      <c r="AL1539" s="326"/>
    </row>
    <row r="1540" spans="33:38" ht="13.5">
      <c r="AG1540" s="324"/>
      <c r="AH1540" s="324"/>
      <c r="AI1540" s="204" t="s">
        <v>1465</v>
      </c>
      <c r="AJ1540" s="204" t="s">
        <v>4101</v>
      </c>
      <c r="AK1540" s="326"/>
      <c r="AL1540" s="326"/>
    </row>
    <row r="1541" spans="33:38" ht="13.5">
      <c r="AG1541" s="324"/>
      <c r="AH1541" s="324"/>
      <c r="AI1541" s="204" t="s">
        <v>1466</v>
      </c>
      <c r="AJ1541" s="204" t="s">
        <v>4102</v>
      </c>
      <c r="AK1541" s="326"/>
      <c r="AL1541" s="326"/>
    </row>
    <row r="1542" spans="33:38" ht="13.5">
      <c r="AG1542" s="324"/>
      <c r="AH1542" s="324"/>
      <c r="AI1542" s="204" t="s">
        <v>1467</v>
      </c>
      <c r="AJ1542" s="204" t="s">
        <v>4103</v>
      </c>
      <c r="AK1542" s="326"/>
      <c r="AL1542" s="326"/>
    </row>
    <row r="1543" spans="33:38" ht="13.5">
      <c r="AG1543" s="324"/>
      <c r="AH1543" s="324"/>
      <c r="AI1543" s="204" t="s">
        <v>1468</v>
      </c>
      <c r="AJ1543" s="204" t="s">
        <v>4104</v>
      </c>
      <c r="AK1543" s="326"/>
      <c r="AL1543" s="326"/>
    </row>
    <row r="1544" spans="33:38" ht="13.5">
      <c r="AG1544" s="324"/>
      <c r="AH1544" s="324"/>
      <c r="AI1544" s="204" t="s">
        <v>1469</v>
      </c>
      <c r="AJ1544" s="204" t="s">
        <v>4105</v>
      </c>
      <c r="AK1544" s="326"/>
      <c r="AL1544" s="326"/>
    </row>
    <row r="1545" spans="33:38" ht="13.5">
      <c r="AG1545" s="324"/>
      <c r="AH1545" s="324"/>
      <c r="AI1545" s="204" t="s">
        <v>1470</v>
      </c>
      <c r="AJ1545" s="204" t="s">
        <v>4106</v>
      </c>
      <c r="AK1545" s="326"/>
      <c r="AL1545" s="326"/>
    </row>
    <row r="1546" spans="33:38" ht="13.5">
      <c r="AG1546" s="324"/>
      <c r="AH1546" s="324"/>
      <c r="AI1546" s="204" t="s">
        <v>1471</v>
      </c>
      <c r="AJ1546" s="204" t="s">
        <v>4107</v>
      </c>
      <c r="AK1546" s="326"/>
      <c r="AL1546" s="326"/>
    </row>
    <row r="1547" spans="33:38" ht="13.5">
      <c r="AG1547" s="324"/>
      <c r="AH1547" s="324"/>
      <c r="AI1547" s="204" t="s">
        <v>1472</v>
      </c>
      <c r="AJ1547" s="204" t="s">
        <v>4108</v>
      </c>
      <c r="AK1547" s="326"/>
      <c r="AL1547" s="326"/>
    </row>
    <row r="1548" spans="33:38" ht="13.5">
      <c r="AG1548" s="324"/>
      <c r="AH1548" s="324"/>
      <c r="AI1548" s="204" t="s">
        <v>1473</v>
      </c>
      <c r="AJ1548" s="204" t="s">
        <v>4109</v>
      </c>
      <c r="AK1548" s="326"/>
      <c r="AL1548" s="326"/>
    </row>
    <row r="1549" spans="33:38" ht="13.5">
      <c r="AG1549" s="324"/>
      <c r="AH1549" s="324"/>
      <c r="AI1549" s="204" t="s">
        <v>1474</v>
      </c>
      <c r="AJ1549" s="204" t="s">
        <v>4110</v>
      </c>
      <c r="AK1549" s="326"/>
      <c r="AL1549" s="326"/>
    </row>
    <row r="1550" spans="33:38" ht="13.5">
      <c r="AG1550" s="324"/>
      <c r="AH1550" s="324"/>
      <c r="AI1550" s="204" t="s">
        <v>1475</v>
      </c>
      <c r="AJ1550" s="204" t="s">
        <v>4111</v>
      </c>
      <c r="AK1550" s="326"/>
      <c r="AL1550" s="326"/>
    </row>
    <row r="1551" spans="33:38" ht="13.5">
      <c r="AG1551" s="324"/>
      <c r="AH1551" s="324"/>
      <c r="AI1551" s="204" t="s">
        <v>1476</v>
      </c>
      <c r="AJ1551" s="204" t="s">
        <v>4112</v>
      </c>
      <c r="AK1551" s="326"/>
      <c r="AL1551" s="326"/>
    </row>
    <row r="1552" spans="33:38" ht="13.5">
      <c r="AG1552" s="324"/>
      <c r="AH1552" s="324"/>
      <c r="AI1552" s="204" t="s">
        <v>1477</v>
      </c>
      <c r="AJ1552" s="204" t="s">
        <v>4113</v>
      </c>
      <c r="AK1552" s="326"/>
      <c r="AL1552" s="326"/>
    </row>
    <row r="1553" spans="33:38" ht="13.5">
      <c r="AG1553" s="324"/>
      <c r="AH1553" s="324"/>
      <c r="AI1553" s="204" t="s">
        <v>1478</v>
      </c>
      <c r="AJ1553" s="204" t="s">
        <v>4114</v>
      </c>
      <c r="AK1553" s="326"/>
      <c r="AL1553" s="326"/>
    </row>
    <row r="1554" spans="33:38" ht="13.5">
      <c r="AG1554" s="324"/>
      <c r="AH1554" s="324"/>
      <c r="AI1554" s="204" t="s">
        <v>1479</v>
      </c>
      <c r="AJ1554" s="204" t="s">
        <v>4115</v>
      </c>
      <c r="AK1554" s="326"/>
      <c r="AL1554" s="326"/>
    </row>
    <row r="1555" spans="33:38" ht="13.5">
      <c r="AG1555" s="324"/>
      <c r="AH1555" s="324"/>
      <c r="AI1555" s="204" t="s">
        <v>1480</v>
      </c>
      <c r="AJ1555" s="204" t="s">
        <v>4116</v>
      </c>
      <c r="AK1555" s="326"/>
      <c r="AL1555" s="326"/>
    </row>
    <row r="1556" spans="33:38" ht="13.5">
      <c r="AG1556" s="324"/>
      <c r="AH1556" s="324"/>
      <c r="AI1556" s="204" t="s">
        <v>1481</v>
      </c>
      <c r="AJ1556" s="204" t="s">
        <v>4117</v>
      </c>
      <c r="AK1556" s="326"/>
      <c r="AL1556" s="326"/>
    </row>
    <row r="1557" spans="33:38" ht="13.5">
      <c r="AG1557" s="324"/>
      <c r="AH1557" s="324"/>
      <c r="AI1557" s="204" t="s">
        <v>1482</v>
      </c>
      <c r="AJ1557" s="204" t="s">
        <v>4118</v>
      </c>
      <c r="AK1557" s="326"/>
      <c r="AL1557" s="326"/>
    </row>
    <row r="1558" spans="33:38" ht="13.5">
      <c r="AG1558" s="324"/>
      <c r="AH1558" s="324"/>
      <c r="AI1558" s="204" t="s">
        <v>1483</v>
      </c>
      <c r="AJ1558" s="204" t="s">
        <v>4119</v>
      </c>
      <c r="AK1558" s="326"/>
      <c r="AL1558" s="326"/>
    </row>
    <row r="1559" spans="33:38" ht="13.5">
      <c r="AG1559" s="324"/>
      <c r="AH1559" s="324"/>
      <c r="AI1559" s="204" t="s">
        <v>1484</v>
      </c>
      <c r="AJ1559" s="204" t="s">
        <v>4120</v>
      </c>
      <c r="AK1559" s="326"/>
      <c r="AL1559" s="326"/>
    </row>
    <row r="1560" spans="33:38" ht="13.5">
      <c r="AG1560" s="324"/>
      <c r="AH1560" s="324"/>
      <c r="AI1560" s="204" t="s">
        <v>1485</v>
      </c>
      <c r="AJ1560" s="204" t="s">
        <v>4121</v>
      </c>
      <c r="AK1560" s="326"/>
      <c r="AL1560" s="326"/>
    </row>
    <row r="1561" spans="33:38" ht="13.5">
      <c r="AG1561" s="324"/>
      <c r="AH1561" s="324"/>
      <c r="AI1561" s="204" t="s">
        <v>1486</v>
      </c>
      <c r="AJ1561" s="204" t="s">
        <v>4122</v>
      </c>
      <c r="AK1561" s="326"/>
      <c r="AL1561" s="326"/>
    </row>
    <row r="1562" spans="33:38" ht="13.5">
      <c r="AG1562" s="324"/>
      <c r="AH1562" s="324"/>
      <c r="AI1562" s="204" t="s">
        <v>1487</v>
      </c>
      <c r="AJ1562" s="204" t="s">
        <v>4123</v>
      </c>
      <c r="AK1562" s="326"/>
      <c r="AL1562" s="326"/>
    </row>
    <row r="1563" spans="33:38" ht="13.5">
      <c r="AG1563" s="324"/>
      <c r="AH1563" s="324"/>
      <c r="AI1563" s="204" t="s">
        <v>1488</v>
      </c>
      <c r="AJ1563" s="204" t="s">
        <v>4124</v>
      </c>
      <c r="AK1563" s="326"/>
      <c r="AL1563" s="326"/>
    </row>
    <row r="1564" spans="33:38" ht="13.5">
      <c r="AG1564" s="324"/>
      <c r="AH1564" s="324"/>
      <c r="AI1564" s="204" t="s">
        <v>1489</v>
      </c>
      <c r="AJ1564" s="204" t="s">
        <v>4125</v>
      </c>
      <c r="AK1564" s="326"/>
      <c r="AL1564" s="326"/>
    </row>
    <row r="1565" spans="33:38" ht="13.5">
      <c r="AG1565" s="324"/>
      <c r="AH1565" s="324"/>
      <c r="AI1565" s="204" t="s">
        <v>1490</v>
      </c>
      <c r="AJ1565" s="204" t="s">
        <v>4126</v>
      </c>
      <c r="AK1565" s="326"/>
      <c r="AL1565" s="326"/>
    </row>
    <row r="1566" spans="33:38" ht="13.5">
      <c r="AG1566" s="324"/>
      <c r="AH1566" s="324"/>
      <c r="AI1566" s="204" t="s">
        <v>1491</v>
      </c>
      <c r="AJ1566" s="204" t="s">
        <v>4127</v>
      </c>
      <c r="AK1566" s="326"/>
      <c r="AL1566" s="326"/>
    </row>
    <row r="1567" spans="33:38" ht="13.5">
      <c r="AG1567" s="324"/>
      <c r="AH1567" s="324"/>
      <c r="AI1567" s="204" t="s">
        <v>1492</v>
      </c>
      <c r="AJ1567" s="204" t="s">
        <v>4128</v>
      </c>
      <c r="AK1567" s="326"/>
      <c r="AL1567" s="326"/>
    </row>
    <row r="1568" spans="33:38" ht="13.5">
      <c r="AG1568" s="324"/>
      <c r="AH1568" s="324"/>
      <c r="AI1568" s="204" t="s">
        <v>1493</v>
      </c>
      <c r="AJ1568" s="204" t="s">
        <v>4129</v>
      </c>
      <c r="AK1568" s="326"/>
      <c r="AL1568" s="326"/>
    </row>
    <row r="1569" spans="33:38" ht="13.5">
      <c r="AG1569" s="324"/>
      <c r="AH1569" s="324"/>
      <c r="AI1569" s="204" t="s">
        <v>1494</v>
      </c>
      <c r="AJ1569" s="204" t="s">
        <v>4130</v>
      </c>
      <c r="AK1569" s="326"/>
      <c r="AL1569" s="326"/>
    </row>
    <row r="1570" spans="33:38" ht="13.5">
      <c r="AG1570" s="324"/>
      <c r="AH1570" s="324"/>
      <c r="AI1570" s="204" t="s">
        <v>1495</v>
      </c>
      <c r="AJ1570" s="204" t="s">
        <v>4131</v>
      </c>
      <c r="AK1570" s="326"/>
      <c r="AL1570" s="326"/>
    </row>
    <row r="1571" spans="33:38" ht="13.5">
      <c r="AG1571" s="324"/>
      <c r="AH1571" s="324"/>
      <c r="AI1571" s="204" t="s">
        <v>1496</v>
      </c>
      <c r="AJ1571" s="204" t="s">
        <v>4132</v>
      </c>
      <c r="AK1571" s="326"/>
      <c r="AL1571" s="326"/>
    </row>
    <row r="1572" spans="33:38" ht="13.5">
      <c r="AG1572" s="324"/>
      <c r="AH1572" s="324"/>
      <c r="AI1572" s="204" t="s">
        <v>1497</v>
      </c>
      <c r="AJ1572" s="204" t="s">
        <v>4133</v>
      </c>
      <c r="AK1572" s="326"/>
      <c r="AL1572" s="326"/>
    </row>
    <row r="1573" spans="33:38" ht="13.5">
      <c r="AG1573" s="324"/>
      <c r="AH1573" s="324"/>
      <c r="AI1573" s="204" t="s">
        <v>1498</v>
      </c>
      <c r="AJ1573" s="204" t="s">
        <v>4134</v>
      </c>
      <c r="AK1573" s="326"/>
      <c r="AL1573" s="326"/>
    </row>
    <row r="1574" spans="33:38" ht="13.5">
      <c r="AG1574" s="324"/>
      <c r="AH1574" s="324"/>
      <c r="AI1574" s="204" t="s">
        <v>1499</v>
      </c>
      <c r="AJ1574" s="204" t="s">
        <v>4135</v>
      </c>
      <c r="AK1574" s="326"/>
      <c r="AL1574" s="326"/>
    </row>
    <row r="1575" spans="33:38" ht="13.5">
      <c r="AG1575" s="324"/>
      <c r="AH1575" s="324"/>
      <c r="AI1575" s="204" t="s">
        <v>1500</v>
      </c>
      <c r="AJ1575" s="204" t="s">
        <v>4136</v>
      </c>
      <c r="AK1575" s="326"/>
      <c r="AL1575" s="326"/>
    </row>
    <row r="1576" spans="33:38" ht="13.5">
      <c r="AG1576" s="324"/>
      <c r="AH1576" s="324"/>
      <c r="AI1576" s="204" t="s">
        <v>1501</v>
      </c>
      <c r="AJ1576" s="204" t="s">
        <v>4137</v>
      </c>
      <c r="AK1576" s="326"/>
      <c r="AL1576" s="326"/>
    </row>
    <row r="1577" spans="33:38" ht="13.5">
      <c r="AG1577" s="324"/>
      <c r="AH1577" s="324"/>
      <c r="AI1577" s="204" t="s">
        <v>1502</v>
      </c>
      <c r="AJ1577" s="204" t="s">
        <v>4138</v>
      </c>
      <c r="AK1577" s="326"/>
      <c r="AL1577" s="326"/>
    </row>
    <row r="1578" spans="33:38" ht="13.5">
      <c r="AG1578" s="324"/>
      <c r="AH1578" s="324"/>
      <c r="AI1578" s="204" t="s">
        <v>1503</v>
      </c>
      <c r="AJ1578" s="204" t="s">
        <v>4139</v>
      </c>
      <c r="AK1578" s="326"/>
      <c r="AL1578" s="326"/>
    </row>
    <row r="1579" spans="33:38" ht="13.5">
      <c r="AG1579" s="324"/>
      <c r="AH1579" s="324"/>
      <c r="AI1579" s="204" t="s">
        <v>1504</v>
      </c>
      <c r="AJ1579" s="204" t="s">
        <v>4140</v>
      </c>
      <c r="AK1579" s="326"/>
      <c r="AL1579" s="326"/>
    </row>
    <row r="1580" spans="33:38" ht="13.5">
      <c r="AG1580" s="324"/>
      <c r="AH1580" s="324"/>
      <c r="AI1580" s="204" t="s">
        <v>1505</v>
      </c>
      <c r="AJ1580" s="204" t="s">
        <v>4141</v>
      </c>
      <c r="AK1580" s="326"/>
      <c r="AL1580" s="326"/>
    </row>
    <row r="1581" spans="33:38" ht="13.5">
      <c r="AG1581" s="324"/>
      <c r="AH1581" s="324"/>
      <c r="AI1581" s="204" t="s">
        <v>1506</v>
      </c>
      <c r="AJ1581" s="204" t="s">
        <v>4142</v>
      </c>
      <c r="AK1581" s="326"/>
      <c r="AL1581" s="326"/>
    </row>
    <row r="1582" spans="33:38" ht="13.5">
      <c r="AG1582" s="324"/>
      <c r="AH1582" s="324"/>
      <c r="AI1582" s="204" t="s">
        <v>1507</v>
      </c>
      <c r="AJ1582" s="204" t="s">
        <v>4143</v>
      </c>
      <c r="AK1582" s="326"/>
      <c r="AL1582" s="326"/>
    </row>
    <row r="1583" spans="33:38" ht="13.5">
      <c r="AG1583" s="324"/>
      <c r="AH1583" s="324"/>
      <c r="AI1583" s="204" t="s">
        <v>1508</v>
      </c>
      <c r="AJ1583" s="204" t="s">
        <v>4144</v>
      </c>
      <c r="AK1583" s="326"/>
      <c r="AL1583" s="326"/>
    </row>
    <row r="1584" spans="33:38" ht="13.5">
      <c r="AG1584" s="324"/>
      <c r="AH1584" s="324"/>
      <c r="AI1584" s="204" t="s">
        <v>1509</v>
      </c>
      <c r="AJ1584" s="204" t="s">
        <v>4145</v>
      </c>
      <c r="AK1584" s="326"/>
      <c r="AL1584" s="326"/>
    </row>
    <row r="1585" spans="33:38" ht="13.5">
      <c r="AG1585" s="324"/>
      <c r="AH1585" s="324"/>
      <c r="AI1585" s="204" t="s">
        <v>1510</v>
      </c>
      <c r="AJ1585" s="204" t="s">
        <v>4146</v>
      </c>
      <c r="AK1585" s="326"/>
      <c r="AL1585" s="326"/>
    </row>
    <row r="1586" spans="33:38" ht="13.5">
      <c r="AG1586" s="324"/>
      <c r="AH1586" s="324"/>
      <c r="AI1586" s="204" t="s">
        <v>1511</v>
      </c>
      <c r="AJ1586" s="204" t="s">
        <v>4147</v>
      </c>
      <c r="AK1586" s="326"/>
      <c r="AL1586" s="326"/>
    </row>
    <row r="1587" spans="33:38" ht="13.5">
      <c r="AG1587" s="324"/>
      <c r="AH1587" s="324"/>
      <c r="AI1587" s="204" t="s">
        <v>1512</v>
      </c>
      <c r="AJ1587" s="204" t="s">
        <v>4148</v>
      </c>
      <c r="AK1587" s="326"/>
      <c r="AL1587" s="326"/>
    </row>
    <row r="1588" spans="33:38" ht="13.5">
      <c r="AG1588" s="324"/>
      <c r="AH1588" s="324"/>
      <c r="AI1588" s="204" t="s">
        <v>1513</v>
      </c>
      <c r="AJ1588" s="204" t="s">
        <v>4149</v>
      </c>
      <c r="AK1588" s="326"/>
      <c r="AL1588" s="326"/>
    </row>
    <row r="1589" spans="33:38" ht="13.5">
      <c r="AG1589" s="324"/>
      <c r="AH1589" s="324"/>
      <c r="AI1589" s="204" t="s">
        <v>1514</v>
      </c>
      <c r="AJ1589" s="204" t="s">
        <v>4150</v>
      </c>
      <c r="AK1589" s="326"/>
      <c r="AL1589" s="326"/>
    </row>
    <row r="1590" spans="33:38" ht="13.5">
      <c r="AG1590" s="324"/>
      <c r="AH1590" s="324"/>
      <c r="AI1590" s="204" t="s">
        <v>1515</v>
      </c>
      <c r="AJ1590" s="204" t="s">
        <v>4151</v>
      </c>
      <c r="AK1590" s="326"/>
      <c r="AL1590" s="326"/>
    </row>
    <row r="1591" spans="33:38" ht="13.5">
      <c r="AG1591" s="324"/>
      <c r="AH1591" s="324"/>
      <c r="AI1591" s="204" t="s">
        <v>1516</v>
      </c>
      <c r="AJ1591" s="204" t="s">
        <v>4152</v>
      </c>
      <c r="AK1591" s="326"/>
      <c r="AL1591" s="326"/>
    </row>
    <row r="1592" spans="33:38" ht="13.5">
      <c r="AG1592" s="324"/>
      <c r="AH1592" s="324"/>
      <c r="AI1592" s="204" t="s">
        <v>1517</v>
      </c>
      <c r="AJ1592" s="204" t="s">
        <v>3114</v>
      </c>
      <c r="AK1592" s="326"/>
      <c r="AL1592" s="326"/>
    </row>
    <row r="1593" spans="33:38" ht="13.5">
      <c r="AG1593" s="324"/>
      <c r="AH1593" s="324"/>
      <c r="AI1593" s="204" t="s">
        <v>1518</v>
      </c>
      <c r="AJ1593" s="204" t="s">
        <v>3115</v>
      </c>
      <c r="AK1593" s="326"/>
      <c r="AL1593" s="326"/>
    </row>
    <row r="1594" spans="33:38" ht="13.5">
      <c r="AG1594" s="324"/>
      <c r="AH1594" s="324"/>
      <c r="AI1594" s="204" t="s">
        <v>1519</v>
      </c>
      <c r="AJ1594" s="204" t="s">
        <v>3116</v>
      </c>
      <c r="AK1594" s="326"/>
      <c r="AL1594" s="326"/>
    </row>
    <row r="1595" spans="33:38" ht="13.5">
      <c r="AG1595" s="324"/>
      <c r="AH1595" s="324"/>
      <c r="AI1595" s="204" t="s">
        <v>1520</v>
      </c>
      <c r="AJ1595" s="204" t="s">
        <v>3117</v>
      </c>
      <c r="AK1595" s="326"/>
      <c r="AL1595" s="326"/>
    </row>
    <row r="1596" spans="33:38" ht="13.5">
      <c r="AG1596" s="324"/>
      <c r="AH1596" s="324"/>
      <c r="AI1596" s="204" t="s">
        <v>1521</v>
      </c>
      <c r="AJ1596" s="204" t="s">
        <v>3118</v>
      </c>
      <c r="AK1596" s="326"/>
      <c r="AL1596" s="326"/>
    </row>
    <row r="1597" spans="33:38" ht="13.5">
      <c r="AG1597" s="324"/>
      <c r="AH1597" s="324"/>
      <c r="AI1597" s="204" t="s">
        <v>1522</v>
      </c>
      <c r="AJ1597" s="204" t="s">
        <v>3119</v>
      </c>
      <c r="AK1597" s="326"/>
      <c r="AL1597" s="326"/>
    </row>
    <row r="1598" spans="33:38" ht="13.5">
      <c r="AG1598" s="324"/>
      <c r="AH1598" s="324"/>
      <c r="AI1598" s="204" t="s">
        <v>1523</v>
      </c>
      <c r="AJ1598" s="204" t="s">
        <v>3120</v>
      </c>
      <c r="AK1598" s="326"/>
      <c r="AL1598" s="326"/>
    </row>
    <row r="1599" spans="33:38" ht="13.5">
      <c r="AG1599" s="324"/>
      <c r="AH1599" s="324"/>
      <c r="AI1599" s="204" t="s">
        <v>1524</v>
      </c>
      <c r="AJ1599" s="204" t="s">
        <v>3121</v>
      </c>
      <c r="AK1599" s="326"/>
      <c r="AL1599" s="326"/>
    </row>
    <row r="1600" spans="33:38" ht="13.5">
      <c r="AG1600" s="324"/>
      <c r="AH1600" s="324"/>
      <c r="AI1600" s="204" t="s">
        <v>1525</v>
      </c>
      <c r="AJ1600" s="204" t="s">
        <v>3122</v>
      </c>
      <c r="AK1600" s="326"/>
      <c r="AL1600" s="326"/>
    </row>
    <row r="1601" spans="33:38" ht="13.5">
      <c r="AG1601" s="324"/>
      <c r="AH1601" s="324"/>
      <c r="AI1601" s="204" t="s">
        <v>1526</v>
      </c>
      <c r="AJ1601" s="204" t="s">
        <v>3123</v>
      </c>
      <c r="AK1601" s="326"/>
      <c r="AL1601" s="326"/>
    </row>
    <row r="1602" spans="33:38" ht="13.5">
      <c r="AG1602" s="324"/>
      <c r="AH1602" s="324"/>
      <c r="AI1602" s="204" t="s">
        <v>1527</v>
      </c>
      <c r="AJ1602" s="204" t="s">
        <v>3124</v>
      </c>
      <c r="AK1602" s="326"/>
      <c r="AL1602" s="326"/>
    </row>
    <row r="1603" spans="33:38" ht="13.5">
      <c r="AG1603" s="324"/>
      <c r="AH1603" s="324"/>
      <c r="AI1603" s="204" t="s">
        <v>1528</v>
      </c>
      <c r="AJ1603" s="204" t="s">
        <v>3125</v>
      </c>
      <c r="AK1603" s="326"/>
      <c r="AL1603" s="326"/>
    </row>
    <row r="1604" spans="33:38" ht="13.5">
      <c r="AG1604" s="324"/>
      <c r="AH1604" s="324"/>
      <c r="AI1604" s="204" t="s">
        <v>1529</v>
      </c>
      <c r="AJ1604" s="204" t="s">
        <v>3126</v>
      </c>
      <c r="AK1604" s="326"/>
      <c r="AL1604" s="326"/>
    </row>
    <row r="1605" spans="33:38" ht="13.5">
      <c r="AG1605" s="324"/>
      <c r="AH1605" s="324"/>
      <c r="AI1605" s="204" t="s">
        <v>1530</v>
      </c>
      <c r="AJ1605" s="204" t="s">
        <v>3127</v>
      </c>
      <c r="AK1605" s="326"/>
      <c r="AL1605" s="326"/>
    </row>
    <row r="1606" spans="33:38" ht="13.5">
      <c r="AG1606" s="324"/>
      <c r="AH1606" s="324"/>
      <c r="AI1606" s="204" t="s">
        <v>1531</v>
      </c>
      <c r="AJ1606" s="204" t="s">
        <v>3128</v>
      </c>
      <c r="AK1606" s="326"/>
      <c r="AL1606" s="326"/>
    </row>
    <row r="1607" spans="33:38" ht="13.5">
      <c r="AG1607" s="324"/>
      <c r="AH1607" s="324"/>
      <c r="AI1607" s="204" t="s">
        <v>1532</v>
      </c>
      <c r="AJ1607" s="204" t="s">
        <v>3129</v>
      </c>
      <c r="AK1607" s="326"/>
      <c r="AL1607" s="326"/>
    </row>
    <row r="1608" spans="33:38" ht="13.5">
      <c r="AG1608" s="324"/>
      <c r="AH1608" s="324"/>
      <c r="AI1608" s="204" t="s">
        <v>1533</v>
      </c>
      <c r="AJ1608" s="204" t="s">
        <v>3130</v>
      </c>
      <c r="AK1608" s="326"/>
      <c r="AL1608" s="326"/>
    </row>
    <row r="1609" spans="33:38" ht="13.5">
      <c r="AG1609" s="324"/>
      <c r="AH1609" s="324"/>
      <c r="AI1609" s="204" t="s">
        <v>1534</v>
      </c>
      <c r="AJ1609" s="204" t="s">
        <v>3131</v>
      </c>
      <c r="AK1609" s="326"/>
      <c r="AL1609" s="326"/>
    </row>
    <row r="1610" spans="33:38" ht="13.5">
      <c r="AG1610" s="324"/>
      <c r="AH1610" s="324"/>
      <c r="AI1610" s="204" t="s">
        <v>1535</v>
      </c>
      <c r="AJ1610" s="204" t="s">
        <v>3132</v>
      </c>
      <c r="AK1610" s="326"/>
      <c r="AL1610" s="326"/>
    </row>
    <row r="1611" spans="33:38" ht="13.5">
      <c r="AG1611" s="324"/>
      <c r="AH1611" s="324"/>
      <c r="AI1611" s="204" t="s">
        <v>1536</v>
      </c>
      <c r="AJ1611" s="204" t="s">
        <v>4153</v>
      </c>
      <c r="AK1611" s="326"/>
      <c r="AL1611" s="326"/>
    </row>
    <row r="1612" spans="33:38" ht="13.5">
      <c r="AG1612" s="324"/>
      <c r="AH1612" s="324"/>
      <c r="AI1612" s="204" t="s">
        <v>1537</v>
      </c>
      <c r="AJ1612" s="204" t="s">
        <v>4154</v>
      </c>
      <c r="AK1612" s="326"/>
      <c r="AL1612" s="326"/>
    </row>
    <row r="1613" spans="33:38" ht="13.5">
      <c r="AG1613" s="324"/>
      <c r="AH1613" s="324"/>
      <c r="AI1613" s="204" t="s">
        <v>1538</v>
      </c>
      <c r="AJ1613" s="204" t="s">
        <v>4155</v>
      </c>
      <c r="AK1613" s="326"/>
      <c r="AL1613" s="326"/>
    </row>
    <row r="1614" spans="33:38" ht="13.5">
      <c r="AG1614" s="324"/>
      <c r="AH1614" s="324"/>
      <c r="AI1614" s="204" t="s">
        <v>1539</v>
      </c>
      <c r="AJ1614" s="204" t="s">
        <v>4156</v>
      </c>
      <c r="AK1614" s="326"/>
      <c r="AL1614" s="326"/>
    </row>
    <row r="1615" spans="33:38" ht="13.5">
      <c r="AG1615" s="324"/>
      <c r="AH1615" s="324"/>
      <c r="AI1615" s="204" t="s">
        <v>1540</v>
      </c>
      <c r="AJ1615" s="204" t="s">
        <v>4157</v>
      </c>
      <c r="AK1615" s="326"/>
      <c r="AL1615" s="326"/>
    </row>
    <row r="1616" spans="33:38" ht="13.5">
      <c r="AG1616" s="324"/>
      <c r="AH1616" s="324"/>
      <c r="AI1616" s="204" t="s">
        <v>1541</v>
      </c>
      <c r="AJ1616" s="204" t="s">
        <v>4158</v>
      </c>
      <c r="AK1616" s="326"/>
      <c r="AL1616" s="326"/>
    </row>
    <row r="1617" spans="33:38" ht="13.5">
      <c r="AG1617" s="324"/>
      <c r="AH1617" s="324"/>
      <c r="AI1617" s="204" t="s">
        <v>1542</v>
      </c>
      <c r="AJ1617" s="204" t="s">
        <v>4159</v>
      </c>
      <c r="AK1617" s="326"/>
      <c r="AL1617" s="326"/>
    </row>
    <row r="1618" spans="33:38" ht="13.5">
      <c r="AG1618" s="324"/>
      <c r="AH1618" s="324"/>
      <c r="AI1618" s="204" t="s">
        <v>1543</v>
      </c>
      <c r="AJ1618" s="204" t="s">
        <v>4160</v>
      </c>
      <c r="AK1618" s="326"/>
      <c r="AL1618" s="326"/>
    </row>
    <row r="1619" spans="33:38" ht="13.5">
      <c r="AG1619" s="324"/>
      <c r="AH1619" s="324"/>
      <c r="AI1619" s="204" t="s">
        <v>1544</v>
      </c>
      <c r="AJ1619" s="204" t="s">
        <v>4161</v>
      </c>
      <c r="AK1619" s="326"/>
      <c r="AL1619" s="326"/>
    </row>
    <row r="1620" spans="33:38" ht="13.5">
      <c r="AG1620" s="324"/>
      <c r="AH1620" s="324"/>
      <c r="AI1620" s="204" t="s">
        <v>1545</v>
      </c>
      <c r="AJ1620" s="204" t="s">
        <v>4162</v>
      </c>
      <c r="AK1620" s="326"/>
      <c r="AL1620" s="326"/>
    </row>
    <row r="1621" spans="33:38" ht="13.5">
      <c r="AG1621" s="324"/>
      <c r="AH1621" s="324"/>
      <c r="AI1621" s="204" t="s">
        <v>1546</v>
      </c>
      <c r="AJ1621" s="204" t="s">
        <v>4163</v>
      </c>
      <c r="AK1621" s="326"/>
      <c r="AL1621" s="326"/>
    </row>
    <row r="1622" spans="33:38" ht="13.5">
      <c r="AG1622" s="324"/>
      <c r="AH1622" s="324"/>
      <c r="AI1622" s="204" t="s">
        <v>1547</v>
      </c>
      <c r="AJ1622" s="204" t="s">
        <v>4164</v>
      </c>
      <c r="AK1622" s="326"/>
      <c r="AL1622" s="326"/>
    </row>
    <row r="1623" spans="33:38" ht="13.5">
      <c r="AG1623" s="324"/>
      <c r="AH1623" s="324"/>
      <c r="AI1623" s="204" t="s">
        <v>1548</v>
      </c>
      <c r="AJ1623" s="204" t="s">
        <v>4165</v>
      </c>
      <c r="AK1623" s="326"/>
      <c r="AL1623" s="326"/>
    </row>
    <row r="1624" spans="33:38" ht="13.5">
      <c r="AG1624" s="324"/>
      <c r="AH1624" s="324"/>
      <c r="AI1624" s="204" t="s">
        <v>1549</v>
      </c>
      <c r="AJ1624" s="204" t="s">
        <v>4166</v>
      </c>
      <c r="AK1624" s="326"/>
      <c r="AL1624" s="326"/>
    </row>
    <row r="1625" spans="33:38" ht="13.5">
      <c r="AG1625" s="324"/>
      <c r="AH1625" s="324"/>
      <c r="AI1625" s="204" t="s">
        <v>1550</v>
      </c>
      <c r="AJ1625" s="204" t="s">
        <v>4167</v>
      </c>
      <c r="AK1625" s="326"/>
      <c r="AL1625" s="326"/>
    </row>
    <row r="1626" spans="33:38" ht="13.5">
      <c r="AG1626" s="324"/>
      <c r="AH1626" s="324"/>
      <c r="AI1626" s="204" t="s">
        <v>1551</v>
      </c>
      <c r="AJ1626" s="204" t="s">
        <v>4168</v>
      </c>
      <c r="AK1626" s="326"/>
      <c r="AL1626" s="326"/>
    </row>
    <row r="1627" spans="33:38" ht="13.5">
      <c r="AG1627" s="324"/>
      <c r="AH1627" s="324"/>
      <c r="AI1627" s="204" t="s">
        <v>1552</v>
      </c>
      <c r="AJ1627" s="204" t="s">
        <v>4169</v>
      </c>
      <c r="AK1627" s="326"/>
      <c r="AL1627" s="326"/>
    </row>
    <row r="1628" spans="33:38" ht="13.5">
      <c r="AG1628" s="324"/>
      <c r="AH1628" s="324"/>
      <c r="AI1628" s="204" t="s">
        <v>1553</v>
      </c>
      <c r="AJ1628" s="204" t="s">
        <v>4170</v>
      </c>
      <c r="AK1628" s="326"/>
      <c r="AL1628" s="326"/>
    </row>
    <row r="1629" spans="33:38" ht="13.5">
      <c r="AG1629" s="324"/>
      <c r="AH1629" s="324"/>
      <c r="AI1629" s="204" t="s">
        <v>1554</v>
      </c>
      <c r="AJ1629" s="204" t="s">
        <v>4171</v>
      </c>
      <c r="AK1629" s="326"/>
      <c r="AL1629" s="326"/>
    </row>
    <row r="1630" spans="33:38" ht="13.5">
      <c r="AG1630" s="324"/>
      <c r="AH1630" s="324"/>
      <c r="AI1630" s="204" t="s">
        <v>1555</v>
      </c>
      <c r="AJ1630" s="204" t="s">
        <v>4172</v>
      </c>
      <c r="AK1630" s="326"/>
      <c r="AL1630" s="326"/>
    </row>
    <row r="1631" spans="33:38" ht="13.5">
      <c r="AG1631" s="324"/>
      <c r="AH1631" s="324"/>
      <c r="AI1631" s="204" t="s">
        <v>1556</v>
      </c>
      <c r="AJ1631" s="204" t="s">
        <v>4173</v>
      </c>
      <c r="AK1631" s="326"/>
      <c r="AL1631" s="326"/>
    </row>
    <row r="1632" spans="33:38" ht="13.5">
      <c r="AG1632" s="324"/>
      <c r="AH1632" s="324"/>
      <c r="AI1632" s="204" t="s">
        <v>1557</v>
      </c>
      <c r="AJ1632" s="204" t="s">
        <v>4174</v>
      </c>
      <c r="AK1632" s="326"/>
      <c r="AL1632" s="326"/>
    </row>
    <row r="1633" spans="33:38" ht="13.5">
      <c r="AG1633" s="324"/>
      <c r="AH1633" s="324"/>
      <c r="AI1633" s="204" t="s">
        <v>1558</v>
      </c>
      <c r="AJ1633" s="204" t="s">
        <v>4175</v>
      </c>
      <c r="AK1633" s="326"/>
      <c r="AL1633" s="326"/>
    </row>
    <row r="1634" spans="33:38" ht="13.5">
      <c r="AG1634" s="324"/>
      <c r="AH1634" s="324"/>
      <c r="AI1634" s="204" t="s">
        <v>1559</v>
      </c>
      <c r="AJ1634" s="204" t="s">
        <v>4176</v>
      </c>
      <c r="AK1634" s="326"/>
      <c r="AL1634" s="326"/>
    </row>
    <row r="1635" spans="33:38" ht="13.5">
      <c r="AG1635" s="324"/>
      <c r="AH1635" s="324"/>
      <c r="AI1635" s="204" t="s">
        <v>1560</v>
      </c>
      <c r="AJ1635" s="204" t="s">
        <v>4177</v>
      </c>
      <c r="AK1635" s="326"/>
      <c r="AL1635" s="326"/>
    </row>
    <row r="1636" spans="33:38" ht="13.5">
      <c r="AG1636" s="324"/>
      <c r="AH1636" s="324"/>
      <c r="AI1636" s="204" t="s">
        <v>1561</v>
      </c>
      <c r="AJ1636" s="204" t="s">
        <v>4178</v>
      </c>
      <c r="AK1636" s="326"/>
      <c r="AL1636" s="326"/>
    </row>
    <row r="1637" spans="33:38" ht="13.5">
      <c r="AG1637" s="324"/>
      <c r="AH1637" s="324"/>
      <c r="AI1637" s="204" t="s">
        <v>1562</v>
      </c>
      <c r="AJ1637" s="204" t="s">
        <v>4179</v>
      </c>
      <c r="AK1637" s="326"/>
      <c r="AL1637" s="326"/>
    </row>
    <row r="1638" spans="33:38" ht="13.5">
      <c r="AG1638" s="324"/>
      <c r="AH1638" s="324"/>
      <c r="AI1638" s="204" t="s">
        <v>1563</v>
      </c>
      <c r="AJ1638" s="204" t="s">
        <v>4180</v>
      </c>
      <c r="AK1638" s="326"/>
      <c r="AL1638" s="326"/>
    </row>
    <row r="1639" spans="33:38" ht="13.5">
      <c r="AG1639" s="324"/>
      <c r="AH1639" s="324"/>
      <c r="AI1639" s="204" t="s">
        <v>1564</v>
      </c>
      <c r="AJ1639" s="204" t="s">
        <v>4181</v>
      </c>
      <c r="AK1639" s="326"/>
      <c r="AL1639" s="326"/>
    </row>
    <row r="1640" spans="33:38" ht="13.5">
      <c r="AG1640" s="324"/>
      <c r="AH1640" s="324"/>
      <c r="AI1640" s="204" t="s">
        <v>1565</v>
      </c>
      <c r="AJ1640" s="204" t="s">
        <v>4182</v>
      </c>
      <c r="AK1640" s="326"/>
      <c r="AL1640" s="326"/>
    </row>
    <row r="1641" spans="33:38" ht="13.5">
      <c r="AG1641" s="324"/>
      <c r="AH1641" s="324"/>
      <c r="AI1641" s="204" t="s">
        <v>1566</v>
      </c>
      <c r="AJ1641" s="204" t="s">
        <v>4183</v>
      </c>
      <c r="AK1641" s="326"/>
      <c r="AL1641" s="326"/>
    </row>
    <row r="1642" spans="33:38" ht="13.5">
      <c r="AG1642" s="324"/>
      <c r="AH1642" s="324"/>
      <c r="AI1642" s="204" t="s">
        <v>1567</v>
      </c>
      <c r="AJ1642" s="204" t="s">
        <v>4184</v>
      </c>
      <c r="AK1642" s="326"/>
      <c r="AL1642" s="326"/>
    </row>
    <row r="1643" spans="33:38" ht="13.5">
      <c r="AG1643" s="324"/>
      <c r="AH1643" s="324"/>
      <c r="AI1643" s="204" t="s">
        <v>1568</v>
      </c>
      <c r="AJ1643" s="204" t="s">
        <v>4185</v>
      </c>
      <c r="AK1643" s="326"/>
      <c r="AL1643" s="326"/>
    </row>
    <row r="1644" spans="33:38" ht="13.5">
      <c r="AG1644" s="324"/>
      <c r="AH1644" s="324"/>
      <c r="AI1644" s="204" t="s">
        <v>1569</v>
      </c>
      <c r="AJ1644" s="204" t="s">
        <v>4186</v>
      </c>
      <c r="AK1644" s="326"/>
      <c r="AL1644" s="326"/>
    </row>
    <row r="1645" spans="33:38" ht="13.5">
      <c r="AG1645" s="324"/>
      <c r="AH1645" s="324"/>
      <c r="AI1645" s="204" t="s">
        <v>1570</v>
      </c>
      <c r="AJ1645" s="204" t="s">
        <v>4187</v>
      </c>
      <c r="AK1645" s="326"/>
      <c r="AL1645" s="326"/>
    </row>
    <row r="1646" spans="33:38" ht="13.5">
      <c r="AG1646" s="324"/>
      <c r="AH1646" s="324"/>
      <c r="AI1646" s="204" t="s">
        <v>1571</v>
      </c>
      <c r="AJ1646" s="204" t="s">
        <v>4188</v>
      </c>
      <c r="AK1646" s="326"/>
      <c r="AL1646" s="326"/>
    </row>
    <row r="1647" spans="33:38" ht="13.5">
      <c r="AG1647" s="324"/>
      <c r="AH1647" s="324"/>
      <c r="AI1647" s="204" t="s">
        <v>1572</v>
      </c>
      <c r="AJ1647" s="204" t="s">
        <v>4189</v>
      </c>
      <c r="AK1647" s="326"/>
      <c r="AL1647" s="326"/>
    </row>
    <row r="1648" spans="33:38" ht="13.5">
      <c r="AG1648" s="324"/>
      <c r="AH1648" s="324"/>
      <c r="AI1648" s="204" t="s">
        <v>1573</v>
      </c>
      <c r="AJ1648" s="204" t="s">
        <v>4190</v>
      </c>
      <c r="AK1648" s="326"/>
      <c r="AL1648" s="326"/>
    </row>
    <row r="1649" spans="33:38" ht="13.5">
      <c r="AG1649" s="324"/>
      <c r="AH1649" s="324"/>
      <c r="AI1649" s="204" t="s">
        <v>1574</v>
      </c>
      <c r="AJ1649" s="204" t="s">
        <v>4191</v>
      </c>
      <c r="AK1649" s="326"/>
      <c r="AL1649" s="326"/>
    </row>
    <row r="1650" spans="33:38" ht="13.5">
      <c r="AG1650" s="324"/>
      <c r="AH1650" s="324"/>
      <c r="AI1650" s="204" t="s">
        <v>1575</v>
      </c>
      <c r="AJ1650" s="204" t="s">
        <v>4192</v>
      </c>
      <c r="AK1650" s="326"/>
      <c r="AL1650" s="326"/>
    </row>
    <row r="1651" spans="33:38" ht="13.5">
      <c r="AG1651" s="324"/>
      <c r="AH1651" s="324"/>
      <c r="AI1651" s="204" t="s">
        <v>1576</v>
      </c>
      <c r="AJ1651" s="204" t="s">
        <v>4193</v>
      </c>
      <c r="AK1651" s="326"/>
      <c r="AL1651" s="326"/>
    </row>
    <row r="1652" spans="33:38" ht="13.5">
      <c r="AG1652" s="324"/>
      <c r="AH1652" s="324"/>
      <c r="AI1652" s="204" t="s">
        <v>1577</v>
      </c>
      <c r="AJ1652" s="204" t="s">
        <v>4194</v>
      </c>
      <c r="AK1652" s="326"/>
      <c r="AL1652" s="326"/>
    </row>
    <row r="1653" spans="33:38" ht="13.5">
      <c r="AG1653" s="324"/>
      <c r="AH1653" s="324"/>
      <c r="AI1653" s="204" t="s">
        <v>1578</v>
      </c>
      <c r="AJ1653" s="204" t="s">
        <v>4195</v>
      </c>
      <c r="AK1653" s="326"/>
      <c r="AL1653" s="326"/>
    </row>
    <row r="1654" spans="33:38" ht="13.5">
      <c r="AG1654" s="324"/>
      <c r="AH1654" s="324"/>
      <c r="AI1654" s="204" t="s">
        <v>1579</v>
      </c>
      <c r="AJ1654" s="204" t="s">
        <v>4196</v>
      </c>
      <c r="AK1654" s="326"/>
      <c r="AL1654" s="326"/>
    </row>
    <row r="1655" spans="33:38" ht="13.5">
      <c r="AG1655" s="324"/>
      <c r="AH1655" s="324"/>
      <c r="AI1655" s="204" t="s">
        <v>1580</v>
      </c>
      <c r="AJ1655" s="204" t="s">
        <v>4197</v>
      </c>
      <c r="AK1655" s="326"/>
      <c r="AL1655" s="326"/>
    </row>
    <row r="1656" spans="33:38" ht="13.5">
      <c r="AG1656" s="324"/>
      <c r="AH1656" s="324"/>
      <c r="AI1656" s="204" t="s">
        <v>1581</v>
      </c>
      <c r="AJ1656" s="204" t="s">
        <v>4198</v>
      </c>
      <c r="AK1656" s="326"/>
      <c r="AL1656" s="326"/>
    </row>
    <row r="1657" spans="33:38" ht="13.5">
      <c r="AG1657" s="324"/>
      <c r="AH1657" s="324"/>
      <c r="AI1657" s="204" t="s">
        <v>1582</v>
      </c>
      <c r="AJ1657" s="204" t="s">
        <v>4199</v>
      </c>
      <c r="AK1657" s="326"/>
      <c r="AL1657" s="326"/>
    </row>
    <row r="1658" spans="33:38" ht="13.5">
      <c r="AG1658" s="324"/>
      <c r="AH1658" s="324"/>
      <c r="AI1658" s="204" t="s">
        <v>1583</v>
      </c>
      <c r="AJ1658" s="204" t="s">
        <v>4200</v>
      </c>
      <c r="AK1658" s="326"/>
      <c r="AL1658" s="326"/>
    </row>
    <row r="1659" spans="33:38" ht="13.5">
      <c r="AG1659" s="324"/>
      <c r="AH1659" s="324"/>
      <c r="AI1659" s="204" t="s">
        <v>1584</v>
      </c>
      <c r="AJ1659" s="204" t="s">
        <v>4201</v>
      </c>
      <c r="AK1659" s="326"/>
      <c r="AL1659" s="326"/>
    </row>
    <row r="1660" spans="33:38" ht="13.5">
      <c r="AG1660" s="324"/>
      <c r="AH1660" s="324"/>
      <c r="AI1660" s="204" t="s">
        <v>1585</v>
      </c>
      <c r="AJ1660" s="204" t="s">
        <v>4202</v>
      </c>
      <c r="AK1660" s="326"/>
      <c r="AL1660" s="326"/>
    </row>
    <row r="1661" spans="33:38" ht="13.5">
      <c r="AG1661" s="324"/>
      <c r="AH1661" s="324"/>
      <c r="AI1661" s="204" t="s">
        <v>1586</v>
      </c>
      <c r="AJ1661" s="204" t="s">
        <v>4203</v>
      </c>
      <c r="AK1661" s="326"/>
      <c r="AL1661" s="326"/>
    </row>
    <row r="1662" spans="33:38" ht="13.5">
      <c r="AG1662" s="324"/>
      <c r="AH1662" s="324"/>
      <c r="AI1662" s="204" t="s">
        <v>1587</v>
      </c>
      <c r="AJ1662" s="204" t="s">
        <v>4204</v>
      </c>
      <c r="AK1662" s="326"/>
      <c r="AL1662" s="326"/>
    </row>
    <row r="1663" spans="33:38" ht="13.5">
      <c r="AG1663" s="324"/>
      <c r="AH1663" s="324"/>
      <c r="AI1663" s="204" t="s">
        <v>1588</v>
      </c>
      <c r="AJ1663" s="204" t="s">
        <v>4205</v>
      </c>
      <c r="AK1663" s="326"/>
      <c r="AL1663" s="326"/>
    </row>
    <row r="1664" spans="33:38" ht="13.5">
      <c r="AG1664" s="324"/>
      <c r="AH1664" s="324"/>
      <c r="AI1664" s="204" t="s">
        <v>1589</v>
      </c>
      <c r="AJ1664" s="204" t="s">
        <v>4206</v>
      </c>
      <c r="AK1664" s="326"/>
      <c r="AL1664" s="326"/>
    </row>
    <row r="1665" spans="33:38" ht="13.5">
      <c r="AG1665" s="324"/>
      <c r="AH1665" s="324"/>
      <c r="AI1665" s="204" t="s">
        <v>1590</v>
      </c>
      <c r="AJ1665" s="204" t="s">
        <v>4207</v>
      </c>
      <c r="AK1665" s="326"/>
      <c r="AL1665" s="326"/>
    </row>
    <row r="1666" spans="33:38" ht="13.5">
      <c r="AG1666" s="324"/>
      <c r="AH1666" s="324"/>
      <c r="AI1666" s="204" t="s">
        <v>1591</v>
      </c>
      <c r="AJ1666" s="204" t="s">
        <v>4208</v>
      </c>
      <c r="AK1666" s="326"/>
      <c r="AL1666" s="326"/>
    </row>
    <row r="1667" spans="33:38" ht="13.5">
      <c r="AG1667" s="324"/>
      <c r="AH1667" s="324"/>
      <c r="AI1667" s="204" t="s">
        <v>1592</v>
      </c>
      <c r="AJ1667" s="204" t="s">
        <v>4209</v>
      </c>
      <c r="AK1667" s="326"/>
      <c r="AL1667" s="326"/>
    </row>
    <row r="1668" spans="33:38" ht="13.5">
      <c r="AG1668" s="324"/>
      <c r="AH1668" s="324"/>
      <c r="AI1668" s="204" t="s">
        <v>1593</v>
      </c>
      <c r="AJ1668" s="204" t="s">
        <v>4210</v>
      </c>
      <c r="AK1668" s="326"/>
      <c r="AL1668" s="326"/>
    </row>
    <row r="1669" spans="33:38" ht="13.5">
      <c r="AG1669" s="324"/>
      <c r="AH1669" s="324"/>
      <c r="AI1669" s="204" t="s">
        <v>1594</v>
      </c>
      <c r="AJ1669" s="204" t="s">
        <v>4211</v>
      </c>
      <c r="AK1669" s="326"/>
      <c r="AL1669" s="326"/>
    </row>
    <row r="1670" spans="33:38" ht="13.5">
      <c r="AG1670" s="324"/>
      <c r="AH1670" s="324"/>
      <c r="AI1670" s="204" t="s">
        <v>1595</v>
      </c>
      <c r="AJ1670" s="204" t="s">
        <v>4212</v>
      </c>
      <c r="AK1670" s="326"/>
      <c r="AL1670" s="326"/>
    </row>
    <row r="1671" spans="33:38" ht="13.5">
      <c r="AG1671" s="324"/>
      <c r="AH1671" s="324"/>
      <c r="AI1671" s="204" t="s">
        <v>1596</v>
      </c>
      <c r="AJ1671" s="204" t="s">
        <v>4213</v>
      </c>
      <c r="AK1671" s="326"/>
      <c r="AL1671" s="326"/>
    </row>
    <row r="1672" spans="33:38" ht="13.5">
      <c r="AG1672" s="324"/>
      <c r="AH1672" s="324"/>
      <c r="AI1672" s="204" t="s">
        <v>1597</v>
      </c>
      <c r="AJ1672" s="204" t="s">
        <v>4214</v>
      </c>
      <c r="AK1672" s="326"/>
      <c r="AL1672" s="326"/>
    </row>
    <row r="1673" spans="33:38" ht="13.5">
      <c r="AG1673" s="324"/>
      <c r="AH1673" s="324"/>
      <c r="AI1673" s="204" t="s">
        <v>1598</v>
      </c>
      <c r="AJ1673" s="204" t="s">
        <v>4215</v>
      </c>
      <c r="AK1673" s="326"/>
      <c r="AL1673" s="326"/>
    </row>
    <row r="1674" spans="33:38" ht="13.5">
      <c r="AG1674" s="324"/>
      <c r="AH1674" s="324"/>
      <c r="AI1674" s="204" t="s">
        <v>1599</v>
      </c>
      <c r="AJ1674" s="204" t="s">
        <v>4216</v>
      </c>
      <c r="AK1674" s="326"/>
      <c r="AL1674" s="326"/>
    </row>
    <row r="1675" spans="33:38" ht="13.5">
      <c r="AG1675" s="324"/>
      <c r="AH1675" s="324"/>
      <c r="AI1675" s="204" t="s">
        <v>1600</v>
      </c>
      <c r="AJ1675" s="204" t="s">
        <v>4217</v>
      </c>
      <c r="AK1675" s="326"/>
      <c r="AL1675" s="326"/>
    </row>
    <row r="1676" spans="33:38" ht="13.5">
      <c r="AG1676" s="324"/>
      <c r="AH1676" s="324"/>
      <c r="AI1676" s="204" t="s">
        <v>1601</v>
      </c>
      <c r="AJ1676" s="204" t="s">
        <v>4218</v>
      </c>
      <c r="AK1676" s="326"/>
      <c r="AL1676" s="326"/>
    </row>
    <row r="1677" spans="33:38" ht="13.5">
      <c r="AG1677" s="324"/>
      <c r="AH1677" s="324"/>
      <c r="AI1677" s="204" t="s">
        <v>1602</v>
      </c>
      <c r="AJ1677" s="204" t="s">
        <v>4219</v>
      </c>
      <c r="AK1677" s="326"/>
      <c r="AL1677" s="326"/>
    </row>
    <row r="1678" spans="33:38" ht="13.5">
      <c r="AG1678" s="324"/>
      <c r="AH1678" s="324"/>
      <c r="AI1678" s="204" t="s">
        <v>1603</v>
      </c>
      <c r="AJ1678" s="204" t="s">
        <v>4220</v>
      </c>
      <c r="AK1678" s="326"/>
      <c r="AL1678" s="326"/>
    </row>
    <row r="1679" spans="33:38" ht="13.5">
      <c r="AG1679" s="324"/>
      <c r="AH1679" s="324"/>
      <c r="AI1679" s="204" t="s">
        <v>1604</v>
      </c>
      <c r="AJ1679" s="204" t="s">
        <v>3200</v>
      </c>
      <c r="AK1679" s="326"/>
      <c r="AL1679" s="326"/>
    </row>
    <row r="1680" spans="33:38" ht="13.5">
      <c r="AG1680" s="324"/>
      <c r="AH1680" s="324"/>
      <c r="AI1680" s="204" t="s">
        <v>1605</v>
      </c>
      <c r="AJ1680" s="204" t="s">
        <v>3201</v>
      </c>
      <c r="AK1680" s="326"/>
      <c r="AL1680" s="326"/>
    </row>
    <row r="1681" spans="33:38" ht="13.5">
      <c r="AG1681" s="324"/>
      <c r="AH1681" s="324"/>
      <c r="AI1681" s="204" t="s">
        <v>1606</v>
      </c>
      <c r="AJ1681" s="204" t="s">
        <v>3202</v>
      </c>
      <c r="AK1681" s="326"/>
      <c r="AL1681" s="326"/>
    </row>
    <row r="1682" spans="33:38" ht="13.5">
      <c r="AG1682" s="324"/>
      <c r="AH1682" s="324"/>
      <c r="AI1682" s="204" t="s">
        <v>1607</v>
      </c>
      <c r="AJ1682" s="204" t="s">
        <v>3203</v>
      </c>
      <c r="AK1682" s="326"/>
      <c r="AL1682" s="326"/>
    </row>
    <row r="1683" spans="33:38" ht="13.5">
      <c r="AG1683" s="324"/>
      <c r="AH1683" s="324"/>
      <c r="AI1683" s="204" t="s">
        <v>1608</v>
      </c>
      <c r="AJ1683" s="204" t="s">
        <v>3204</v>
      </c>
      <c r="AK1683" s="326"/>
      <c r="AL1683" s="326"/>
    </row>
    <row r="1684" spans="33:38" ht="13.5">
      <c r="AG1684" s="324"/>
      <c r="AH1684" s="324"/>
      <c r="AI1684" s="204" t="s">
        <v>1609</v>
      </c>
      <c r="AJ1684" s="204" t="s">
        <v>3205</v>
      </c>
      <c r="AK1684" s="326"/>
      <c r="AL1684" s="326"/>
    </row>
    <row r="1685" spans="33:38" ht="13.5">
      <c r="AG1685" s="324"/>
      <c r="AH1685" s="324"/>
      <c r="AI1685" s="204" t="s">
        <v>1610</v>
      </c>
      <c r="AJ1685" s="204" t="s">
        <v>3206</v>
      </c>
      <c r="AK1685" s="326"/>
      <c r="AL1685" s="326"/>
    </row>
    <row r="1686" spans="33:38" ht="13.5">
      <c r="AG1686" s="324"/>
      <c r="AH1686" s="324"/>
      <c r="AI1686" s="204" t="s">
        <v>1611</v>
      </c>
      <c r="AJ1686" s="204" t="s">
        <v>3207</v>
      </c>
      <c r="AK1686" s="326"/>
      <c r="AL1686" s="326"/>
    </row>
    <row r="1687" spans="33:38" ht="13.5">
      <c r="AG1687" s="324"/>
      <c r="AH1687" s="324"/>
      <c r="AI1687" s="204" t="s">
        <v>1612</v>
      </c>
      <c r="AJ1687" s="204" t="s">
        <v>3208</v>
      </c>
      <c r="AK1687" s="326"/>
      <c r="AL1687" s="326"/>
    </row>
    <row r="1688" spans="33:38" ht="13.5">
      <c r="AG1688" s="324"/>
      <c r="AH1688" s="324"/>
      <c r="AI1688" s="204" t="s">
        <v>1613</v>
      </c>
      <c r="AJ1688" s="204" t="s">
        <v>3209</v>
      </c>
      <c r="AK1688" s="326"/>
      <c r="AL1688" s="326"/>
    </row>
    <row r="1689" spans="33:38" ht="13.5">
      <c r="AG1689" s="324"/>
      <c r="AH1689" s="324"/>
      <c r="AI1689" s="204" t="s">
        <v>1614</v>
      </c>
      <c r="AJ1689" s="204" t="s">
        <v>3210</v>
      </c>
      <c r="AK1689" s="326"/>
      <c r="AL1689" s="326"/>
    </row>
    <row r="1690" spans="33:38" ht="13.5">
      <c r="AG1690" s="324"/>
      <c r="AH1690" s="324"/>
      <c r="AI1690" s="204" t="s">
        <v>1615</v>
      </c>
      <c r="AJ1690" s="204" t="s">
        <v>3211</v>
      </c>
      <c r="AK1690" s="326"/>
      <c r="AL1690" s="326"/>
    </row>
    <row r="1691" spans="33:38" ht="13.5">
      <c r="AG1691" s="324"/>
      <c r="AH1691" s="324"/>
      <c r="AI1691" s="204" t="s">
        <v>1616</v>
      </c>
      <c r="AJ1691" s="204" t="s">
        <v>3212</v>
      </c>
      <c r="AK1691" s="326"/>
      <c r="AL1691" s="326"/>
    </row>
    <row r="1692" spans="33:38" ht="13.5">
      <c r="AG1692" s="324"/>
      <c r="AH1692" s="324"/>
      <c r="AI1692" s="204" t="s">
        <v>1617</v>
      </c>
      <c r="AJ1692" s="204" t="s">
        <v>3213</v>
      </c>
      <c r="AK1692" s="326"/>
      <c r="AL1692" s="326"/>
    </row>
    <row r="1693" spans="33:38" ht="13.5">
      <c r="AG1693" s="324"/>
      <c r="AH1693" s="324"/>
      <c r="AI1693" s="204" t="s">
        <v>1618</v>
      </c>
      <c r="AJ1693" s="204" t="s">
        <v>3214</v>
      </c>
      <c r="AK1693" s="326"/>
      <c r="AL1693" s="326"/>
    </row>
    <row r="1694" spans="33:38" ht="13.5">
      <c r="AG1694" s="324"/>
      <c r="AH1694" s="324"/>
      <c r="AI1694" s="204" t="s">
        <v>1619</v>
      </c>
      <c r="AJ1694" s="204" t="s">
        <v>3215</v>
      </c>
      <c r="AK1694" s="326"/>
      <c r="AL1694" s="326"/>
    </row>
    <row r="1695" spans="33:38" ht="13.5">
      <c r="AG1695" s="324"/>
      <c r="AH1695" s="324"/>
      <c r="AI1695" s="204" t="s">
        <v>1620</v>
      </c>
      <c r="AJ1695" s="204" t="s">
        <v>3216</v>
      </c>
      <c r="AK1695" s="326"/>
      <c r="AL1695" s="326"/>
    </row>
    <row r="1696" spans="33:38" ht="13.5">
      <c r="AG1696" s="324"/>
      <c r="AH1696" s="324"/>
      <c r="AI1696" s="204" t="s">
        <v>1621</v>
      </c>
      <c r="AJ1696" s="204" t="s">
        <v>3217</v>
      </c>
      <c r="AK1696" s="326"/>
      <c r="AL1696" s="326"/>
    </row>
    <row r="1697" spans="33:38" ht="13.5">
      <c r="AG1697" s="324"/>
      <c r="AH1697" s="324"/>
      <c r="AI1697" s="204" t="s">
        <v>1622</v>
      </c>
      <c r="AJ1697" s="204" t="s">
        <v>3218</v>
      </c>
      <c r="AK1697" s="326"/>
      <c r="AL1697" s="326"/>
    </row>
    <row r="1698" spans="33:38" ht="13.5">
      <c r="AG1698" s="324"/>
      <c r="AH1698" s="324"/>
      <c r="AI1698" s="204" t="s">
        <v>1623</v>
      </c>
      <c r="AJ1698" s="204" t="s">
        <v>3219</v>
      </c>
      <c r="AK1698" s="326"/>
      <c r="AL1698" s="326"/>
    </row>
    <row r="1699" spans="33:38" ht="13.5">
      <c r="AG1699" s="324"/>
      <c r="AH1699" s="324"/>
      <c r="AI1699" s="204" t="s">
        <v>1624</v>
      </c>
      <c r="AJ1699" s="204" t="s">
        <v>3220</v>
      </c>
      <c r="AK1699" s="326"/>
      <c r="AL1699" s="326"/>
    </row>
    <row r="1700" spans="33:38" ht="13.5">
      <c r="AG1700" s="324"/>
      <c r="AH1700" s="324"/>
      <c r="AI1700" s="204" t="s">
        <v>1625</v>
      </c>
      <c r="AJ1700" s="204" t="s">
        <v>3221</v>
      </c>
      <c r="AK1700" s="326"/>
      <c r="AL1700" s="326"/>
    </row>
    <row r="1701" spans="33:38" ht="13.5">
      <c r="AG1701" s="324"/>
      <c r="AH1701" s="324"/>
      <c r="AI1701" s="204" t="s">
        <v>1626</v>
      </c>
      <c r="AJ1701" s="204" t="s">
        <v>3222</v>
      </c>
      <c r="AK1701" s="326"/>
      <c r="AL1701" s="326"/>
    </row>
    <row r="1702" spans="33:38" ht="13.5">
      <c r="AG1702" s="324"/>
      <c r="AH1702" s="324"/>
      <c r="AI1702" s="204" t="s">
        <v>1627</v>
      </c>
      <c r="AJ1702" s="204" t="s">
        <v>3223</v>
      </c>
      <c r="AK1702" s="326"/>
      <c r="AL1702" s="326"/>
    </row>
    <row r="1703" spans="33:38" ht="13.5">
      <c r="AG1703" s="324"/>
      <c r="AH1703" s="324"/>
      <c r="AI1703" s="204" t="s">
        <v>1628</v>
      </c>
      <c r="AJ1703" s="204" t="s">
        <v>3224</v>
      </c>
      <c r="AK1703" s="326"/>
      <c r="AL1703" s="326"/>
    </row>
    <row r="1704" spans="33:38" ht="13.5">
      <c r="AG1704" s="324"/>
      <c r="AH1704" s="324"/>
      <c r="AI1704" s="204" t="s">
        <v>1629</v>
      </c>
      <c r="AJ1704" s="204" t="s">
        <v>3225</v>
      </c>
      <c r="AK1704" s="326"/>
      <c r="AL1704" s="326"/>
    </row>
    <row r="1705" spans="33:38" ht="13.5">
      <c r="AG1705" s="324"/>
      <c r="AH1705" s="324"/>
      <c r="AI1705" s="204" t="s">
        <v>1630</v>
      </c>
      <c r="AJ1705" s="204" t="s">
        <v>3226</v>
      </c>
      <c r="AK1705" s="326"/>
      <c r="AL1705" s="326"/>
    </row>
    <row r="1706" spans="33:38" ht="13.5">
      <c r="AG1706" s="324"/>
      <c r="AH1706" s="324"/>
      <c r="AI1706" s="204" t="s">
        <v>1631</v>
      </c>
      <c r="AJ1706" s="204" t="s">
        <v>3227</v>
      </c>
      <c r="AK1706" s="326"/>
      <c r="AL1706" s="326"/>
    </row>
    <row r="1707" spans="33:38" ht="13.5">
      <c r="AG1707" s="324"/>
      <c r="AH1707" s="324"/>
      <c r="AI1707" s="204" t="s">
        <v>1632</v>
      </c>
      <c r="AJ1707" s="204" t="s">
        <v>3228</v>
      </c>
      <c r="AK1707" s="326"/>
      <c r="AL1707" s="326"/>
    </row>
    <row r="1708" spans="33:38" ht="13.5">
      <c r="AG1708" s="324"/>
      <c r="AH1708" s="324"/>
      <c r="AI1708" s="204" t="s">
        <v>1633</v>
      </c>
      <c r="AJ1708" s="204" t="s">
        <v>3229</v>
      </c>
      <c r="AK1708" s="326"/>
      <c r="AL1708" s="326"/>
    </row>
    <row r="1709" spans="33:38" ht="13.5">
      <c r="AG1709" s="324"/>
      <c r="AH1709" s="324"/>
      <c r="AI1709" s="204" t="s">
        <v>1634</v>
      </c>
      <c r="AJ1709" s="204" t="s">
        <v>3230</v>
      </c>
      <c r="AK1709" s="326"/>
      <c r="AL1709" s="326"/>
    </row>
    <row r="1710" spans="33:38" ht="13.5">
      <c r="AG1710" s="324"/>
      <c r="AH1710" s="324"/>
      <c r="AI1710" s="204" t="s">
        <v>1635</v>
      </c>
      <c r="AJ1710" s="204" t="s">
        <v>3231</v>
      </c>
      <c r="AK1710" s="326"/>
      <c r="AL1710" s="326"/>
    </row>
    <row r="1711" spans="33:38" ht="13.5">
      <c r="AG1711" s="324"/>
      <c r="AH1711" s="324"/>
      <c r="AI1711" s="204" t="s">
        <v>1636</v>
      </c>
      <c r="AJ1711" s="204" t="s">
        <v>3232</v>
      </c>
      <c r="AK1711" s="326"/>
      <c r="AL1711" s="326"/>
    </row>
    <row r="1712" spans="33:38" ht="13.5">
      <c r="AG1712" s="324"/>
      <c r="AH1712" s="324"/>
      <c r="AI1712" s="204" t="s">
        <v>1637</v>
      </c>
      <c r="AJ1712" s="204" t="s">
        <v>3233</v>
      </c>
      <c r="AK1712" s="326"/>
      <c r="AL1712" s="326"/>
    </row>
    <row r="1713" spans="33:38" ht="13.5">
      <c r="AG1713" s="324"/>
      <c r="AH1713" s="324"/>
      <c r="AI1713" s="204" t="s">
        <v>1638</v>
      </c>
      <c r="AJ1713" s="204" t="s">
        <v>3234</v>
      </c>
      <c r="AK1713" s="326"/>
      <c r="AL1713" s="326"/>
    </row>
    <row r="1714" spans="33:38" ht="13.5">
      <c r="AG1714" s="324"/>
      <c r="AH1714" s="324"/>
      <c r="AI1714" s="204" t="s">
        <v>1639</v>
      </c>
      <c r="AJ1714" s="204" t="s">
        <v>3235</v>
      </c>
      <c r="AK1714" s="326"/>
      <c r="AL1714" s="326"/>
    </row>
    <row r="1715" spans="33:38" ht="13.5">
      <c r="AG1715" s="324"/>
      <c r="AH1715" s="324"/>
      <c r="AI1715" s="204" t="s">
        <v>1640</v>
      </c>
      <c r="AJ1715" s="204" t="s">
        <v>3236</v>
      </c>
      <c r="AK1715" s="326"/>
      <c r="AL1715" s="326"/>
    </row>
    <row r="1716" spans="33:38" ht="13.5">
      <c r="AG1716" s="324"/>
      <c r="AH1716" s="324"/>
      <c r="AI1716" s="204" t="s">
        <v>1641</v>
      </c>
      <c r="AJ1716" s="204" t="s">
        <v>3237</v>
      </c>
      <c r="AK1716" s="326"/>
      <c r="AL1716" s="326"/>
    </row>
    <row r="1717" spans="33:38" ht="13.5">
      <c r="AG1717" s="324"/>
      <c r="AH1717" s="324"/>
      <c r="AI1717" s="204" t="s">
        <v>1642</v>
      </c>
      <c r="AJ1717" s="204" t="s">
        <v>3238</v>
      </c>
      <c r="AK1717" s="326"/>
      <c r="AL1717" s="326"/>
    </row>
    <row r="1718" spans="33:38" ht="13.5">
      <c r="AG1718" s="324"/>
      <c r="AH1718" s="324"/>
      <c r="AI1718" s="204" t="s">
        <v>1643</v>
      </c>
      <c r="AJ1718" s="204" t="s">
        <v>3239</v>
      </c>
      <c r="AK1718" s="326"/>
      <c r="AL1718" s="326"/>
    </row>
    <row r="1719" spans="33:38" ht="13.5">
      <c r="AG1719" s="324"/>
      <c r="AH1719" s="324"/>
      <c r="AI1719" s="204" t="s">
        <v>1644</v>
      </c>
      <c r="AJ1719" s="204" t="s">
        <v>3240</v>
      </c>
      <c r="AK1719" s="326"/>
      <c r="AL1719" s="326"/>
    </row>
    <row r="1720" spans="33:38" ht="13.5">
      <c r="AG1720" s="324"/>
      <c r="AH1720" s="324"/>
      <c r="AI1720" s="583" t="s">
        <v>4221</v>
      </c>
      <c r="AJ1720" s="204" t="s">
        <v>4222</v>
      </c>
      <c r="AK1720" s="326"/>
      <c r="AL1720" s="326"/>
    </row>
    <row r="1721" spans="33:38" ht="13.5">
      <c r="AG1721" s="324"/>
      <c r="AH1721" s="324"/>
      <c r="AI1721" s="583" t="s">
        <v>4223</v>
      </c>
      <c r="AJ1721" s="204" t="s">
        <v>4222</v>
      </c>
      <c r="AK1721" s="326"/>
      <c r="AL1721" s="326"/>
    </row>
    <row r="1722" spans="33:38" ht="13.5">
      <c r="AG1722" s="324"/>
      <c r="AH1722" s="324"/>
      <c r="AI1722" s="583" t="s">
        <v>4224</v>
      </c>
      <c r="AJ1722" s="204" t="s">
        <v>4222</v>
      </c>
      <c r="AK1722" s="326"/>
      <c r="AL1722" s="326"/>
    </row>
    <row r="1723" spans="33:38" ht="13.5">
      <c r="AG1723" s="324"/>
      <c r="AH1723" s="324"/>
      <c r="AI1723" s="583" t="s">
        <v>4225</v>
      </c>
      <c r="AJ1723" s="204" t="s">
        <v>4222</v>
      </c>
      <c r="AK1723" s="326"/>
      <c r="AL1723" s="326"/>
    </row>
    <row r="1724" spans="33:38" ht="13.5">
      <c r="AG1724" s="324"/>
      <c r="AH1724" s="324"/>
      <c r="AI1724" s="583" t="s">
        <v>4226</v>
      </c>
      <c r="AJ1724" s="204" t="s">
        <v>4222</v>
      </c>
      <c r="AK1724" s="326"/>
      <c r="AL1724" s="326"/>
    </row>
    <row r="1725" spans="33:38" ht="13.5">
      <c r="AG1725" s="324"/>
      <c r="AH1725" s="324"/>
      <c r="AI1725" s="583" t="s">
        <v>4227</v>
      </c>
      <c r="AJ1725" s="204" t="s">
        <v>4222</v>
      </c>
      <c r="AK1725" s="326"/>
      <c r="AL1725" s="326"/>
    </row>
    <row r="1726" spans="33:38" ht="13.5">
      <c r="AG1726" s="324"/>
      <c r="AH1726" s="324"/>
      <c r="AI1726" s="583" t="s">
        <v>4407</v>
      </c>
      <c r="AJ1726" s="204" t="s">
        <v>4222</v>
      </c>
      <c r="AK1726" s="326"/>
      <c r="AL1726" s="326"/>
    </row>
    <row r="1727" spans="33:38" ht="13.5">
      <c r="AG1727" s="324"/>
      <c r="AH1727" s="324"/>
      <c r="AI1727" s="583" t="s">
        <v>4408</v>
      </c>
      <c r="AJ1727" s="204" t="s">
        <v>4222</v>
      </c>
      <c r="AK1727" s="326"/>
      <c r="AL1727" s="326"/>
    </row>
    <row r="1728" spans="33:38" ht="13.5">
      <c r="AG1728" s="324"/>
      <c r="AH1728" s="324"/>
      <c r="AI1728" s="583" t="s">
        <v>4409</v>
      </c>
      <c r="AJ1728" s="204" t="s">
        <v>4222</v>
      </c>
      <c r="AK1728" s="326"/>
      <c r="AL1728" s="326"/>
    </row>
    <row r="1729" spans="33:38" ht="13.5">
      <c r="AG1729" s="324"/>
      <c r="AH1729" s="324"/>
      <c r="AI1729" s="583" t="s">
        <v>4410</v>
      </c>
      <c r="AJ1729" s="204" t="s">
        <v>4222</v>
      </c>
      <c r="AK1729" s="326"/>
      <c r="AL1729" s="326"/>
    </row>
    <row r="1730" spans="33:38" ht="13.5">
      <c r="AG1730" s="324"/>
      <c r="AH1730" s="324"/>
      <c r="AI1730" s="583" t="s">
        <v>4411</v>
      </c>
      <c r="AJ1730" s="204" t="s">
        <v>4222</v>
      </c>
      <c r="AK1730" s="326"/>
      <c r="AL1730" s="326"/>
    </row>
    <row r="1731" spans="33:38" ht="13.5">
      <c r="AG1731" s="582"/>
      <c r="AH1731" s="324"/>
      <c r="AI1731" s="583" t="s">
        <v>4412</v>
      </c>
      <c r="AJ1731" s="204" t="s">
        <v>4222</v>
      </c>
      <c r="AK1731" s="582"/>
      <c r="AL1731" s="326"/>
    </row>
    <row r="1732" spans="33:38" ht="13.5">
      <c r="AG1732" s="582"/>
      <c r="AH1732" s="582"/>
      <c r="AI1732" s="583" t="s">
        <v>4413</v>
      </c>
      <c r="AJ1732" s="204" t="s">
        <v>4222</v>
      </c>
      <c r="AK1732" s="582"/>
      <c r="AL1732" s="326"/>
    </row>
    <row r="1733" spans="33:38" ht="13.5">
      <c r="AG1733" s="582"/>
      <c r="AH1733" s="582"/>
      <c r="AI1733" s="583" t="s">
        <v>4414</v>
      </c>
      <c r="AJ1733" s="204" t="s">
        <v>4222</v>
      </c>
      <c r="AK1733" s="582"/>
      <c r="AL1733" s="326"/>
    </row>
    <row r="1734" spans="33:38" ht="13.5">
      <c r="AG1734" s="582"/>
      <c r="AH1734" s="582"/>
      <c r="AI1734" s="583" t="s">
        <v>4415</v>
      </c>
      <c r="AJ1734" s="204" t="s">
        <v>4222</v>
      </c>
      <c r="AK1734" s="582"/>
      <c r="AL1734" s="326"/>
    </row>
    <row r="1735" spans="33:38" ht="13.5">
      <c r="AG1735" s="582"/>
      <c r="AH1735" s="582"/>
      <c r="AI1735" s="583" t="s">
        <v>4416</v>
      </c>
      <c r="AJ1735" s="204" t="s">
        <v>4222</v>
      </c>
      <c r="AK1735" s="582"/>
      <c r="AL1735" s="326"/>
    </row>
    <row r="1736" spans="33:38" ht="13.5">
      <c r="AG1736" s="582"/>
      <c r="AH1736" s="582"/>
      <c r="AI1736" s="583" t="s">
        <v>4417</v>
      </c>
      <c r="AJ1736" s="204" t="s">
        <v>4222</v>
      </c>
      <c r="AK1736" s="582"/>
      <c r="AL1736" s="326"/>
    </row>
    <row r="1737" spans="33:38" ht="13.5">
      <c r="AG1737" s="582"/>
      <c r="AH1737" s="582"/>
      <c r="AI1737" s="583" t="s">
        <v>4418</v>
      </c>
      <c r="AJ1737" s="204" t="s">
        <v>4222</v>
      </c>
      <c r="AK1737" s="582"/>
      <c r="AL1737" s="582"/>
    </row>
    <row r="1738" spans="33:38" ht="13.5">
      <c r="AG1738" s="582"/>
      <c r="AH1738" s="582"/>
      <c r="AI1738" s="583" t="s">
        <v>4419</v>
      </c>
      <c r="AJ1738" s="204" t="s">
        <v>4222</v>
      </c>
      <c r="AK1738" s="582"/>
      <c r="AL1738" s="582"/>
    </row>
    <row r="1739" spans="33:38" ht="13.5">
      <c r="AG1739" s="582"/>
      <c r="AH1739" s="582"/>
      <c r="AI1739" s="583" t="s">
        <v>4420</v>
      </c>
      <c r="AJ1739" s="204" t="s">
        <v>4222</v>
      </c>
      <c r="AK1739" s="582"/>
      <c r="AL1739" s="582"/>
    </row>
    <row r="1740" spans="33:38" ht="13.5">
      <c r="AG1740" s="582"/>
      <c r="AH1740" s="582"/>
      <c r="AI1740" s="583" t="s">
        <v>4421</v>
      </c>
      <c r="AJ1740" s="204" t="s">
        <v>4222</v>
      </c>
      <c r="AK1740" s="582"/>
      <c r="AL1740" s="582"/>
    </row>
    <row r="1741" spans="33:38" ht="13.5">
      <c r="AG1741" s="582"/>
      <c r="AH1741" s="582"/>
      <c r="AI1741" s="583" t="s">
        <v>4422</v>
      </c>
      <c r="AJ1741" s="204" t="s">
        <v>4222</v>
      </c>
      <c r="AK1741" s="582"/>
      <c r="AL1741" s="582"/>
    </row>
    <row r="1742" spans="33:38" ht="13.5">
      <c r="AG1742" s="582"/>
      <c r="AH1742" s="582"/>
      <c r="AI1742" s="583" t="s">
        <v>4423</v>
      </c>
      <c r="AJ1742" s="204" t="s">
        <v>4222</v>
      </c>
      <c r="AK1742" s="582"/>
      <c r="AL1742" s="582"/>
    </row>
    <row r="1743" spans="33:38" ht="13.5">
      <c r="AG1743" s="582"/>
      <c r="AH1743" s="582"/>
      <c r="AI1743" s="583" t="s">
        <v>4424</v>
      </c>
      <c r="AJ1743" s="204" t="s">
        <v>4222</v>
      </c>
      <c r="AK1743" s="582"/>
      <c r="AL1743" s="582"/>
    </row>
    <row r="1744" spans="33:38" ht="13.5">
      <c r="AG1744" s="582"/>
      <c r="AH1744" s="582"/>
      <c r="AI1744" s="583" t="s">
        <v>4425</v>
      </c>
      <c r="AJ1744" s="204" t="s">
        <v>4222</v>
      </c>
      <c r="AK1744" s="582"/>
      <c r="AL1744" s="582"/>
    </row>
    <row r="1745" spans="33:38" ht="13.5">
      <c r="AG1745" s="582"/>
      <c r="AH1745" s="582"/>
      <c r="AI1745" s="583" t="s">
        <v>4426</v>
      </c>
      <c r="AJ1745" s="204" t="s">
        <v>4222</v>
      </c>
      <c r="AK1745" s="582"/>
      <c r="AL1745" s="582"/>
    </row>
    <row r="1746" spans="33:38" ht="13.5">
      <c r="AG1746" s="582"/>
      <c r="AH1746" s="582"/>
      <c r="AI1746" s="583" t="s">
        <v>4427</v>
      </c>
      <c r="AJ1746" s="204" t="s">
        <v>4222</v>
      </c>
      <c r="AK1746" s="582"/>
      <c r="AL1746" s="582"/>
    </row>
    <row r="1747" spans="33:38" ht="13.5">
      <c r="AG1747" s="582"/>
      <c r="AH1747" s="582"/>
      <c r="AI1747" s="583" t="s">
        <v>4428</v>
      </c>
      <c r="AJ1747" s="204" t="s">
        <v>4222</v>
      </c>
      <c r="AK1747" s="582"/>
      <c r="AL1747" s="582"/>
    </row>
    <row r="1748" spans="33:38" ht="13.5">
      <c r="AG1748" s="582"/>
      <c r="AH1748" s="582"/>
      <c r="AI1748" s="583" t="s">
        <v>4429</v>
      </c>
      <c r="AJ1748" s="204" t="s">
        <v>4222</v>
      </c>
      <c r="AK1748" s="582"/>
      <c r="AL1748" s="582"/>
    </row>
    <row r="1749" spans="33:38" ht="13.5">
      <c r="AG1749" s="582"/>
      <c r="AH1749" s="582"/>
      <c r="AI1749" s="583" t="s">
        <v>4430</v>
      </c>
      <c r="AJ1749" s="204" t="s">
        <v>4222</v>
      </c>
      <c r="AK1749" s="582"/>
      <c r="AL1749" s="582"/>
    </row>
    <row r="1750" spans="33:38" ht="13.5">
      <c r="AG1750" s="582"/>
      <c r="AH1750" s="582"/>
      <c r="AI1750" s="583" t="s">
        <v>4431</v>
      </c>
      <c r="AJ1750" s="204" t="s">
        <v>4222</v>
      </c>
      <c r="AK1750" s="582"/>
      <c r="AL1750" s="582"/>
    </row>
    <row r="1751" spans="33:38" ht="13.5">
      <c r="AG1751" s="582"/>
      <c r="AH1751" s="582"/>
      <c r="AI1751" s="583" t="s">
        <v>4432</v>
      </c>
      <c r="AJ1751" s="204" t="s">
        <v>4222</v>
      </c>
      <c r="AK1751" s="582"/>
      <c r="AL1751" s="582"/>
    </row>
    <row r="1752" spans="33:38" ht="13.5">
      <c r="AG1752" s="582"/>
      <c r="AH1752" s="582"/>
      <c r="AI1752" s="583" t="s">
        <v>4433</v>
      </c>
      <c r="AJ1752" s="204" t="s">
        <v>4222</v>
      </c>
      <c r="AK1752" s="582"/>
      <c r="AL1752" s="582"/>
    </row>
    <row r="1753" spans="33:38" ht="13.5">
      <c r="AG1753" s="582"/>
      <c r="AH1753" s="582"/>
      <c r="AI1753" s="583" t="s">
        <v>4434</v>
      </c>
      <c r="AJ1753" s="204" t="s">
        <v>4222</v>
      </c>
      <c r="AK1753" s="582"/>
      <c r="AL1753" s="582"/>
    </row>
    <row r="1754" spans="33:38" ht="13.5">
      <c r="AG1754" s="582"/>
      <c r="AH1754" s="582"/>
      <c r="AI1754" s="583" t="s">
        <v>4435</v>
      </c>
      <c r="AJ1754" s="204" t="s">
        <v>4222</v>
      </c>
      <c r="AK1754" s="582"/>
      <c r="AL1754" s="582"/>
    </row>
    <row r="1755" spans="33:38" ht="13.5">
      <c r="AG1755" s="582"/>
      <c r="AH1755" s="582"/>
      <c r="AI1755" s="583" t="s">
        <v>4436</v>
      </c>
      <c r="AJ1755" s="204" t="s">
        <v>4222</v>
      </c>
      <c r="AK1755" s="582"/>
      <c r="AL1755" s="582"/>
    </row>
    <row r="1756" spans="33:38" ht="13.5">
      <c r="AG1756" s="582"/>
      <c r="AH1756" s="582"/>
      <c r="AI1756" s="583" t="s">
        <v>4437</v>
      </c>
      <c r="AJ1756" s="204" t="s">
        <v>4222</v>
      </c>
      <c r="AK1756" s="582"/>
      <c r="AL1756" s="582"/>
    </row>
    <row r="1757" spans="33:38" ht="13.5">
      <c r="AG1757" s="582"/>
      <c r="AH1757" s="582"/>
      <c r="AI1757" s="583" t="s">
        <v>4438</v>
      </c>
      <c r="AJ1757" s="204" t="s">
        <v>4222</v>
      </c>
      <c r="AK1757" s="582"/>
      <c r="AL1757" s="582"/>
    </row>
    <row r="1758" spans="33:38" ht="13.5">
      <c r="AG1758" s="582"/>
      <c r="AH1758" s="582"/>
      <c r="AI1758" s="583" t="s">
        <v>4439</v>
      </c>
      <c r="AJ1758" s="204" t="s">
        <v>4222</v>
      </c>
      <c r="AK1758" s="582"/>
      <c r="AL1758" s="582"/>
    </row>
    <row r="1759" spans="33:38" ht="13.5">
      <c r="AG1759" s="582"/>
      <c r="AH1759" s="582"/>
      <c r="AI1759" s="583" t="s">
        <v>4440</v>
      </c>
      <c r="AJ1759" s="204" t="s">
        <v>4222</v>
      </c>
      <c r="AK1759" s="582"/>
      <c r="AL1759" s="582"/>
    </row>
    <row r="1760" spans="33:38" ht="13.5">
      <c r="AG1760" s="582"/>
      <c r="AH1760" s="582"/>
      <c r="AI1760" s="583" t="s">
        <v>4441</v>
      </c>
      <c r="AJ1760" s="204" t="s">
        <v>4222</v>
      </c>
      <c r="AK1760" s="582"/>
      <c r="AL1760" s="582"/>
    </row>
    <row r="1761" spans="33:38" ht="13.5">
      <c r="AG1761" s="582"/>
      <c r="AH1761" s="582"/>
      <c r="AI1761" s="583" t="s">
        <v>4442</v>
      </c>
      <c r="AJ1761" s="204" t="s">
        <v>4222</v>
      </c>
      <c r="AK1761" s="582"/>
      <c r="AL1761" s="582"/>
    </row>
    <row r="1762" spans="33:38" ht="13.5">
      <c r="AG1762" s="582"/>
      <c r="AH1762" s="582"/>
      <c r="AI1762" s="583" t="s">
        <v>4443</v>
      </c>
      <c r="AJ1762" s="204" t="s">
        <v>4222</v>
      </c>
      <c r="AK1762" s="582"/>
      <c r="AL1762" s="582"/>
    </row>
    <row r="1763" spans="33:38" ht="13.5">
      <c r="AG1763" s="582"/>
      <c r="AH1763" s="582"/>
      <c r="AI1763" s="583" t="s">
        <v>4444</v>
      </c>
      <c r="AJ1763" s="204" t="s">
        <v>4222</v>
      </c>
      <c r="AK1763" s="582"/>
      <c r="AL1763" s="582"/>
    </row>
    <row r="1764" spans="33:38" ht="13.5">
      <c r="AG1764" s="582"/>
      <c r="AH1764" s="582"/>
      <c r="AI1764" s="583" t="s">
        <v>4445</v>
      </c>
      <c r="AJ1764" s="204" t="s">
        <v>4222</v>
      </c>
      <c r="AK1764" s="582"/>
      <c r="AL1764" s="582"/>
    </row>
    <row r="1765" spans="33:38" ht="13.5">
      <c r="AG1765" s="582"/>
      <c r="AH1765" s="582"/>
      <c r="AI1765" s="583" t="s">
        <v>4446</v>
      </c>
      <c r="AJ1765" s="204" t="s">
        <v>4222</v>
      </c>
      <c r="AK1765" s="582"/>
      <c r="AL1765" s="582"/>
    </row>
    <row r="1766" spans="33:38" ht="13.5">
      <c r="AG1766" s="582"/>
      <c r="AH1766" s="582"/>
      <c r="AI1766" s="583" t="s">
        <v>4447</v>
      </c>
      <c r="AJ1766" s="204" t="s">
        <v>4222</v>
      </c>
      <c r="AK1766" s="582"/>
      <c r="AL1766" s="582"/>
    </row>
  </sheetData>
  <sheetProtection password="CDAE" sheet="1" objects="1" scenarios="1" formatCells="0" formatColumns="0" formatRows="0" insertColumns="0" insertRows="0"/>
  <mergeCells count="90">
    <mergeCell ref="A8:A9"/>
    <mergeCell ref="B8:C9"/>
    <mergeCell ref="D8:D9"/>
    <mergeCell ref="E8:E9"/>
    <mergeCell ref="F8:G8"/>
    <mergeCell ref="A6:A7"/>
    <mergeCell ref="B6:C7"/>
    <mergeCell ref="D6:E6"/>
    <mergeCell ref="F6:O6"/>
    <mergeCell ref="P6:Y6"/>
    <mergeCell ref="T8:U8"/>
    <mergeCell ref="V8:W8"/>
    <mergeCell ref="X8:Y8"/>
    <mergeCell ref="A10:A11"/>
    <mergeCell ref="B10:C11"/>
    <mergeCell ref="D10:D11"/>
    <mergeCell ref="E10:E11"/>
    <mergeCell ref="F10:G10"/>
    <mergeCell ref="H10:I10"/>
    <mergeCell ref="J10:K10"/>
    <mergeCell ref="H8:I8"/>
    <mergeCell ref="J8:K8"/>
    <mergeCell ref="L8:M8"/>
    <mergeCell ref="N8:O8"/>
    <mergeCell ref="P8:Q8"/>
    <mergeCell ref="R8:S8"/>
    <mergeCell ref="X10:Y10"/>
    <mergeCell ref="A12:A13"/>
    <mergeCell ref="B12:C13"/>
    <mergeCell ref="D12:D13"/>
    <mergeCell ref="E12:E13"/>
    <mergeCell ref="F12:G12"/>
    <mergeCell ref="H12:I12"/>
    <mergeCell ref="J12:K12"/>
    <mergeCell ref="L12:M12"/>
    <mergeCell ref="N12:O12"/>
    <mergeCell ref="L10:M10"/>
    <mergeCell ref="N10:O10"/>
    <mergeCell ref="P10:Q10"/>
    <mergeCell ref="R10:S10"/>
    <mergeCell ref="T10:U10"/>
    <mergeCell ref="V10:W10"/>
    <mergeCell ref="R12:S12"/>
    <mergeCell ref="T12:U12"/>
    <mergeCell ref="V12:W12"/>
    <mergeCell ref="X12:Y12"/>
    <mergeCell ref="A14:A15"/>
    <mergeCell ref="B14:C15"/>
    <mergeCell ref="D14:D15"/>
    <mergeCell ref="E14:E15"/>
    <mergeCell ref="F14:G14"/>
    <mergeCell ref="H14:I14"/>
    <mergeCell ref="J14:K14"/>
    <mergeCell ref="L14:M14"/>
    <mergeCell ref="N14:O14"/>
    <mergeCell ref="P14:Q14"/>
    <mergeCell ref="A16:A17"/>
    <mergeCell ref="B16:C17"/>
    <mergeCell ref="D16:D17"/>
    <mergeCell ref="E16:E17"/>
    <mergeCell ref="F16:G16"/>
    <mergeCell ref="H18:I18"/>
    <mergeCell ref="J18:K18"/>
    <mergeCell ref="L18:M18"/>
    <mergeCell ref="N18:O18"/>
    <mergeCell ref="L16:M16"/>
    <mergeCell ref="N16:O16"/>
    <mergeCell ref="H16:I16"/>
    <mergeCell ref="J16:K16"/>
    <mergeCell ref="A18:A19"/>
    <mergeCell ref="B18:C19"/>
    <mergeCell ref="D18:D19"/>
    <mergeCell ref="E18:E19"/>
    <mergeCell ref="F18:G18"/>
    <mergeCell ref="AK7:AL7"/>
    <mergeCell ref="P18:Q18"/>
    <mergeCell ref="R18:S18"/>
    <mergeCell ref="T18:U18"/>
    <mergeCell ref="V18:W18"/>
    <mergeCell ref="X18:Y18"/>
    <mergeCell ref="X16:Y16"/>
    <mergeCell ref="P16:Q16"/>
    <mergeCell ref="R16:S16"/>
    <mergeCell ref="T16:U16"/>
    <mergeCell ref="V16:W16"/>
    <mergeCell ref="T14:U14"/>
    <mergeCell ref="V14:W14"/>
    <mergeCell ref="X14:Y14"/>
    <mergeCell ref="R14:S14"/>
    <mergeCell ref="P12:Q12"/>
  </mergeCells>
  <phoneticPr fontId="30"/>
  <conditionalFormatting sqref="J11">
    <cfRule type="containsText" dxfId="25" priority="6" operator="containsText" text="数値２入力は必須">
      <formula>NOT(ISERROR(SEARCH("数値２入力は必須",J11)))</formula>
    </cfRule>
  </conditionalFormatting>
  <conditionalFormatting sqref="L9">
    <cfRule type="cellIs" dxfId="24" priority="5" operator="greaterThan">
      <formula>1</formula>
    </cfRule>
  </conditionalFormatting>
  <conditionalFormatting sqref="T11">
    <cfRule type="containsText" dxfId="23" priority="4" operator="containsText" text="数値２の入力必要">
      <formula>NOT(ISERROR(SEARCH("数値２の入力必要",T11)))</formula>
    </cfRule>
  </conditionalFormatting>
  <conditionalFormatting sqref="V9">
    <cfRule type="cellIs" dxfId="22" priority="3" operator="greaterThan">
      <formula>1</formula>
    </cfRule>
  </conditionalFormatting>
  <conditionalFormatting sqref="F9">
    <cfRule type="expression" dxfId="21" priority="2">
      <formula>$F$9&lt;&gt;($H$9+$J$9+$N$9)</formula>
    </cfRule>
  </conditionalFormatting>
  <conditionalFormatting sqref="P9">
    <cfRule type="expression" dxfId="20" priority="1">
      <formula>$P$9&lt;&gt;($R$9+$T$9+$X$9)</formula>
    </cfRule>
  </conditionalFormatting>
  <dataValidations count="2">
    <dataValidation type="list" allowBlank="1" showInputMessage="1" showErrorMessage="1" sqref="D8:E19">
      <formula1>"○,　"</formula1>
    </dataValidation>
    <dataValidation imeMode="off" allowBlank="1" showInputMessage="1" showErrorMessage="1" sqref="L17 F11 P11 H13 L11 H15 H17 J17 X11 J13 J15 F17 L13 H19 J19 F19 N13 L19 F9 H9 J9 H11 F13 N9 N11 N15 N17 N19 P19 P17 X15 P13 P9 R9 R11 R13 R15 R17 R19 T19 T17 T15 T13 T9 V11 V13 V17 V19 X19 X17 X9 L15 V15 X13 F15 P15 B4"/>
  </dataValidations>
  <pageMargins left="0.7" right="0.7" top="0.75" bottom="0.75" header="0.3" footer="0.3"/>
  <pageSetup paperSize="8" scale="49" fitToHeight="0"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pageSetUpPr fitToPage="1"/>
  </sheetPr>
  <dimension ref="A1:AA22"/>
  <sheetViews>
    <sheetView zoomScale="85" zoomScaleNormal="85" workbookViewId="0">
      <selection activeCell="A2" sqref="A2"/>
    </sheetView>
  </sheetViews>
  <sheetFormatPr defaultColWidth="0" defaultRowHeight="12"/>
  <cols>
    <col min="1" max="1" width="7.5" style="883" customWidth="1"/>
    <col min="2" max="3" width="25.625" style="883" customWidth="1"/>
    <col min="4" max="5" width="9" style="883" customWidth="1"/>
    <col min="6" max="26" width="15.625" style="883" customWidth="1"/>
    <col min="27" max="27" width="9" style="883" customWidth="1"/>
    <col min="28" max="16384" width="9" style="883" hidden="1"/>
  </cols>
  <sheetData>
    <row r="1" spans="1:25" ht="21.75" customHeight="1" thickBot="1">
      <c r="A1" s="882" t="s">
        <v>4753</v>
      </c>
    </row>
    <row r="2" spans="1:25" ht="26.25" customHeight="1">
      <c r="A2" s="1138"/>
      <c r="B2" s="1147" t="s">
        <v>3634</v>
      </c>
      <c r="C2" s="1145" t="s">
        <v>4861</v>
      </c>
    </row>
    <row r="3" spans="1:25" ht="26.25" customHeight="1" thickBot="1">
      <c r="A3" s="1139"/>
      <c r="B3" s="1148" t="s">
        <v>4860</v>
      </c>
      <c r="C3" s="1146" t="s">
        <v>4862</v>
      </c>
      <c r="D3" s="884"/>
    </row>
    <row r="4" spans="1:25" ht="12" customHeight="1" thickBot="1">
      <c r="A4" s="1137"/>
      <c r="B4" s="1136"/>
      <c r="C4" s="884"/>
    </row>
    <row r="5" spans="1:25" ht="33" customHeight="1">
      <c r="A5" s="1426"/>
      <c r="B5" s="1428" t="s">
        <v>4717</v>
      </c>
      <c r="C5" s="1429"/>
      <c r="D5" s="1432" t="s">
        <v>4718</v>
      </c>
      <c r="E5" s="1433"/>
      <c r="F5" s="1434" t="s">
        <v>4751</v>
      </c>
      <c r="G5" s="1435"/>
      <c r="H5" s="1435"/>
      <c r="I5" s="1435"/>
      <c r="J5" s="1435"/>
      <c r="K5" s="1435"/>
      <c r="L5" s="1435"/>
      <c r="M5" s="1435"/>
      <c r="N5" s="1435"/>
      <c r="O5" s="1436"/>
      <c r="P5" s="1434" t="s">
        <v>4752</v>
      </c>
      <c r="Q5" s="1435"/>
      <c r="R5" s="1435"/>
      <c r="S5" s="1435"/>
      <c r="T5" s="1435"/>
      <c r="U5" s="1435"/>
      <c r="V5" s="1435"/>
      <c r="W5" s="1435"/>
      <c r="X5" s="1435"/>
      <c r="Y5" s="1436"/>
    </row>
    <row r="6" spans="1:25" ht="33" customHeight="1" thickBot="1">
      <c r="A6" s="1427"/>
      <c r="B6" s="1430"/>
      <c r="C6" s="1431"/>
      <c r="D6" s="885" t="s">
        <v>4719</v>
      </c>
      <c r="E6" s="886" t="s">
        <v>4720</v>
      </c>
      <c r="F6" s="885" t="s">
        <v>4721</v>
      </c>
      <c r="G6" s="887" t="s">
        <v>4722</v>
      </c>
      <c r="H6" s="887" t="s">
        <v>4723</v>
      </c>
      <c r="I6" s="887" t="s">
        <v>4722</v>
      </c>
      <c r="J6" s="887" t="s">
        <v>4724</v>
      </c>
      <c r="K6" s="887" t="s">
        <v>4722</v>
      </c>
      <c r="L6" s="887" t="s">
        <v>4725</v>
      </c>
      <c r="M6" s="887" t="s">
        <v>4722</v>
      </c>
      <c r="N6" s="887" t="s">
        <v>4726</v>
      </c>
      <c r="O6" s="886" t="s">
        <v>4722</v>
      </c>
      <c r="P6" s="885" t="s">
        <v>4721</v>
      </c>
      <c r="Q6" s="887" t="s">
        <v>4722</v>
      </c>
      <c r="R6" s="887" t="s">
        <v>4723</v>
      </c>
      <c r="S6" s="887" t="s">
        <v>4722</v>
      </c>
      <c r="T6" s="887" t="s">
        <v>4724</v>
      </c>
      <c r="U6" s="887" t="s">
        <v>4722</v>
      </c>
      <c r="V6" s="887" t="s">
        <v>4725</v>
      </c>
      <c r="W6" s="887" t="s">
        <v>4722</v>
      </c>
      <c r="X6" s="887" t="s">
        <v>4726</v>
      </c>
      <c r="Y6" s="886" t="s">
        <v>4722</v>
      </c>
    </row>
    <row r="7" spans="1:25" ht="33" customHeight="1">
      <c r="A7" s="1437" t="s">
        <v>4727</v>
      </c>
      <c r="B7" s="1438" t="s">
        <v>4728</v>
      </c>
      <c r="C7" s="1439"/>
      <c r="D7" s="1440" t="s">
        <v>4618</v>
      </c>
      <c r="E7" s="1442"/>
      <c r="F7" s="1425" t="s">
        <v>4729</v>
      </c>
      <c r="G7" s="1424"/>
      <c r="H7" s="1410" t="s">
        <v>4730</v>
      </c>
      <c r="I7" s="1411"/>
      <c r="J7" s="1410" t="s">
        <v>4731</v>
      </c>
      <c r="K7" s="1411"/>
      <c r="L7" s="1423" t="s">
        <v>4732</v>
      </c>
      <c r="M7" s="1424"/>
      <c r="N7" s="1410" t="s">
        <v>4733</v>
      </c>
      <c r="O7" s="1414"/>
      <c r="P7" s="1425" t="s">
        <v>4734</v>
      </c>
      <c r="Q7" s="1424"/>
      <c r="R7" s="1410" t="s">
        <v>4730</v>
      </c>
      <c r="S7" s="1411"/>
      <c r="T7" s="1410" t="s">
        <v>4731</v>
      </c>
      <c r="U7" s="1411"/>
      <c r="V7" s="1412" t="s">
        <v>4735</v>
      </c>
      <c r="W7" s="1413"/>
      <c r="X7" s="1410" t="s">
        <v>4733</v>
      </c>
      <c r="Y7" s="1414"/>
    </row>
    <row r="8" spans="1:25" ht="33" customHeight="1">
      <c r="A8" s="1416"/>
      <c r="B8" s="1419"/>
      <c r="C8" s="1420"/>
      <c r="D8" s="1441"/>
      <c r="E8" s="1393"/>
      <c r="F8" s="888">
        <v>70</v>
      </c>
      <c r="G8" s="889">
        <v>42825</v>
      </c>
      <c r="H8" s="890">
        <v>10</v>
      </c>
      <c r="I8" s="889">
        <v>42825</v>
      </c>
      <c r="J8" s="890">
        <v>30</v>
      </c>
      <c r="K8" s="889">
        <v>42825</v>
      </c>
      <c r="L8" s="891">
        <f>IF(F8&gt;0,(H8+J8)/F8,"数値１は入力必須")</f>
        <v>0.5714285714285714</v>
      </c>
      <c r="M8" s="889">
        <v>42825</v>
      </c>
      <c r="N8" s="890">
        <v>30</v>
      </c>
      <c r="O8" s="889">
        <v>42825</v>
      </c>
      <c r="P8" s="888">
        <v>80</v>
      </c>
      <c r="Q8" s="889">
        <v>43190</v>
      </c>
      <c r="R8" s="890">
        <v>30</v>
      </c>
      <c r="S8" s="889">
        <v>43190</v>
      </c>
      <c r="T8" s="890">
        <v>30</v>
      </c>
      <c r="U8" s="889">
        <v>43190</v>
      </c>
      <c r="V8" s="891">
        <f>IF(P8&gt;0,(R8+T8)/P8,"数値１は入力必須")</f>
        <v>0.75</v>
      </c>
      <c r="W8" s="889">
        <v>43190</v>
      </c>
      <c r="X8" s="890">
        <v>20</v>
      </c>
      <c r="Y8" s="892">
        <v>43190</v>
      </c>
    </row>
    <row r="9" spans="1:25" ht="33" customHeight="1">
      <c r="A9" s="1415" t="s">
        <v>4736</v>
      </c>
      <c r="B9" s="1417" t="s">
        <v>4737</v>
      </c>
      <c r="C9" s="1418"/>
      <c r="D9" s="1385" t="s">
        <v>4618</v>
      </c>
      <c r="E9" s="1387"/>
      <c r="F9" s="1404" t="s">
        <v>4738</v>
      </c>
      <c r="G9" s="1405"/>
      <c r="H9" s="1406" t="s">
        <v>4739</v>
      </c>
      <c r="I9" s="1407"/>
      <c r="J9" s="1408" t="s">
        <v>4740</v>
      </c>
      <c r="K9" s="1409"/>
      <c r="L9" s="1400" t="str">
        <f>IF(J2=0,"",IF(J2=L8,"","　↑　指標１の数値１と不一致"))</f>
        <v/>
      </c>
      <c r="M9" s="1401"/>
      <c r="N9" s="1402"/>
      <c r="O9" s="1403"/>
      <c r="P9" s="1404" t="s">
        <v>4738</v>
      </c>
      <c r="Q9" s="1405"/>
      <c r="R9" s="1406" t="s">
        <v>4739</v>
      </c>
      <c r="S9" s="1407"/>
      <c r="T9" s="1408" t="s">
        <v>4740</v>
      </c>
      <c r="U9" s="1409"/>
      <c r="V9" s="1398"/>
      <c r="W9" s="1405"/>
      <c r="X9" s="1398"/>
      <c r="Y9" s="1399"/>
    </row>
    <row r="10" spans="1:25" ht="33" customHeight="1">
      <c r="A10" s="1416"/>
      <c r="B10" s="1419"/>
      <c r="C10" s="1420"/>
      <c r="D10" s="1392"/>
      <c r="E10" s="1393"/>
      <c r="F10" s="893">
        <f>IF(F8=0,"",F8)</f>
        <v>70</v>
      </c>
      <c r="G10" s="889">
        <v>42825</v>
      </c>
      <c r="H10" s="894">
        <v>3300</v>
      </c>
      <c r="I10" s="889">
        <v>42825</v>
      </c>
      <c r="J10" s="895">
        <f>IF((F10&gt;0)*(H10&gt;0),H10/F10,"数値２入力は必須")</f>
        <v>47.142857142857146</v>
      </c>
      <c r="K10" s="889">
        <v>42825</v>
      </c>
      <c r="L10" s="896"/>
      <c r="M10" s="897"/>
      <c r="N10" s="896"/>
      <c r="O10" s="898"/>
      <c r="P10" s="893">
        <f>IF(P8=0,"",P8)</f>
        <v>80</v>
      </c>
      <c r="Q10" s="889">
        <v>43190</v>
      </c>
      <c r="R10" s="894">
        <v>1850</v>
      </c>
      <c r="S10" s="889">
        <v>43190</v>
      </c>
      <c r="T10" s="899">
        <f>IF((P10&gt;0)*(R10&gt;0),R10/P10,"数値２の入力必要")</f>
        <v>23.125</v>
      </c>
      <c r="U10" s="889">
        <v>43190</v>
      </c>
      <c r="V10" s="896"/>
      <c r="W10" s="897"/>
      <c r="X10" s="896"/>
      <c r="Y10" s="898"/>
    </row>
    <row r="11" spans="1:25" ht="33" customHeight="1">
      <c r="A11" s="1415" t="s">
        <v>4741</v>
      </c>
      <c r="B11" s="1394" t="s">
        <v>4742</v>
      </c>
      <c r="C11" s="1395"/>
      <c r="D11" s="1385" t="s">
        <v>4618</v>
      </c>
      <c r="E11" s="1387" t="s">
        <v>4756</v>
      </c>
      <c r="F11" s="1467" t="s">
        <v>4757</v>
      </c>
      <c r="G11" s="1457"/>
      <c r="H11" s="1456" t="s">
        <v>4758</v>
      </c>
      <c r="I11" s="1457"/>
      <c r="J11" s="1462" t="s">
        <v>4759</v>
      </c>
      <c r="K11" s="1463"/>
      <c r="L11" s="1462" t="s">
        <v>4760</v>
      </c>
      <c r="M11" s="1463"/>
      <c r="N11" s="1468" t="s">
        <v>4761</v>
      </c>
      <c r="O11" s="1469"/>
      <c r="P11" s="1467" t="s">
        <v>4762</v>
      </c>
      <c r="Q11" s="1463"/>
      <c r="R11" s="1462" t="s">
        <v>4763</v>
      </c>
      <c r="S11" s="1463"/>
      <c r="T11" s="1462" t="s">
        <v>4764</v>
      </c>
      <c r="U11" s="1457"/>
      <c r="V11" s="1462" t="s">
        <v>4760</v>
      </c>
      <c r="W11" s="1463"/>
      <c r="X11" s="1468" t="s">
        <v>4761</v>
      </c>
      <c r="Y11" s="1469"/>
    </row>
    <row r="12" spans="1:25" ht="33" customHeight="1">
      <c r="A12" s="1416"/>
      <c r="B12" s="1396"/>
      <c r="C12" s="1397"/>
      <c r="D12" s="1392"/>
      <c r="E12" s="1393"/>
      <c r="F12" s="888">
        <v>65</v>
      </c>
      <c r="G12" s="889">
        <v>42825</v>
      </c>
      <c r="H12" s="1002">
        <v>0.85</v>
      </c>
      <c r="I12" s="889">
        <v>42825</v>
      </c>
      <c r="J12" s="890">
        <v>60</v>
      </c>
      <c r="K12" s="889">
        <v>42825</v>
      </c>
      <c r="L12" s="890">
        <v>55</v>
      </c>
      <c r="M12" s="889">
        <v>42825</v>
      </c>
      <c r="N12" s="891">
        <f>IF(F12&gt;0,L12/F12,"レセプト抽出無")</f>
        <v>0.84615384615384615</v>
      </c>
      <c r="O12" s="892">
        <v>42825</v>
      </c>
      <c r="P12" s="888">
        <v>70</v>
      </c>
      <c r="Q12" s="889">
        <v>43190</v>
      </c>
      <c r="R12" s="1002">
        <v>0.9</v>
      </c>
      <c r="S12" s="889">
        <v>43190</v>
      </c>
      <c r="T12" s="890">
        <v>70</v>
      </c>
      <c r="U12" s="889">
        <v>43190</v>
      </c>
      <c r="V12" s="890">
        <v>70</v>
      </c>
      <c r="W12" s="889">
        <v>43190</v>
      </c>
      <c r="X12" s="891">
        <f>IF(P12&gt;0,V12/P12,"レセプト抽出目標無")</f>
        <v>1</v>
      </c>
      <c r="Y12" s="892">
        <v>43190</v>
      </c>
    </row>
    <row r="13" spans="1:25" ht="33" customHeight="1">
      <c r="A13" s="1415" t="s">
        <v>4743</v>
      </c>
      <c r="B13" s="1394" t="s">
        <v>4744</v>
      </c>
      <c r="C13" s="1395"/>
      <c r="D13" s="1385" t="s">
        <v>4618</v>
      </c>
      <c r="E13" s="1387" t="s">
        <v>4756</v>
      </c>
      <c r="F13" s="1462" t="s">
        <v>4738</v>
      </c>
      <c r="G13" s="1464"/>
      <c r="H13" s="1462" t="s">
        <v>4765</v>
      </c>
      <c r="I13" s="1457"/>
      <c r="J13" s="1456" t="s">
        <v>4766</v>
      </c>
      <c r="K13" s="1463"/>
      <c r="L13" s="1458"/>
      <c r="M13" s="1464"/>
      <c r="N13" s="1465"/>
      <c r="O13" s="1466"/>
      <c r="P13" s="1467" t="s">
        <v>4738</v>
      </c>
      <c r="Q13" s="1463"/>
      <c r="R13" s="1462" t="s">
        <v>4765</v>
      </c>
      <c r="S13" s="1463"/>
      <c r="T13" s="1456" t="s">
        <v>4766</v>
      </c>
      <c r="U13" s="1457"/>
      <c r="V13" s="1458"/>
      <c r="W13" s="1459"/>
      <c r="X13" s="1460"/>
      <c r="Y13" s="1461"/>
    </row>
    <row r="14" spans="1:25" ht="33" customHeight="1">
      <c r="A14" s="1416"/>
      <c r="B14" s="1396"/>
      <c r="C14" s="1397"/>
      <c r="D14" s="1392"/>
      <c r="E14" s="1393"/>
      <c r="F14" s="890">
        <v>70</v>
      </c>
      <c r="G14" s="889">
        <v>42825</v>
      </c>
      <c r="H14" s="890">
        <v>50</v>
      </c>
      <c r="I14" s="889">
        <v>42825</v>
      </c>
      <c r="J14" s="891">
        <f>IF(F14&gt;0,H14/F14,"自主的な提出分無")</f>
        <v>0.7142857142857143</v>
      </c>
      <c r="K14" s="889">
        <v>42825</v>
      </c>
      <c r="L14" s="896"/>
      <c r="M14" s="889"/>
      <c r="N14" s="896"/>
      <c r="O14" s="898"/>
      <c r="P14" s="890">
        <v>80</v>
      </c>
      <c r="Q14" s="889">
        <v>43190</v>
      </c>
      <c r="R14" s="890">
        <v>65</v>
      </c>
      <c r="S14" s="889">
        <v>43190</v>
      </c>
      <c r="T14" s="891">
        <f>IF(P14&gt;0,R14/P14,"自主的な提出目標無")</f>
        <v>0.8125</v>
      </c>
      <c r="U14" s="889">
        <v>43190</v>
      </c>
      <c r="V14" s="896"/>
      <c r="W14" s="897"/>
      <c r="X14" s="1003"/>
      <c r="Y14" s="898"/>
    </row>
    <row r="15" spans="1:25" ht="33" customHeight="1">
      <c r="A15" s="1379" t="s">
        <v>4745</v>
      </c>
      <c r="B15" s="1381" t="s">
        <v>4746</v>
      </c>
      <c r="C15" s="1382"/>
      <c r="D15" s="1385"/>
      <c r="E15" s="1387"/>
      <c r="F15" s="1443"/>
      <c r="G15" s="1444"/>
      <c r="H15" s="1454"/>
      <c r="I15" s="1455"/>
      <c r="J15" s="1447"/>
      <c r="K15" s="1444"/>
      <c r="L15" s="1449"/>
      <c r="M15" s="1446"/>
      <c r="N15" s="1452"/>
      <c r="O15" s="1453"/>
      <c r="P15" s="1443"/>
      <c r="Q15" s="1444"/>
      <c r="R15" s="1454"/>
      <c r="S15" s="1455"/>
      <c r="T15" s="1447"/>
      <c r="U15" s="1448"/>
      <c r="V15" s="1449"/>
      <c r="W15" s="1446"/>
      <c r="X15" s="1450"/>
      <c r="Y15" s="1451"/>
    </row>
    <row r="16" spans="1:25" ht="33" customHeight="1">
      <c r="A16" s="1389"/>
      <c r="B16" s="1390"/>
      <c r="C16" s="1391"/>
      <c r="D16" s="1392"/>
      <c r="E16" s="1393"/>
      <c r="F16" s="1004"/>
      <c r="G16" s="901"/>
      <c r="H16" s="890"/>
      <c r="I16" s="901"/>
      <c r="J16" s="890"/>
      <c r="K16" s="901"/>
      <c r="L16" s="1002"/>
      <c r="M16" s="901"/>
      <c r="N16" s="896"/>
      <c r="O16" s="1005"/>
      <c r="P16" s="1004"/>
      <c r="Q16" s="901"/>
      <c r="R16" s="890"/>
      <c r="S16" s="901"/>
      <c r="T16" s="890"/>
      <c r="U16" s="901"/>
      <c r="V16" s="1002"/>
      <c r="W16" s="901"/>
      <c r="X16" s="896"/>
      <c r="Y16" s="1005"/>
    </row>
    <row r="17" spans="1:25" ht="33" customHeight="1">
      <c r="A17" s="1379" t="s">
        <v>4747</v>
      </c>
      <c r="B17" s="1381" t="s">
        <v>4746</v>
      </c>
      <c r="C17" s="1382"/>
      <c r="D17" s="1385"/>
      <c r="E17" s="1387"/>
      <c r="F17" s="1443"/>
      <c r="G17" s="1444"/>
      <c r="H17" s="1445"/>
      <c r="I17" s="1446"/>
      <c r="J17" s="1447"/>
      <c r="K17" s="1444"/>
      <c r="L17" s="1449"/>
      <c r="M17" s="1446"/>
      <c r="N17" s="1452"/>
      <c r="O17" s="1453"/>
      <c r="P17" s="1443"/>
      <c r="Q17" s="1444"/>
      <c r="R17" s="1445"/>
      <c r="S17" s="1446"/>
      <c r="T17" s="1447"/>
      <c r="U17" s="1448"/>
      <c r="V17" s="1449"/>
      <c r="W17" s="1446"/>
      <c r="X17" s="1450"/>
      <c r="Y17" s="1451"/>
    </row>
    <row r="18" spans="1:25" ht="33" customHeight="1" thickBot="1">
      <c r="A18" s="1380"/>
      <c r="B18" s="1383"/>
      <c r="C18" s="1384"/>
      <c r="D18" s="1386"/>
      <c r="E18" s="1388"/>
      <c r="F18" s="1006"/>
      <c r="G18" s="907"/>
      <c r="H18" s="1007"/>
      <c r="I18" s="907"/>
      <c r="J18" s="1007"/>
      <c r="K18" s="907"/>
      <c r="L18" s="1008"/>
      <c r="M18" s="907"/>
      <c r="N18" s="1009"/>
      <c r="O18" s="1010"/>
      <c r="P18" s="1006"/>
      <c r="Q18" s="907"/>
      <c r="R18" s="1007"/>
      <c r="S18" s="907"/>
      <c r="T18" s="1007"/>
      <c r="U18" s="907"/>
      <c r="V18" s="1008"/>
      <c r="W18" s="907"/>
      <c r="X18" s="1009"/>
      <c r="Y18" s="1010"/>
    </row>
    <row r="19" spans="1:25">
      <c r="A19" s="910"/>
      <c r="B19" s="911"/>
      <c r="C19" s="911"/>
      <c r="D19" s="910"/>
      <c r="E19" s="910"/>
      <c r="F19" s="910"/>
      <c r="G19" s="912"/>
      <c r="H19" s="913"/>
      <c r="I19" s="912"/>
      <c r="J19" s="913"/>
      <c r="K19" s="912"/>
      <c r="L19" s="914"/>
      <c r="M19" s="912"/>
      <c r="N19" s="910"/>
      <c r="O19" s="910"/>
      <c r="P19" s="910"/>
      <c r="Q19" s="912"/>
      <c r="R19" s="913"/>
      <c r="S19" s="912"/>
      <c r="T19" s="913"/>
      <c r="U19" s="912"/>
      <c r="V19" s="914"/>
      <c r="W19" s="912"/>
      <c r="X19" s="910"/>
      <c r="Y19" s="910"/>
    </row>
    <row r="20" spans="1:25" ht="13.5">
      <c r="B20" s="915" t="s">
        <v>4748</v>
      </c>
      <c r="C20" s="915"/>
    </row>
    <row r="21" spans="1:25" ht="13.5">
      <c r="B21" s="916" t="s">
        <v>4767</v>
      </c>
      <c r="C21" s="917"/>
    </row>
    <row r="22" spans="1:25" ht="13.5">
      <c r="B22" s="882" t="s">
        <v>4750</v>
      </c>
    </row>
  </sheetData>
  <sheetProtection selectLockedCells="1"/>
  <mergeCells count="89">
    <mergeCell ref="A7:A8"/>
    <mergeCell ref="B7:C8"/>
    <mergeCell ref="D7:D8"/>
    <mergeCell ref="E7:E8"/>
    <mergeCell ref="F7:G7"/>
    <mergeCell ref="A5:A6"/>
    <mergeCell ref="B5:C6"/>
    <mergeCell ref="D5:E5"/>
    <mergeCell ref="F5:O5"/>
    <mergeCell ref="P5:Y5"/>
    <mergeCell ref="T7:U7"/>
    <mergeCell ref="V7:W7"/>
    <mergeCell ref="X7:Y7"/>
    <mergeCell ref="A9:A10"/>
    <mergeCell ref="B9:C10"/>
    <mergeCell ref="D9:D10"/>
    <mergeCell ref="E9:E10"/>
    <mergeCell ref="F9:G9"/>
    <mergeCell ref="H9:I9"/>
    <mergeCell ref="J9:K9"/>
    <mergeCell ref="H7:I7"/>
    <mergeCell ref="J7:K7"/>
    <mergeCell ref="L7:M7"/>
    <mergeCell ref="N7:O7"/>
    <mergeCell ref="P7:Q7"/>
    <mergeCell ref="R7:S7"/>
    <mergeCell ref="X9:Y9"/>
    <mergeCell ref="A11:A12"/>
    <mergeCell ref="B11:C12"/>
    <mergeCell ref="D11:D12"/>
    <mergeCell ref="E11:E12"/>
    <mergeCell ref="F11:G11"/>
    <mergeCell ref="H11:I11"/>
    <mergeCell ref="J11:K11"/>
    <mergeCell ref="L11:M11"/>
    <mergeCell ref="N11:O11"/>
    <mergeCell ref="L9:M9"/>
    <mergeCell ref="N9:O9"/>
    <mergeCell ref="P9:Q9"/>
    <mergeCell ref="R9:S9"/>
    <mergeCell ref="T9:U9"/>
    <mergeCell ref="V9:W9"/>
    <mergeCell ref="A13:A14"/>
    <mergeCell ref="B13:C14"/>
    <mergeCell ref="D13:D14"/>
    <mergeCell ref="E13:E14"/>
    <mergeCell ref="F13:G13"/>
    <mergeCell ref="P11:Q11"/>
    <mergeCell ref="R11:S11"/>
    <mergeCell ref="T11:U11"/>
    <mergeCell ref="V11:W11"/>
    <mergeCell ref="X11:Y11"/>
    <mergeCell ref="T13:U13"/>
    <mergeCell ref="V13:W13"/>
    <mergeCell ref="X13:Y13"/>
    <mergeCell ref="A15:A16"/>
    <mergeCell ref="B15:C16"/>
    <mergeCell ref="D15:D16"/>
    <mergeCell ref="E15:E16"/>
    <mergeCell ref="F15:G15"/>
    <mergeCell ref="H15:I15"/>
    <mergeCell ref="J15:K15"/>
    <mergeCell ref="H13:I13"/>
    <mergeCell ref="J13:K13"/>
    <mergeCell ref="L13:M13"/>
    <mergeCell ref="N13:O13"/>
    <mergeCell ref="P13:Q13"/>
    <mergeCell ref="R13:S13"/>
    <mergeCell ref="X15:Y15"/>
    <mergeCell ref="A17:A18"/>
    <mergeCell ref="B17:C18"/>
    <mergeCell ref="D17:D18"/>
    <mergeCell ref="E17:E18"/>
    <mergeCell ref="F17:G17"/>
    <mergeCell ref="H17:I17"/>
    <mergeCell ref="J17:K17"/>
    <mergeCell ref="L17:M17"/>
    <mergeCell ref="N17:O17"/>
    <mergeCell ref="L15:M15"/>
    <mergeCell ref="N15:O15"/>
    <mergeCell ref="P15:Q15"/>
    <mergeCell ref="R15:S15"/>
    <mergeCell ref="T15:U15"/>
    <mergeCell ref="V15:W15"/>
    <mergeCell ref="P17:Q17"/>
    <mergeCell ref="R17:S17"/>
    <mergeCell ref="T17:U17"/>
    <mergeCell ref="V17:W17"/>
    <mergeCell ref="X17:Y17"/>
  </mergeCells>
  <phoneticPr fontId="30"/>
  <conditionalFormatting sqref="J10">
    <cfRule type="containsText" dxfId="19" priority="12" operator="containsText" text="数値２入力は必須">
      <formula>NOT(ISERROR(SEARCH("数値２入力は必須",J10)))</formula>
    </cfRule>
  </conditionalFormatting>
  <conditionalFormatting sqref="N12">
    <cfRule type="containsText" dxfId="18" priority="11" operator="containsText" text="レセプト抽出無">
      <formula>NOT(ISERROR(SEARCH("レセプト抽出無",N12)))</formula>
    </cfRule>
  </conditionalFormatting>
  <conditionalFormatting sqref="L8">
    <cfRule type="cellIs" dxfId="17" priority="10" operator="greaterThan">
      <formula>1</formula>
    </cfRule>
  </conditionalFormatting>
  <conditionalFormatting sqref="J14">
    <cfRule type="cellIs" dxfId="16" priority="9" operator="greaterThan">
      <formula>1</formula>
    </cfRule>
  </conditionalFormatting>
  <conditionalFormatting sqref="T14">
    <cfRule type="cellIs" dxfId="15" priority="8" operator="greaterThan">
      <formula>1</formula>
    </cfRule>
  </conditionalFormatting>
  <conditionalFormatting sqref="T10">
    <cfRule type="containsText" dxfId="14" priority="7" operator="containsText" text="数値２の入力必要">
      <formula>NOT(ISERROR(SEARCH("数値２の入力必要",T10)))</formula>
    </cfRule>
  </conditionalFormatting>
  <conditionalFormatting sqref="X12">
    <cfRule type="cellIs" dxfId="13" priority="6" operator="greaterThan">
      <formula>1</formula>
    </cfRule>
  </conditionalFormatting>
  <conditionalFormatting sqref="V8">
    <cfRule type="cellIs" dxfId="12" priority="5" operator="greaterThan">
      <formula>1</formula>
    </cfRule>
  </conditionalFormatting>
  <conditionalFormatting sqref="F8">
    <cfRule type="expression" dxfId="11" priority="4">
      <formula>$F$8&lt;&gt;($H$8+$J$8+$N$8)</formula>
    </cfRule>
  </conditionalFormatting>
  <conditionalFormatting sqref="P8">
    <cfRule type="expression" dxfId="10" priority="3">
      <formula>$P$8&lt;&gt;($R$8+$T$8+$X$8)</formula>
    </cfRule>
  </conditionalFormatting>
  <dataValidations count="2">
    <dataValidation type="list" allowBlank="1" showInputMessage="1" showErrorMessage="1" sqref="D7:E18">
      <formula1>"○,　"</formula1>
    </dataValidation>
    <dataValidation imeMode="off" allowBlank="1" showInputMessage="1" showErrorMessage="1" sqref="L16 F10 P10 H12 L10 F14 H16 J16 X10 J12 H14 F16 L12 H18 J18 F18 T14 L18 F8 H8 J8 H10 F12 N8 N10 N14 N16 N18 P18 P16 X14 P12 P8 R8 R10 R12 P14 R16 R18 T18 T16 R14 T12 T8 V10 V12 V16 V18 X18 X16 X8 L14 V14 B3"/>
  </dataValidations>
  <pageMargins left="0.7" right="0.7" top="0.75" bottom="0.75" header="0.3" footer="0.3"/>
  <pageSetup paperSize="8" scale="49" fitToHeight="0" orientation="landscape"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1892"/>
  <sheetViews>
    <sheetView zoomScale="85" zoomScaleNormal="85" workbookViewId="0">
      <selection activeCell="F2" sqref="F2"/>
    </sheetView>
  </sheetViews>
  <sheetFormatPr defaultColWidth="0" defaultRowHeight="13.5"/>
  <cols>
    <col min="1" max="1" width="3.875" style="1053" customWidth="1"/>
    <col min="2" max="2" width="29.75" style="1012" customWidth="1"/>
    <col min="3" max="3" width="17.25" style="1012" customWidth="1"/>
    <col min="4" max="4" width="18.875" style="1012" customWidth="1"/>
    <col min="5" max="5" width="15.875" style="1012" customWidth="1"/>
    <col min="6" max="6" width="5.875" style="1012" customWidth="1"/>
    <col min="7" max="7" width="15.875" style="1012" customWidth="1"/>
    <col min="8" max="8" width="5.875" style="1012" customWidth="1"/>
    <col min="9" max="9" width="15.875" style="1012" customWidth="1"/>
    <col min="10" max="10" width="5.875" style="1012" customWidth="1"/>
    <col min="11" max="11" width="2" style="1012" customWidth="1"/>
    <col min="12" max="16384" width="9" style="1012" hidden="1"/>
  </cols>
  <sheetData>
    <row r="1" spans="1:16" ht="18" customHeight="1" thickBot="1">
      <c r="A1" s="1092" t="s">
        <v>4838</v>
      </c>
      <c r="B1" s="1051"/>
      <c r="C1" s="1051"/>
      <c r="D1" s="1051"/>
      <c r="E1" s="1034" t="s">
        <v>3499</v>
      </c>
      <c r="F1" s="1089"/>
      <c r="G1" s="1035" t="e">
        <f>VLOOKUP(L2,$N$4:$P$1893,2,FALSE)</f>
        <v>#N/A</v>
      </c>
      <c r="H1" s="1051"/>
      <c r="I1" s="1051"/>
      <c r="J1" s="1051"/>
      <c r="N1" s="112"/>
      <c r="O1" s="112"/>
      <c r="P1" s="112"/>
    </row>
    <row r="2" spans="1:16" ht="18" customHeight="1" thickBot="1">
      <c r="A2" s="1052" t="s">
        <v>4786</v>
      </c>
      <c r="C2" s="1050"/>
      <c r="E2" s="1036" t="s">
        <v>3500</v>
      </c>
      <c r="F2" s="1090"/>
      <c r="G2" s="1037" t="e">
        <f>VLOOKUP(L2,$N$4:$P$1893,3,FALSE)</f>
        <v>#N/A</v>
      </c>
      <c r="L2" s="362" t="str">
        <f>F1&amp;F2</f>
        <v/>
      </c>
      <c r="M2" s="1053"/>
      <c r="N2" s="1076" t="s">
        <v>4834</v>
      </c>
    </row>
    <row r="3" spans="1:16">
      <c r="A3" s="1050"/>
      <c r="B3" s="1051"/>
      <c r="C3" s="1050"/>
      <c r="D3" s="1050"/>
      <c r="E3" s="1050"/>
      <c r="F3" s="1050"/>
      <c r="G3" s="1050"/>
      <c r="H3" s="1050"/>
      <c r="I3" s="1050"/>
      <c r="J3" s="1050"/>
      <c r="K3" s="1053"/>
      <c r="L3" s="1053"/>
      <c r="M3" s="1053"/>
      <c r="N3" s="112"/>
      <c r="O3" s="112"/>
      <c r="P3" s="112"/>
    </row>
    <row r="4" spans="1:16" ht="58.5" customHeight="1">
      <c r="A4" s="1470">
        <v>1</v>
      </c>
      <c r="B4" s="1054" t="s">
        <v>4787</v>
      </c>
      <c r="C4" s="1487" t="s">
        <v>4798</v>
      </c>
      <c r="D4" s="1487"/>
      <c r="E4" s="1483" t="s">
        <v>4799</v>
      </c>
      <c r="F4" s="1483"/>
      <c r="G4" s="1483" t="s">
        <v>4800</v>
      </c>
      <c r="H4" s="1483"/>
      <c r="J4" s="1050"/>
      <c r="K4" s="1053"/>
      <c r="L4" s="1053"/>
      <c r="M4" s="1053"/>
      <c r="N4" s="336" t="s">
        <v>3707</v>
      </c>
      <c r="O4" s="336" t="s">
        <v>1645</v>
      </c>
      <c r="P4" s="336" t="s">
        <v>3708</v>
      </c>
    </row>
    <row r="5" spans="1:16" ht="24.75" customHeight="1">
      <c r="A5" s="1472"/>
      <c r="B5" s="1019" t="s">
        <v>4792</v>
      </c>
      <c r="C5" s="1486"/>
      <c r="D5" s="1486"/>
      <c r="E5" s="1500"/>
      <c r="F5" s="1500"/>
      <c r="G5" s="1500"/>
      <c r="H5" s="1500"/>
      <c r="J5" s="1050"/>
      <c r="K5" s="1053"/>
      <c r="L5" s="1053"/>
      <c r="M5" s="1053"/>
      <c r="N5" s="336" t="s">
        <v>3711</v>
      </c>
      <c r="O5" s="336" t="s">
        <v>1645</v>
      </c>
      <c r="P5" s="336" t="s">
        <v>3712</v>
      </c>
    </row>
    <row r="6" spans="1:16" ht="115.5" customHeight="1">
      <c r="A6" s="1470">
        <v>2</v>
      </c>
      <c r="B6" s="1014" t="s">
        <v>4839</v>
      </c>
      <c r="C6" s="1492" t="s">
        <v>4772</v>
      </c>
      <c r="D6" s="1494" t="s">
        <v>4788</v>
      </c>
      <c r="E6" s="1471" t="s">
        <v>4789</v>
      </c>
      <c r="F6" s="1479"/>
      <c r="G6" s="1471" t="s">
        <v>4790</v>
      </c>
      <c r="H6" s="1479"/>
      <c r="I6" s="1470" t="s">
        <v>4791</v>
      </c>
      <c r="J6" s="1478"/>
      <c r="K6" s="1053"/>
      <c r="L6" s="1053"/>
      <c r="M6" s="1053"/>
      <c r="N6" s="336" t="s">
        <v>3715</v>
      </c>
      <c r="O6" s="336" t="s">
        <v>1645</v>
      </c>
      <c r="P6" s="336" t="s">
        <v>3716</v>
      </c>
    </row>
    <row r="7" spans="1:16" ht="24.75" customHeight="1">
      <c r="A7" s="1471"/>
      <c r="B7" s="1484" t="s">
        <v>4793</v>
      </c>
      <c r="C7" s="1492"/>
      <c r="D7" s="1494"/>
      <c r="E7" s="1471"/>
      <c r="F7" s="1479"/>
      <c r="G7" s="1472"/>
      <c r="H7" s="1480"/>
      <c r="I7" s="1481"/>
      <c r="J7" s="1482"/>
      <c r="K7" s="1053"/>
      <c r="L7" s="1053"/>
      <c r="M7" s="1053"/>
      <c r="N7" s="336" t="s">
        <v>3719</v>
      </c>
      <c r="O7" s="336" t="s">
        <v>1645</v>
      </c>
      <c r="P7" s="336" t="s">
        <v>3720</v>
      </c>
    </row>
    <row r="8" spans="1:16" ht="24.75" customHeight="1">
      <c r="A8" s="1471"/>
      <c r="B8" s="1485"/>
      <c r="C8" s="1492"/>
      <c r="D8" s="1494"/>
      <c r="E8" s="1472"/>
      <c r="F8" s="1480"/>
      <c r="G8" s="1481"/>
      <c r="H8" s="1482"/>
      <c r="I8" s="1481"/>
      <c r="J8" s="1482"/>
      <c r="K8" s="1053"/>
      <c r="L8" s="1053"/>
      <c r="M8" s="1053"/>
      <c r="N8" s="336" t="s">
        <v>3723</v>
      </c>
      <c r="O8" s="336" t="s">
        <v>1645</v>
      </c>
      <c r="P8" s="336" t="s">
        <v>3724</v>
      </c>
    </row>
    <row r="9" spans="1:16" ht="24.75" customHeight="1">
      <c r="A9" s="1471"/>
      <c r="B9" s="1485"/>
      <c r="C9" s="1492"/>
      <c r="D9" s="1495"/>
      <c r="E9" s="1481"/>
      <c r="F9" s="1482"/>
      <c r="G9" s="1481"/>
      <c r="H9" s="1482"/>
      <c r="I9" s="1481"/>
      <c r="J9" s="1482"/>
      <c r="K9" s="1053"/>
      <c r="L9" s="1053"/>
      <c r="M9" s="1053"/>
      <c r="N9" s="337" t="s">
        <v>3727</v>
      </c>
      <c r="O9" s="337" t="s">
        <v>1645</v>
      </c>
      <c r="P9" s="337" t="s">
        <v>3728</v>
      </c>
    </row>
    <row r="10" spans="1:16" ht="24.75" customHeight="1">
      <c r="A10" s="1471"/>
      <c r="B10" s="1485"/>
      <c r="C10" s="1493"/>
      <c r="D10" s="1071"/>
      <c r="E10" s="1481"/>
      <c r="F10" s="1482"/>
      <c r="G10" s="1481"/>
      <c r="H10" s="1482"/>
      <c r="I10" s="1481"/>
      <c r="J10" s="1482"/>
      <c r="K10" s="1053"/>
      <c r="L10" s="1053"/>
      <c r="M10" s="1053"/>
      <c r="N10" s="336" t="s">
        <v>3731</v>
      </c>
      <c r="O10" s="336" t="s">
        <v>1645</v>
      </c>
      <c r="P10" s="336" t="s">
        <v>3732</v>
      </c>
    </row>
    <row r="11" spans="1:16" ht="24.75" customHeight="1">
      <c r="A11" s="1472"/>
      <c r="B11" s="1019" t="s">
        <v>4792</v>
      </c>
      <c r="C11" s="1072"/>
      <c r="D11" s="1071"/>
      <c r="E11" s="1481"/>
      <c r="F11" s="1482"/>
      <c r="G11" s="1481"/>
      <c r="H11" s="1482"/>
      <c r="I11" s="1481"/>
      <c r="J11" s="1482"/>
      <c r="K11" s="1053"/>
      <c r="L11" s="1053"/>
      <c r="M11" s="1053"/>
      <c r="N11" s="336" t="s">
        <v>3735</v>
      </c>
      <c r="O11" s="336" t="s">
        <v>1645</v>
      </c>
      <c r="P11" s="336" t="s">
        <v>3736</v>
      </c>
    </row>
    <row r="12" spans="1:16" ht="115.5" customHeight="1">
      <c r="A12" s="1471">
        <v>3</v>
      </c>
      <c r="B12" s="1018" t="s">
        <v>4794</v>
      </c>
      <c r="C12" s="1491" t="s">
        <v>4772</v>
      </c>
      <c r="D12" s="1488" t="s">
        <v>4795</v>
      </c>
      <c r="E12" s="1476" t="s">
        <v>4801</v>
      </c>
      <c r="F12" s="1477"/>
      <c r="G12" s="1476" t="s">
        <v>4802</v>
      </c>
      <c r="H12" s="1477"/>
      <c r="I12" s="1476" t="s">
        <v>4803</v>
      </c>
      <c r="J12" s="1477"/>
      <c r="K12" s="1053"/>
      <c r="L12" s="1053"/>
      <c r="M12" s="1053"/>
      <c r="N12" s="336" t="s">
        <v>4233</v>
      </c>
      <c r="O12" s="336" t="s">
        <v>1645</v>
      </c>
      <c r="P12" s="336" t="s">
        <v>4234</v>
      </c>
    </row>
    <row r="13" spans="1:16" ht="29.25" customHeight="1">
      <c r="A13" s="1471"/>
      <c r="B13" s="1484" t="s">
        <v>4792</v>
      </c>
      <c r="C13" s="1492"/>
      <c r="D13" s="1489"/>
      <c r="E13" s="1055" t="s">
        <v>4804</v>
      </c>
      <c r="F13" s="1074"/>
      <c r="G13" s="1055" t="s">
        <v>4804</v>
      </c>
      <c r="H13" s="1074"/>
      <c r="I13" s="1055" t="s">
        <v>4804</v>
      </c>
      <c r="J13" s="1074"/>
      <c r="K13" s="1053"/>
      <c r="L13" s="1053"/>
      <c r="M13" s="1053"/>
      <c r="N13" s="336" t="s">
        <v>4237</v>
      </c>
      <c r="O13" s="336" t="s">
        <v>1645</v>
      </c>
      <c r="P13" s="336" t="s">
        <v>4238</v>
      </c>
    </row>
    <row r="14" spans="1:16" ht="29.25" customHeight="1">
      <c r="A14" s="1471"/>
      <c r="B14" s="1485"/>
      <c r="C14" s="1492"/>
      <c r="D14" s="1489"/>
      <c r="E14" s="1055" t="s">
        <v>4378</v>
      </c>
      <c r="F14" s="1074"/>
      <c r="G14" s="1055" t="s">
        <v>4378</v>
      </c>
      <c r="H14" s="1074"/>
      <c r="I14" s="1055" t="s">
        <v>4378</v>
      </c>
      <c r="J14" s="1074"/>
      <c r="K14" s="1053"/>
      <c r="L14" s="1053"/>
      <c r="M14" s="1053"/>
      <c r="N14" s="336" t="s">
        <v>4241</v>
      </c>
      <c r="O14" s="336" t="s">
        <v>1645</v>
      </c>
      <c r="P14" s="336" t="s">
        <v>4242</v>
      </c>
    </row>
    <row r="15" spans="1:16" ht="29.25" customHeight="1">
      <c r="A15" s="1471"/>
      <c r="B15" s="1485"/>
      <c r="C15" s="1493"/>
      <c r="D15" s="1490"/>
      <c r="E15" s="1055" t="s">
        <v>4805</v>
      </c>
      <c r="F15" s="1074"/>
      <c r="G15" s="1055" t="s">
        <v>4805</v>
      </c>
      <c r="H15" s="1074"/>
      <c r="I15" s="1055" t="s">
        <v>4805</v>
      </c>
      <c r="J15" s="1074"/>
      <c r="K15" s="1053"/>
      <c r="L15" s="1053"/>
      <c r="M15" s="1053"/>
      <c r="N15" s="336" t="s">
        <v>4245</v>
      </c>
      <c r="O15" s="336" t="s">
        <v>1645</v>
      </c>
      <c r="P15" s="336" t="s">
        <v>4246</v>
      </c>
    </row>
    <row r="16" spans="1:16" ht="29.25" customHeight="1">
      <c r="A16" s="1471"/>
      <c r="B16" s="1485"/>
      <c r="C16" s="1073"/>
      <c r="D16" s="1074"/>
      <c r="E16" s="1055" t="s">
        <v>4806</v>
      </c>
      <c r="F16" s="1074"/>
      <c r="G16" s="1055" t="s">
        <v>4806</v>
      </c>
      <c r="H16" s="1074"/>
      <c r="I16" s="1056" t="s">
        <v>4806</v>
      </c>
      <c r="J16" s="1074"/>
      <c r="K16" s="1053"/>
      <c r="L16" s="1053"/>
      <c r="M16" s="1053"/>
      <c r="N16" s="336" t="s">
        <v>4249</v>
      </c>
      <c r="O16" s="336" t="s">
        <v>1645</v>
      </c>
      <c r="P16" s="336" t="s">
        <v>4250</v>
      </c>
    </row>
    <row r="17" spans="1:16" ht="67.5" customHeight="1">
      <c r="A17" s="1470">
        <v>4</v>
      </c>
      <c r="B17" s="1473" t="s">
        <v>4796</v>
      </c>
      <c r="C17" s="1057" t="s">
        <v>4811</v>
      </c>
      <c r="D17" s="1013" t="s">
        <v>4828</v>
      </c>
      <c r="E17" s="1496" t="s">
        <v>4697</v>
      </c>
      <c r="F17" s="1497"/>
      <c r="G17" s="1498" t="s">
        <v>4815</v>
      </c>
      <c r="H17" s="1499"/>
      <c r="I17" s="1058"/>
      <c r="J17" s="1058"/>
      <c r="K17" s="1058"/>
      <c r="L17" s="1053"/>
      <c r="M17" s="1053"/>
      <c r="N17" s="337" t="s">
        <v>4253</v>
      </c>
      <c r="O17" s="337" t="s">
        <v>1645</v>
      </c>
      <c r="P17" s="337" t="s">
        <v>4254</v>
      </c>
    </row>
    <row r="18" spans="1:16" ht="24" customHeight="1">
      <c r="A18" s="1471"/>
      <c r="B18" s="1474"/>
      <c r="C18" s="1074"/>
      <c r="D18" s="1021" t="s">
        <v>4817</v>
      </c>
      <c r="E18" s="1059"/>
      <c r="F18" s="1060"/>
      <c r="G18" s="1061"/>
      <c r="H18" s="1062"/>
      <c r="I18" s="1058"/>
      <c r="J18" s="1063"/>
      <c r="K18" s="1053"/>
      <c r="L18" s="1053"/>
      <c r="M18" s="1053"/>
      <c r="N18" s="336" t="s">
        <v>4257</v>
      </c>
      <c r="O18" s="336" t="s">
        <v>1645</v>
      </c>
      <c r="P18" s="336" t="s">
        <v>4258</v>
      </c>
    </row>
    <row r="19" spans="1:16" ht="24" customHeight="1">
      <c r="A19" s="1471"/>
      <c r="B19" s="1474"/>
      <c r="C19" s="1074"/>
      <c r="D19" s="1021" t="s">
        <v>4807</v>
      </c>
      <c r="E19" s="1075"/>
      <c r="F19" s="1064" t="s">
        <v>4810</v>
      </c>
      <c r="G19" s="1091"/>
      <c r="H19" s="1065" t="s">
        <v>4810</v>
      </c>
      <c r="I19" s="1058"/>
      <c r="J19" s="1063"/>
      <c r="K19" s="1053"/>
      <c r="L19" s="1053"/>
      <c r="M19" s="1053"/>
      <c r="N19" s="336" t="s">
        <v>4261</v>
      </c>
      <c r="O19" s="336" t="s">
        <v>1645</v>
      </c>
      <c r="P19" s="336" t="s">
        <v>4262</v>
      </c>
    </row>
    <row r="20" spans="1:16" ht="24" customHeight="1">
      <c r="A20" s="1471"/>
      <c r="B20" s="1474"/>
      <c r="C20" s="1074"/>
      <c r="D20" s="1021" t="s">
        <v>4808</v>
      </c>
      <c r="E20" s="1075"/>
      <c r="F20" s="1064" t="s">
        <v>4810</v>
      </c>
      <c r="G20" s="1091"/>
      <c r="H20" s="1065" t="s">
        <v>4810</v>
      </c>
      <c r="I20" s="1058"/>
      <c r="J20" s="1063"/>
      <c r="K20" s="1053"/>
      <c r="L20" s="1053"/>
      <c r="M20" s="1053"/>
      <c r="N20" s="336" t="s">
        <v>4265</v>
      </c>
      <c r="O20" s="336" t="s">
        <v>1645</v>
      </c>
      <c r="P20" s="336" t="s">
        <v>4266</v>
      </c>
    </row>
    <row r="21" spans="1:16" ht="24" customHeight="1">
      <c r="A21" s="1471"/>
      <c r="B21" s="1474"/>
      <c r="C21" s="1074"/>
      <c r="D21" s="1021" t="s">
        <v>4809</v>
      </c>
      <c r="E21" s="1075"/>
      <c r="F21" s="1064" t="s">
        <v>4810</v>
      </c>
      <c r="G21" s="1091"/>
      <c r="H21" s="1065" t="s">
        <v>4810</v>
      </c>
      <c r="I21" s="1058"/>
      <c r="J21" s="1063"/>
      <c r="K21" s="1053"/>
      <c r="L21" s="1053"/>
      <c r="M21" s="1053"/>
      <c r="N21" s="336" t="s">
        <v>4269</v>
      </c>
      <c r="O21" s="336" t="s">
        <v>1645</v>
      </c>
      <c r="P21" s="336" t="s">
        <v>4270</v>
      </c>
    </row>
    <row r="22" spans="1:16" ht="24" customHeight="1">
      <c r="A22" s="1471"/>
      <c r="B22" s="1474"/>
      <c r="C22" s="1074"/>
      <c r="D22" s="1021" t="s">
        <v>4812</v>
      </c>
      <c r="E22" s="1075"/>
      <c r="F22" s="1064" t="s">
        <v>4810</v>
      </c>
      <c r="G22" s="1091"/>
      <c r="H22" s="1065" t="s">
        <v>4810</v>
      </c>
      <c r="I22" s="1058"/>
      <c r="J22" s="1063"/>
      <c r="K22" s="1053"/>
      <c r="L22" s="1053"/>
      <c r="M22" s="1053"/>
      <c r="N22" s="336" t="s">
        <v>4273</v>
      </c>
      <c r="O22" s="336" t="s">
        <v>1645</v>
      </c>
      <c r="P22" s="336" t="s">
        <v>4274</v>
      </c>
    </row>
    <row r="23" spans="1:16" ht="24" customHeight="1">
      <c r="A23" s="1471"/>
      <c r="B23" s="1474"/>
      <c r="C23" s="1074"/>
      <c r="D23" s="1021" t="s">
        <v>4813</v>
      </c>
      <c r="E23" s="1075"/>
      <c r="F23" s="1064" t="s">
        <v>4810</v>
      </c>
      <c r="G23" s="1091"/>
      <c r="H23" s="1065" t="s">
        <v>4810</v>
      </c>
      <c r="I23" s="1058"/>
      <c r="J23" s="1063"/>
      <c r="K23" s="1053"/>
      <c r="L23" s="1053"/>
      <c r="M23" s="1053"/>
      <c r="N23" s="337" t="s">
        <v>4277</v>
      </c>
      <c r="O23" s="337" t="s">
        <v>1645</v>
      </c>
      <c r="P23" s="337" t="s">
        <v>4278</v>
      </c>
    </row>
    <row r="24" spans="1:16" ht="24" customHeight="1">
      <c r="A24" s="1471"/>
      <c r="B24" s="1474"/>
      <c r="C24" s="1074"/>
      <c r="D24" s="1021" t="s">
        <v>4814</v>
      </c>
      <c r="E24" s="1075"/>
      <c r="F24" s="1064" t="s">
        <v>4810</v>
      </c>
      <c r="G24" s="1091"/>
      <c r="H24" s="1065" t="s">
        <v>4810</v>
      </c>
      <c r="I24" s="1058"/>
      <c r="J24" s="1063"/>
      <c r="K24" s="1053"/>
      <c r="L24" s="1053"/>
      <c r="M24" s="1053"/>
      <c r="N24" s="336" t="s">
        <v>4281</v>
      </c>
      <c r="O24" s="336" t="s">
        <v>1645</v>
      </c>
      <c r="P24" s="336" t="s">
        <v>4282</v>
      </c>
    </row>
    <row r="25" spans="1:16" ht="24" customHeight="1">
      <c r="A25" s="1471"/>
      <c r="B25" s="1474"/>
      <c r="C25" s="1074"/>
      <c r="D25" s="1072"/>
      <c r="E25" s="1075"/>
      <c r="F25" s="1064" t="s">
        <v>4810</v>
      </c>
      <c r="G25" s="1091"/>
      <c r="H25" s="1065" t="s">
        <v>4810</v>
      </c>
      <c r="I25" s="1058"/>
      <c r="J25" s="1063"/>
      <c r="K25" s="1053"/>
      <c r="L25" s="1053"/>
      <c r="M25" s="1053"/>
      <c r="N25" s="336" t="s">
        <v>4285</v>
      </c>
      <c r="O25" s="336" t="s">
        <v>1645</v>
      </c>
      <c r="P25" s="336" t="s">
        <v>4286</v>
      </c>
    </row>
    <row r="26" spans="1:16" ht="24" customHeight="1">
      <c r="A26" s="1471"/>
      <c r="B26" s="1474"/>
      <c r="C26" s="1074"/>
      <c r="D26" s="1072"/>
      <c r="E26" s="1075"/>
      <c r="F26" s="1064" t="s">
        <v>4810</v>
      </c>
      <c r="G26" s="1091"/>
      <c r="H26" s="1065" t="s">
        <v>4810</v>
      </c>
      <c r="I26" s="1058"/>
      <c r="J26" s="1063"/>
      <c r="K26" s="1053"/>
      <c r="L26" s="1053"/>
      <c r="M26" s="1053"/>
      <c r="N26" s="336" t="s">
        <v>4289</v>
      </c>
      <c r="O26" s="336" t="s">
        <v>1645</v>
      </c>
      <c r="P26" s="336" t="s">
        <v>4290</v>
      </c>
    </row>
    <row r="27" spans="1:16" ht="24" customHeight="1">
      <c r="A27" s="1471"/>
      <c r="B27" s="1474"/>
      <c r="C27" s="1074"/>
      <c r="D27" s="1072"/>
      <c r="E27" s="1075"/>
      <c r="F27" s="1064" t="s">
        <v>4810</v>
      </c>
      <c r="G27" s="1091"/>
      <c r="H27" s="1065" t="s">
        <v>4810</v>
      </c>
      <c r="I27" s="1058"/>
      <c r="J27" s="1063"/>
      <c r="K27" s="1053"/>
      <c r="L27" s="1053"/>
      <c r="M27" s="1053"/>
      <c r="N27" s="336" t="s">
        <v>4293</v>
      </c>
      <c r="O27" s="336" t="s">
        <v>1645</v>
      </c>
      <c r="P27" s="336" t="s">
        <v>4294</v>
      </c>
    </row>
    <row r="28" spans="1:16" ht="24" customHeight="1">
      <c r="A28" s="1471"/>
      <c r="B28" s="1474"/>
      <c r="C28" s="1074"/>
      <c r="D28" s="1072"/>
      <c r="E28" s="1075"/>
      <c r="F28" s="1064" t="s">
        <v>4810</v>
      </c>
      <c r="G28" s="1091"/>
      <c r="H28" s="1065" t="s">
        <v>4810</v>
      </c>
      <c r="I28" s="1058"/>
      <c r="J28" s="1063"/>
      <c r="K28" s="1053"/>
      <c r="L28" s="1053"/>
      <c r="M28" s="1053"/>
      <c r="N28" s="336" t="s">
        <v>4297</v>
      </c>
      <c r="O28" s="336" t="s">
        <v>1645</v>
      </c>
      <c r="P28" s="336" t="s">
        <v>4298</v>
      </c>
    </row>
    <row r="29" spans="1:16" ht="24" customHeight="1">
      <c r="A29" s="1471"/>
      <c r="B29" s="1474"/>
      <c r="C29" s="1074"/>
      <c r="D29" s="1072"/>
      <c r="E29" s="1075"/>
      <c r="F29" s="1064" t="s">
        <v>4810</v>
      </c>
      <c r="G29" s="1091"/>
      <c r="H29" s="1065" t="s">
        <v>4810</v>
      </c>
      <c r="I29" s="1058"/>
      <c r="J29" s="1063"/>
      <c r="K29" s="1053"/>
      <c r="L29" s="1053"/>
      <c r="M29" s="1053"/>
      <c r="N29" s="336" t="s">
        <v>4301</v>
      </c>
      <c r="O29" s="336" t="s">
        <v>1645</v>
      </c>
      <c r="P29" s="336" t="s">
        <v>4302</v>
      </c>
    </row>
    <row r="30" spans="1:16" ht="24" customHeight="1">
      <c r="A30" s="1472"/>
      <c r="B30" s="1475"/>
      <c r="C30" s="1074"/>
      <c r="D30" s="1072"/>
      <c r="E30" s="1075"/>
      <c r="F30" s="1064" t="s">
        <v>4810</v>
      </c>
      <c r="G30" s="1091"/>
      <c r="H30" s="1065" t="s">
        <v>4810</v>
      </c>
      <c r="I30" s="1058"/>
      <c r="J30" s="1063"/>
      <c r="N30" s="336" t="s">
        <v>4305</v>
      </c>
      <c r="O30" s="336" t="s">
        <v>1645</v>
      </c>
      <c r="P30" s="336" t="s">
        <v>4306</v>
      </c>
    </row>
    <row r="31" spans="1:16" ht="14.25">
      <c r="A31" s="1066" t="s">
        <v>4797</v>
      </c>
      <c r="B31" s="1017"/>
      <c r="C31" s="1020"/>
      <c r="D31" s="1063"/>
      <c r="E31" s="1063"/>
      <c r="F31" s="1063"/>
      <c r="G31" s="1058"/>
      <c r="H31" s="1058"/>
      <c r="I31" s="1058"/>
      <c r="J31" s="1063"/>
      <c r="N31" s="336" t="s">
        <v>4309</v>
      </c>
      <c r="O31" s="336" t="s">
        <v>1645</v>
      </c>
      <c r="P31" s="336" t="s">
        <v>4310</v>
      </c>
    </row>
    <row r="32" spans="1:16" ht="14.25">
      <c r="A32" s="1066" t="s">
        <v>4816</v>
      </c>
      <c r="B32" s="1017"/>
      <c r="C32" s="1020"/>
      <c r="D32" s="1063"/>
      <c r="E32" s="1063"/>
      <c r="F32" s="1063"/>
      <c r="G32" s="1058"/>
      <c r="H32" s="1058"/>
      <c r="I32" s="1058"/>
      <c r="J32" s="1063"/>
      <c r="N32" s="336" t="s">
        <v>4313</v>
      </c>
      <c r="O32" s="336" t="s">
        <v>1645</v>
      </c>
      <c r="P32" s="336" t="s">
        <v>4314</v>
      </c>
    </row>
    <row r="33" spans="1:16" ht="14.25">
      <c r="A33" s="1067"/>
      <c r="B33" s="1017"/>
      <c r="C33" s="1020"/>
      <c r="D33" s="1063"/>
      <c r="E33" s="1063"/>
      <c r="F33" s="1063"/>
      <c r="G33" s="1058"/>
      <c r="H33" s="1058"/>
      <c r="I33" s="1058"/>
      <c r="J33" s="1063"/>
      <c r="N33" s="336" t="s">
        <v>4317</v>
      </c>
      <c r="O33" s="336" t="s">
        <v>1645</v>
      </c>
      <c r="P33" s="336" t="s">
        <v>4318</v>
      </c>
    </row>
    <row r="34" spans="1:16" ht="14.25">
      <c r="A34" s="1067"/>
      <c r="B34" s="1017"/>
      <c r="C34" s="1020"/>
      <c r="D34" s="1063"/>
      <c r="E34" s="1063"/>
      <c r="F34" s="1063"/>
      <c r="G34" s="1058"/>
      <c r="H34" s="1058"/>
      <c r="I34" s="1058"/>
      <c r="J34" s="1063"/>
      <c r="N34" s="336" t="s">
        <v>4321</v>
      </c>
      <c r="O34" s="336" t="s">
        <v>1645</v>
      </c>
      <c r="P34" s="336" t="s">
        <v>1646</v>
      </c>
    </row>
    <row r="35" spans="1:16" ht="14.25">
      <c r="A35" s="1067"/>
      <c r="B35" s="1017"/>
      <c r="C35" s="1020"/>
      <c r="D35" s="1063"/>
      <c r="E35" s="1063"/>
      <c r="F35" s="1063"/>
      <c r="G35" s="1058"/>
      <c r="H35" s="1058"/>
      <c r="I35" s="1058"/>
      <c r="J35" s="1063"/>
      <c r="N35" s="336" t="s">
        <v>4323</v>
      </c>
      <c r="O35" s="336" t="s">
        <v>1645</v>
      </c>
      <c r="P35" s="336" t="s">
        <v>4324</v>
      </c>
    </row>
    <row r="36" spans="1:16" ht="14.25">
      <c r="A36" s="1067"/>
      <c r="B36" s="1015"/>
      <c r="C36" s="1016"/>
      <c r="D36" s="1068"/>
      <c r="E36" s="1068"/>
      <c r="F36" s="1068"/>
      <c r="G36" s="1069"/>
      <c r="H36" s="1069"/>
      <c r="I36" s="1069"/>
      <c r="J36" s="1068"/>
      <c r="N36" s="336" t="s">
        <v>4326</v>
      </c>
      <c r="O36" s="336" t="s">
        <v>1645</v>
      </c>
      <c r="P36" s="336" t="s">
        <v>4327</v>
      </c>
    </row>
    <row r="37" spans="1:16">
      <c r="N37" s="336" t="s">
        <v>15</v>
      </c>
      <c r="O37" s="336" t="s">
        <v>1645</v>
      </c>
      <c r="P37" s="336" t="s">
        <v>1647</v>
      </c>
    </row>
    <row r="38" spans="1:16">
      <c r="N38" s="493" t="s">
        <v>3516</v>
      </c>
      <c r="O38" s="493" t="s">
        <v>1645</v>
      </c>
      <c r="P38" s="493" t="s">
        <v>3517</v>
      </c>
    </row>
    <row r="39" spans="1:16">
      <c r="A39" s="1070"/>
      <c r="N39" s="1" t="s">
        <v>3518</v>
      </c>
      <c r="O39" s="1" t="s">
        <v>1645</v>
      </c>
      <c r="P39" s="1" t="s">
        <v>1648</v>
      </c>
    </row>
    <row r="40" spans="1:16">
      <c r="A40" s="1070"/>
      <c r="N40" s="1" t="s">
        <v>3519</v>
      </c>
      <c r="O40" s="1" t="s">
        <v>1645</v>
      </c>
      <c r="P40" s="1" t="s">
        <v>3520</v>
      </c>
    </row>
    <row r="41" spans="1:16">
      <c r="A41" s="1070"/>
      <c r="N41" s="1" t="s">
        <v>3521</v>
      </c>
      <c r="O41" s="1" t="s">
        <v>1645</v>
      </c>
      <c r="P41" s="1" t="s">
        <v>3522</v>
      </c>
    </row>
    <row r="42" spans="1:16">
      <c r="A42" s="1070"/>
      <c r="N42" s="1" t="s">
        <v>3523</v>
      </c>
      <c r="O42" s="1" t="s">
        <v>1645</v>
      </c>
      <c r="P42" s="1" t="s">
        <v>3524</v>
      </c>
    </row>
    <row r="43" spans="1:16">
      <c r="A43" s="1070"/>
      <c r="N43" s="1" t="s">
        <v>3525</v>
      </c>
      <c r="O43" s="1" t="s">
        <v>1645</v>
      </c>
      <c r="P43" s="1" t="s">
        <v>3526</v>
      </c>
    </row>
    <row r="44" spans="1:16">
      <c r="N44" s="1" t="s">
        <v>3527</v>
      </c>
      <c r="O44" s="1" t="s">
        <v>1645</v>
      </c>
      <c r="P44" s="1" t="s">
        <v>3528</v>
      </c>
    </row>
    <row r="45" spans="1:16">
      <c r="N45" s="1" t="s">
        <v>3529</v>
      </c>
      <c r="O45" s="1" t="s">
        <v>1645</v>
      </c>
      <c r="P45" s="1" t="s">
        <v>3530</v>
      </c>
    </row>
    <row r="46" spans="1:16">
      <c r="N46" s="1" t="s">
        <v>3531</v>
      </c>
      <c r="O46" s="1" t="s">
        <v>1645</v>
      </c>
      <c r="P46" s="1" t="s">
        <v>1649</v>
      </c>
    </row>
    <row r="47" spans="1:16">
      <c r="N47" s="1" t="s">
        <v>3532</v>
      </c>
      <c r="O47" s="1" t="s">
        <v>1645</v>
      </c>
      <c r="P47" s="1" t="s">
        <v>3533</v>
      </c>
    </row>
    <row r="48" spans="1:16">
      <c r="N48" s="1" t="s">
        <v>3534</v>
      </c>
      <c r="O48" s="1" t="s">
        <v>1645</v>
      </c>
      <c r="P48" s="1" t="s">
        <v>3535</v>
      </c>
    </row>
    <row r="49" spans="14:16">
      <c r="N49" s="1" t="s">
        <v>3536</v>
      </c>
      <c r="O49" s="1" t="s">
        <v>1645</v>
      </c>
      <c r="P49" s="1" t="s">
        <v>3537</v>
      </c>
    </row>
    <row r="50" spans="14:16">
      <c r="N50" s="1" t="s">
        <v>3538</v>
      </c>
      <c r="O50" s="1" t="s">
        <v>1645</v>
      </c>
      <c r="P50" s="1" t="s">
        <v>3539</v>
      </c>
    </row>
    <row r="51" spans="14:16">
      <c r="N51" s="1" t="s">
        <v>3540</v>
      </c>
      <c r="O51" s="1" t="s">
        <v>1645</v>
      </c>
      <c r="P51" s="1" t="s">
        <v>3541</v>
      </c>
    </row>
    <row r="52" spans="14:16">
      <c r="N52" s="1" t="s">
        <v>3542</v>
      </c>
      <c r="O52" s="1" t="s">
        <v>1645</v>
      </c>
      <c r="P52" s="1" t="s">
        <v>3543</v>
      </c>
    </row>
    <row r="53" spans="14:16">
      <c r="N53" s="1" t="s">
        <v>3544</v>
      </c>
      <c r="O53" s="1" t="s">
        <v>1645</v>
      </c>
      <c r="P53" s="1" t="s">
        <v>3545</v>
      </c>
    </row>
    <row r="54" spans="14:16">
      <c r="N54" s="1" t="s">
        <v>3546</v>
      </c>
      <c r="O54" s="1" t="s">
        <v>1645</v>
      </c>
      <c r="P54" s="1" t="s">
        <v>3547</v>
      </c>
    </row>
    <row r="55" spans="14:16">
      <c r="N55" s="1" t="s">
        <v>16</v>
      </c>
      <c r="O55" s="1" t="s">
        <v>1645</v>
      </c>
      <c r="P55" s="1" t="s">
        <v>1650</v>
      </c>
    </row>
    <row r="56" spans="14:16">
      <c r="N56" s="1" t="s">
        <v>17</v>
      </c>
      <c r="O56" s="1" t="s">
        <v>1645</v>
      </c>
      <c r="P56" s="1" t="s">
        <v>1651</v>
      </c>
    </row>
    <row r="57" spans="14:16">
      <c r="N57" s="1" t="s">
        <v>18</v>
      </c>
      <c r="O57" s="1" t="s">
        <v>1645</v>
      </c>
      <c r="P57" s="1" t="s">
        <v>1652</v>
      </c>
    </row>
    <row r="58" spans="14:16">
      <c r="N58" s="336" t="s">
        <v>19</v>
      </c>
      <c r="O58" s="336" t="s">
        <v>1645</v>
      </c>
      <c r="P58" s="336" t="s">
        <v>1653</v>
      </c>
    </row>
    <row r="59" spans="14:16">
      <c r="N59" s="336" t="s">
        <v>20</v>
      </c>
      <c r="O59" s="336" t="s">
        <v>1645</v>
      </c>
      <c r="P59" s="336" t="s">
        <v>1654</v>
      </c>
    </row>
    <row r="60" spans="14:16">
      <c r="N60" s="336" t="s">
        <v>21</v>
      </c>
      <c r="O60" s="336" t="s">
        <v>1645</v>
      </c>
      <c r="P60" s="336" t="s">
        <v>1655</v>
      </c>
    </row>
    <row r="61" spans="14:16">
      <c r="N61" s="336" t="s">
        <v>22</v>
      </c>
      <c r="O61" s="336" t="s">
        <v>1645</v>
      </c>
      <c r="P61" s="336" t="s">
        <v>1656</v>
      </c>
    </row>
    <row r="62" spans="14:16">
      <c r="N62" s="336" t="s">
        <v>23</v>
      </c>
      <c r="O62" s="336" t="s">
        <v>1645</v>
      </c>
      <c r="P62" s="336" t="s">
        <v>1657</v>
      </c>
    </row>
    <row r="63" spans="14:16">
      <c r="N63" s="336" t="s">
        <v>24</v>
      </c>
      <c r="O63" s="336" t="s">
        <v>1645</v>
      </c>
      <c r="P63" s="336" t="s">
        <v>1658</v>
      </c>
    </row>
    <row r="64" spans="14:16">
      <c r="N64" s="336" t="s">
        <v>25</v>
      </c>
      <c r="O64" s="336" t="s">
        <v>1645</v>
      </c>
      <c r="P64" s="336" t="s">
        <v>1659</v>
      </c>
    </row>
    <row r="65" spans="14:16">
      <c r="N65" s="336" t="s">
        <v>26</v>
      </c>
      <c r="O65" s="336" t="s">
        <v>1645</v>
      </c>
      <c r="P65" s="336" t="s">
        <v>1660</v>
      </c>
    </row>
    <row r="66" spans="14:16">
      <c r="N66" s="336" t="s">
        <v>27</v>
      </c>
      <c r="O66" s="336" t="s">
        <v>1645</v>
      </c>
      <c r="P66" s="336" t="s">
        <v>1661</v>
      </c>
    </row>
    <row r="67" spans="14:16">
      <c r="N67" s="336" t="s">
        <v>28</v>
      </c>
      <c r="O67" s="336" t="s">
        <v>1645</v>
      </c>
      <c r="P67" s="336" t="s">
        <v>1662</v>
      </c>
    </row>
    <row r="68" spans="14:16">
      <c r="N68" s="336" t="s">
        <v>29</v>
      </c>
      <c r="O68" s="336" t="s">
        <v>1645</v>
      </c>
      <c r="P68" s="336" t="s">
        <v>1663</v>
      </c>
    </row>
    <row r="69" spans="14:16">
      <c r="N69" s="336" t="s">
        <v>30</v>
      </c>
      <c r="O69" s="336" t="s">
        <v>1645</v>
      </c>
      <c r="P69" s="336" t="s">
        <v>1664</v>
      </c>
    </row>
    <row r="70" spans="14:16">
      <c r="N70" s="336" t="s">
        <v>31</v>
      </c>
      <c r="O70" s="336" t="s">
        <v>1645</v>
      </c>
      <c r="P70" s="336" t="s">
        <v>1665</v>
      </c>
    </row>
    <row r="71" spans="14:16">
      <c r="N71" s="336" t="s">
        <v>32</v>
      </c>
      <c r="O71" s="336" t="s">
        <v>1645</v>
      </c>
      <c r="P71" s="336" t="s">
        <v>1666</v>
      </c>
    </row>
    <row r="72" spans="14:16">
      <c r="N72" s="336" t="s">
        <v>33</v>
      </c>
      <c r="O72" s="336" t="s">
        <v>1645</v>
      </c>
      <c r="P72" s="336" t="s">
        <v>1667</v>
      </c>
    </row>
    <row r="73" spans="14:16">
      <c r="N73" s="336" t="s">
        <v>4337</v>
      </c>
      <c r="O73" s="336" t="s">
        <v>1645</v>
      </c>
      <c r="P73" s="336" t="s">
        <v>4338</v>
      </c>
    </row>
    <row r="74" spans="14:16">
      <c r="N74" s="336" t="s">
        <v>4339</v>
      </c>
      <c r="O74" s="336" t="s">
        <v>1645</v>
      </c>
      <c r="P74" s="336" t="s">
        <v>4340</v>
      </c>
    </row>
    <row r="75" spans="14:16">
      <c r="N75" s="336" t="s">
        <v>4341</v>
      </c>
      <c r="O75" s="336" t="s">
        <v>1645</v>
      </c>
      <c r="P75" s="336" t="s">
        <v>4342</v>
      </c>
    </row>
    <row r="76" spans="14:16">
      <c r="N76" s="336" t="s">
        <v>4343</v>
      </c>
      <c r="O76" s="336" t="s">
        <v>1645</v>
      </c>
      <c r="P76" s="336" t="s">
        <v>4344</v>
      </c>
    </row>
    <row r="77" spans="14:16">
      <c r="N77" s="336" t="s">
        <v>3742</v>
      </c>
      <c r="O77" s="336" t="s">
        <v>1645</v>
      </c>
      <c r="P77" s="336" t="s">
        <v>3743</v>
      </c>
    </row>
    <row r="78" spans="14:16">
      <c r="N78" s="336" t="s">
        <v>3744</v>
      </c>
      <c r="O78" s="336" t="s">
        <v>1645</v>
      </c>
      <c r="P78" s="336" t="s">
        <v>3745</v>
      </c>
    </row>
    <row r="79" spans="14:16">
      <c r="N79" s="336" t="s">
        <v>3746</v>
      </c>
      <c r="O79" s="336" t="s">
        <v>1645</v>
      </c>
      <c r="P79" s="336" t="s">
        <v>3747</v>
      </c>
    </row>
    <row r="80" spans="14:16">
      <c r="N80" s="336" t="s">
        <v>3748</v>
      </c>
      <c r="O80" s="336" t="s">
        <v>1645</v>
      </c>
      <c r="P80" s="336" t="s">
        <v>3749</v>
      </c>
    </row>
    <row r="81" spans="14:16">
      <c r="N81" s="336" t="s">
        <v>3750</v>
      </c>
      <c r="O81" s="336" t="s">
        <v>1645</v>
      </c>
      <c r="P81" s="336" t="s">
        <v>3751</v>
      </c>
    </row>
    <row r="82" spans="14:16">
      <c r="N82" s="336" t="s">
        <v>3752</v>
      </c>
      <c r="O82" s="336" t="s">
        <v>1645</v>
      </c>
      <c r="P82" s="336" t="s">
        <v>3753</v>
      </c>
    </row>
    <row r="83" spans="14:16">
      <c r="N83" s="336" t="s">
        <v>3754</v>
      </c>
      <c r="O83" s="336" t="s">
        <v>1645</v>
      </c>
      <c r="P83" s="336" t="s">
        <v>3755</v>
      </c>
    </row>
    <row r="84" spans="14:16">
      <c r="N84" s="336" t="s">
        <v>3756</v>
      </c>
      <c r="O84" s="336" t="s">
        <v>1645</v>
      </c>
      <c r="P84" s="336" t="s">
        <v>3757</v>
      </c>
    </row>
    <row r="85" spans="14:16">
      <c r="N85" s="336" t="s">
        <v>3758</v>
      </c>
      <c r="O85" s="336" t="s">
        <v>1645</v>
      </c>
      <c r="P85" s="336" t="s">
        <v>3759</v>
      </c>
    </row>
    <row r="86" spans="14:16">
      <c r="N86" s="336" t="s">
        <v>3760</v>
      </c>
      <c r="O86" s="336" t="s">
        <v>1645</v>
      </c>
      <c r="P86" s="336" t="s">
        <v>3761</v>
      </c>
    </row>
    <row r="87" spans="14:16">
      <c r="N87" s="336" t="s">
        <v>3762</v>
      </c>
      <c r="O87" s="336" t="s">
        <v>1645</v>
      </c>
      <c r="P87" s="336" t="s">
        <v>3763</v>
      </c>
    </row>
    <row r="88" spans="14:16">
      <c r="N88" s="336" t="s">
        <v>3764</v>
      </c>
      <c r="O88" s="336" t="s">
        <v>1645</v>
      </c>
      <c r="P88" s="336" t="s">
        <v>3765</v>
      </c>
    </row>
    <row r="89" spans="14:16">
      <c r="N89" s="336" t="s">
        <v>3766</v>
      </c>
      <c r="O89" s="336" t="s">
        <v>1645</v>
      </c>
      <c r="P89" s="336" t="s">
        <v>3767</v>
      </c>
    </row>
    <row r="90" spans="14:16">
      <c r="N90" s="336" t="s">
        <v>3768</v>
      </c>
      <c r="O90" s="336" t="s">
        <v>1645</v>
      </c>
      <c r="P90" s="336" t="s">
        <v>3769</v>
      </c>
    </row>
    <row r="91" spans="14:16">
      <c r="N91" s="336" t="s">
        <v>3770</v>
      </c>
      <c r="O91" s="336" t="s">
        <v>1645</v>
      </c>
      <c r="P91" s="336" t="s">
        <v>3771</v>
      </c>
    </row>
    <row r="92" spans="14:16">
      <c r="N92" s="336" t="s">
        <v>3772</v>
      </c>
      <c r="O92" s="336" t="s">
        <v>1645</v>
      </c>
      <c r="P92" s="336" t="s">
        <v>3773</v>
      </c>
    </row>
    <row r="93" spans="14:16">
      <c r="N93" s="336" t="s">
        <v>3774</v>
      </c>
      <c r="O93" s="336" t="s">
        <v>1645</v>
      </c>
      <c r="P93" s="336" t="s">
        <v>3775</v>
      </c>
    </row>
    <row r="94" spans="14:16">
      <c r="N94" s="336" t="s">
        <v>3776</v>
      </c>
      <c r="O94" s="336" t="s">
        <v>1645</v>
      </c>
      <c r="P94" s="336" t="s">
        <v>3777</v>
      </c>
    </row>
    <row r="95" spans="14:16">
      <c r="N95" s="336" t="s">
        <v>3778</v>
      </c>
      <c r="O95" s="336" t="s">
        <v>1645</v>
      </c>
      <c r="P95" s="336" t="s">
        <v>3779</v>
      </c>
    </row>
    <row r="96" spans="14:16">
      <c r="N96" s="336" t="s">
        <v>3780</v>
      </c>
      <c r="O96" s="336" t="s">
        <v>1645</v>
      </c>
      <c r="P96" s="336" t="s">
        <v>3781</v>
      </c>
    </row>
    <row r="97" spans="14:16">
      <c r="N97" s="336" t="s">
        <v>3782</v>
      </c>
      <c r="O97" s="336" t="s">
        <v>1645</v>
      </c>
      <c r="P97" s="336" t="s">
        <v>3783</v>
      </c>
    </row>
    <row r="98" spans="14:16">
      <c r="N98" s="336" t="s">
        <v>3784</v>
      </c>
      <c r="O98" s="336" t="s">
        <v>1645</v>
      </c>
      <c r="P98" s="336" t="s">
        <v>3785</v>
      </c>
    </row>
    <row r="99" spans="14:16">
      <c r="N99" s="336" t="s">
        <v>3786</v>
      </c>
      <c r="O99" s="336" t="s">
        <v>1645</v>
      </c>
      <c r="P99" s="336" t="s">
        <v>3787</v>
      </c>
    </row>
    <row r="100" spans="14:16">
      <c r="N100" s="336" t="s">
        <v>3788</v>
      </c>
      <c r="O100" s="336" t="s">
        <v>1645</v>
      </c>
      <c r="P100" s="336" t="s">
        <v>3789</v>
      </c>
    </row>
    <row r="101" spans="14:16">
      <c r="N101" s="336" t="s">
        <v>3790</v>
      </c>
      <c r="O101" s="336" t="s">
        <v>1645</v>
      </c>
      <c r="P101" s="336" t="s">
        <v>3791</v>
      </c>
    </row>
    <row r="102" spans="14:16">
      <c r="N102" s="336" t="s">
        <v>3792</v>
      </c>
      <c r="O102" s="336" t="s">
        <v>1645</v>
      </c>
      <c r="P102" s="336" t="s">
        <v>3793</v>
      </c>
    </row>
    <row r="103" spans="14:16">
      <c r="N103" s="336" t="s">
        <v>3794</v>
      </c>
      <c r="O103" s="336" t="s">
        <v>1645</v>
      </c>
      <c r="P103" s="336" t="s">
        <v>3795</v>
      </c>
    </row>
    <row r="104" spans="14:16">
      <c r="N104" s="336" t="s">
        <v>3796</v>
      </c>
      <c r="O104" s="336" t="s">
        <v>1645</v>
      </c>
      <c r="P104" s="336" t="s">
        <v>3797</v>
      </c>
    </row>
    <row r="105" spans="14:16">
      <c r="N105" s="336" t="s">
        <v>3798</v>
      </c>
      <c r="O105" s="336" t="s">
        <v>1645</v>
      </c>
      <c r="P105" s="336" t="s">
        <v>3799</v>
      </c>
    </row>
    <row r="106" spans="14:16">
      <c r="N106" s="336" t="s">
        <v>3800</v>
      </c>
      <c r="O106" s="336" t="s">
        <v>1645</v>
      </c>
      <c r="P106" s="336" t="s">
        <v>3801</v>
      </c>
    </row>
    <row r="107" spans="14:16">
      <c r="N107" s="336" t="s">
        <v>3802</v>
      </c>
      <c r="O107" s="336" t="s">
        <v>1645</v>
      </c>
      <c r="P107" s="336" t="s">
        <v>3803</v>
      </c>
    </row>
    <row r="108" spans="14:16">
      <c r="N108" s="336" t="s">
        <v>3804</v>
      </c>
      <c r="O108" s="336" t="s">
        <v>1645</v>
      </c>
      <c r="P108" s="336" t="s">
        <v>3805</v>
      </c>
    </row>
    <row r="109" spans="14:16">
      <c r="N109" s="336" t="s">
        <v>3806</v>
      </c>
      <c r="O109" s="336" t="s">
        <v>1645</v>
      </c>
      <c r="P109" s="336" t="s">
        <v>3807</v>
      </c>
    </row>
    <row r="110" spans="14:16">
      <c r="N110" s="336" t="s">
        <v>34</v>
      </c>
      <c r="O110" s="336" t="s">
        <v>1645</v>
      </c>
      <c r="P110" s="336" t="s">
        <v>1668</v>
      </c>
    </row>
    <row r="111" spans="14:16">
      <c r="N111" s="336" t="s">
        <v>35</v>
      </c>
      <c r="O111" s="336" t="s">
        <v>1645</v>
      </c>
      <c r="P111" s="336" t="s">
        <v>1669</v>
      </c>
    </row>
    <row r="112" spans="14:16">
      <c r="N112" s="336" t="s">
        <v>36</v>
      </c>
      <c r="O112" s="336" t="s">
        <v>1645</v>
      </c>
      <c r="P112" s="336" t="s">
        <v>1670</v>
      </c>
    </row>
    <row r="113" spans="14:16">
      <c r="N113" s="336" t="s">
        <v>37</v>
      </c>
      <c r="O113" s="336" t="s">
        <v>1645</v>
      </c>
      <c r="P113" s="336" t="s">
        <v>1671</v>
      </c>
    </row>
    <row r="114" spans="14:16">
      <c r="N114" s="336" t="s">
        <v>38</v>
      </c>
      <c r="O114" s="336" t="s">
        <v>1645</v>
      </c>
      <c r="P114" s="336" t="s">
        <v>1672</v>
      </c>
    </row>
    <row r="115" spans="14:16">
      <c r="N115" s="336" t="s">
        <v>39</v>
      </c>
      <c r="O115" s="336" t="s">
        <v>1645</v>
      </c>
      <c r="P115" s="336" t="s">
        <v>1673</v>
      </c>
    </row>
    <row r="116" spans="14:16">
      <c r="N116" s="336" t="s">
        <v>40</v>
      </c>
      <c r="O116" s="336" t="s">
        <v>1645</v>
      </c>
      <c r="P116" s="336" t="s">
        <v>1674</v>
      </c>
    </row>
    <row r="117" spans="14:16">
      <c r="N117" s="336" t="s">
        <v>41</v>
      </c>
      <c r="O117" s="336" t="s">
        <v>1645</v>
      </c>
      <c r="P117" s="336" t="s">
        <v>1675</v>
      </c>
    </row>
    <row r="118" spans="14:16">
      <c r="N118" s="336" t="s">
        <v>42</v>
      </c>
      <c r="O118" s="336" t="s">
        <v>1645</v>
      </c>
      <c r="P118" s="336" t="s">
        <v>1676</v>
      </c>
    </row>
    <row r="119" spans="14:16">
      <c r="N119" s="336" t="s">
        <v>43</v>
      </c>
      <c r="O119" s="336" t="s">
        <v>1645</v>
      </c>
      <c r="P119" s="336" t="s">
        <v>1677</v>
      </c>
    </row>
    <row r="120" spans="14:16">
      <c r="N120" s="336" t="s">
        <v>44</v>
      </c>
      <c r="O120" s="336" t="s">
        <v>1645</v>
      </c>
      <c r="P120" s="336" t="s">
        <v>1678</v>
      </c>
    </row>
    <row r="121" spans="14:16">
      <c r="N121" s="336" t="s">
        <v>45</v>
      </c>
      <c r="O121" s="336" t="s">
        <v>1645</v>
      </c>
      <c r="P121" s="336" t="s">
        <v>1679</v>
      </c>
    </row>
    <row r="122" spans="14:16">
      <c r="N122" s="336" t="s">
        <v>46</v>
      </c>
      <c r="O122" s="336" t="s">
        <v>1645</v>
      </c>
      <c r="P122" s="336" t="s">
        <v>1680</v>
      </c>
    </row>
    <row r="123" spans="14:16">
      <c r="N123" s="336" t="s">
        <v>47</v>
      </c>
      <c r="O123" s="336" t="s">
        <v>1645</v>
      </c>
      <c r="P123" s="336" t="s">
        <v>1681</v>
      </c>
    </row>
    <row r="124" spans="14:16">
      <c r="N124" s="336" t="s">
        <v>48</v>
      </c>
      <c r="O124" s="336" t="s">
        <v>1645</v>
      </c>
      <c r="P124" s="336" t="s">
        <v>1682</v>
      </c>
    </row>
    <row r="125" spans="14:16">
      <c r="N125" s="336" t="s">
        <v>49</v>
      </c>
      <c r="O125" s="336" t="s">
        <v>1645</v>
      </c>
      <c r="P125" s="336" t="s">
        <v>1683</v>
      </c>
    </row>
    <row r="126" spans="14:16">
      <c r="N126" s="336" t="s">
        <v>50</v>
      </c>
      <c r="O126" s="336" t="s">
        <v>1645</v>
      </c>
      <c r="P126" s="336" t="s">
        <v>1684</v>
      </c>
    </row>
    <row r="127" spans="14:16">
      <c r="N127" s="336" t="s">
        <v>51</v>
      </c>
      <c r="O127" s="336" t="s">
        <v>1645</v>
      </c>
      <c r="P127" s="336" t="s">
        <v>1685</v>
      </c>
    </row>
    <row r="128" spans="14:16">
      <c r="N128" s="336" t="s">
        <v>52</v>
      </c>
      <c r="O128" s="336" t="s">
        <v>1645</v>
      </c>
      <c r="P128" s="336" t="s">
        <v>1686</v>
      </c>
    </row>
    <row r="129" spans="14:16">
      <c r="N129" s="336" t="s">
        <v>53</v>
      </c>
      <c r="O129" s="336" t="s">
        <v>1645</v>
      </c>
      <c r="P129" s="336" t="s">
        <v>1687</v>
      </c>
    </row>
    <row r="130" spans="14:16">
      <c r="N130" s="336" t="s">
        <v>54</v>
      </c>
      <c r="O130" s="336" t="s">
        <v>1645</v>
      </c>
      <c r="P130" s="336" t="s">
        <v>1688</v>
      </c>
    </row>
    <row r="131" spans="14:16">
      <c r="N131" s="336" t="s">
        <v>55</v>
      </c>
      <c r="O131" s="336" t="s">
        <v>1645</v>
      </c>
      <c r="P131" s="336" t="s">
        <v>1689</v>
      </c>
    </row>
    <row r="132" spans="14:16">
      <c r="N132" s="336" t="s">
        <v>56</v>
      </c>
      <c r="O132" s="336" t="s">
        <v>1645</v>
      </c>
      <c r="P132" s="336" t="s">
        <v>1690</v>
      </c>
    </row>
    <row r="133" spans="14:16">
      <c r="N133" s="336" t="s">
        <v>57</v>
      </c>
      <c r="O133" s="336" t="s">
        <v>1645</v>
      </c>
      <c r="P133" s="336" t="s">
        <v>1691</v>
      </c>
    </row>
    <row r="134" spans="14:16">
      <c r="N134" s="336" t="s">
        <v>58</v>
      </c>
      <c r="O134" s="336" t="s">
        <v>1645</v>
      </c>
      <c r="P134" s="336" t="s">
        <v>1692</v>
      </c>
    </row>
    <row r="135" spans="14:16">
      <c r="N135" s="336" t="s">
        <v>59</v>
      </c>
      <c r="O135" s="336" t="s">
        <v>1645</v>
      </c>
      <c r="P135" s="336" t="s">
        <v>1693</v>
      </c>
    </row>
    <row r="136" spans="14:16">
      <c r="N136" s="336" t="s">
        <v>60</v>
      </c>
      <c r="O136" s="336" t="s">
        <v>1645</v>
      </c>
      <c r="P136" s="336" t="s">
        <v>1694</v>
      </c>
    </row>
    <row r="137" spans="14:16">
      <c r="N137" s="336" t="s">
        <v>61</v>
      </c>
      <c r="O137" s="336" t="s">
        <v>1645</v>
      </c>
      <c r="P137" s="336" t="s">
        <v>1695</v>
      </c>
    </row>
    <row r="138" spans="14:16">
      <c r="N138" s="336" t="s">
        <v>62</v>
      </c>
      <c r="O138" s="336" t="s">
        <v>1645</v>
      </c>
      <c r="P138" s="336" t="s">
        <v>1696</v>
      </c>
    </row>
    <row r="139" spans="14:16">
      <c r="N139" s="336" t="s">
        <v>63</v>
      </c>
      <c r="O139" s="336" t="s">
        <v>1645</v>
      </c>
      <c r="P139" s="336" t="s">
        <v>1697</v>
      </c>
    </row>
    <row r="140" spans="14:16">
      <c r="N140" s="336" t="s">
        <v>64</v>
      </c>
      <c r="O140" s="336" t="s">
        <v>1645</v>
      </c>
      <c r="P140" s="336" t="s">
        <v>1698</v>
      </c>
    </row>
    <row r="141" spans="14:16">
      <c r="N141" s="336" t="s">
        <v>65</v>
      </c>
      <c r="O141" s="336" t="s">
        <v>1645</v>
      </c>
      <c r="P141" s="336" t="s">
        <v>1699</v>
      </c>
    </row>
    <row r="142" spans="14:16">
      <c r="N142" s="336" t="s">
        <v>66</v>
      </c>
      <c r="O142" s="336" t="s">
        <v>1645</v>
      </c>
      <c r="P142" s="336" t="s">
        <v>1700</v>
      </c>
    </row>
    <row r="143" spans="14:16">
      <c r="N143" s="336" t="s">
        <v>67</v>
      </c>
      <c r="O143" s="336" t="s">
        <v>1645</v>
      </c>
      <c r="P143" s="336" t="s">
        <v>1701</v>
      </c>
    </row>
    <row r="144" spans="14:16">
      <c r="N144" s="336" t="s">
        <v>68</v>
      </c>
      <c r="O144" s="336" t="s">
        <v>1645</v>
      </c>
      <c r="P144" s="336" t="s">
        <v>1702</v>
      </c>
    </row>
    <row r="145" spans="14:16">
      <c r="N145" s="336" t="s">
        <v>69</v>
      </c>
      <c r="O145" s="336" t="s">
        <v>1645</v>
      </c>
      <c r="P145" s="336" t="s">
        <v>1703</v>
      </c>
    </row>
    <row r="146" spans="14:16">
      <c r="N146" s="336" t="s">
        <v>70</v>
      </c>
      <c r="O146" s="336" t="s">
        <v>1645</v>
      </c>
      <c r="P146" s="336" t="s">
        <v>1704</v>
      </c>
    </row>
    <row r="147" spans="14:16">
      <c r="N147" s="336" t="s">
        <v>71</v>
      </c>
      <c r="O147" s="336" t="s">
        <v>1645</v>
      </c>
      <c r="P147" s="336" t="s">
        <v>1705</v>
      </c>
    </row>
    <row r="148" spans="14:16">
      <c r="N148" s="336" t="s">
        <v>72</v>
      </c>
      <c r="O148" s="336" t="s">
        <v>1645</v>
      </c>
      <c r="P148" s="336" t="s">
        <v>1706</v>
      </c>
    </row>
    <row r="149" spans="14:16">
      <c r="N149" s="336" t="s">
        <v>73</v>
      </c>
      <c r="O149" s="336" t="s">
        <v>1645</v>
      </c>
      <c r="P149" s="336" t="s">
        <v>1707</v>
      </c>
    </row>
    <row r="150" spans="14:16">
      <c r="N150" s="336" t="s">
        <v>74</v>
      </c>
      <c r="O150" s="336" t="s">
        <v>1645</v>
      </c>
      <c r="P150" s="336" t="s">
        <v>1708</v>
      </c>
    </row>
    <row r="151" spans="14:16">
      <c r="N151" s="336" t="s">
        <v>75</v>
      </c>
      <c r="O151" s="336" t="s">
        <v>1645</v>
      </c>
      <c r="P151" s="336" t="s">
        <v>1709</v>
      </c>
    </row>
    <row r="152" spans="14:16">
      <c r="N152" s="336" t="s">
        <v>76</v>
      </c>
      <c r="O152" s="336" t="s">
        <v>1645</v>
      </c>
      <c r="P152" s="336" t="s">
        <v>1710</v>
      </c>
    </row>
    <row r="153" spans="14:16">
      <c r="N153" s="336" t="s">
        <v>77</v>
      </c>
      <c r="O153" s="336" t="s">
        <v>1645</v>
      </c>
      <c r="P153" s="336" t="s">
        <v>1711</v>
      </c>
    </row>
    <row r="154" spans="14:16">
      <c r="N154" s="336" t="s">
        <v>78</v>
      </c>
      <c r="O154" s="336" t="s">
        <v>1645</v>
      </c>
      <c r="P154" s="336" t="s">
        <v>1712</v>
      </c>
    </row>
    <row r="155" spans="14:16">
      <c r="N155" s="336" t="s">
        <v>79</v>
      </c>
      <c r="O155" s="336" t="s">
        <v>1645</v>
      </c>
      <c r="P155" s="336" t="s">
        <v>1713</v>
      </c>
    </row>
    <row r="156" spans="14:16">
      <c r="N156" s="336" t="s">
        <v>80</v>
      </c>
      <c r="O156" s="336" t="s">
        <v>1645</v>
      </c>
      <c r="P156" s="336" t="s">
        <v>1714</v>
      </c>
    </row>
    <row r="157" spans="14:16">
      <c r="N157" s="336" t="s">
        <v>81</v>
      </c>
      <c r="O157" s="336" t="s">
        <v>1645</v>
      </c>
      <c r="P157" s="336" t="s">
        <v>1715</v>
      </c>
    </row>
    <row r="158" spans="14:16">
      <c r="N158" s="336" t="s">
        <v>82</v>
      </c>
      <c r="O158" s="336" t="s">
        <v>1645</v>
      </c>
      <c r="P158" s="336" t="s">
        <v>1716</v>
      </c>
    </row>
    <row r="159" spans="14:16">
      <c r="N159" s="336" t="s">
        <v>83</v>
      </c>
      <c r="O159" s="336" t="s">
        <v>1645</v>
      </c>
      <c r="P159" s="336" t="s">
        <v>1717</v>
      </c>
    </row>
    <row r="160" spans="14:16">
      <c r="N160" s="336" t="s">
        <v>84</v>
      </c>
      <c r="O160" s="336" t="s">
        <v>1645</v>
      </c>
      <c r="P160" s="336" t="s">
        <v>1718</v>
      </c>
    </row>
    <row r="161" spans="14:16">
      <c r="N161" s="336" t="s">
        <v>3258</v>
      </c>
      <c r="O161" s="336" t="s">
        <v>1645</v>
      </c>
      <c r="P161" s="336" t="s">
        <v>3423</v>
      </c>
    </row>
    <row r="162" spans="14:16">
      <c r="N162" s="336" t="s">
        <v>3259</v>
      </c>
      <c r="O162" s="336" t="s">
        <v>1645</v>
      </c>
      <c r="P162" s="336" t="s">
        <v>3424</v>
      </c>
    </row>
    <row r="163" spans="14:16">
      <c r="N163" s="336" t="s">
        <v>3260</v>
      </c>
      <c r="O163" s="336" t="s">
        <v>1645</v>
      </c>
      <c r="P163" s="336" t="s">
        <v>3425</v>
      </c>
    </row>
    <row r="164" spans="14:16">
      <c r="N164" s="336" t="s">
        <v>3261</v>
      </c>
      <c r="O164" s="336" t="s">
        <v>1645</v>
      </c>
      <c r="P164" s="336" t="s">
        <v>3426</v>
      </c>
    </row>
    <row r="165" spans="14:16">
      <c r="N165" s="336" t="s">
        <v>85</v>
      </c>
      <c r="O165" s="336" t="s">
        <v>3548</v>
      </c>
      <c r="P165" s="336" t="s">
        <v>1719</v>
      </c>
    </row>
    <row r="166" spans="14:16">
      <c r="N166" s="336" t="s">
        <v>86</v>
      </c>
      <c r="O166" s="336" t="s">
        <v>3548</v>
      </c>
      <c r="P166" s="336" t="s">
        <v>1720</v>
      </c>
    </row>
    <row r="167" spans="14:16">
      <c r="N167" s="336" t="s">
        <v>87</v>
      </c>
      <c r="O167" s="336" t="s">
        <v>3548</v>
      </c>
      <c r="P167" s="336" t="s">
        <v>1721</v>
      </c>
    </row>
    <row r="168" spans="14:16">
      <c r="N168" s="336" t="s">
        <v>88</v>
      </c>
      <c r="O168" s="336" t="s">
        <v>3548</v>
      </c>
      <c r="P168" s="336" t="s">
        <v>1722</v>
      </c>
    </row>
    <row r="169" spans="14:16">
      <c r="N169" s="336" t="s">
        <v>89</v>
      </c>
      <c r="O169" s="336" t="s">
        <v>3548</v>
      </c>
      <c r="P169" s="336" t="s">
        <v>1723</v>
      </c>
    </row>
    <row r="170" spans="14:16">
      <c r="N170" s="336" t="s">
        <v>90</v>
      </c>
      <c r="O170" s="336" t="s">
        <v>3548</v>
      </c>
      <c r="P170" s="336" t="s">
        <v>1724</v>
      </c>
    </row>
    <row r="171" spans="14:16">
      <c r="N171" s="336" t="s">
        <v>91</v>
      </c>
      <c r="O171" s="336" t="s">
        <v>3548</v>
      </c>
      <c r="P171" s="336" t="s">
        <v>1725</v>
      </c>
    </row>
    <row r="172" spans="14:16">
      <c r="N172" s="336" t="s">
        <v>92</v>
      </c>
      <c r="O172" s="336" t="s">
        <v>3548</v>
      </c>
      <c r="P172" s="336" t="s">
        <v>1726</v>
      </c>
    </row>
    <row r="173" spans="14:16">
      <c r="N173" s="336" t="s">
        <v>93</v>
      </c>
      <c r="O173" s="336" t="s">
        <v>3548</v>
      </c>
      <c r="P173" s="336" t="s">
        <v>1727</v>
      </c>
    </row>
    <row r="174" spans="14:16">
      <c r="N174" s="336" t="s">
        <v>94</v>
      </c>
      <c r="O174" s="336" t="s">
        <v>3548</v>
      </c>
      <c r="P174" s="336" t="s">
        <v>1728</v>
      </c>
    </row>
    <row r="175" spans="14:16">
      <c r="N175" s="336" t="s">
        <v>95</v>
      </c>
      <c r="O175" s="336" t="s">
        <v>3548</v>
      </c>
      <c r="P175" s="336" t="s">
        <v>1729</v>
      </c>
    </row>
    <row r="176" spans="14:16">
      <c r="N176" s="336" t="s">
        <v>96</v>
      </c>
      <c r="O176" s="336" t="s">
        <v>3548</v>
      </c>
      <c r="P176" s="336" t="s">
        <v>1730</v>
      </c>
    </row>
    <row r="177" spans="14:16">
      <c r="N177" s="336" t="s">
        <v>97</v>
      </c>
      <c r="O177" s="336" t="s">
        <v>3548</v>
      </c>
      <c r="P177" s="336" t="s">
        <v>1731</v>
      </c>
    </row>
    <row r="178" spans="14:16">
      <c r="N178" s="336" t="s">
        <v>98</v>
      </c>
      <c r="O178" s="336" t="s">
        <v>3548</v>
      </c>
      <c r="P178" s="336" t="s">
        <v>1732</v>
      </c>
    </row>
    <row r="179" spans="14:16">
      <c r="N179" s="336" t="s">
        <v>99</v>
      </c>
      <c r="O179" s="336" t="s">
        <v>3548</v>
      </c>
      <c r="P179" s="336" t="s">
        <v>1733</v>
      </c>
    </row>
    <row r="180" spans="14:16">
      <c r="N180" s="336" t="s">
        <v>100</v>
      </c>
      <c r="O180" s="336" t="s">
        <v>3548</v>
      </c>
      <c r="P180" s="336" t="s">
        <v>1734</v>
      </c>
    </row>
    <row r="181" spans="14:16">
      <c r="N181" s="336" t="s">
        <v>101</v>
      </c>
      <c r="O181" s="336" t="s">
        <v>3548</v>
      </c>
      <c r="P181" s="336" t="s">
        <v>1735</v>
      </c>
    </row>
    <row r="182" spans="14:16">
      <c r="N182" s="336" t="s">
        <v>102</v>
      </c>
      <c r="O182" s="336" t="s">
        <v>3548</v>
      </c>
      <c r="P182" s="336" t="s">
        <v>1736</v>
      </c>
    </row>
    <row r="183" spans="14:16">
      <c r="N183" s="336" t="s">
        <v>103</v>
      </c>
      <c r="O183" s="336" t="s">
        <v>3548</v>
      </c>
      <c r="P183" s="336" t="s">
        <v>1737</v>
      </c>
    </row>
    <row r="184" spans="14:16">
      <c r="N184" s="336" t="s">
        <v>104</v>
      </c>
      <c r="O184" s="336" t="s">
        <v>3548</v>
      </c>
      <c r="P184" s="336" t="s">
        <v>1738</v>
      </c>
    </row>
    <row r="185" spans="14:16">
      <c r="N185" s="336" t="s">
        <v>105</v>
      </c>
      <c r="O185" s="336" t="s">
        <v>3548</v>
      </c>
      <c r="P185" s="336" t="s">
        <v>1739</v>
      </c>
    </row>
    <row r="186" spans="14:16">
      <c r="N186" s="336" t="s">
        <v>106</v>
      </c>
      <c r="O186" s="336" t="s">
        <v>3548</v>
      </c>
      <c r="P186" s="336" t="s">
        <v>1740</v>
      </c>
    </row>
    <row r="187" spans="14:16">
      <c r="N187" s="336" t="s">
        <v>107</v>
      </c>
      <c r="O187" s="336" t="s">
        <v>3548</v>
      </c>
      <c r="P187" s="336" t="s">
        <v>1741</v>
      </c>
    </row>
    <row r="188" spans="14:16">
      <c r="N188" s="336" t="s">
        <v>108</v>
      </c>
      <c r="O188" s="336" t="s">
        <v>3548</v>
      </c>
      <c r="P188" s="336" t="s">
        <v>1742</v>
      </c>
    </row>
    <row r="189" spans="14:16">
      <c r="N189" s="336" t="s">
        <v>109</v>
      </c>
      <c r="O189" s="336" t="s">
        <v>3548</v>
      </c>
      <c r="P189" s="336" t="s">
        <v>1743</v>
      </c>
    </row>
    <row r="190" spans="14:16">
      <c r="N190" s="336" t="s">
        <v>110</v>
      </c>
      <c r="O190" s="336" t="s">
        <v>3548</v>
      </c>
      <c r="P190" s="336" t="s">
        <v>1744</v>
      </c>
    </row>
    <row r="191" spans="14:16">
      <c r="N191" s="336" t="s">
        <v>111</v>
      </c>
      <c r="O191" s="336" t="s">
        <v>3548</v>
      </c>
      <c r="P191" s="336" t="s">
        <v>1745</v>
      </c>
    </row>
    <row r="192" spans="14:16">
      <c r="N192" s="336" t="s">
        <v>112</v>
      </c>
      <c r="O192" s="336" t="s">
        <v>3548</v>
      </c>
      <c r="P192" s="336" t="s">
        <v>1746</v>
      </c>
    </row>
    <row r="193" spans="14:16">
      <c r="N193" s="336" t="s">
        <v>113</v>
      </c>
      <c r="O193" s="336" t="s">
        <v>3548</v>
      </c>
      <c r="P193" s="336" t="s">
        <v>1747</v>
      </c>
    </row>
    <row r="194" spans="14:16">
      <c r="N194" s="336" t="s">
        <v>114</v>
      </c>
      <c r="O194" s="336" t="s">
        <v>3548</v>
      </c>
      <c r="P194" s="336" t="s">
        <v>1748</v>
      </c>
    </row>
    <row r="195" spans="14:16">
      <c r="N195" s="336" t="s">
        <v>115</v>
      </c>
      <c r="O195" s="336" t="s">
        <v>3548</v>
      </c>
      <c r="P195" s="336" t="s">
        <v>1749</v>
      </c>
    </row>
    <row r="196" spans="14:16">
      <c r="N196" s="336" t="s">
        <v>116</v>
      </c>
      <c r="O196" s="336" t="s">
        <v>3548</v>
      </c>
      <c r="P196" s="336" t="s">
        <v>1750</v>
      </c>
    </row>
    <row r="197" spans="14:16">
      <c r="N197" s="336" t="s">
        <v>117</v>
      </c>
      <c r="O197" s="336" t="s">
        <v>3548</v>
      </c>
      <c r="P197" s="336" t="s">
        <v>1751</v>
      </c>
    </row>
    <row r="198" spans="14:16">
      <c r="N198" s="336" t="s">
        <v>118</v>
      </c>
      <c r="O198" s="336" t="s">
        <v>3548</v>
      </c>
      <c r="P198" s="336" t="s">
        <v>1752</v>
      </c>
    </row>
    <row r="199" spans="14:16">
      <c r="N199" s="336" t="s">
        <v>119</v>
      </c>
      <c r="O199" s="336" t="s">
        <v>3548</v>
      </c>
      <c r="P199" s="336" t="s">
        <v>1753</v>
      </c>
    </row>
    <row r="200" spans="14:16">
      <c r="N200" s="336" t="s">
        <v>120</v>
      </c>
      <c r="O200" s="336" t="s">
        <v>3548</v>
      </c>
      <c r="P200" s="336" t="s">
        <v>1754</v>
      </c>
    </row>
    <row r="201" spans="14:16">
      <c r="N201" s="336" t="s">
        <v>121</v>
      </c>
      <c r="O201" s="336" t="s">
        <v>3548</v>
      </c>
      <c r="P201" s="336" t="s">
        <v>1755</v>
      </c>
    </row>
    <row r="202" spans="14:16">
      <c r="N202" s="336" t="s">
        <v>122</v>
      </c>
      <c r="O202" s="336" t="s">
        <v>3548</v>
      </c>
      <c r="P202" s="336" t="s">
        <v>1756</v>
      </c>
    </row>
    <row r="203" spans="14:16">
      <c r="N203" s="336" t="s">
        <v>123</v>
      </c>
      <c r="O203" s="336" t="s">
        <v>3548</v>
      </c>
      <c r="P203" s="336" t="s">
        <v>1757</v>
      </c>
    </row>
    <row r="204" spans="14:16">
      <c r="N204" s="336" t="s">
        <v>124</v>
      </c>
      <c r="O204" s="336" t="s">
        <v>3548</v>
      </c>
      <c r="P204" s="336" t="s">
        <v>1758</v>
      </c>
    </row>
    <row r="205" spans="14:16">
      <c r="N205" s="336" t="s">
        <v>3262</v>
      </c>
      <c r="O205" s="336" t="s">
        <v>3548</v>
      </c>
      <c r="P205" s="336" t="s">
        <v>3425</v>
      </c>
    </row>
    <row r="206" spans="14:16">
      <c r="N206" s="336" t="s">
        <v>125</v>
      </c>
      <c r="O206" s="336" t="s">
        <v>3549</v>
      </c>
      <c r="P206" s="336" t="s">
        <v>1759</v>
      </c>
    </row>
    <row r="207" spans="14:16">
      <c r="N207" s="336" t="s">
        <v>126</v>
      </c>
      <c r="O207" s="336" t="s">
        <v>3549</v>
      </c>
      <c r="P207" s="336" t="s">
        <v>1760</v>
      </c>
    </row>
    <row r="208" spans="14:16">
      <c r="N208" s="336" t="s">
        <v>127</v>
      </c>
      <c r="O208" s="336" t="s">
        <v>3549</v>
      </c>
      <c r="P208" s="336" t="s">
        <v>1761</v>
      </c>
    </row>
    <row r="209" spans="14:16">
      <c r="N209" s="336" t="s">
        <v>128</v>
      </c>
      <c r="O209" s="336" t="s">
        <v>3549</v>
      </c>
      <c r="P209" s="336" t="s">
        <v>1762</v>
      </c>
    </row>
    <row r="210" spans="14:16">
      <c r="N210" s="336" t="s">
        <v>129</v>
      </c>
      <c r="O210" s="336" t="s">
        <v>3549</v>
      </c>
      <c r="P210" s="336" t="s">
        <v>1763</v>
      </c>
    </row>
    <row r="211" spans="14:16">
      <c r="N211" s="336" t="s">
        <v>130</v>
      </c>
      <c r="O211" s="336" t="s">
        <v>3549</v>
      </c>
      <c r="P211" s="336" t="s">
        <v>1764</v>
      </c>
    </row>
    <row r="212" spans="14:16">
      <c r="N212" s="336" t="s">
        <v>131</v>
      </c>
      <c r="O212" s="336" t="s">
        <v>3549</v>
      </c>
      <c r="P212" s="336" t="s">
        <v>1765</v>
      </c>
    </row>
    <row r="213" spans="14:16">
      <c r="N213" s="336" t="s">
        <v>132</v>
      </c>
      <c r="O213" s="336" t="s">
        <v>3549</v>
      </c>
      <c r="P213" s="336" t="s">
        <v>1766</v>
      </c>
    </row>
    <row r="214" spans="14:16">
      <c r="N214" s="336" t="s">
        <v>133</v>
      </c>
      <c r="O214" s="336" t="s">
        <v>3549</v>
      </c>
      <c r="P214" s="336" t="s">
        <v>1767</v>
      </c>
    </row>
    <row r="215" spans="14:16">
      <c r="N215" s="336" t="s">
        <v>134</v>
      </c>
      <c r="O215" s="336" t="s">
        <v>3549</v>
      </c>
      <c r="P215" s="336" t="s">
        <v>1768</v>
      </c>
    </row>
    <row r="216" spans="14:16">
      <c r="N216" s="336" t="s">
        <v>135</v>
      </c>
      <c r="O216" s="336" t="s">
        <v>3549</v>
      </c>
      <c r="P216" s="336" t="s">
        <v>1769</v>
      </c>
    </row>
    <row r="217" spans="14:16">
      <c r="N217" s="336" t="s">
        <v>136</v>
      </c>
      <c r="O217" s="336" t="s">
        <v>3549</v>
      </c>
      <c r="P217" s="336" t="s">
        <v>1770</v>
      </c>
    </row>
    <row r="218" spans="14:16">
      <c r="N218" s="336" t="s">
        <v>137</v>
      </c>
      <c r="O218" s="336" t="s">
        <v>3549</v>
      </c>
      <c r="P218" s="336" t="s">
        <v>1771</v>
      </c>
    </row>
    <row r="219" spans="14:16">
      <c r="N219" s="336" t="s">
        <v>138</v>
      </c>
      <c r="O219" s="336" t="s">
        <v>3549</v>
      </c>
      <c r="P219" s="336" t="s">
        <v>1772</v>
      </c>
    </row>
    <row r="220" spans="14:16">
      <c r="N220" s="336" t="s">
        <v>139</v>
      </c>
      <c r="O220" s="336" t="s">
        <v>3549</v>
      </c>
      <c r="P220" s="336" t="s">
        <v>1773</v>
      </c>
    </row>
    <row r="221" spans="14:16">
      <c r="N221" s="336" t="s">
        <v>140</v>
      </c>
      <c r="O221" s="336" t="s">
        <v>3549</v>
      </c>
      <c r="P221" s="336" t="s">
        <v>1774</v>
      </c>
    </row>
    <row r="222" spans="14:16">
      <c r="N222" s="336" t="s">
        <v>141</v>
      </c>
      <c r="O222" s="336" t="s">
        <v>3549</v>
      </c>
      <c r="P222" s="336" t="s">
        <v>4773</v>
      </c>
    </row>
    <row r="223" spans="14:16">
      <c r="N223" s="336" t="s">
        <v>142</v>
      </c>
      <c r="O223" s="336" t="s">
        <v>3549</v>
      </c>
      <c r="P223" s="336" t="s">
        <v>1775</v>
      </c>
    </row>
    <row r="224" spans="14:16">
      <c r="N224" s="336" t="s">
        <v>143</v>
      </c>
      <c r="O224" s="336" t="s">
        <v>3549</v>
      </c>
      <c r="P224" s="339" t="s">
        <v>1776</v>
      </c>
    </row>
    <row r="225" spans="14:16">
      <c r="N225" s="336" t="s">
        <v>144</v>
      </c>
      <c r="O225" s="336" t="s">
        <v>3549</v>
      </c>
      <c r="P225" s="336" t="s">
        <v>1777</v>
      </c>
    </row>
    <row r="226" spans="14:16">
      <c r="N226" s="336" t="s">
        <v>145</v>
      </c>
      <c r="O226" s="336" t="s">
        <v>3549</v>
      </c>
      <c r="P226" s="336" t="s">
        <v>1778</v>
      </c>
    </row>
    <row r="227" spans="14:16">
      <c r="N227" s="336" t="s">
        <v>146</v>
      </c>
      <c r="O227" s="336" t="s">
        <v>3549</v>
      </c>
      <c r="P227" s="336" t="s">
        <v>1779</v>
      </c>
    </row>
    <row r="228" spans="14:16">
      <c r="N228" s="336" t="s">
        <v>147</v>
      </c>
      <c r="O228" s="336" t="s">
        <v>3549</v>
      </c>
      <c r="P228" s="336" t="s">
        <v>1780</v>
      </c>
    </row>
    <row r="229" spans="14:16">
      <c r="N229" s="336" t="s">
        <v>148</v>
      </c>
      <c r="O229" s="336" t="s">
        <v>3549</v>
      </c>
      <c r="P229" s="339" t="s">
        <v>1781</v>
      </c>
    </row>
    <row r="230" spans="14:16">
      <c r="N230" s="336" t="s">
        <v>149</v>
      </c>
      <c r="O230" s="336" t="s">
        <v>3549</v>
      </c>
      <c r="P230" s="336" t="s">
        <v>1782</v>
      </c>
    </row>
    <row r="231" spans="14:16">
      <c r="N231" s="336" t="s">
        <v>150</v>
      </c>
      <c r="O231" s="336" t="s">
        <v>3549</v>
      </c>
      <c r="P231" s="336" t="s">
        <v>1783</v>
      </c>
    </row>
    <row r="232" spans="14:16">
      <c r="N232" s="336" t="s">
        <v>151</v>
      </c>
      <c r="O232" s="336" t="s">
        <v>3549</v>
      </c>
      <c r="P232" s="336" t="s">
        <v>1784</v>
      </c>
    </row>
    <row r="233" spans="14:16">
      <c r="N233" s="336" t="s">
        <v>152</v>
      </c>
      <c r="O233" s="336" t="s">
        <v>3549</v>
      </c>
      <c r="P233" s="336" t="s">
        <v>1785</v>
      </c>
    </row>
    <row r="234" spans="14:16">
      <c r="N234" s="336" t="s">
        <v>153</v>
      </c>
      <c r="O234" s="336" t="s">
        <v>3549</v>
      </c>
      <c r="P234" s="336" t="s">
        <v>1786</v>
      </c>
    </row>
    <row r="235" spans="14:16">
      <c r="N235" s="336" t="s">
        <v>154</v>
      </c>
      <c r="O235" s="336" t="s">
        <v>3549</v>
      </c>
      <c r="P235" s="336" t="s">
        <v>1787</v>
      </c>
    </row>
    <row r="236" spans="14:16">
      <c r="N236" s="336" t="s">
        <v>155</v>
      </c>
      <c r="O236" s="336" t="s">
        <v>3549</v>
      </c>
      <c r="P236" s="336" t="s">
        <v>1788</v>
      </c>
    </row>
    <row r="237" spans="14:16">
      <c r="N237" s="336" t="s">
        <v>156</v>
      </c>
      <c r="O237" s="336" t="s">
        <v>3549</v>
      </c>
      <c r="P237" s="336" t="s">
        <v>1789</v>
      </c>
    </row>
    <row r="238" spans="14:16">
      <c r="N238" s="336" t="s">
        <v>157</v>
      </c>
      <c r="O238" s="336" t="s">
        <v>3549</v>
      </c>
      <c r="P238" s="336" t="s">
        <v>1790</v>
      </c>
    </row>
    <row r="239" spans="14:16">
      <c r="N239" s="336" t="s">
        <v>3263</v>
      </c>
      <c r="O239" s="336" t="s">
        <v>3549</v>
      </c>
      <c r="P239" s="336" t="s">
        <v>3425</v>
      </c>
    </row>
    <row r="240" spans="14:16">
      <c r="N240" s="336" t="s">
        <v>158</v>
      </c>
      <c r="O240" s="336" t="s">
        <v>3550</v>
      </c>
      <c r="P240" s="336" t="s">
        <v>1791</v>
      </c>
    </row>
    <row r="241" spans="14:16">
      <c r="N241" s="336" t="s">
        <v>159</v>
      </c>
      <c r="O241" s="336" t="s">
        <v>3550</v>
      </c>
      <c r="P241" s="336" t="s">
        <v>1792</v>
      </c>
    </row>
    <row r="242" spans="14:16">
      <c r="N242" s="336" t="s">
        <v>160</v>
      </c>
      <c r="O242" s="336" t="s">
        <v>3550</v>
      </c>
      <c r="P242" s="336" t="s">
        <v>1793</v>
      </c>
    </row>
    <row r="243" spans="14:16">
      <c r="N243" s="336" t="s">
        <v>161</v>
      </c>
      <c r="O243" s="336" t="s">
        <v>3550</v>
      </c>
      <c r="P243" s="336" t="s">
        <v>1794</v>
      </c>
    </row>
    <row r="244" spans="14:16">
      <c r="N244" s="336" t="s">
        <v>162</v>
      </c>
      <c r="O244" s="336" t="s">
        <v>3550</v>
      </c>
      <c r="P244" s="336" t="s">
        <v>1795</v>
      </c>
    </row>
    <row r="245" spans="14:16">
      <c r="N245" s="336" t="s">
        <v>163</v>
      </c>
      <c r="O245" s="336" t="s">
        <v>3550</v>
      </c>
      <c r="P245" s="336" t="s">
        <v>1796</v>
      </c>
    </row>
    <row r="246" spans="14:16">
      <c r="N246" s="336" t="s">
        <v>164</v>
      </c>
      <c r="O246" s="336" t="s">
        <v>3550</v>
      </c>
      <c r="P246" s="336" t="s">
        <v>1797</v>
      </c>
    </row>
    <row r="247" spans="14:16">
      <c r="N247" s="336" t="s">
        <v>165</v>
      </c>
      <c r="O247" s="336" t="s">
        <v>3550</v>
      </c>
      <c r="P247" s="336" t="s">
        <v>1798</v>
      </c>
    </row>
    <row r="248" spans="14:16">
      <c r="N248" s="336" t="s">
        <v>166</v>
      </c>
      <c r="O248" s="336" t="s">
        <v>3550</v>
      </c>
      <c r="P248" s="336" t="s">
        <v>1799</v>
      </c>
    </row>
    <row r="249" spans="14:16">
      <c r="N249" s="336" t="s">
        <v>167</v>
      </c>
      <c r="O249" s="336" t="s">
        <v>3550</v>
      </c>
      <c r="P249" s="336" t="s">
        <v>1800</v>
      </c>
    </row>
    <row r="250" spans="14:16">
      <c r="N250" s="336" t="s">
        <v>168</v>
      </c>
      <c r="O250" s="336" t="s">
        <v>3550</v>
      </c>
      <c r="P250" s="336" t="s">
        <v>1801</v>
      </c>
    </row>
    <row r="251" spans="14:16">
      <c r="N251" s="336" t="s">
        <v>169</v>
      </c>
      <c r="O251" s="336" t="s">
        <v>3550</v>
      </c>
      <c r="P251" s="336" t="s">
        <v>1802</v>
      </c>
    </row>
    <row r="252" spans="14:16">
      <c r="N252" s="336" t="s">
        <v>170</v>
      </c>
      <c r="O252" s="336" t="s">
        <v>3550</v>
      </c>
      <c r="P252" s="336" t="s">
        <v>1803</v>
      </c>
    </row>
    <row r="253" spans="14:16">
      <c r="N253" s="336" t="s">
        <v>171</v>
      </c>
      <c r="O253" s="336" t="s">
        <v>3550</v>
      </c>
      <c r="P253" s="336" t="s">
        <v>1804</v>
      </c>
    </row>
    <row r="254" spans="14:16">
      <c r="N254" s="336" t="s">
        <v>172</v>
      </c>
      <c r="O254" s="336" t="s">
        <v>3550</v>
      </c>
      <c r="P254" s="336" t="s">
        <v>1805</v>
      </c>
    </row>
    <row r="255" spans="14:16">
      <c r="N255" s="336" t="s">
        <v>173</v>
      </c>
      <c r="O255" s="336" t="s">
        <v>3550</v>
      </c>
      <c r="P255" s="336" t="s">
        <v>1806</v>
      </c>
    </row>
    <row r="256" spans="14:16">
      <c r="N256" s="336" t="s">
        <v>174</v>
      </c>
      <c r="O256" s="336" t="s">
        <v>3550</v>
      </c>
      <c r="P256" s="336" t="s">
        <v>1807</v>
      </c>
    </row>
    <row r="257" spans="14:16">
      <c r="N257" s="336" t="s">
        <v>175</v>
      </c>
      <c r="O257" s="336" t="s">
        <v>3550</v>
      </c>
      <c r="P257" s="336" t="s">
        <v>1808</v>
      </c>
    </row>
    <row r="258" spans="14:16">
      <c r="N258" s="336" t="s">
        <v>176</v>
      </c>
      <c r="O258" s="336" t="s">
        <v>3550</v>
      </c>
      <c r="P258" s="336" t="s">
        <v>1809</v>
      </c>
    </row>
    <row r="259" spans="14:16">
      <c r="N259" s="336" t="s">
        <v>177</v>
      </c>
      <c r="O259" s="336" t="s">
        <v>3550</v>
      </c>
      <c r="P259" s="336" t="s">
        <v>1810</v>
      </c>
    </row>
    <row r="260" spans="14:16">
      <c r="N260" s="336" t="s">
        <v>178</v>
      </c>
      <c r="O260" s="336" t="s">
        <v>3550</v>
      </c>
      <c r="P260" s="336" t="s">
        <v>1811</v>
      </c>
    </row>
    <row r="261" spans="14:16">
      <c r="N261" s="336" t="s">
        <v>179</v>
      </c>
      <c r="O261" s="336" t="s">
        <v>3550</v>
      </c>
      <c r="P261" s="336" t="s">
        <v>1812</v>
      </c>
    </row>
    <row r="262" spans="14:16">
      <c r="N262" s="336" t="s">
        <v>180</v>
      </c>
      <c r="O262" s="336" t="s">
        <v>3550</v>
      </c>
      <c r="P262" s="336" t="s">
        <v>1813</v>
      </c>
    </row>
    <row r="263" spans="14:16">
      <c r="N263" s="336" t="s">
        <v>181</v>
      </c>
      <c r="O263" s="336" t="s">
        <v>3550</v>
      </c>
      <c r="P263" s="336" t="s">
        <v>1814</v>
      </c>
    </row>
    <row r="264" spans="14:16">
      <c r="N264" s="336" t="s">
        <v>182</v>
      </c>
      <c r="O264" s="336" t="s">
        <v>3550</v>
      </c>
      <c r="P264" s="336" t="s">
        <v>1815</v>
      </c>
    </row>
    <row r="265" spans="14:16">
      <c r="N265" s="336" t="s">
        <v>183</v>
      </c>
      <c r="O265" s="336" t="s">
        <v>3550</v>
      </c>
      <c r="P265" s="336" t="s">
        <v>1816</v>
      </c>
    </row>
    <row r="266" spans="14:16">
      <c r="N266" s="336" t="s">
        <v>184</v>
      </c>
      <c r="O266" s="336" t="s">
        <v>3550</v>
      </c>
      <c r="P266" s="336" t="s">
        <v>1817</v>
      </c>
    </row>
    <row r="267" spans="14:16">
      <c r="N267" s="336" t="s">
        <v>185</v>
      </c>
      <c r="O267" s="336" t="s">
        <v>3550</v>
      </c>
      <c r="P267" s="336" t="s">
        <v>1818</v>
      </c>
    </row>
    <row r="268" spans="14:16">
      <c r="N268" s="336" t="s">
        <v>186</v>
      </c>
      <c r="O268" s="336" t="s">
        <v>3550</v>
      </c>
      <c r="P268" s="336" t="s">
        <v>1819</v>
      </c>
    </row>
    <row r="269" spans="14:16">
      <c r="N269" s="336" t="s">
        <v>187</v>
      </c>
      <c r="O269" s="336" t="s">
        <v>3550</v>
      </c>
      <c r="P269" s="336" t="s">
        <v>1820</v>
      </c>
    </row>
    <row r="270" spans="14:16">
      <c r="N270" s="336" t="s">
        <v>188</v>
      </c>
      <c r="O270" s="336" t="s">
        <v>3550</v>
      </c>
      <c r="P270" s="336" t="s">
        <v>1821</v>
      </c>
    </row>
    <row r="271" spans="14:16">
      <c r="N271" s="336" t="s">
        <v>189</v>
      </c>
      <c r="O271" s="336" t="s">
        <v>3550</v>
      </c>
      <c r="P271" s="336" t="s">
        <v>1822</v>
      </c>
    </row>
    <row r="272" spans="14:16">
      <c r="N272" s="336" t="s">
        <v>190</v>
      </c>
      <c r="O272" s="336" t="s">
        <v>3550</v>
      </c>
      <c r="P272" s="336" t="s">
        <v>1823</v>
      </c>
    </row>
    <row r="273" spans="14:16">
      <c r="N273" s="336" t="s">
        <v>191</v>
      </c>
      <c r="O273" s="336" t="s">
        <v>3550</v>
      </c>
      <c r="P273" s="336" t="s">
        <v>1824</v>
      </c>
    </row>
    <row r="274" spans="14:16">
      <c r="N274" s="336" t="s">
        <v>192</v>
      </c>
      <c r="O274" s="336" t="s">
        <v>3550</v>
      </c>
      <c r="P274" s="336" t="s">
        <v>1825</v>
      </c>
    </row>
    <row r="275" spans="14:16">
      <c r="N275" s="336" t="s">
        <v>3264</v>
      </c>
      <c r="O275" s="336" t="s">
        <v>3550</v>
      </c>
      <c r="P275" s="336" t="s">
        <v>3423</v>
      </c>
    </row>
    <row r="276" spans="14:16">
      <c r="N276" s="336" t="s">
        <v>3265</v>
      </c>
      <c r="O276" s="336" t="s">
        <v>3550</v>
      </c>
      <c r="P276" s="336" t="s">
        <v>3425</v>
      </c>
    </row>
    <row r="277" spans="14:16">
      <c r="N277" s="336" t="s">
        <v>3266</v>
      </c>
      <c r="O277" s="336" t="s">
        <v>3550</v>
      </c>
      <c r="P277" s="336" t="s">
        <v>3427</v>
      </c>
    </row>
    <row r="278" spans="14:16">
      <c r="N278" s="336" t="s">
        <v>193</v>
      </c>
      <c r="O278" s="336" t="s">
        <v>3551</v>
      </c>
      <c r="P278" s="336" t="s">
        <v>1826</v>
      </c>
    </row>
    <row r="279" spans="14:16">
      <c r="N279" s="336" t="s">
        <v>194</v>
      </c>
      <c r="O279" s="336" t="s">
        <v>3551</v>
      </c>
      <c r="P279" s="336" t="s">
        <v>1827</v>
      </c>
    </row>
    <row r="280" spans="14:16">
      <c r="N280" s="336" t="s">
        <v>195</v>
      </c>
      <c r="O280" s="336" t="s">
        <v>3551</v>
      </c>
      <c r="P280" s="336" t="s">
        <v>1828</v>
      </c>
    </row>
    <row r="281" spans="14:16">
      <c r="N281" s="336" t="s">
        <v>196</v>
      </c>
      <c r="O281" s="336" t="s">
        <v>3551</v>
      </c>
      <c r="P281" s="336" t="s">
        <v>1829</v>
      </c>
    </row>
    <row r="282" spans="14:16">
      <c r="N282" s="336" t="s">
        <v>197</v>
      </c>
      <c r="O282" s="336" t="s">
        <v>3551</v>
      </c>
      <c r="P282" s="336" t="s">
        <v>1830</v>
      </c>
    </row>
    <row r="283" spans="14:16">
      <c r="N283" s="336" t="s">
        <v>198</v>
      </c>
      <c r="O283" s="336" t="s">
        <v>3551</v>
      </c>
      <c r="P283" s="336" t="s">
        <v>1831</v>
      </c>
    </row>
    <row r="284" spans="14:16">
      <c r="N284" s="336" t="s">
        <v>199</v>
      </c>
      <c r="O284" s="336" t="s">
        <v>3551</v>
      </c>
      <c r="P284" s="336" t="s">
        <v>1832</v>
      </c>
    </row>
    <row r="285" spans="14:16">
      <c r="N285" s="336" t="s">
        <v>200</v>
      </c>
      <c r="O285" s="336" t="s">
        <v>3551</v>
      </c>
      <c r="P285" s="336" t="s">
        <v>1833</v>
      </c>
    </row>
    <row r="286" spans="14:16">
      <c r="N286" s="336" t="s">
        <v>201</v>
      </c>
      <c r="O286" s="336" t="s">
        <v>3551</v>
      </c>
      <c r="P286" s="336" t="s">
        <v>1834</v>
      </c>
    </row>
    <row r="287" spans="14:16">
      <c r="N287" s="336" t="s">
        <v>202</v>
      </c>
      <c r="O287" s="336" t="s">
        <v>3551</v>
      </c>
      <c r="P287" s="336" t="s">
        <v>1835</v>
      </c>
    </row>
    <row r="288" spans="14:16">
      <c r="N288" s="336" t="s">
        <v>203</v>
      </c>
      <c r="O288" s="336" t="s">
        <v>3551</v>
      </c>
      <c r="P288" s="336" t="s">
        <v>1836</v>
      </c>
    </row>
    <row r="289" spans="14:16">
      <c r="N289" s="336" t="s">
        <v>204</v>
      </c>
      <c r="O289" s="336" t="s">
        <v>3551</v>
      </c>
      <c r="P289" s="336" t="s">
        <v>1837</v>
      </c>
    </row>
    <row r="290" spans="14:16">
      <c r="N290" s="336" t="s">
        <v>205</v>
      </c>
      <c r="O290" s="336" t="s">
        <v>3551</v>
      </c>
      <c r="P290" s="336" t="s">
        <v>1838</v>
      </c>
    </row>
    <row r="291" spans="14:16">
      <c r="N291" s="336" t="s">
        <v>206</v>
      </c>
      <c r="O291" s="336" t="s">
        <v>3551</v>
      </c>
      <c r="P291" s="336" t="s">
        <v>1839</v>
      </c>
    </row>
    <row r="292" spans="14:16">
      <c r="N292" s="336" t="s">
        <v>207</v>
      </c>
      <c r="O292" s="336" t="s">
        <v>3551</v>
      </c>
      <c r="P292" s="336" t="s">
        <v>1840</v>
      </c>
    </row>
    <row r="293" spans="14:16">
      <c r="N293" s="336" t="s">
        <v>208</v>
      </c>
      <c r="O293" s="336" t="s">
        <v>3551</v>
      </c>
      <c r="P293" s="336" t="s">
        <v>1841</v>
      </c>
    </row>
    <row r="294" spans="14:16">
      <c r="N294" s="336" t="s">
        <v>209</v>
      </c>
      <c r="O294" s="336" t="s">
        <v>3551</v>
      </c>
      <c r="P294" s="336" t="s">
        <v>1842</v>
      </c>
    </row>
    <row r="295" spans="14:16">
      <c r="N295" s="336" t="s">
        <v>210</v>
      </c>
      <c r="O295" s="336" t="s">
        <v>3551</v>
      </c>
      <c r="P295" s="336" t="s">
        <v>1843</v>
      </c>
    </row>
    <row r="296" spans="14:16">
      <c r="N296" s="336" t="s">
        <v>211</v>
      </c>
      <c r="O296" s="336" t="s">
        <v>3551</v>
      </c>
      <c r="P296" s="336" t="s">
        <v>1844</v>
      </c>
    </row>
    <row r="297" spans="14:16">
      <c r="N297" s="336" t="s">
        <v>212</v>
      </c>
      <c r="O297" s="336" t="s">
        <v>3551</v>
      </c>
      <c r="P297" s="336" t="s">
        <v>1845</v>
      </c>
    </row>
    <row r="298" spans="14:16">
      <c r="N298" s="336" t="s">
        <v>213</v>
      </c>
      <c r="O298" s="336" t="s">
        <v>3551</v>
      </c>
      <c r="P298" s="336" t="s">
        <v>1846</v>
      </c>
    </row>
    <row r="299" spans="14:16">
      <c r="N299" s="336" t="s">
        <v>214</v>
      </c>
      <c r="O299" s="336" t="s">
        <v>3551</v>
      </c>
      <c r="P299" s="336" t="s">
        <v>1847</v>
      </c>
    </row>
    <row r="300" spans="14:16">
      <c r="N300" s="336" t="s">
        <v>215</v>
      </c>
      <c r="O300" s="336" t="s">
        <v>3551</v>
      </c>
      <c r="P300" s="336" t="s">
        <v>1848</v>
      </c>
    </row>
    <row r="301" spans="14:16">
      <c r="N301" s="336" t="s">
        <v>216</v>
      </c>
      <c r="O301" s="336" t="s">
        <v>3551</v>
      </c>
      <c r="P301" s="336" t="s">
        <v>1849</v>
      </c>
    </row>
    <row r="302" spans="14:16">
      <c r="N302" s="336" t="s">
        <v>217</v>
      </c>
      <c r="O302" s="336" t="s">
        <v>3551</v>
      </c>
      <c r="P302" s="336" t="s">
        <v>1850</v>
      </c>
    </row>
    <row r="303" spans="14:16">
      <c r="N303" s="336" t="s">
        <v>3267</v>
      </c>
      <c r="O303" s="336" t="s">
        <v>3551</v>
      </c>
      <c r="P303" s="336" t="s">
        <v>3425</v>
      </c>
    </row>
    <row r="304" spans="14:16">
      <c r="N304" s="336" t="s">
        <v>3268</v>
      </c>
      <c r="O304" s="336" t="s">
        <v>3551</v>
      </c>
      <c r="P304" s="336" t="s">
        <v>3423</v>
      </c>
    </row>
    <row r="305" spans="14:16">
      <c r="N305" s="336" t="s">
        <v>218</v>
      </c>
      <c r="O305" s="336" t="s">
        <v>3552</v>
      </c>
      <c r="P305" s="336" t="s">
        <v>1851</v>
      </c>
    </row>
    <row r="306" spans="14:16">
      <c r="N306" s="336" t="s">
        <v>219</v>
      </c>
      <c r="O306" s="336" t="s">
        <v>3552</v>
      </c>
      <c r="P306" s="336" t="s">
        <v>1852</v>
      </c>
    </row>
    <row r="307" spans="14:16">
      <c r="N307" s="336" t="s">
        <v>220</v>
      </c>
      <c r="O307" s="336" t="s">
        <v>3552</v>
      </c>
      <c r="P307" s="336" t="s">
        <v>1853</v>
      </c>
    </row>
    <row r="308" spans="14:16">
      <c r="N308" s="336" t="s">
        <v>221</v>
      </c>
      <c r="O308" s="336" t="s">
        <v>3552</v>
      </c>
      <c r="P308" s="336" t="s">
        <v>1854</v>
      </c>
    </row>
    <row r="309" spans="14:16">
      <c r="N309" s="336" t="s">
        <v>222</v>
      </c>
      <c r="O309" s="336" t="s">
        <v>3552</v>
      </c>
      <c r="P309" s="336" t="s">
        <v>1855</v>
      </c>
    </row>
    <row r="310" spans="14:16">
      <c r="N310" s="336" t="s">
        <v>223</v>
      </c>
      <c r="O310" s="336" t="s">
        <v>3552</v>
      </c>
      <c r="P310" s="336" t="s">
        <v>1856</v>
      </c>
    </row>
    <row r="311" spans="14:16">
      <c r="N311" s="336" t="s">
        <v>224</v>
      </c>
      <c r="O311" s="336" t="s">
        <v>3552</v>
      </c>
      <c r="P311" s="336" t="s">
        <v>1857</v>
      </c>
    </row>
    <row r="312" spans="14:16">
      <c r="N312" s="336" t="s">
        <v>225</v>
      </c>
      <c r="O312" s="336" t="s">
        <v>3552</v>
      </c>
      <c r="P312" s="336" t="s">
        <v>1858</v>
      </c>
    </row>
    <row r="313" spans="14:16">
      <c r="N313" s="336" t="s">
        <v>226</v>
      </c>
      <c r="O313" s="336" t="s">
        <v>3552</v>
      </c>
      <c r="P313" s="336" t="s">
        <v>1859</v>
      </c>
    </row>
    <row r="314" spans="14:16">
      <c r="N314" s="336" t="s">
        <v>227</v>
      </c>
      <c r="O314" s="336" t="s">
        <v>3552</v>
      </c>
      <c r="P314" s="336" t="s">
        <v>1860</v>
      </c>
    </row>
    <row r="315" spans="14:16">
      <c r="N315" s="336" t="s">
        <v>228</v>
      </c>
      <c r="O315" s="336" t="s">
        <v>3552</v>
      </c>
      <c r="P315" s="336" t="s">
        <v>1861</v>
      </c>
    </row>
    <row r="316" spans="14:16">
      <c r="N316" s="336" t="s">
        <v>229</v>
      </c>
      <c r="O316" s="336" t="s">
        <v>3552</v>
      </c>
      <c r="P316" s="336" t="s">
        <v>1862</v>
      </c>
    </row>
    <row r="317" spans="14:16">
      <c r="N317" s="336" t="s">
        <v>230</v>
      </c>
      <c r="O317" s="336" t="s">
        <v>3552</v>
      </c>
      <c r="P317" s="336" t="s">
        <v>1863</v>
      </c>
    </row>
    <row r="318" spans="14:16">
      <c r="N318" s="336" t="s">
        <v>231</v>
      </c>
      <c r="O318" s="336" t="s">
        <v>3552</v>
      </c>
      <c r="P318" s="336" t="s">
        <v>1864</v>
      </c>
    </row>
    <row r="319" spans="14:16">
      <c r="N319" s="336" t="s">
        <v>232</v>
      </c>
      <c r="O319" s="336" t="s">
        <v>3552</v>
      </c>
      <c r="P319" s="336" t="s">
        <v>1865</v>
      </c>
    </row>
    <row r="320" spans="14:16">
      <c r="N320" s="336" t="s">
        <v>233</v>
      </c>
      <c r="O320" s="336" t="s">
        <v>3552</v>
      </c>
      <c r="P320" s="336" t="s">
        <v>1866</v>
      </c>
    </row>
    <row r="321" spans="14:16">
      <c r="N321" s="336" t="s">
        <v>234</v>
      </c>
      <c r="O321" s="336" t="s">
        <v>3552</v>
      </c>
      <c r="P321" s="336" t="s">
        <v>1867</v>
      </c>
    </row>
    <row r="322" spans="14:16">
      <c r="N322" s="336" t="s">
        <v>235</v>
      </c>
      <c r="O322" s="336" t="s">
        <v>3552</v>
      </c>
      <c r="P322" s="336" t="s">
        <v>1868</v>
      </c>
    </row>
    <row r="323" spans="14:16">
      <c r="N323" s="336" t="s">
        <v>236</v>
      </c>
      <c r="O323" s="336" t="s">
        <v>3552</v>
      </c>
      <c r="P323" s="336" t="s">
        <v>1869</v>
      </c>
    </row>
    <row r="324" spans="14:16">
      <c r="N324" s="336" t="s">
        <v>237</v>
      </c>
      <c r="O324" s="336" t="s">
        <v>3552</v>
      </c>
      <c r="P324" s="336" t="s">
        <v>1870</v>
      </c>
    </row>
    <row r="325" spans="14:16">
      <c r="N325" s="336" t="s">
        <v>238</v>
      </c>
      <c r="O325" s="336" t="s">
        <v>3552</v>
      </c>
      <c r="P325" s="336" t="s">
        <v>1871</v>
      </c>
    </row>
    <row r="326" spans="14:16">
      <c r="N326" s="336" t="s">
        <v>239</v>
      </c>
      <c r="O326" s="336" t="s">
        <v>3552</v>
      </c>
      <c r="P326" s="336" t="s">
        <v>1872</v>
      </c>
    </row>
    <row r="327" spans="14:16">
      <c r="N327" s="336" t="s">
        <v>240</v>
      </c>
      <c r="O327" s="336" t="s">
        <v>3552</v>
      </c>
      <c r="P327" s="336" t="s">
        <v>1873</v>
      </c>
    </row>
    <row r="328" spans="14:16">
      <c r="N328" s="336" t="s">
        <v>241</v>
      </c>
      <c r="O328" s="336" t="s">
        <v>3552</v>
      </c>
      <c r="P328" s="336" t="s">
        <v>1874</v>
      </c>
    </row>
    <row r="329" spans="14:16">
      <c r="N329" s="336" t="s">
        <v>242</v>
      </c>
      <c r="O329" s="336" t="s">
        <v>3552</v>
      </c>
      <c r="P329" s="336" t="s">
        <v>1875</v>
      </c>
    </row>
    <row r="330" spans="14:16">
      <c r="N330" s="336" t="s">
        <v>243</v>
      </c>
      <c r="O330" s="336" t="s">
        <v>3552</v>
      </c>
      <c r="P330" s="336" t="s">
        <v>1876</v>
      </c>
    </row>
    <row r="331" spans="14:16">
      <c r="N331" s="336" t="s">
        <v>244</v>
      </c>
      <c r="O331" s="336" t="s">
        <v>3552</v>
      </c>
      <c r="P331" s="336" t="s">
        <v>1877</v>
      </c>
    </row>
    <row r="332" spans="14:16">
      <c r="N332" s="336" t="s">
        <v>245</v>
      </c>
      <c r="O332" s="336" t="s">
        <v>3552</v>
      </c>
      <c r="P332" s="336" t="s">
        <v>1878</v>
      </c>
    </row>
    <row r="333" spans="14:16">
      <c r="N333" s="336" t="s">
        <v>246</v>
      </c>
      <c r="O333" s="336" t="s">
        <v>3552</v>
      </c>
      <c r="P333" s="336" t="s">
        <v>1879</v>
      </c>
    </row>
    <row r="334" spans="14:16">
      <c r="N334" s="336" t="s">
        <v>247</v>
      </c>
      <c r="O334" s="336" t="s">
        <v>3552</v>
      </c>
      <c r="P334" s="336" t="s">
        <v>1880</v>
      </c>
    </row>
    <row r="335" spans="14:16">
      <c r="N335" s="336" t="s">
        <v>248</v>
      </c>
      <c r="O335" s="336" t="s">
        <v>3552</v>
      </c>
      <c r="P335" s="336" t="s">
        <v>1881</v>
      </c>
    </row>
    <row r="336" spans="14:16">
      <c r="N336" s="336" t="s">
        <v>249</v>
      </c>
      <c r="O336" s="336" t="s">
        <v>3552</v>
      </c>
      <c r="P336" s="336" t="s">
        <v>1882</v>
      </c>
    </row>
    <row r="337" spans="14:16">
      <c r="N337" s="336" t="s">
        <v>3269</v>
      </c>
      <c r="O337" s="336" t="s">
        <v>3552</v>
      </c>
      <c r="P337" s="336" t="s">
        <v>3425</v>
      </c>
    </row>
    <row r="338" spans="14:16">
      <c r="N338" s="336" t="s">
        <v>3270</v>
      </c>
      <c r="O338" s="336" t="s">
        <v>3552</v>
      </c>
      <c r="P338" s="336" t="s">
        <v>3423</v>
      </c>
    </row>
    <row r="339" spans="14:16">
      <c r="N339" s="336" t="s">
        <v>3271</v>
      </c>
      <c r="O339" s="336" t="s">
        <v>3552</v>
      </c>
      <c r="P339" s="336" t="s">
        <v>3426</v>
      </c>
    </row>
    <row r="340" spans="14:16">
      <c r="N340" s="336" t="s">
        <v>250</v>
      </c>
      <c r="O340" s="336" t="s">
        <v>3553</v>
      </c>
      <c r="P340" s="336" t="s">
        <v>1883</v>
      </c>
    </row>
    <row r="341" spans="14:16">
      <c r="N341" s="336" t="s">
        <v>251</v>
      </c>
      <c r="O341" s="336" t="s">
        <v>3553</v>
      </c>
      <c r="P341" s="336" t="s">
        <v>1884</v>
      </c>
    </row>
    <row r="342" spans="14:16">
      <c r="N342" s="336" t="s">
        <v>252</v>
      </c>
      <c r="O342" s="336" t="s">
        <v>3553</v>
      </c>
      <c r="P342" s="336" t="s">
        <v>1885</v>
      </c>
    </row>
    <row r="343" spans="14:16">
      <c r="N343" s="336" t="s">
        <v>253</v>
      </c>
      <c r="O343" s="336" t="s">
        <v>3553</v>
      </c>
      <c r="P343" s="336" t="s">
        <v>1886</v>
      </c>
    </row>
    <row r="344" spans="14:16">
      <c r="N344" s="336" t="s">
        <v>254</v>
      </c>
      <c r="O344" s="336" t="s">
        <v>3553</v>
      </c>
      <c r="P344" s="336" t="s">
        <v>1887</v>
      </c>
    </row>
    <row r="345" spans="14:16">
      <c r="N345" s="336" t="s">
        <v>255</v>
      </c>
      <c r="O345" s="336" t="s">
        <v>3553</v>
      </c>
      <c r="P345" s="336" t="s">
        <v>1888</v>
      </c>
    </row>
    <row r="346" spans="14:16">
      <c r="N346" s="336" t="s">
        <v>256</v>
      </c>
      <c r="O346" s="336" t="s">
        <v>3553</v>
      </c>
      <c r="P346" s="336" t="s">
        <v>1889</v>
      </c>
    </row>
    <row r="347" spans="14:16">
      <c r="N347" s="336" t="s">
        <v>257</v>
      </c>
      <c r="O347" s="336" t="s">
        <v>3553</v>
      </c>
      <c r="P347" s="336" t="s">
        <v>1890</v>
      </c>
    </row>
    <row r="348" spans="14:16">
      <c r="N348" s="336" t="s">
        <v>258</v>
      </c>
      <c r="O348" s="336" t="s">
        <v>3553</v>
      </c>
      <c r="P348" s="336" t="s">
        <v>1891</v>
      </c>
    </row>
    <row r="349" spans="14:16">
      <c r="N349" s="336" t="s">
        <v>259</v>
      </c>
      <c r="O349" s="336" t="s">
        <v>3553</v>
      </c>
      <c r="P349" s="336" t="s">
        <v>1892</v>
      </c>
    </row>
    <row r="350" spans="14:16">
      <c r="N350" s="336" t="s">
        <v>260</v>
      </c>
      <c r="O350" s="336" t="s">
        <v>3553</v>
      </c>
      <c r="P350" s="336" t="s">
        <v>1893</v>
      </c>
    </row>
    <row r="351" spans="14:16">
      <c r="N351" s="336" t="s">
        <v>261</v>
      </c>
      <c r="O351" s="336" t="s">
        <v>3553</v>
      </c>
      <c r="P351" s="336" t="s">
        <v>1894</v>
      </c>
    </row>
    <row r="352" spans="14:16">
      <c r="N352" s="336" t="s">
        <v>262</v>
      </c>
      <c r="O352" s="336" t="s">
        <v>3553</v>
      </c>
      <c r="P352" s="336" t="s">
        <v>1895</v>
      </c>
    </row>
    <row r="353" spans="14:16">
      <c r="N353" s="336" t="s">
        <v>263</v>
      </c>
      <c r="O353" s="336" t="s">
        <v>3553</v>
      </c>
      <c r="P353" s="336" t="s">
        <v>1896</v>
      </c>
    </row>
    <row r="354" spans="14:16">
      <c r="N354" s="336" t="s">
        <v>264</v>
      </c>
      <c r="O354" s="336" t="s">
        <v>3553</v>
      </c>
      <c r="P354" s="336" t="s">
        <v>1897</v>
      </c>
    </row>
    <row r="355" spans="14:16">
      <c r="N355" s="336" t="s">
        <v>265</v>
      </c>
      <c r="O355" s="336" t="s">
        <v>3553</v>
      </c>
      <c r="P355" s="336" t="s">
        <v>1898</v>
      </c>
    </row>
    <row r="356" spans="14:16">
      <c r="N356" s="336" t="s">
        <v>266</v>
      </c>
      <c r="O356" s="336" t="s">
        <v>3553</v>
      </c>
      <c r="P356" s="336" t="s">
        <v>1899</v>
      </c>
    </row>
    <row r="357" spans="14:16">
      <c r="N357" s="336" t="s">
        <v>267</v>
      </c>
      <c r="O357" s="336" t="s">
        <v>3553</v>
      </c>
      <c r="P357" s="336" t="s">
        <v>1900</v>
      </c>
    </row>
    <row r="358" spans="14:16">
      <c r="N358" s="336" t="s">
        <v>268</v>
      </c>
      <c r="O358" s="336" t="s">
        <v>3553</v>
      </c>
      <c r="P358" s="336" t="s">
        <v>1901</v>
      </c>
    </row>
    <row r="359" spans="14:16">
      <c r="N359" s="336" t="s">
        <v>269</v>
      </c>
      <c r="O359" s="336" t="s">
        <v>3553</v>
      </c>
      <c r="P359" s="336" t="s">
        <v>1902</v>
      </c>
    </row>
    <row r="360" spans="14:16">
      <c r="N360" s="336" t="s">
        <v>270</v>
      </c>
      <c r="O360" s="336" t="s">
        <v>3553</v>
      </c>
      <c r="P360" s="336" t="s">
        <v>1903</v>
      </c>
    </row>
    <row r="361" spans="14:16">
      <c r="N361" s="336" t="s">
        <v>271</v>
      </c>
      <c r="O361" s="336" t="s">
        <v>3553</v>
      </c>
      <c r="P361" s="336" t="s">
        <v>1904</v>
      </c>
    </row>
    <row r="362" spans="14:16">
      <c r="N362" s="336" t="s">
        <v>272</v>
      </c>
      <c r="O362" s="336" t="s">
        <v>3553</v>
      </c>
      <c r="P362" s="336" t="s">
        <v>1905</v>
      </c>
    </row>
    <row r="363" spans="14:16">
      <c r="N363" s="336" t="s">
        <v>273</v>
      </c>
      <c r="O363" s="336" t="s">
        <v>3553</v>
      </c>
      <c r="P363" s="336" t="s">
        <v>1906</v>
      </c>
    </row>
    <row r="364" spans="14:16">
      <c r="N364" s="336" t="s">
        <v>274</v>
      </c>
      <c r="O364" s="336" t="s">
        <v>3553</v>
      </c>
      <c r="P364" s="336" t="s">
        <v>1907</v>
      </c>
    </row>
    <row r="365" spans="14:16">
      <c r="N365" s="336" t="s">
        <v>275</v>
      </c>
      <c r="O365" s="336" t="s">
        <v>3553</v>
      </c>
      <c r="P365" s="336" t="s">
        <v>1908</v>
      </c>
    </row>
    <row r="366" spans="14:16">
      <c r="N366" s="336" t="s">
        <v>276</v>
      </c>
      <c r="O366" s="336" t="s">
        <v>3553</v>
      </c>
      <c r="P366" s="336" t="s">
        <v>1909</v>
      </c>
    </row>
    <row r="367" spans="14:16">
      <c r="N367" s="336" t="s">
        <v>277</v>
      </c>
      <c r="O367" s="336" t="s">
        <v>3553</v>
      </c>
      <c r="P367" s="336" t="s">
        <v>1910</v>
      </c>
    </row>
    <row r="368" spans="14:16">
      <c r="N368" s="336" t="s">
        <v>278</v>
      </c>
      <c r="O368" s="336" t="s">
        <v>3553</v>
      </c>
      <c r="P368" s="336" t="s">
        <v>1911</v>
      </c>
    </row>
    <row r="369" spans="14:16">
      <c r="N369" s="336" t="s">
        <v>279</v>
      </c>
      <c r="O369" s="336" t="s">
        <v>3553</v>
      </c>
      <c r="P369" s="336" t="s">
        <v>1912</v>
      </c>
    </row>
    <row r="370" spans="14:16">
      <c r="N370" s="336" t="s">
        <v>280</v>
      </c>
      <c r="O370" s="336" t="s">
        <v>3553</v>
      </c>
      <c r="P370" s="336" t="s">
        <v>1913</v>
      </c>
    </row>
    <row r="371" spans="14:16">
      <c r="N371" s="336" t="s">
        <v>281</v>
      </c>
      <c r="O371" s="336" t="s">
        <v>3553</v>
      </c>
      <c r="P371" s="336" t="s">
        <v>1914</v>
      </c>
    </row>
    <row r="372" spans="14:16">
      <c r="N372" s="336" t="s">
        <v>282</v>
      </c>
      <c r="O372" s="336" t="s">
        <v>3553</v>
      </c>
      <c r="P372" s="336" t="s">
        <v>1915</v>
      </c>
    </row>
    <row r="373" spans="14:16">
      <c r="N373" s="336" t="s">
        <v>283</v>
      </c>
      <c r="O373" s="336" t="s">
        <v>3553</v>
      </c>
      <c r="P373" s="336" t="s">
        <v>1916</v>
      </c>
    </row>
    <row r="374" spans="14:16">
      <c r="N374" s="336" t="s">
        <v>284</v>
      </c>
      <c r="O374" s="336" t="s">
        <v>3553</v>
      </c>
      <c r="P374" s="336" t="s">
        <v>1917</v>
      </c>
    </row>
    <row r="375" spans="14:16">
      <c r="N375" s="336" t="s">
        <v>285</v>
      </c>
      <c r="O375" s="336" t="s">
        <v>3553</v>
      </c>
      <c r="P375" s="336" t="s">
        <v>1918</v>
      </c>
    </row>
    <row r="376" spans="14:16">
      <c r="N376" s="336" t="s">
        <v>286</v>
      </c>
      <c r="O376" s="336" t="s">
        <v>3553</v>
      </c>
      <c r="P376" s="336" t="s">
        <v>1919</v>
      </c>
    </row>
    <row r="377" spans="14:16">
      <c r="N377" s="336" t="s">
        <v>287</v>
      </c>
      <c r="O377" s="336" t="s">
        <v>3553</v>
      </c>
      <c r="P377" s="336" t="s">
        <v>1920</v>
      </c>
    </row>
    <row r="378" spans="14:16">
      <c r="N378" s="336" t="s">
        <v>288</v>
      </c>
      <c r="O378" s="336" t="s">
        <v>3553</v>
      </c>
      <c r="P378" s="336" t="s">
        <v>1921</v>
      </c>
    </row>
    <row r="379" spans="14:16">
      <c r="N379" s="336" t="s">
        <v>289</v>
      </c>
      <c r="O379" s="336" t="s">
        <v>3553</v>
      </c>
      <c r="P379" s="336" t="s">
        <v>1922</v>
      </c>
    </row>
    <row r="380" spans="14:16">
      <c r="N380" s="336" t="s">
        <v>290</v>
      </c>
      <c r="O380" s="336" t="s">
        <v>3553</v>
      </c>
      <c r="P380" s="336" t="s">
        <v>1923</v>
      </c>
    </row>
    <row r="381" spans="14:16">
      <c r="N381" s="336" t="s">
        <v>291</v>
      </c>
      <c r="O381" s="336" t="s">
        <v>3553</v>
      </c>
      <c r="P381" s="336" t="s">
        <v>1924</v>
      </c>
    </row>
    <row r="382" spans="14:16">
      <c r="N382" s="336" t="s">
        <v>292</v>
      </c>
      <c r="O382" s="336" t="s">
        <v>3553</v>
      </c>
      <c r="P382" s="336" t="s">
        <v>1925</v>
      </c>
    </row>
    <row r="383" spans="14:16">
      <c r="N383" s="336" t="s">
        <v>293</v>
      </c>
      <c r="O383" s="336" t="s">
        <v>3553</v>
      </c>
      <c r="P383" s="336" t="s">
        <v>1926</v>
      </c>
    </row>
    <row r="384" spans="14:16">
      <c r="N384" s="336" t="s">
        <v>294</v>
      </c>
      <c r="O384" s="336" t="s">
        <v>3553</v>
      </c>
      <c r="P384" s="336" t="s">
        <v>1927</v>
      </c>
    </row>
    <row r="385" spans="14:16">
      <c r="N385" s="336" t="s">
        <v>295</v>
      </c>
      <c r="O385" s="336" t="s">
        <v>3553</v>
      </c>
      <c r="P385" s="336" t="s">
        <v>1928</v>
      </c>
    </row>
    <row r="386" spans="14:16">
      <c r="N386" s="336" t="s">
        <v>296</v>
      </c>
      <c r="O386" s="336" t="s">
        <v>3553</v>
      </c>
      <c r="P386" s="336" t="s">
        <v>1929</v>
      </c>
    </row>
    <row r="387" spans="14:16">
      <c r="N387" s="336" t="s">
        <v>297</v>
      </c>
      <c r="O387" s="336" t="s">
        <v>3553</v>
      </c>
      <c r="P387" s="336" t="s">
        <v>1930</v>
      </c>
    </row>
    <row r="388" spans="14:16">
      <c r="N388" s="336" t="s">
        <v>298</v>
      </c>
      <c r="O388" s="336" t="s">
        <v>3553</v>
      </c>
      <c r="P388" s="336" t="s">
        <v>1931</v>
      </c>
    </row>
    <row r="389" spans="14:16">
      <c r="N389" s="336" t="s">
        <v>299</v>
      </c>
      <c r="O389" s="336" t="s">
        <v>3553</v>
      </c>
      <c r="P389" s="336" t="s">
        <v>1932</v>
      </c>
    </row>
    <row r="390" spans="14:16">
      <c r="N390" s="336" t="s">
        <v>300</v>
      </c>
      <c r="O390" s="336" t="s">
        <v>3553</v>
      </c>
      <c r="P390" s="336" t="s">
        <v>1933</v>
      </c>
    </row>
    <row r="391" spans="14:16">
      <c r="N391" s="336" t="s">
        <v>301</v>
      </c>
      <c r="O391" s="336" t="s">
        <v>3553</v>
      </c>
      <c r="P391" s="336" t="s">
        <v>1934</v>
      </c>
    </row>
    <row r="392" spans="14:16">
      <c r="N392" s="336" t="s">
        <v>302</v>
      </c>
      <c r="O392" s="336" t="s">
        <v>3553</v>
      </c>
      <c r="P392" s="336" t="s">
        <v>1935</v>
      </c>
    </row>
    <row r="393" spans="14:16">
      <c r="N393" s="336" t="s">
        <v>303</v>
      </c>
      <c r="O393" s="336" t="s">
        <v>3553</v>
      </c>
      <c r="P393" s="336" t="s">
        <v>1936</v>
      </c>
    </row>
    <row r="394" spans="14:16">
      <c r="N394" s="336" t="s">
        <v>304</v>
      </c>
      <c r="O394" s="336" t="s">
        <v>3553</v>
      </c>
      <c r="P394" s="336" t="s">
        <v>1937</v>
      </c>
    </row>
    <row r="395" spans="14:16">
      <c r="N395" s="336" t="s">
        <v>305</v>
      </c>
      <c r="O395" s="336" t="s">
        <v>3553</v>
      </c>
      <c r="P395" s="336" t="s">
        <v>1938</v>
      </c>
    </row>
    <row r="396" spans="14:16">
      <c r="N396" s="336" t="s">
        <v>306</v>
      </c>
      <c r="O396" s="336" t="s">
        <v>3553</v>
      </c>
      <c r="P396" s="336" t="s">
        <v>1939</v>
      </c>
    </row>
    <row r="397" spans="14:16">
      <c r="N397" s="336" t="s">
        <v>307</v>
      </c>
      <c r="O397" s="336" t="s">
        <v>3553</v>
      </c>
      <c r="P397" s="336" t="s">
        <v>1646</v>
      </c>
    </row>
    <row r="398" spans="14:16">
      <c r="N398" s="336" t="s">
        <v>308</v>
      </c>
      <c r="O398" s="336" t="s">
        <v>3553</v>
      </c>
      <c r="P398" s="336" t="s">
        <v>1940</v>
      </c>
    </row>
    <row r="399" spans="14:16">
      <c r="N399" s="336" t="s">
        <v>3272</v>
      </c>
      <c r="O399" s="336" t="s">
        <v>3553</v>
      </c>
      <c r="P399" s="336" t="s">
        <v>3423</v>
      </c>
    </row>
    <row r="400" spans="14:16">
      <c r="N400" s="336" t="s">
        <v>3273</v>
      </c>
      <c r="O400" s="336" t="s">
        <v>3553</v>
      </c>
      <c r="P400" s="336" t="s">
        <v>3425</v>
      </c>
    </row>
    <row r="401" spans="14:16">
      <c r="N401" s="336" t="s">
        <v>309</v>
      </c>
      <c r="O401" s="336" t="s">
        <v>3554</v>
      </c>
      <c r="P401" s="336" t="s">
        <v>1941</v>
      </c>
    </row>
    <row r="402" spans="14:16">
      <c r="N402" s="336" t="s">
        <v>310</v>
      </c>
      <c r="O402" s="336" t="s">
        <v>3554</v>
      </c>
      <c r="P402" s="336" t="s">
        <v>1942</v>
      </c>
    </row>
    <row r="403" spans="14:16">
      <c r="N403" s="336" t="s">
        <v>311</v>
      </c>
      <c r="O403" s="336" t="s">
        <v>3554</v>
      </c>
      <c r="P403" s="336" t="s">
        <v>1943</v>
      </c>
    </row>
    <row r="404" spans="14:16">
      <c r="N404" s="336" t="s">
        <v>312</v>
      </c>
      <c r="O404" s="336" t="s">
        <v>3554</v>
      </c>
      <c r="P404" s="336" t="s">
        <v>1944</v>
      </c>
    </row>
    <row r="405" spans="14:16">
      <c r="N405" s="336" t="s">
        <v>313</v>
      </c>
      <c r="O405" s="336" t="s">
        <v>3554</v>
      </c>
      <c r="P405" s="336" t="s">
        <v>1945</v>
      </c>
    </row>
    <row r="406" spans="14:16">
      <c r="N406" s="336" t="s">
        <v>314</v>
      </c>
      <c r="O406" s="336" t="s">
        <v>3554</v>
      </c>
      <c r="P406" s="336" t="s">
        <v>1946</v>
      </c>
    </row>
    <row r="407" spans="14:16">
      <c r="N407" s="336" t="s">
        <v>315</v>
      </c>
      <c r="O407" s="336" t="s">
        <v>3554</v>
      </c>
      <c r="P407" s="336" t="s">
        <v>3428</v>
      </c>
    </row>
    <row r="408" spans="14:16">
      <c r="N408" s="336" t="s">
        <v>316</v>
      </c>
      <c r="O408" s="336" t="s">
        <v>3554</v>
      </c>
      <c r="P408" s="336" t="s">
        <v>1947</v>
      </c>
    </row>
    <row r="409" spans="14:16">
      <c r="N409" s="336" t="s">
        <v>317</v>
      </c>
      <c r="O409" s="336" t="s">
        <v>3554</v>
      </c>
      <c r="P409" s="336" t="s">
        <v>1948</v>
      </c>
    </row>
    <row r="410" spans="14:16">
      <c r="N410" s="336" t="s">
        <v>318</v>
      </c>
      <c r="O410" s="336" t="s">
        <v>3554</v>
      </c>
      <c r="P410" s="336" t="s">
        <v>1949</v>
      </c>
    </row>
    <row r="411" spans="14:16">
      <c r="N411" s="336" t="s">
        <v>319</v>
      </c>
      <c r="O411" s="336" t="s">
        <v>3554</v>
      </c>
      <c r="P411" s="336" t="s">
        <v>1950</v>
      </c>
    </row>
    <row r="412" spans="14:16">
      <c r="N412" s="336" t="s">
        <v>320</v>
      </c>
      <c r="O412" s="336" t="s">
        <v>3554</v>
      </c>
      <c r="P412" s="336" t="s">
        <v>1951</v>
      </c>
    </row>
    <row r="413" spans="14:16">
      <c r="N413" s="336" t="s">
        <v>321</v>
      </c>
      <c r="O413" s="336" t="s">
        <v>3554</v>
      </c>
      <c r="P413" s="336" t="s">
        <v>1952</v>
      </c>
    </row>
    <row r="414" spans="14:16">
      <c r="N414" s="336" t="s">
        <v>322</v>
      </c>
      <c r="O414" s="336" t="s">
        <v>3554</v>
      </c>
      <c r="P414" s="336" t="s">
        <v>1953</v>
      </c>
    </row>
    <row r="415" spans="14:16">
      <c r="N415" s="336" t="s">
        <v>323</v>
      </c>
      <c r="O415" s="336" t="s">
        <v>3554</v>
      </c>
      <c r="P415" s="336" t="s">
        <v>1954</v>
      </c>
    </row>
    <row r="416" spans="14:16">
      <c r="N416" s="336" t="s">
        <v>324</v>
      </c>
      <c r="O416" s="336" t="s">
        <v>3554</v>
      </c>
      <c r="P416" s="336" t="s">
        <v>1955</v>
      </c>
    </row>
    <row r="417" spans="14:16">
      <c r="N417" s="336" t="s">
        <v>325</v>
      </c>
      <c r="O417" s="336" t="s">
        <v>3554</v>
      </c>
      <c r="P417" s="336" t="s">
        <v>1956</v>
      </c>
    </row>
    <row r="418" spans="14:16">
      <c r="N418" s="336" t="s">
        <v>326</v>
      </c>
      <c r="O418" s="336" t="s">
        <v>3554</v>
      </c>
      <c r="P418" s="336" t="s">
        <v>1957</v>
      </c>
    </row>
    <row r="419" spans="14:16">
      <c r="N419" s="336" t="s">
        <v>327</v>
      </c>
      <c r="O419" s="336" t="s">
        <v>3554</v>
      </c>
      <c r="P419" s="336" t="s">
        <v>1958</v>
      </c>
    </row>
    <row r="420" spans="14:16">
      <c r="N420" s="336" t="s">
        <v>328</v>
      </c>
      <c r="O420" s="336" t="s">
        <v>3554</v>
      </c>
      <c r="P420" s="336" t="s">
        <v>1959</v>
      </c>
    </row>
    <row r="421" spans="14:16">
      <c r="N421" s="336" t="s">
        <v>329</v>
      </c>
      <c r="O421" s="336" t="s">
        <v>3554</v>
      </c>
      <c r="P421" s="336" t="s">
        <v>1960</v>
      </c>
    </row>
    <row r="422" spans="14:16">
      <c r="N422" s="336" t="s">
        <v>330</v>
      </c>
      <c r="O422" s="336" t="s">
        <v>3554</v>
      </c>
      <c r="P422" s="336" t="s">
        <v>1961</v>
      </c>
    </row>
    <row r="423" spans="14:16">
      <c r="N423" s="336" t="s">
        <v>331</v>
      </c>
      <c r="O423" s="336" t="s">
        <v>3554</v>
      </c>
      <c r="P423" s="336" t="s">
        <v>1962</v>
      </c>
    </row>
    <row r="424" spans="14:16">
      <c r="N424" s="336" t="s">
        <v>332</v>
      </c>
      <c r="O424" s="336" t="s">
        <v>3554</v>
      </c>
      <c r="P424" s="336" t="s">
        <v>1963</v>
      </c>
    </row>
    <row r="425" spans="14:16">
      <c r="N425" s="336" t="s">
        <v>333</v>
      </c>
      <c r="O425" s="336" t="s">
        <v>3554</v>
      </c>
      <c r="P425" s="336" t="s">
        <v>1964</v>
      </c>
    </row>
    <row r="426" spans="14:16">
      <c r="N426" s="336" t="s">
        <v>334</v>
      </c>
      <c r="O426" s="336" t="s">
        <v>3554</v>
      </c>
      <c r="P426" s="336" t="s">
        <v>1965</v>
      </c>
    </row>
    <row r="427" spans="14:16">
      <c r="N427" s="336" t="s">
        <v>335</v>
      </c>
      <c r="O427" s="336" t="s">
        <v>3554</v>
      </c>
      <c r="P427" s="336" t="s">
        <v>1966</v>
      </c>
    </row>
    <row r="428" spans="14:16">
      <c r="N428" s="336" t="s">
        <v>336</v>
      </c>
      <c r="O428" s="336" t="s">
        <v>3554</v>
      </c>
      <c r="P428" s="336" t="s">
        <v>1967</v>
      </c>
    </row>
    <row r="429" spans="14:16">
      <c r="N429" s="336" t="s">
        <v>337</v>
      </c>
      <c r="O429" s="336" t="s">
        <v>3554</v>
      </c>
      <c r="P429" s="336" t="s">
        <v>1968</v>
      </c>
    </row>
    <row r="430" spans="14:16">
      <c r="N430" s="336" t="s">
        <v>338</v>
      </c>
      <c r="O430" s="336" t="s">
        <v>3554</v>
      </c>
      <c r="P430" s="336" t="s">
        <v>1969</v>
      </c>
    </row>
    <row r="431" spans="14:16">
      <c r="N431" s="336" t="s">
        <v>339</v>
      </c>
      <c r="O431" s="336" t="s">
        <v>3554</v>
      </c>
      <c r="P431" s="336" t="s">
        <v>1970</v>
      </c>
    </row>
    <row r="432" spans="14:16">
      <c r="N432" s="336" t="s">
        <v>340</v>
      </c>
      <c r="O432" s="336" t="s">
        <v>3554</v>
      </c>
      <c r="P432" s="336" t="s">
        <v>1971</v>
      </c>
    </row>
    <row r="433" spans="14:16">
      <c r="N433" s="336" t="s">
        <v>341</v>
      </c>
      <c r="O433" s="336" t="s">
        <v>3554</v>
      </c>
      <c r="P433" s="336" t="s">
        <v>1972</v>
      </c>
    </row>
    <row r="434" spans="14:16">
      <c r="N434" s="336" t="s">
        <v>342</v>
      </c>
      <c r="O434" s="336" t="s">
        <v>3554</v>
      </c>
      <c r="P434" s="336" t="s">
        <v>1973</v>
      </c>
    </row>
    <row r="435" spans="14:16">
      <c r="N435" s="336" t="s">
        <v>343</v>
      </c>
      <c r="O435" s="336" t="s">
        <v>3554</v>
      </c>
      <c r="P435" s="336" t="s">
        <v>1974</v>
      </c>
    </row>
    <row r="436" spans="14:16">
      <c r="N436" s="336" t="s">
        <v>344</v>
      </c>
      <c r="O436" s="336" t="s">
        <v>3554</v>
      </c>
      <c r="P436" s="336" t="s">
        <v>1975</v>
      </c>
    </row>
    <row r="437" spans="14:16">
      <c r="N437" s="336" t="s">
        <v>345</v>
      </c>
      <c r="O437" s="336" t="s">
        <v>3554</v>
      </c>
      <c r="P437" s="336" t="s">
        <v>1976</v>
      </c>
    </row>
    <row r="438" spans="14:16">
      <c r="N438" s="336" t="s">
        <v>346</v>
      </c>
      <c r="O438" s="336" t="s">
        <v>3554</v>
      </c>
      <c r="P438" s="336" t="s">
        <v>1977</v>
      </c>
    </row>
    <row r="439" spans="14:16">
      <c r="N439" s="336" t="s">
        <v>347</v>
      </c>
      <c r="O439" s="336" t="s">
        <v>3554</v>
      </c>
      <c r="P439" s="336" t="s">
        <v>1978</v>
      </c>
    </row>
    <row r="440" spans="14:16">
      <c r="N440" s="336" t="s">
        <v>348</v>
      </c>
      <c r="O440" s="336" t="s">
        <v>3554</v>
      </c>
      <c r="P440" s="336" t="s">
        <v>1979</v>
      </c>
    </row>
    <row r="441" spans="14:16">
      <c r="N441" s="336" t="s">
        <v>349</v>
      </c>
      <c r="O441" s="336" t="s">
        <v>3554</v>
      </c>
      <c r="P441" s="336" t="s">
        <v>1980</v>
      </c>
    </row>
    <row r="442" spans="14:16">
      <c r="N442" s="336" t="s">
        <v>350</v>
      </c>
      <c r="O442" s="336" t="s">
        <v>3554</v>
      </c>
      <c r="P442" s="336" t="s">
        <v>1981</v>
      </c>
    </row>
    <row r="443" spans="14:16">
      <c r="N443" s="336" t="s">
        <v>351</v>
      </c>
      <c r="O443" s="336" t="s">
        <v>3554</v>
      </c>
      <c r="P443" s="336" t="s">
        <v>1982</v>
      </c>
    </row>
    <row r="444" spans="14:16">
      <c r="N444" s="336" t="s">
        <v>352</v>
      </c>
      <c r="O444" s="336" t="s">
        <v>3554</v>
      </c>
      <c r="P444" s="336" t="s">
        <v>1983</v>
      </c>
    </row>
    <row r="445" spans="14:16">
      <c r="N445" s="336" t="s">
        <v>3274</v>
      </c>
      <c r="O445" s="336" t="s">
        <v>3554</v>
      </c>
      <c r="P445" s="336" t="s">
        <v>3425</v>
      </c>
    </row>
    <row r="446" spans="14:16">
      <c r="N446" s="336" t="s">
        <v>3275</v>
      </c>
      <c r="O446" s="336" t="s">
        <v>3554</v>
      </c>
      <c r="P446" s="336" t="s">
        <v>3423</v>
      </c>
    </row>
    <row r="447" spans="14:16">
      <c r="N447" s="336" t="s">
        <v>353</v>
      </c>
      <c r="O447" s="336" t="s">
        <v>3555</v>
      </c>
      <c r="P447" s="336" t="s">
        <v>1984</v>
      </c>
    </row>
    <row r="448" spans="14:16">
      <c r="N448" s="336" t="s">
        <v>354</v>
      </c>
      <c r="O448" s="336" t="s">
        <v>3555</v>
      </c>
      <c r="P448" s="336" t="s">
        <v>1985</v>
      </c>
    </row>
    <row r="449" spans="14:16">
      <c r="N449" s="336" t="s">
        <v>355</v>
      </c>
      <c r="O449" s="336" t="s">
        <v>3555</v>
      </c>
      <c r="P449" s="336" t="s">
        <v>1986</v>
      </c>
    </row>
    <row r="450" spans="14:16">
      <c r="N450" s="336" t="s">
        <v>356</v>
      </c>
      <c r="O450" s="336" t="s">
        <v>3555</v>
      </c>
      <c r="P450" s="336" t="s">
        <v>1987</v>
      </c>
    </row>
    <row r="451" spans="14:16">
      <c r="N451" s="336" t="s">
        <v>357</v>
      </c>
      <c r="O451" s="336" t="s">
        <v>3555</v>
      </c>
      <c r="P451" s="336" t="s">
        <v>1988</v>
      </c>
    </row>
    <row r="452" spans="14:16">
      <c r="N452" s="336" t="s">
        <v>358</v>
      </c>
      <c r="O452" s="336" t="s">
        <v>3555</v>
      </c>
      <c r="P452" s="336" t="s">
        <v>1989</v>
      </c>
    </row>
    <row r="453" spans="14:16">
      <c r="N453" s="336" t="s">
        <v>359</v>
      </c>
      <c r="O453" s="336" t="s">
        <v>3555</v>
      </c>
      <c r="P453" s="336" t="s">
        <v>1990</v>
      </c>
    </row>
    <row r="454" spans="14:16">
      <c r="N454" s="336" t="s">
        <v>360</v>
      </c>
      <c r="O454" s="336" t="s">
        <v>3555</v>
      </c>
      <c r="P454" s="336" t="s">
        <v>1991</v>
      </c>
    </row>
    <row r="455" spans="14:16">
      <c r="N455" s="336" t="s">
        <v>361</v>
      </c>
      <c r="O455" s="336" t="s">
        <v>3555</v>
      </c>
      <c r="P455" s="336" t="s">
        <v>1992</v>
      </c>
    </row>
    <row r="456" spans="14:16">
      <c r="N456" s="336" t="s">
        <v>362</v>
      </c>
      <c r="O456" s="336" t="s">
        <v>3555</v>
      </c>
      <c r="P456" s="336" t="s">
        <v>1993</v>
      </c>
    </row>
    <row r="457" spans="14:16">
      <c r="N457" s="336" t="s">
        <v>363</v>
      </c>
      <c r="O457" s="336" t="s">
        <v>3555</v>
      </c>
      <c r="P457" s="336" t="s">
        <v>1994</v>
      </c>
    </row>
    <row r="458" spans="14:16">
      <c r="N458" s="336" t="s">
        <v>364</v>
      </c>
      <c r="O458" s="336" t="s">
        <v>3555</v>
      </c>
      <c r="P458" s="336" t="s">
        <v>1995</v>
      </c>
    </row>
    <row r="459" spans="14:16">
      <c r="N459" s="336" t="s">
        <v>365</v>
      </c>
      <c r="O459" s="336" t="s">
        <v>3555</v>
      </c>
      <c r="P459" s="336" t="s">
        <v>1996</v>
      </c>
    </row>
    <row r="460" spans="14:16">
      <c r="N460" s="336" t="s">
        <v>366</v>
      </c>
      <c r="O460" s="336" t="s">
        <v>3555</v>
      </c>
      <c r="P460" s="336" t="s">
        <v>1997</v>
      </c>
    </row>
    <row r="461" spans="14:16">
      <c r="N461" s="336" t="s">
        <v>367</v>
      </c>
      <c r="O461" s="336" t="s">
        <v>3555</v>
      </c>
      <c r="P461" s="336" t="s">
        <v>1998</v>
      </c>
    </row>
    <row r="462" spans="14:16">
      <c r="N462" s="336" t="s">
        <v>368</v>
      </c>
      <c r="O462" s="336" t="s">
        <v>3555</v>
      </c>
      <c r="P462" s="336" t="s">
        <v>1999</v>
      </c>
    </row>
    <row r="463" spans="14:16">
      <c r="N463" s="336" t="s">
        <v>369</v>
      </c>
      <c r="O463" s="336" t="s">
        <v>3555</v>
      </c>
      <c r="P463" s="336" t="s">
        <v>2000</v>
      </c>
    </row>
    <row r="464" spans="14:16">
      <c r="N464" s="336" t="s">
        <v>370</v>
      </c>
      <c r="O464" s="336" t="s">
        <v>3555</v>
      </c>
      <c r="P464" s="336" t="s">
        <v>2001</v>
      </c>
    </row>
    <row r="465" spans="14:16">
      <c r="N465" s="336" t="s">
        <v>371</v>
      </c>
      <c r="O465" s="336" t="s">
        <v>3555</v>
      </c>
      <c r="P465" s="336" t="s">
        <v>2002</v>
      </c>
    </row>
    <row r="466" spans="14:16">
      <c r="N466" s="336" t="s">
        <v>372</v>
      </c>
      <c r="O466" s="336" t="s">
        <v>3555</v>
      </c>
      <c r="P466" s="336" t="s">
        <v>2003</v>
      </c>
    </row>
    <row r="467" spans="14:16">
      <c r="N467" s="336" t="s">
        <v>373</v>
      </c>
      <c r="O467" s="336" t="s">
        <v>3555</v>
      </c>
      <c r="P467" s="336" t="s">
        <v>2004</v>
      </c>
    </row>
    <row r="468" spans="14:16">
      <c r="N468" s="336" t="s">
        <v>374</v>
      </c>
      <c r="O468" s="336" t="s">
        <v>3555</v>
      </c>
      <c r="P468" s="336" t="s">
        <v>2005</v>
      </c>
    </row>
    <row r="469" spans="14:16">
      <c r="N469" s="336" t="s">
        <v>375</v>
      </c>
      <c r="O469" s="336" t="s">
        <v>3555</v>
      </c>
      <c r="P469" s="336" t="s">
        <v>2006</v>
      </c>
    </row>
    <row r="470" spans="14:16">
      <c r="N470" s="336" t="s">
        <v>376</v>
      </c>
      <c r="O470" s="336" t="s">
        <v>3555</v>
      </c>
      <c r="P470" s="336" t="s">
        <v>2007</v>
      </c>
    </row>
    <row r="471" spans="14:16">
      <c r="N471" s="336" t="s">
        <v>377</v>
      </c>
      <c r="O471" s="336" t="s">
        <v>3555</v>
      </c>
      <c r="P471" s="336" t="s">
        <v>2008</v>
      </c>
    </row>
    <row r="472" spans="14:16">
      <c r="N472" s="336" t="s">
        <v>378</v>
      </c>
      <c r="O472" s="336" t="s">
        <v>3555</v>
      </c>
      <c r="P472" s="336" t="s">
        <v>2009</v>
      </c>
    </row>
    <row r="473" spans="14:16">
      <c r="N473" s="336" t="s">
        <v>3276</v>
      </c>
      <c r="O473" s="336" t="s">
        <v>3555</v>
      </c>
      <c r="P473" s="336" t="s">
        <v>3429</v>
      </c>
    </row>
    <row r="474" spans="14:16">
      <c r="N474" s="336" t="s">
        <v>3277</v>
      </c>
      <c r="O474" s="336" t="s">
        <v>3555</v>
      </c>
      <c r="P474" s="336" t="s">
        <v>3425</v>
      </c>
    </row>
    <row r="475" spans="14:16">
      <c r="N475" s="336" t="s">
        <v>379</v>
      </c>
      <c r="O475" s="336" t="s">
        <v>3556</v>
      </c>
      <c r="P475" s="336" t="s">
        <v>2010</v>
      </c>
    </row>
    <row r="476" spans="14:16">
      <c r="N476" s="336" t="s">
        <v>380</v>
      </c>
      <c r="O476" s="336" t="s">
        <v>3556</v>
      </c>
      <c r="P476" s="336" t="s">
        <v>2011</v>
      </c>
    </row>
    <row r="477" spans="14:16">
      <c r="N477" s="336" t="s">
        <v>381</v>
      </c>
      <c r="O477" s="336" t="s">
        <v>3556</v>
      </c>
      <c r="P477" s="336" t="s">
        <v>2012</v>
      </c>
    </row>
    <row r="478" spans="14:16">
      <c r="N478" s="336" t="s">
        <v>382</v>
      </c>
      <c r="O478" s="336" t="s">
        <v>3556</v>
      </c>
      <c r="P478" s="336" t="s">
        <v>2013</v>
      </c>
    </row>
    <row r="479" spans="14:16">
      <c r="N479" s="336" t="s">
        <v>383</v>
      </c>
      <c r="O479" s="336" t="s">
        <v>3556</v>
      </c>
      <c r="P479" s="336" t="s">
        <v>2014</v>
      </c>
    </row>
    <row r="480" spans="14:16">
      <c r="N480" s="336" t="s">
        <v>384</v>
      </c>
      <c r="O480" s="336" t="s">
        <v>3556</v>
      </c>
      <c r="P480" s="336" t="s">
        <v>2015</v>
      </c>
    </row>
    <row r="481" spans="14:16">
      <c r="N481" s="336" t="s">
        <v>385</v>
      </c>
      <c r="O481" s="336" t="s">
        <v>3556</v>
      </c>
      <c r="P481" s="336" t="s">
        <v>2016</v>
      </c>
    </row>
    <row r="482" spans="14:16">
      <c r="N482" s="336" t="s">
        <v>386</v>
      </c>
      <c r="O482" s="336" t="s">
        <v>3556</v>
      </c>
      <c r="P482" s="336" t="s">
        <v>2017</v>
      </c>
    </row>
    <row r="483" spans="14:16">
      <c r="N483" s="336" t="s">
        <v>387</v>
      </c>
      <c r="O483" s="336" t="s">
        <v>3556</v>
      </c>
      <c r="P483" s="336" t="s">
        <v>2018</v>
      </c>
    </row>
    <row r="484" spans="14:16">
      <c r="N484" s="336" t="s">
        <v>388</v>
      </c>
      <c r="O484" s="336" t="s">
        <v>3556</v>
      </c>
      <c r="P484" s="336" t="s">
        <v>2019</v>
      </c>
    </row>
    <row r="485" spans="14:16">
      <c r="N485" s="336" t="s">
        <v>389</v>
      </c>
      <c r="O485" s="336" t="s">
        <v>3556</v>
      </c>
      <c r="P485" s="336" t="s">
        <v>2020</v>
      </c>
    </row>
    <row r="486" spans="14:16">
      <c r="N486" s="336" t="s">
        <v>390</v>
      </c>
      <c r="O486" s="336" t="s">
        <v>3556</v>
      </c>
      <c r="P486" s="336" t="s">
        <v>2021</v>
      </c>
    </row>
    <row r="487" spans="14:16">
      <c r="N487" s="336" t="s">
        <v>391</v>
      </c>
      <c r="O487" s="336" t="s">
        <v>3556</v>
      </c>
      <c r="P487" s="336" t="s">
        <v>2022</v>
      </c>
    </row>
    <row r="488" spans="14:16">
      <c r="N488" s="336" t="s">
        <v>392</v>
      </c>
      <c r="O488" s="336" t="s">
        <v>3556</v>
      </c>
      <c r="P488" s="336" t="s">
        <v>2023</v>
      </c>
    </row>
    <row r="489" spans="14:16">
      <c r="N489" s="336" t="s">
        <v>393</v>
      </c>
      <c r="O489" s="336" t="s">
        <v>3556</v>
      </c>
      <c r="P489" s="336" t="s">
        <v>2024</v>
      </c>
    </row>
    <row r="490" spans="14:16">
      <c r="N490" s="336" t="s">
        <v>394</v>
      </c>
      <c r="O490" s="336" t="s">
        <v>3556</v>
      </c>
      <c r="P490" s="336" t="s">
        <v>2025</v>
      </c>
    </row>
    <row r="491" spans="14:16">
      <c r="N491" s="336" t="s">
        <v>395</v>
      </c>
      <c r="O491" s="336" t="s">
        <v>3556</v>
      </c>
      <c r="P491" s="336" t="s">
        <v>2026</v>
      </c>
    </row>
    <row r="492" spans="14:16">
      <c r="N492" s="336" t="s">
        <v>396</v>
      </c>
      <c r="O492" s="336" t="s">
        <v>3556</v>
      </c>
      <c r="P492" s="336" t="s">
        <v>2027</v>
      </c>
    </row>
    <row r="493" spans="14:16">
      <c r="N493" s="336" t="s">
        <v>397</v>
      </c>
      <c r="O493" s="336" t="s">
        <v>3556</v>
      </c>
      <c r="P493" s="336" t="s">
        <v>2028</v>
      </c>
    </row>
    <row r="494" spans="14:16">
      <c r="N494" s="336" t="s">
        <v>398</v>
      </c>
      <c r="O494" s="336" t="s">
        <v>3556</v>
      </c>
      <c r="P494" s="336" t="s">
        <v>2029</v>
      </c>
    </row>
    <row r="495" spans="14:16">
      <c r="N495" s="336" t="s">
        <v>399</v>
      </c>
      <c r="O495" s="336" t="s">
        <v>3556</v>
      </c>
      <c r="P495" s="336" t="s">
        <v>2030</v>
      </c>
    </row>
    <row r="496" spans="14:16">
      <c r="N496" s="336" t="s">
        <v>400</v>
      </c>
      <c r="O496" s="336" t="s">
        <v>3556</v>
      </c>
      <c r="P496" s="336" t="s">
        <v>2031</v>
      </c>
    </row>
    <row r="497" spans="14:16">
      <c r="N497" s="336" t="s">
        <v>401</v>
      </c>
      <c r="O497" s="336" t="s">
        <v>3556</v>
      </c>
      <c r="P497" s="336" t="s">
        <v>2032</v>
      </c>
    </row>
    <row r="498" spans="14:16">
      <c r="N498" s="336" t="s">
        <v>402</v>
      </c>
      <c r="O498" s="336" t="s">
        <v>3556</v>
      </c>
      <c r="P498" s="336" t="s">
        <v>2033</v>
      </c>
    </row>
    <row r="499" spans="14:16">
      <c r="N499" s="336" t="s">
        <v>403</v>
      </c>
      <c r="O499" s="336" t="s">
        <v>3556</v>
      </c>
      <c r="P499" s="336" t="s">
        <v>2034</v>
      </c>
    </row>
    <row r="500" spans="14:16">
      <c r="N500" s="336" t="s">
        <v>404</v>
      </c>
      <c r="O500" s="336" t="s">
        <v>3556</v>
      </c>
      <c r="P500" s="336" t="s">
        <v>1912</v>
      </c>
    </row>
    <row r="501" spans="14:16">
      <c r="N501" s="336" t="s">
        <v>405</v>
      </c>
      <c r="O501" s="336" t="s">
        <v>3556</v>
      </c>
      <c r="P501" s="336" t="s">
        <v>2035</v>
      </c>
    </row>
    <row r="502" spans="14:16">
      <c r="N502" s="336" t="s">
        <v>406</v>
      </c>
      <c r="O502" s="336" t="s">
        <v>3556</v>
      </c>
      <c r="P502" s="336" t="s">
        <v>2036</v>
      </c>
    </row>
    <row r="503" spans="14:16">
      <c r="N503" s="336" t="s">
        <v>407</v>
      </c>
      <c r="O503" s="336" t="s">
        <v>3556</v>
      </c>
      <c r="P503" s="336" t="s">
        <v>2037</v>
      </c>
    </row>
    <row r="504" spans="14:16">
      <c r="N504" s="336" t="s">
        <v>408</v>
      </c>
      <c r="O504" s="336" t="s">
        <v>3556</v>
      </c>
      <c r="P504" s="336" t="s">
        <v>2038</v>
      </c>
    </row>
    <row r="505" spans="14:16">
      <c r="N505" s="336" t="s">
        <v>409</v>
      </c>
      <c r="O505" s="336" t="s">
        <v>3556</v>
      </c>
      <c r="P505" s="336" t="s">
        <v>2039</v>
      </c>
    </row>
    <row r="506" spans="14:16">
      <c r="N506" s="336" t="s">
        <v>410</v>
      </c>
      <c r="O506" s="336" t="s">
        <v>3556</v>
      </c>
      <c r="P506" s="336" t="s">
        <v>2040</v>
      </c>
    </row>
    <row r="507" spans="14:16">
      <c r="N507" s="336" t="s">
        <v>411</v>
      </c>
      <c r="O507" s="336" t="s">
        <v>3556</v>
      </c>
      <c r="P507" s="336" t="s">
        <v>2041</v>
      </c>
    </row>
    <row r="508" spans="14:16">
      <c r="N508" s="336" t="s">
        <v>412</v>
      </c>
      <c r="O508" s="336" t="s">
        <v>3556</v>
      </c>
      <c r="P508" s="336" t="s">
        <v>2042</v>
      </c>
    </row>
    <row r="509" spans="14:16">
      <c r="N509" s="336" t="s">
        <v>413</v>
      </c>
      <c r="O509" s="336" t="s">
        <v>3556</v>
      </c>
      <c r="P509" s="336" t="s">
        <v>2043</v>
      </c>
    </row>
    <row r="510" spans="14:16">
      <c r="N510" s="336" t="s">
        <v>3278</v>
      </c>
      <c r="O510" s="336" t="s">
        <v>3556</v>
      </c>
      <c r="P510" s="336" t="s">
        <v>3425</v>
      </c>
    </row>
    <row r="511" spans="14:16">
      <c r="N511" s="336" t="s">
        <v>3279</v>
      </c>
      <c r="O511" s="336" t="s">
        <v>3556</v>
      </c>
      <c r="P511" s="336" t="s">
        <v>3423</v>
      </c>
    </row>
    <row r="512" spans="14:16">
      <c r="N512" s="336" t="s">
        <v>414</v>
      </c>
      <c r="O512" s="336" t="s">
        <v>3557</v>
      </c>
      <c r="P512" s="336" t="s">
        <v>2044</v>
      </c>
    </row>
    <row r="513" spans="14:16">
      <c r="N513" s="336" t="s">
        <v>415</v>
      </c>
      <c r="O513" s="336" t="s">
        <v>3557</v>
      </c>
      <c r="P513" s="336" t="s">
        <v>2045</v>
      </c>
    </row>
    <row r="514" spans="14:16">
      <c r="N514" s="336" t="s">
        <v>416</v>
      </c>
      <c r="O514" s="336" t="s">
        <v>3557</v>
      </c>
      <c r="P514" s="336" t="s">
        <v>2046</v>
      </c>
    </row>
    <row r="515" spans="14:16">
      <c r="N515" s="336" t="s">
        <v>417</v>
      </c>
      <c r="O515" s="336" t="s">
        <v>3557</v>
      </c>
      <c r="P515" s="336" t="s">
        <v>2047</v>
      </c>
    </row>
    <row r="516" spans="14:16">
      <c r="N516" s="336" t="s">
        <v>418</v>
      </c>
      <c r="O516" s="336" t="s">
        <v>3557</v>
      </c>
      <c r="P516" s="336" t="s">
        <v>2048</v>
      </c>
    </row>
    <row r="517" spans="14:16">
      <c r="N517" s="336" t="s">
        <v>419</v>
      </c>
      <c r="O517" s="336" t="s">
        <v>3557</v>
      </c>
      <c r="P517" s="336" t="s">
        <v>2049</v>
      </c>
    </row>
    <row r="518" spans="14:16">
      <c r="N518" s="336" t="s">
        <v>420</v>
      </c>
      <c r="O518" s="336" t="s">
        <v>3557</v>
      </c>
      <c r="P518" s="336" t="s">
        <v>2050</v>
      </c>
    </row>
    <row r="519" spans="14:16">
      <c r="N519" s="336" t="s">
        <v>421</v>
      </c>
      <c r="O519" s="336" t="s">
        <v>3557</v>
      </c>
      <c r="P519" s="336" t="s">
        <v>2051</v>
      </c>
    </row>
    <row r="520" spans="14:16">
      <c r="N520" s="336" t="s">
        <v>422</v>
      </c>
      <c r="O520" s="336" t="s">
        <v>3557</v>
      </c>
      <c r="P520" s="336" t="s">
        <v>2052</v>
      </c>
    </row>
    <row r="521" spans="14:16">
      <c r="N521" s="336" t="s">
        <v>423</v>
      </c>
      <c r="O521" s="336" t="s">
        <v>3557</v>
      </c>
      <c r="P521" s="336" t="s">
        <v>2053</v>
      </c>
    </row>
    <row r="522" spans="14:16">
      <c r="N522" s="336" t="s">
        <v>424</v>
      </c>
      <c r="O522" s="336" t="s">
        <v>3557</v>
      </c>
      <c r="P522" s="336" t="s">
        <v>2054</v>
      </c>
    </row>
    <row r="523" spans="14:16">
      <c r="N523" s="336" t="s">
        <v>425</v>
      </c>
      <c r="O523" s="336" t="s">
        <v>3557</v>
      </c>
      <c r="P523" s="336" t="s">
        <v>2055</v>
      </c>
    </row>
    <row r="524" spans="14:16">
      <c r="N524" s="336" t="s">
        <v>426</v>
      </c>
      <c r="O524" s="336" t="s">
        <v>3557</v>
      </c>
      <c r="P524" s="336" t="s">
        <v>2056</v>
      </c>
    </row>
    <row r="525" spans="14:16">
      <c r="N525" s="336" t="s">
        <v>427</v>
      </c>
      <c r="O525" s="336" t="s">
        <v>3557</v>
      </c>
      <c r="P525" s="336" t="s">
        <v>2057</v>
      </c>
    </row>
    <row r="526" spans="14:16">
      <c r="N526" s="336" t="s">
        <v>428</v>
      </c>
      <c r="O526" s="336" t="s">
        <v>3557</v>
      </c>
      <c r="P526" s="336" t="s">
        <v>2058</v>
      </c>
    </row>
    <row r="527" spans="14:16">
      <c r="N527" s="336" t="s">
        <v>429</v>
      </c>
      <c r="O527" s="336" t="s">
        <v>3557</v>
      </c>
      <c r="P527" s="336" t="s">
        <v>2059</v>
      </c>
    </row>
    <row r="528" spans="14:16">
      <c r="N528" s="336" t="s">
        <v>430</v>
      </c>
      <c r="O528" s="336" t="s">
        <v>3557</v>
      </c>
      <c r="P528" s="336" t="s">
        <v>2060</v>
      </c>
    </row>
    <row r="529" spans="14:16">
      <c r="N529" s="336" t="s">
        <v>431</v>
      </c>
      <c r="O529" s="336" t="s">
        <v>3557</v>
      </c>
      <c r="P529" s="336" t="s">
        <v>2061</v>
      </c>
    </row>
    <row r="530" spans="14:16">
      <c r="N530" s="336" t="s">
        <v>432</v>
      </c>
      <c r="O530" s="336" t="s">
        <v>3557</v>
      </c>
      <c r="P530" s="336" t="s">
        <v>2062</v>
      </c>
    </row>
    <row r="531" spans="14:16">
      <c r="N531" s="336" t="s">
        <v>433</v>
      </c>
      <c r="O531" s="336" t="s">
        <v>3557</v>
      </c>
      <c r="P531" s="336" t="s">
        <v>2063</v>
      </c>
    </row>
    <row r="532" spans="14:16">
      <c r="N532" s="336" t="s">
        <v>434</v>
      </c>
      <c r="O532" s="336" t="s">
        <v>3557</v>
      </c>
      <c r="P532" s="336" t="s">
        <v>2064</v>
      </c>
    </row>
    <row r="533" spans="14:16">
      <c r="N533" s="336" t="s">
        <v>435</v>
      </c>
      <c r="O533" s="336" t="s">
        <v>3557</v>
      </c>
      <c r="P533" s="336" t="s">
        <v>2065</v>
      </c>
    </row>
    <row r="534" spans="14:16">
      <c r="N534" s="336" t="s">
        <v>436</v>
      </c>
      <c r="O534" s="336" t="s">
        <v>3557</v>
      </c>
      <c r="P534" s="336" t="s">
        <v>2066</v>
      </c>
    </row>
    <row r="535" spans="14:16">
      <c r="N535" s="336" t="s">
        <v>437</v>
      </c>
      <c r="O535" s="336" t="s">
        <v>3557</v>
      </c>
      <c r="P535" s="336" t="s">
        <v>2067</v>
      </c>
    </row>
    <row r="536" spans="14:16">
      <c r="N536" s="336" t="s">
        <v>438</v>
      </c>
      <c r="O536" s="336" t="s">
        <v>3557</v>
      </c>
      <c r="P536" s="336" t="s">
        <v>2068</v>
      </c>
    </row>
    <row r="537" spans="14:16">
      <c r="N537" s="336" t="s">
        <v>439</v>
      </c>
      <c r="O537" s="336" t="s">
        <v>3557</v>
      </c>
      <c r="P537" s="336" t="s">
        <v>2069</v>
      </c>
    </row>
    <row r="538" spans="14:16">
      <c r="N538" s="336" t="s">
        <v>440</v>
      </c>
      <c r="O538" s="336" t="s">
        <v>3557</v>
      </c>
      <c r="P538" s="336" t="s">
        <v>2070</v>
      </c>
    </row>
    <row r="539" spans="14:16">
      <c r="N539" s="336" t="s">
        <v>441</v>
      </c>
      <c r="O539" s="336" t="s">
        <v>3557</v>
      </c>
      <c r="P539" s="336" t="s">
        <v>2071</v>
      </c>
    </row>
    <row r="540" spans="14:16">
      <c r="N540" s="336" t="s">
        <v>442</v>
      </c>
      <c r="O540" s="336" t="s">
        <v>3557</v>
      </c>
      <c r="P540" s="336" t="s">
        <v>2072</v>
      </c>
    </row>
    <row r="541" spans="14:16">
      <c r="N541" s="336" t="s">
        <v>443</v>
      </c>
      <c r="O541" s="336" t="s">
        <v>3557</v>
      </c>
      <c r="P541" s="336" t="s">
        <v>2073</v>
      </c>
    </row>
    <row r="542" spans="14:16">
      <c r="N542" s="336" t="s">
        <v>444</v>
      </c>
      <c r="O542" s="336" t="s">
        <v>3557</v>
      </c>
      <c r="P542" s="336" t="s">
        <v>2074</v>
      </c>
    </row>
    <row r="543" spans="14:16">
      <c r="N543" s="336" t="s">
        <v>445</v>
      </c>
      <c r="O543" s="336" t="s">
        <v>3557</v>
      </c>
      <c r="P543" s="336" t="s">
        <v>2075</v>
      </c>
    </row>
    <row r="544" spans="14:16">
      <c r="N544" s="336" t="s">
        <v>446</v>
      </c>
      <c r="O544" s="336" t="s">
        <v>3557</v>
      </c>
      <c r="P544" s="336" t="s">
        <v>2076</v>
      </c>
    </row>
    <row r="545" spans="14:16">
      <c r="N545" s="336" t="s">
        <v>447</v>
      </c>
      <c r="O545" s="336" t="s">
        <v>3557</v>
      </c>
      <c r="P545" s="336" t="s">
        <v>2077</v>
      </c>
    </row>
    <row r="546" spans="14:16">
      <c r="N546" s="336" t="s">
        <v>448</v>
      </c>
      <c r="O546" s="336" t="s">
        <v>3557</v>
      </c>
      <c r="P546" s="336" t="s">
        <v>2078</v>
      </c>
    </row>
    <row r="547" spans="14:16">
      <c r="N547" s="336" t="s">
        <v>449</v>
      </c>
      <c r="O547" s="336" t="s">
        <v>3557</v>
      </c>
      <c r="P547" s="336" t="s">
        <v>2079</v>
      </c>
    </row>
    <row r="548" spans="14:16">
      <c r="N548" s="336" t="s">
        <v>450</v>
      </c>
      <c r="O548" s="336" t="s">
        <v>3557</v>
      </c>
      <c r="P548" s="336" t="s">
        <v>2080</v>
      </c>
    </row>
    <row r="549" spans="14:16">
      <c r="N549" s="336" t="s">
        <v>451</v>
      </c>
      <c r="O549" s="336" t="s">
        <v>3557</v>
      </c>
      <c r="P549" s="336" t="s">
        <v>2081</v>
      </c>
    </row>
    <row r="550" spans="14:16">
      <c r="N550" s="336" t="s">
        <v>452</v>
      </c>
      <c r="O550" s="336" t="s">
        <v>3557</v>
      </c>
      <c r="P550" s="336" t="s">
        <v>2082</v>
      </c>
    </row>
    <row r="551" spans="14:16">
      <c r="N551" s="336" t="s">
        <v>453</v>
      </c>
      <c r="O551" s="336" t="s">
        <v>3557</v>
      </c>
      <c r="P551" s="336" t="s">
        <v>2083</v>
      </c>
    </row>
    <row r="552" spans="14:16">
      <c r="N552" s="336" t="s">
        <v>454</v>
      </c>
      <c r="O552" s="336" t="s">
        <v>3557</v>
      </c>
      <c r="P552" s="336" t="s">
        <v>2084</v>
      </c>
    </row>
    <row r="553" spans="14:16">
      <c r="N553" s="336" t="s">
        <v>455</v>
      </c>
      <c r="O553" s="336" t="s">
        <v>3557</v>
      </c>
      <c r="P553" s="336" t="s">
        <v>2085</v>
      </c>
    </row>
    <row r="554" spans="14:16">
      <c r="N554" s="336" t="s">
        <v>456</v>
      </c>
      <c r="O554" s="336" t="s">
        <v>3557</v>
      </c>
      <c r="P554" s="339" t="s">
        <v>2086</v>
      </c>
    </row>
    <row r="555" spans="14:16">
      <c r="N555" s="336" t="s">
        <v>457</v>
      </c>
      <c r="O555" s="336" t="s">
        <v>3557</v>
      </c>
      <c r="P555" s="336" t="s">
        <v>2087</v>
      </c>
    </row>
    <row r="556" spans="14:16">
      <c r="N556" s="336" t="s">
        <v>458</v>
      </c>
      <c r="O556" s="336" t="s">
        <v>3557</v>
      </c>
      <c r="P556" s="336" t="s">
        <v>2088</v>
      </c>
    </row>
    <row r="557" spans="14:16">
      <c r="N557" s="336" t="s">
        <v>459</v>
      </c>
      <c r="O557" s="336" t="s">
        <v>3557</v>
      </c>
      <c r="P557" s="336" t="s">
        <v>2089</v>
      </c>
    </row>
    <row r="558" spans="14:16">
      <c r="N558" s="336" t="s">
        <v>460</v>
      </c>
      <c r="O558" s="336" t="s">
        <v>3557</v>
      </c>
      <c r="P558" s="336" t="s">
        <v>2090</v>
      </c>
    </row>
    <row r="559" spans="14:16">
      <c r="N559" s="336" t="s">
        <v>461</v>
      </c>
      <c r="O559" s="336" t="s">
        <v>3557</v>
      </c>
      <c r="P559" s="336" t="s">
        <v>2091</v>
      </c>
    </row>
    <row r="560" spans="14:16">
      <c r="N560" s="336" t="s">
        <v>462</v>
      </c>
      <c r="O560" s="336" t="s">
        <v>3557</v>
      </c>
      <c r="P560" s="336" t="s">
        <v>2092</v>
      </c>
    </row>
    <row r="561" spans="14:16">
      <c r="N561" s="336" t="s">
        <v>463</v>
      </c>
      <c r="O561" s="336" t="s">
        <v>3557</v>
      </c>
      <c r="P561" s="336" t="s">
        <v>2093</v>
      </c>
    </row>
    <row r="562" spans="14:16">
      <c r="N562" s="336" t="s">
        <v>464</v>
      </c>
      <c r="O562" s="336" t="s">
        <v>3557</v>
      </c>
      <c r="P562" s="336" t="s">
        <v>2094</v>
      </c>
    </row>
    <row r="563" spans="14:16">
      <c r="N563" s="336" t="s">
        <v>465</v>
      </c>
      <c r="O563" s="336" t="s">
        <v>3557</v>
      </c>
      <c r="P563" s="336" t="s">
        <v>2095</v>
      </c>
    </row>
    <row r="564" spans="14:16">
      <c r="N564" s="336" t="s">
        <v>466</v>
      </c>
      <c r="O564" s="336" t="s">
        <v>3557</v>
      </c>
      <c r="P564" s="336" t="s">
        <v>1823</v>
      </c>
    </row>
    <row r="565" spans="14:16">
      <c r="N565" s="336" t="s">
        <v>467</v>
      </c>
      <c r="O565" s="336" t="s">
        <v>3557</v>
      </c>
      <c r="P565" s="336" t="s">
        <v>2096</v>
      </c>
    </row>
    <row r="566" spans="14:16">
      <c r="N566" s="336" t="s">
        <v>468</v>
      </c>
      <c r="O566" s="336" t="s">
        <v>3557</v>
      </c>
      <c r="P566" s="336" t="s">
        <v>2097</v>
      </c>
    </row>
    <row r="567" spans="14:16">
      <c r="N567" s="336" t="s">
        <v>469</v>
      </c>
      <c r="O567" s="336" t="s">
        <v>3557</v>
      </c>
      <c r="P567" s="336" t="s">
        <v>2098</v>
      </c>
    </row>
    <row r="568" spans="14:16">
      <c r="N568" s="336" t="s">
        <v>470</v>
      </c>
      <c r="O568" s="336" t="s">
        <v>3557</v>
      </c>
      <c r="P568" s="336" t="s">
        <v>2099</v>
      </c>
    </row>
    <row r="569" spans="14:16">
      <c r="N569" s="336" t="s">
        <v>471</v>
      </c>
      <c r="O569" s="336" t="s">
        <v>3557</v>
      </c>
      <c r="P569" s="336" t="s">
        <v>4774</v>
      </c>
    </row>
    <row r="570" spans="14:16">
      <c r="N570" s="336" t="s">
        <v>472</v>
      </c>
      <c r="O570" s="336" t="s">
        <v>3557</v>
      </c>
      <c r="P570" s="336" t="s">
        <v>2100</v>
      </c>
    </row>
    <row r="571" spans="14:16">
      <c r="N571" s="336" t="s">
        <v>473</v>
      </c>
      <c r="O571" s="336" t="s">
        <v>3557</v>
      </c>
      <c r="P571" s="336" t="s">
        <v>2101</v>
      </c>
    </row>
    <row r="572" spans="14:16">
      <c r="N572" s="336" t="s">
        <v>474</v>
      </c>
      <c r="O572" s="336" t="s">
        <v>3557</v>
      </c>
      <c r="P572" s="336" t="s">
        <v>2102</v>
      </c>
    </row>
    <row r="573" spans="14:16">
      <c r="N573" s="336" t="s">
        <v>475</v>
      </c>
      <c r="O573" s="336" t="s">
        <v>3557</v>
      </c>
      <c r="P573" s="336" t="s">
        <v>2103</v>
      </c>
    </row>
    <row r="574" spans="14:16">
      <c r="N574" s="336" t="s">
        <v>476</v>
      </c>
      <c r="O574" s="336" t="s">
        <v>3557</v>
      </c>
      <c r="P574" s="336" t="s">
        <v>2104</v>
      </c>
    </row>
    <row r="575" spans="14:16">
      <c r="N575" s="336" t="s">
        <v>3280</v>
      </c>
      <c r="O575" s="336" t="s">
        <v>3557</v>
      </c>
      <c r="P575" s="336" t="s">
        <v>3425</v>
      </c>
    </row>
    <row r="576" spans="14:16">
      <c r="N576" s="336" t="s">
        <v>3281</v>
      </c>
      <c r="O576" s="336" t="s">
        <v>3557</v>
      </c>
      <c r="P576" s="339" t="s">
        <v>3423</v>
      </c>
    </row>
    <row r="577" spans="14:16">
      <c r="N577" s="336" t="s">
        <v>3282</v>
      </c>
      <c r="O577" s="336" t="s">
        <v>3557</v>
      </c>
      <c r="P577" s="336" t="s">
        <v>3424</v>
      </c>
    </row>
    <row r="578" spans="14:16">
      <c r="N578" s="336" t="s">
        <v>3283</v>
      </c>
      <c r="O578" s="336" t="s">
        <v>3557</v>
      </c>
      <c r="P578" s="336" t="s">
        <v>3430</v>
      </c>
    </row>
    <row r="579" spans="14:16">
      <c r="N579" s="336" t="s">
        <v>3284</v>
      </c>
      <c r="O579" s="336" t="s">
        <v>3557</v>
      </c>
      <c r="P579" s="336" t="s">
        <v>3426</v>
      </c>
    </row>
    <row r="580" spans="14:16">
      <c r="N580" s="336" t="s">
        <v>3285</v>
      </c>
      <c r="O580" s="336" t="s">
        <v>3557</v>
      </c>
      <c r="P580" s="336" t="s">
        <v>3431</v>
      </c>
    </row>
    <row r="581" spans="14:16">
      <c r="N581" s="336" t="s">
        <v>477</v>
      </c>
      <c r="O581" s="336" t="s">
        <v>3558</v>
      </c>
      <c r="P581" s="336" t="s">
        <v>2105</v>
      </c>
    </row>
    <row r="582" spans="14:16">
      <c r="N582" s="336" t="s">
        <v>478</v>
      </c>
      <c r="O582" s="336" t="s">
        <v>3558</v>
      </c>
      <c r="P582" s="336" t="s">
        <v>2106</v>
      </c>
    </row>
    <row r="583" spans="14:16">
      <c r="N583" s="336" t="s">
        <v>479</v>
      </c>
      <c r="O583" s="336" t="s">
        <v>3558</v>
      </c>
      <c r="P583" s="336" t="s">
        <v>2107</v>
      </c>
    </row>
    <row r="584" spans="14:16">
      <c r="N584" s="336" t="s">
        <v>480</v>
      </c>
      <c r="O584" s="336" t="s">
        <v>3558</v>
      </c>
      <c r="P584" s="336" t="s">
        <v>2108</v>
      </c>
    </row>
    <row r="585" spans="14:16">
      <c r="N585" s="336" t="s">
        <v>481</v>
      </c>
      <c r="O585" s="336" t="s">
        <v>3558</v>
      </c>
      <c r="P585" s="336" t="s">
        <v>2109</v>
      </c>
    </row>
    <row r="586" spans="14:16">
      <c r="N586" s="336" t="s">
        <v>482</v>
      </c>
      <c r="O586" s="336" t="s">
        <v>3558</v>
      </c>
      <c r="P586" s="336" t="s">
        <v>2110</v>
      </c>
    </row>
    <row r="587" spans="14:16">
      <c r="N587" s="336" t="s">
        <v>483</v>
      </c>
      <c r="O587" s="336" t="s">
        <v>3558</v>
      </c>
      <c r="P587" s="336" t="s">
        <v>2111</v>
      </c>
    </row>
    <row r="588" spans="14:16">
      <c r="N588" s="336" t="s">
        <v>484</v>
      </c>
      <c r="O588" s="336" t="s">
        <v>3558</v>
      </c>
      <c r="P588" s="336" t="s">
        <v>2112</v>
      </c>
    </row>
    <row r="589" spans="14:16">
      <c r="N589" s="336" t="s">
        <v>485</v>
      </c>
      <c r="O589" s="336" t="s">
        <v>3558</v>
      </c>
      <c r="P589" s="336" t="s">
        <v>2113</v>
      </c>
    </row>
    <row r="590" spans="14:16">
      <c r="N590" s="336" t="s">
        <v>486</v>
      </c>
      <c r="O590" s="336" t="s">
        <v>3558</v>
      </c>
      <c r="P590" s="336" t="s">
        <v>2114</v>
      </c>
    </row>
    <row r="591" spans="14:16">
      <c r="N591" s="336" t="s">
        <v>487</v>
      </c>
      <c r="O591" s="336" t="s">
        <v>3558</v>
      </c>
      <c r="P591" s="336" t="s">
        <v>2115</v>
      </c>
    </row>
    <row r="592" spans="14:16">
      <c r="N592" s="336" t="s">
        <v>488</v>
      </c>
      <c r="O592" s="336" t="s">
        <v>3558</v>
      </c>
      <c r="P592" s="336" t="s">
        <v>2116</v>
      </c>
    </row>
    <row r="593" spans="14:16">
      <c r="N593" s="336" t="s">
        <v>489</v>
      </c>
      <c r="O593" s="336" t="s">
        <v>3558</v>
      </c>
      <c r="P593" s="336" t="s">
        <v>2117</v>
      </c>
    </row>
    <row r="594" spans="14:16">
      <c r="N594" s="336" t="s">
        <v>490</v>
      </c>
      <c r="O594" s="336" t="s">
        <v>3558</v>
      </c>
      <c r="P594" s="336" t="s">
        <v>2118</v>
      </c>
    </row>
    <row r="595" spans="14:16">
      <c r="N595" s="336" t="s">
        <v>491</v>
      </c>
      <c r="O595" s="336" t="s">
        <v>3558</v>
      </c>
      <c r="P595" s="336" t="s">
        <v>2119</v>
      </c>
    </row>
    <row r="596" spans="14:16">
      <c r="N596" s="336" t="s">
        <v>492</v>
      </c>
      <c r="O596" s="336" t="s">
        <v>3558</v>
      </c>
      <c r="P596" s="336" t="s">
        <v>2120</v>
      </c>
    </row>
    <row r="597" spans="14:16">
      <c r="N597" s="336" t="s">
        <v>493</v>
      </c>
      <c r="O597" s="336" t="s">
        <v>3558</v>
      </c>
      <c r="P597" s="336" t="s">
        <v>2121</v>
      </c>
    </row>
    <row r="598" spans="14:16">
      <c r="N598" s="336" t="s">
        <v>494</v>
      </c>
      <c r="O598" s="336" t="s">
        <v>3558</v>
      </c>
      <c r="P598" s="336" t="s">
        <v>2122</v>
      </c>
    </row>
    <row r="599" spans="14:16">
      <c r="N599" s="336" t="s">
        <v>495</v>
      </c>
      <c r="O599" s="336" t="s">
        <v>3558</v>
      </c>
      <c r="P599" s="336" t="s">
        <v>2123</v>
      </c>
    </row>
    <row r="600" spans="14:16">
      <c r="N600" s="336" t="s">
        <v>496</v>
      </c>
      <c r="O600" s="336" t="s">
        <v>3558</v>
      </c>
      <c r="P600" s="339" t="s">
        <v>2124</v>
      </c>
    </row>
    <row r="601" spans="14:16">
      <c r="N601" s="336" t="s">
        <v>497</v>
      </c>
      <c r="O601" s="336" t="s">
        <v>3558</v>
      </c>
      <c r="P601" s="336" t="s">
        <v>2125</v>
      </c>
    </row>
    <row r="602" spans="14:16">
      <c r="N602" s="336" t="s">
        <v>498</v>
      </c>
      <c r="O602" s="336" t="s">
        <v>3558</v>
      </c>
      <c r="P602" s="336" t="s">
        <v>2126</v>
      </c>
    </row>
    <row r="603" spans="14:16">
      <c r="N603" s="336" t="s">
        <v>499</v>
      </c>
      <c r="O603" s="336" t="s">
        <v>3558</v>
      </c>
      <c r="P603" s="336" t="s">
        <v>2127</v>
      </c>
    </row>
    <row r="604" spans="14:16">
      <c r="N604" s="336" t="s">
        <v>500</v>
      </c>
      <c r="O604" s="336" t="s">
        <v>3558</v>
      </c>
      <c r="P604" s="336" t="s">
        <v>2128</v>
      </c>
    </row>
    <row r="605" spans="14:16">
      <c r="N605" s="336" t="s">
        <v>501</v>
      </c>
      <c r="O605" s="336" t="s">
        <v>3558</v>
      </c>
      <c r="P605" s="336" t="s">
        <v>2129</v>
      </c>
    </row>
    <row r="606" spans="14:16">
      <c r="N606" s="336" t="s">
        <v>502</v>
      </c>
      <c r="O606" s="336" t="s">
        <v>3558</v>
      </c>
      <c r="P606" s="336" t="s">
        <v>2130</v>
      </c>
    </row>
    <row r="607" spans="14:16">
      <c r="N607" s="336" t="s">
        <v>503</v>
      </c>
      <c r="O607" s="336" t="s">
        <v>3558</v>
      </c>
      <c r="P607" s="336" t="s">
        <v>2131</v>
      </c>
    </row>
    <row r="608" spans="14:16">
      <c r="N608" s="336" t="s">
        <v>504</v>
      </c>
      <c r="O608" s="336" t="s">
        <v>3558</v>
      </c>
      <c r="P608" s="336" t="s">
        <v>2132</v>
      </c>
    </row>
    <row r="609" spans="14:16">
      <c r="N609" s="336" t="s">
        <v>505</v>
      </c>
      <c r="O609" s="336" t="s">
        <v>3558</v>
      </c>
      <c r="P609" s="336" t="s">
        <v>2133</v>
      </c>
    </row>
    <row r="610" spans="14:16">
      <c r="N610" s="336" t="s">
        <v>506</v>
      </c>
      <c r="O610" s="336" t="s">
        <v>3558</v>
      </c>
      <c r="P610" s="336" t="s">
        <v>2134</v>
      </c>
    </row>
    <row r="611" spans="14:16">
      <c r="N611" s="336" t="s">
        <v>507</v>
      </c>
      <c r="O611" s="336" t="s">
        <v>3558</v>
      </c>
      <c r="P611" s="336" t="s">
        <v>2135</v>
      </c>
    </row>
    <row r="612" spans="14:16">
      <c r="N612" s="336" t="s">
        <v>508</v>
      </c>
      <c r="O612" s="336" t="s">
        <v>3558</v>
      </c>
      <c r="P612" s="336" t="s">
        <v>2136</v>
      </c>
    </row>
    <row r="613" spans="14:16">
      <c r="N613" s="336" t="s">
        <v>509</v>
      </c>
      <c r="O613" s="336" t="s">
        <v>3558</v>
      </c>
      <c r="P613" s="336" t="s">
        <v>2137</v>
      </c>
    </row>
    <row r="614" spans="14:16">
      <c r="N614" s="336" t="s">
        <v>510</v>
      </c>
      <c r="O614" s="336" t="s">
        <v>3558</v>
      </c>
      <c r="P614" s="336" t="s">
        <v>2138</v>
      </c>
    </row>
    <row r="615" spans="14:16">
      <c r="N615" s="336" t="s">
        <v>511</v>
      </c>
      <c r="O615" s="336" t="s">
        <v>3558</v>
      </c>
      <c r="P615" s="336" t="s">
        <v>2139</v>
      </c>
    </row>
    <row r="616" spans="14:16">
      <c r="N616" s="336" t="s">
        <v>512</v>
      </c>
      <c r="O616" s="336" t="s">
        <v>3558</v>
      </c>
      <c r="P616" s="336" t="s">
        <v>2140</v>
      </c>
    </row>
    <row r="617" spans="14:16">
      <c r="N617" s="336" t="s">
        <v>513</v>
      </c>
      <c r="O617" s="336" t="s">
        <v>3558</v>
      </c>
      <c r="P617" s="336" t="s">
        <v>2141</v>
      </c>
    </row>
    <row r="618" spans="14:16">
      <c r="N618" s="336" t="s">
        <v>514</v>
      </c>
      <c r="O618" s="336" t="s">
        <v>3558</v>
      </c>
      <c r="P618" s="336" t="s">
        <v>2142</v>
      </c>
    </row>
    <row r="619" spans="14:16">
      <c r="N619" s="336" t="s">
        <v>515</v>
      </c>
      <c r="O619" s="336" t="s">
        <v>3558</v>
      </c>
      <c r="P619" s="336" t="s">
        <v>2143</v>
      </c>
    </row>
    <row r="620" spans="14:16">
      <c r="N620" s="336" t="s">
        <v>516</v>
      </c>
      <c r="O620" s="336" t="s">
        <v>3558</v>
      </c>
      <c r="P620" s="336" t="s">
        <v>2144</v>
      </c>
    </row>
    <row r="621" spans="14:16">
      <c r="N621" s="336" t="s">
        <v>517</v>
      </c>
      <c r="O621" s="336" t="s">
        <v>3558</v>
      </c>
      <c r="P621" s="336" t="s">
        <v>4775</v>
      </c>
    </row>
    <row r="622" spans="14:16">
      <c r="N622" s="336" t="s">
        <v>518</v>
      </c>
      <c r="O622" s="336" t="s">
        <v>3558</v>
      </c>
      <c r="P622" s="336" t="s">
        <v>2145</v>
      </c>
    </row>
    <row r="623" spans="14:16">
      <c r="N623" s="336" t="s">
        <v>519</v>
      </c>
      <c r="O623" s="336" t="s">
        <v>3558</v>
      </c>
      <c r="P623" s="336" t="s">
        <v>2146</v>
      </c>
    </row>
    <row r="624" spans="14:16">
      <c r="N624" s="336" t="s">
        <v>520</v>
      </c>
      <c r="O624" s="336" t="s">
        <v>3558</v>
      </c>
      <c r="P624" s="336" t="s">
        <v>2147</v>
      </c>
    </row>
    <row r="625" spans="14:16">
      <c r="N625" s="336" t="s">
        <v>521</v>
      </c>
      <c r="O625" s="336" t="s">
        <v>3558</v>
      </c>
      <c r="P625" s="336" t="s">
        <v>2148</v>
      </c>
    </row>
    <row r="626" spans="14:16">
      <c r="N626" s="336" t="s">
        <v>522</v>
      </c>
      <c r="O626" s="336" t="s">
        <v>3558</v>
      </c>
      <c r="P626" s="336" t="s">
        <v>2149</v>
      </c>
    </row>
    <row r="627" spans="14:16">
      <c r="N627" s="336" t="s">
        <v>523</v>
      </c>
      <c r="O627" s="336" t="s">
        <v>3558</v>
      </c>
      <c r="P627" s="336" t="s">
        <v>2150</v>
      </c>
    </row>
    <row r="628" spans="14:16">
      <c r="N628" s="336" t="s">
        <v>524</v>
      </c>
      <c r="O628" s="336" t="s">
        <v>3558</v>
      </c>
      <c r="P628" s="339" t="s">
        <v>2151</v>
      </c>
    </row>
    <row r="629" spans="14:16">
      <c r="N629" s="336" t="s">
        <v>525</v>
      </c>
      <c r="O629" s="336" t="s">
        <v>3558</v>
      </c>
      <c r="P629" s="336" t="s">
        <v>2152</v>
      </c>
    </row>
    <row r="630" spans="14:16">
      <c r="N630" s="336" t="s">
        <v>526</v>
      </c>
      <c r="O630" s="336" t="s">
        <v>3558</v>
      </c>
      <c r="P630" s="336" t="s">
        <v>2153</v>
      </c>
    </row>
    <row r="631" spans="14:16">
      <c r="N631" s="336" t="s">
        <v>527</v>
      </c>
      <c r="O631" s="336" t="s">
        <v>3558</v>
      </c>
      <c r="P631" s="336" t="s">
        <v>2154</v>
      </c>
    </row>
    <row r="632" spans="14:16">
      <c r="N632" s="336" t="s">
        <v>528</v>
      </c>
      <c r="O632" s="336" t="s">
        <v>3558</v>
      </c>
      <c r="P632" s="336" t="s">
        <v>2155</v>
      </c>
    </row>
    <row r="633" spans="14:16">
      <c r="N633" s="336" t="s">
        <v>529</v>
      </c>
      <c r="O633" s="336" t="s">
        <v>3558</v>
      </c>
      <c r="P633" s="336" t="s">
        <v>2156</v>
      </c>
    </row>
    <row r="634" spans="14:16">
      <c r="N634" s="336" t="s">
        <v>530</v>
      </c>
      <c r="O634" s="336" t="s">
        <v>3558</v>
      </c>
      <c r="P634" s="336" t="s">
        <v>2157</v>
      </c>
    </row>
    <row r="635" spans="14:16">
      <c r="N635" s="336" t="s">
        <v>3286</v>
      </c>
      <c r="O635" s="336" t="s">
        <v>3558</v>
      </c>
      <c r="P635" s="336" t="s">
        <v>3425</v>
      </c>
    </row>
    <row r="636" spans="14:16">
      <c r="N636" s="336" t="s">
        <v>3287</v>
      </c>
      <c r="O636" s="336" t="s">
        <v>3558</v>
      </c>
      <c r="P636" s="336" t="s">
        <v>3423</v>
      </c>
    </row>
    <row r="637" spans="14:16">
      <c r="N637" s="336" t="s">
        <v>3288</v>
      </c>
      <c r="O637" s="336" t="s">
        <v>3558</v>
      </c>
      <c r="P637" s="336" t="s">
        <v>3424</v>
      </c>
    </row>
    <row r="638" spans="14:16">
      <c r="N638" s="336" t="s">
        <v>531</v>
      </c>
      <c r="O638" s="336" t="s">
        <v>3559</v>
      </c>
      <c r="P638" s="336" t="s">
        <v>2158</v>
      </c>
    </row>
    <row r="639" spans="14:16">
      <c r="N639" s="336" t="s">
        <v>532</v>
      </c>
      <c r="O639" s="336" t="s">
        <v>3559</v>
      </c>
      <c r="P639" s="336" t="s">
        <v>2159</v>
      </c>
    </row>
    <row r="640" spans="14:16">
      <c r="N640" s="336" t="s">
        <v>533</v>
      </c>
      <c r="O640" s="336" t="s">
        <v>3559</v>
      </c>
      <c r="P640" s="336" t="s">
        <v>2160</v>
      </c>
    </row>
    <row r="641" spans="14:16">
      <c r="N641" s="336" t="s">
        <v>534</v>
      </c>
      <c r="O641" s="336" t="s">
        <v>3559</v>
      </c>
      <c r="P641" s="336" t="s">
        <v>2161</v>
      </c>
    </row>
    <row r="642" spans="14:16">
      <c r="N642" s="336" t="s">
        <v>535</v>
      </c>
      <c r="O642" s="336" t="s">
        <v>3559</v>
      </c>
      <c r="P642" s="336" t="s">
        <v>2162</v>
      </c>
    </row>
    <row r="643" spans="14:16">
      <c r="N643" s="336" t="s">
        <v>536</v>
      </c>
      <c r="O643" s="336" t="s">
        <v>3559</v>
      </c>
      <c r="P643" s="336" t="s">
        <v>2163</v>
      </c>
    </row>
    <row r="644" spans="14:16">
      <c r="N644" s="336" t="s">
        <v>537</v>
      </c>
      <c r="O644" s="336" t="s">
        <v>3559</v>
      </c>
      <c r="P644" s="336" t="s">
        <v>2164</v>
      </c>
    </row>
    <row r="645" spans="14:16">
      <c r="N645" s="336" t="s">
        <v>538</v>
      </c>
      <c r="O645" s="336" t="s">
        <v>3559</v>
      </c>
      <c r="P645" s="336" t="s">
        <v>2165</v>
      </c>
    </row>
    <row r="646" spans="14:16">
      <c r="N646" s="336" t="s">
        <v>539</v>
      </c>
      <c r="O646" s="336" t="s">
        <v>3559</v>
      </c>
      <c r="P646" s="336" t="s">
        <v>2166</v>
      </c>
    </row>
    <row r="647" spans="14:16">
      <c r="N647" s="336" t="s">
        <v>540</v>
      </c>
      <c r="O647" s="336" t="s">
        <v>3559</v>
      </c>
      <c r="P647" s="336" t="s">
        <v>2167</v>
      </c>
    </row>
    <row r="648" spans="14:16">
      <c r="N648" s="336" t="s">
        <v>541</v>
      </c>
      <c r="O648" s="336" t="s">
        <v>3559</v>
      </c>
      <c r="P648" s="336" t="s">
        <v>2168</v>
      </c>
    </row>
    <row r="649" spans="14:16">
      <c r="N649" s="336" t="s">
        <v>542</v>
      </c>
      <c r="O649" s="336" t="s">
        <v>3559</v>
      </c>
      <c r="P649" s="336" t="s">
        <v>2169</v>
      </c>
    </row>
    <row r="650" spans="14:16">
      <c r="N650" s="336" t="s">
        <v>543</v>
      </c>
      <c r="O650" s="336" t="s">
        <v>3559</v>
      </c>
      <c r="P650" s="336" t="s">
        <v>2170</v>
      </c>
    </row>
    <row r="651" spans="14:16">
      <c r="N651" s="336" t="s">
        <v>544</v>
      </c>
      <c r="O651" s="336" t="s">
        <v>3559</v>
      </c>
      <c r="P651" s="336" t="s">
        <v>2171</v>
      </c>
    </row>
    <row r="652" spans="14:16">
      <c r="N652" s="336" t="s">
        <v>545</v>
      </c>
      <c r="O652" s="336" t="s">
        <v>3559</v>
      </c>
      <c r="P652" s="336" t="s">
        <v>2172</v>
      </c>
    </row>
    <row r="653" spans="14:16">
      <c r="N653" s="336" t="s">
        <v>546</v>
      </c>
      <c r="O653" s="336" t="s">
        <v>3559</v>
      </c>
      <c r="P653" s="336" t="s">
        <v>2173</v>
      </c>
    </row>
    <row r="654" spans="14:16">
      <c r="N654" s="336" t="s">
        <v>547</v>
      </c>
      <c r="O654" s="336" t="s">
        <v>3559</v>
      </c>
      <c r="P654" s="336" t="s">
        <v>2174</v>
      </c>
    </row>
    <row r="655" spans="14:16">
      <c r="N655" s="336" t="s">
        <v>548</v>
      </c>
      <c r="O655" s="336" t="s">
        <v>3559</v>
      </c>
      <c r="P655" s="336" t="s">
        <v>2175</v>
      </c>
    </row>
    <row r="656" spans="14:16">
      <c r="N656" s="336" t="s">
        <v>549</v>
      </c>
      <c r="O656" s="336" t="s">
        <v>3559</v>
      </c>
      <c r="P656" s="336" t="s">
        <v>2176</v>
      </c>
    </row>
    <row r="657" spans="14:16">
      <c r="N657" s="336" t="s">
        <v>550</v>
      </c>
      <c r="O657" s="336" t="s">
        <v>3559</v>
      </c>
      <c r="P657" s="336" t="s">
        <v>2177</v>
      </c>
    </row>
    <row r="658" spans="14:16">
      <c r="N658" s="336" t="s">
        <v>551</v>
      </c>
      <c r="O658" s="336" t="s">
        <v>3559</v>
      </c>
      <c r="P658" s="336" t="s">
        <v>2178</v>
      </c>
    </row>
    <row r="659" spans="14:16">
      <c r="N659" s="336" t="s">
        <v>552</v>
      </c>
      <c r="O659" s="336" t="s">
        <v>3559</v>
      </c>
      <c r="P659" s="336" t="s">
        <v>2179</v>
      </c>
    </row>
    <row r="660" spans="14:16">
      <c r="N660" s="336" t="s">
        <v>553</v>
      </c>
      <c r="O660" s="336" t="s">
        <v>3559</v>
      </c>
      <c r="P660" s="336" t="s">
        <v>2180</v>
      </c>
    </row>
    <row r="661" spans="14:16">
      <c r="N661" s="336" t="s">
        <v>554</v>
      </c>
      <c r="O661" s="336" t="s">
        <v>3559</v>
      </c>
      <c r="P661" s="336" t="s">
        <v>2181</v>
      </c>
    </row>
    <row r="662" spans="14:16">
      <c r="N662" s="336" t="s">
        <v>555</v>
      </c>
      <c r="O662" s="336" t="s">
        <v>3559</v>
      </c>
      <c r="P662" s="336" t="s">
        <v>2182</v>
      </c>
    </row>
    <row r="663" spans="14:16">
      <c r="N663" s="336" t="s">
        <v>556</v>
      </c>
      <c r="O663" s="336" t="s">
        <v>3559</v>
      </c>
      <c r="P663" s="336" t="s">
        <v>2183</v>
      </c>
    </row>
    <row r="664" spans="14:16">
      <c r="N664" s="336" t="s">
        <v>557</v>
      </c>
      <c r="O664" s="336" t="s">
        <v>3559</v>
      </c>
      <c r="P664" s="336" t="s">
        <v>2184</v>
      </c>
    </row>
    <row r="665" spans="14:16">
      <c r="N665" s="336" t="s">
        <v>558</v>
      </c>
      <c r="O665" s="336" t="s">
        <v>3559</v>
      </c>
      <c r="P665" s="336" t="s">
        <v>2185</v>
      </c>
    </row>
    <row r="666" spans="14:16">
      <c r="N666" s="336" t="s">
        <v>559</v>
      </c>
      <c r="O666" s="336" t="s">
        <v>3559</v>
      </c>
      <c r="P666" s="336" t="s">
        <v>2186</v>
      </c>
    </row>
    <row r="667" spans="14:16">
      <c r="N667" s="336" t="s">
        <v>560</v>
      </c>
      <c r="O667" s="336" t="s">
        <v>3559</v>
      </c>
      <c r="P667" s="336" t="s">
        <v>2187</v>
      </c>
    </row>
    <row r="668" spans="14:16">
      <c r="N668" s="336" t="s">
        <v>561</v>
      </c>
      <c r="O668" s="336" t="s">
        <v>3559</v>
      </c>
      <c r="P668" s="336" t="s">
        <v>2188</v>
      </c>
    </row>
    <row r="669" spans="14:16">
      <c r="N669" s="336" t="s">
        <v>562</v>
      </c>
      <c r="O669" s="336" t="s">
        <v>3559</v>
      </c>
      <c r="P669" s="336" t="s">
        <v>2189</v>
      </c>
    </row>
    <row r="670" spans="14:16">
      <c r="N670" s="336" t="s">
        <v>563</v>
      </c>
      <c r="O670" s="336" t="s">
        <v>3559</v>
      </c>
      <c r="P670" s="336" t="s">
        <v>2190</v>
      </c>
    </row>
    <row r="671" spans="14:16">
      <c r="N671" s="336" t="s">
        <v>564</v>
      </c>
      <c r="O671" s="336" t="s">
        <v>3559</v>
      </c>
      <c r="P671" s="336" t="s">
        <v>2191</v>
      </c>
    </row>
    <row r="672" spans="14:16">
      <c r="N672" s="336" t="s">
        <v>565</v>
      </c>
      <c r="O672" s="336" t="s">
        <v>3559</v>
      </c>
      <c r="P672" s="336" t="s">
        <v>2192</v>
      </c>
    </row>
    <row r="673" spans="14:16">
      <c r="N673" s="336" t="s">
        <v>566</v>
      </c>
      <c r="O673" s="336" t="s">
        <v>3559</v>
      </c>
      <c r="P673" s="336" t="s">
        <v>2193</v>
      </c>
    </row>
    <row r="674" spans="14:16">
      <c r="N674" s="336" t="s">
        <v>567</v>
      </c>
      <c r="O674" s="336" t="s">
        <v>3559</v>
      </c>
      <c r="P674" s="336" t="s">
        <v>2194</v>
      </c>
    </row>
    <row r="675" spans="14:16">
      <c r="N675" s="336" t="s">
        <v>568</v>
      </c>
      <c r="O675" s="336" t="s">
        <v>3559</v>
      </c>
      <c r="P675" s="336" t="s">
        <v>2195</v>
      </c>
    </row>
    <row r="676" spans="14:16">
      <c r="N676" s="336" t="s">
        <v>569</v>
      </c>
      <c r="O676" s="336" t="s">
        <v>3559</v>
      </c>
      <c r="P676" s="336" t="s">
        <v>2196</v>
      </c>
    </row>
    <row r="677" spans="14:16">
      <c r="N677" s="336" t="s">
        <v>570</v>
      </c>
      <c r="O677" s="336" t="s">
        <v>3559</v>
      </c>
      <c r="P677" s="336" t="s">
        <v>2197</v>
      </c>
    </row>
    <row r="678" spans="14:16">
      <c r="N678" s="336" t="s">
        <v>571</v>
      </c>
      <c r="O678" s="336" t="s">
        <v>3559</v>
      </c>
      <c r="P678" s="336" t="s">
        <v>2198</v>
      </c>
    </row>
    <row r="679" spans="14:16">
      <c r="N679" s="336" t="s">
        <v>572</v>
      </c>
      <c r="O679" s="336" t="s">
        <v>3559</v>
      </c>
      <c r="P679" s="336" t="s">
        <v>2199</v>
      </c>
    </row>
    <row r="680" spans="14:16">
      <c r="N680" s="336" t="s">
        <v>573</v>
      </c>
      <c r="O680" s="336" t="s">
        <v>3559</v>
      </c>
      <c r="P680" s="336" t="s">
        <v>2200</v>
      </c>
    </row>
    <row r="681" spans="14:16">
      <c r="N681" s="336" t="s">
        <v>574</v>
      </c>
      <c r="O681" s="336" t="s">
        <v>3559</v>
      </c>
      <c r="P681" s="336" t="s">
        <v>2201</v>
      </c>
    </row>
    <row r="682" spans="14:16">
      <c r="N682" s="336" t="s">
        <v>575</v>
      </c>
      <c r="O682" s="336" t="s">
        <v>3559</v>
      </c>
      <c r="P682" s="336" t="s">
        <v>2202</v>
      </c>
    </row>
    <row r="683" spans="14:16">
      <c r="N683" s="336" t="s">
        <v>576</v>
      </c>
      <c r="O683" s="336" t="s">
        <v>3559</v>
      </c>
      <c r="P683" s="336" t="s">
        <v>2203</v>
      </c>
    </row>
    <row r="684" spans="14:16">
      <c r="N684" s="336" t="s">
        <v>577</v>
      </c>
      <c r="O684" s="336" t="s">
        <v>3559</v>
      </c>
      <c r="P684" s="336" t="s">
        <v>2204</v>
      </c>
    </row>
    <row r="685" spans="14:16">
      <c r="N685" s="336" t="s">
        <v>578</v>
      </c>
      <c r="O685" s="336" t="s">
        <v>3559</v>
      </c>
      <c r="P685" s="336" t="s">
        <v>2205</v>
      </c>
    </row>
    <row r="686" spans="14:16">
      <c r="N686" s="336" t="s">
        <v>579</v>
      </c>
      <c r="O686" s="336" t="s">
        <v>3559</v>
      </c>
      <c r="P686" s="336" t="s">
        <v>2206</v>
      </c>
    </row>
    <row r="687" spans="14:16">
      <c r="N687" s="336" t="s">
        <v>580</v>
      </c>
      <c r="O687" s="336" t="s">
        <v>3559</v>
      </c>
      <c r="P687" s="336" t="s">
        <v>2207</v>
      </c>
    </row>
    <row r="688" spans="14:16">
      <c r="N688" s="336" t="s">
        <v>581</v>
      </c>
      <c r="O688" s="336" t="s">
        <v>3559</v>
      </c>
      <c r="P688" s="336" t="s">
        <v>2208</v>
      </c>
    </row>
    <row r="689" spans="14:16">
      <c r="N689" s="336" t="s">
        <v>582</v>
      </c>
      <c r="O689" s="336" t="s">
        <v>3559</v>
      </c>
      <c r="P689" s="336" t="s">
        <v>2209</v>
      </c>
    </row>
    <row r="690" spans="14:16">
      <c r="N690" s="336" t="s">
        <v>583</v>
      </c>
      <c r="O690" s="336" t="s">
        <v>3559</v>
      </c>
      <c r="P690" s="336" t="s">
        <v>2210</v>
      </c>
    </row>
    <row r="691" spans="14:16">
      <c r="N691" s="336" t="s">
        <v>584</v>
      </c>
      <c r="O691" s="336" t="s">
        <v>3559</v>
      </c>
      <c r="P691" s="336" t="s">
        <v>2211</v>
      </c>
    </row>
    <row r="692" spans="14:16">
      <c r="N692" s="336" t="s">
        <v>585</v>
      </c>
      <c r="O692" s="336" t="s">
        <v>3559</v>
      </c>
      <c r="P692" s="336" t="s">
        <v>2212</v>
      </c>
    </row>
    <row r="693" spans="14:16">
      <c r="N693" s="336" t="s">
        <v>586</v>
      </c>
      <c r="O693" s="336" t="s">
        <v>3559</v>
      </c>
      <c r="P693" s="336" t="s">
        <v>2213</v>
      </c>
    </row>
    <row r="694" spans="14:16">
      <c r="N694" s="336" t="s">
        <v>587</v>
      </c>
      <c r="O694" s="336" t="s">
        <v>3559</v>
      </c>
      <c r="P694" s="336" t="s">
        <v>2214</v>
      </c>
    </row>
    <row r="695" spans="14:16">
      <c r="N695" s="336" t="s">
        <v>588</v>
      </c>
      <c r="O695" s="336" t="s">
        <v>3559</v>
      </c>
      <c r="P695" s="336" t="s">
        <v>2215</v>
      </c>
    </row>
    <row r="696" spans="14:16">
      <c r="N696" s="336" t="s">
        <v>589</v>
      </c>
      <c r="O696" s="336" t="s">
        <v>3559</v>
      </c>
      <c r="P696" s="336" t="s">
        <v>2216</v>
      </c>
    </row>
    <row r="697" spans="14:16">
      <c r="N697" s="336" t="s">
        <v>590</v>
      </c>
      <c r="O697" s="336" t="s">
        <v>3559</v>
      </c>
      <c r="P697" s="336" t="s">
        <v>2217</v>
      </c>
    </row>
    <row r="698" spans="14:16">
      <c r="N698" s="336" t="s">
        <v>591</v>
      </c>
      <c r="O698" s="336" t="s">
        <v>3559</v>
      </c>
      <c r="P698" s="336" t="s">
        <v>2218</v>
      </c>
    </row>
    <row r="699" spans="14:16">
      <c r="N699" s="336" t="s">
        <v>592</v>
      </c>
      <c r="O699" s="336" t="s">
        <v>3559</v>
      </c>
      <c r="P699" s="336" t="s">
        <v>2219</v>
      </c>
    </row>
    <row r="700" spans="14:16">
      <c r="N700" s="336" t="s">
        <v>3289</v>
      </c>
      <c r="O700" s="336" t="s">
        <v>3559</v>
      </c>
      <c r="P700" s="336" t="s">
        <v>3432</v>
      </c>
    </row>
    <row r="701" spans="14:16">
      <c r="N701" s="336" t="s">
        <v>3290</v>
      </c>
      <c r="O701" s="336" t="s">
        <v>3559</v>
      </c>
      <c r="P701" s="336" t="s">
        <v>3433</v>
      </c>
    </row>
    <row r="702" spans="14:16">
      <c r="N702" s="336" t="s">
        <v>3291</v>
      </c>
      <c r="O702" s="336" t="s">
        <v>3559</v>
      </c>
      <c r="P702" s="336" t="s">
        <v>3434</v>
      </c>
    </row>
    <row r="703" spans="14:16">
      <c r="N703" s="336" t="s">
        <v>3292</v>
      </c>
      <c r="O703" s="336" t="s">
        <v>3559</v>
      </c>
      <c r="P703" s="336" t="s">
        <v>3435</v>
      </c>
    </row>
    <row r="704" spans="14:16">
      <c r="N704" s="336" t="s">
        <v>3293</v>
      </c>
      <c r="O704" s="336" t="s">
        <v>3559</v>
      </c>
      <c r="P704" s="336" t="s">
        <v>3436</v>
      </c>
    </row>
    <row r="705" spans="14:16">
      <c r="N705" s="336" t="s">
        <v>3294</v>
      </c>
      <c r="O705" s="336" t="s">
        <v>3559</v>
      </c>
      <c r="P705" s="336" t="s">
        <v>3437</v>
      </c>
    </row>
    <row r="706" spans="14:16">
      <c r="N706" s="336" t="s">
        <v>3295</v>
      </c>
      <c r="O706" s="336" t="s">
        <v>3559</v>
      </c>
      <c r="P706" s="336" t="s">
        <v>3438</v>
      </c>
    </row>
    <row r="707" spans="14:16">
      <c r="N707" s="336" t="s">
        <v>3296</v>
      </c>
      <c r="O707" s="336" t="s">
        <v>3559</v>
      </c>
      <c r="P707" s="336" t="s">
        <v>3439</v>
      </c>
    </row>
    <row r="708" spans="14:16">
      <c r="N708" s="336" t="s">
        <v>3297</v>
      </c>
      <c r="O708" s="336" t="s">
        <v>3559</v>
      </c>
      <c r="P708" s="336" t="s">
        <v>3440</v>
      </c>
    </row>
    <row r="709" spans="14:16">
      <c r="N709" s="336" t="s">
        <v>3298</v>
      </c>
      <c r="O709" s="336" t="s">
        <v>3559</v>
      </c>
      <c r="P709" s="336" t="s">
        <v>3441</v>
      </c>
    </row>
    <row r="710" spans="14:16">
      <c r="N710" s="336" t="s">
        <v>3299</v>
      </c>
      <c r="O710" s="336" t="s">
        <v>3559</v>
      </c>
      <c r="P710" s="336" t="s">
        <v>3442</v>
      </c>
    </row>
    <row r="711" spans="14:16">
      <c r="N711" s="336" t="s">
        <v>3300</v>
      </c>
      <c r="O711" s="336" t="s">
        <v>3559</v>
      </c>
      <c r="P711" s="336" t="s">
        <v>3443</v>
      </c>
    </row>
    <row r="712" spans="14:16">
      <c r="N712" s="336" t="s">
        <v>3301</v>
      </c>
      <c r="O712" s="336" t="s">
        <v>3559</v>
      </c>
      <c r="P712" s="336" t="s">
        <v>3444</v>
      </c>
    </row>
    <row r="713" spans="14:16">
      <c r="N713" s="336" t="s">
        <v>3302</v>
      </c>
      <c r="O713" s="336" t="s">
        <v>3559</v>
      </c>
      <c r="P713" s="336" t="s">
        <v>3424</v>
      </c>
    </row>
    <row r="714" spans="14:16">
      <c r="N714" s="336" t="s">
        <v>3303</v>
      </c>
      <c r="O714" s="336" t="s">
        <v>3559</v>
      </c>
      <c r="P714" s="336" t="s">
        <v>3425</v>
      </c>
    </row>
    <row r="715" spans="14:16">
      <c r="N715" s="336" t="s">
        <v>3304</v>
      </c>
      <c r="O715" s="336" t="s">
        <v>3559</v>
      </c>
      <c r="P715" s="336" t="s">
        <v>3445</v>
      </c>
    </row>
    <row r="716" spans="14:16">
      <c r="N716" s="336" t="s">
        <v>3305</v>
      </c>
      <c r="O716" s="336" t="s">
        <v>3559</v>
      </c>
      <c r="P716" s="336" t="s">
        <v>3446</v>
      </c>
    </row>
    <row r="717" spans="14:16">
      <c r="N717" s="336" t="s">
        <v>3306</v>
      </c>
      <c r="O717" s="336" t="s">
        <v>3559</v>
      </c>
      <c r="P717" s="336" t="s">
        <v>3427</v>
      </c>
    </row>
    <row r="718" spans="14:16">
      <c r="N718" s="336" t="s">
        <v>3307</v>
      </c>
      <c r="O718" s="336" t="s">
        <v>3559</v>
      </c>
      <c r="P718" s="336" t="s">
        <v>3447</v>
      </c>
    </row>
    <row r="719" spans="14:16">
      <c r="N719" s="336" t="s">
        <v>3308</v>
      </c>
      <c r="O719" s="336" t="s">
        <v>3559</v>
      </c>
      <c r="P719" s="336" t="s">
        <v>3431</v>
      </c>
    </row>
    <row r="720" spans="14:16">
      <c r="N720" s="336" t="s">
        <v>3309</v>
      </c>
      <c r="O720" s="336" t="s">
        <v>3559</v>
      </c>
      <c r="P720" s="336" t="s">
        <v>3448</v>
      </c>
    </row>
    <row r="721" spans="14:16">
      <c r="N721" s="336" t="s">
        <v>3310</v>
      </c>
      <c r="O721" s="336" t="s">
        <v>3559</v>
      </c>
      <c r="P721" s="336" t="s">
        <v>3449</v>
      </c>
    </row>
    <row r="722" spans="14:16">
      <c r="N722" s="336" t="s">
        <v>593</v>
      </c>
      <c r="O722" s="336" t="s">
        <v>3560</v>
      </c>
      <c r="P722" s="336" t="s">
        <v>2220</v>
      </c>
    </row>
    <row r="723" spans="14:16">
      <c r="N723" s="336" t="s">
        <v>594</v>
      </c>
      <c r="O723" s="336" t="s">
        <v>3560</v>
      </c>
      <c r="P723" s="336" t="s">
        <v>2221</v>
      </c>
    </row>
    <row r="724" spans="14:16">
      <c r="N724" s="336" t="s">
        <v>595</v>
      </c>
      <c r="O724" s="336" t="s">
        <v>3560</v>
      </c>
      <c r="P724" s="336" t="s">
        <v>2222</v>
      </c>
    </row>
    <row r="725" spans="14:16">
      <c r="N725" s="336" t="s">
        <v>596</v>
      </c>
      <c r="O725" s="336" t="s">
        <v>3560</v>
      </c>
      <c r="P725" s="336" t="s">
        <v>2223</v>
      </c>
    </row>
    <row r="726" spans="14:16">
      <c r="N726" s="336" t="s">
        <v>597</v>
      </c>
      <c r="O726" s="336" t="s">
        <v>3560</v>
      </c>
      <c r="P726" s="336" t="s">
        <v>2224</v>
      </c>
    </row>
    <row r="727" spans="14:16">
      <c r="N727" s="336" t="s">
        <v>598</v>
      </c>
      <c r="O727" s="336" t="s">
        <v>3560</v>
      </c>
      <c r="P727" s="336" t="s">
        <v>2225</v>
      </c>
    </row>
    <row r="728" spans="14:16">
      <c r="N728" s="336" t="s">
        <v>599</v>
      </c>
      <c r="O728" s="336" t="s">
        <v>3560</v>
      </c>
      <c r="P728" s="336" t="s">
        <v>2226</v>
      </c>
    </row>
    <row r="729" spans="14:16">
      <c r="N729" s="336" t="s">
        <v>600</v>
      </c>
      <c r="O729" s="336" t="s">
        <v>3560</v>
      </c>
      <c r="P729" s="336" t="s">
        <v>2227</v>
      </c>
    </row>
    <row r="730" spans="14:16">
      <c r="N730" s="336" t="s">
        <v>601</v>
      </c>
      <c r="O730" s="336" t="s">
        <v>3560</v>
      </c>
      <c r="P730" s="336" t="s">
        <v>2228</v>
      </c>
    </row>
    <row r="731" spans="14:16">
      <c r="N731" s="336" t="s">
        <v>602</v>
      </c>
      <c r="O731" s="336" t="s">
        <v>3560</v>
      </c>
      <c r="P731" s="336" t="s">
        <v>2229</v>
      </c>
    </row>
    <row r="732" spans="14:16">
      <c r="N732" s="336" t="s">
        <v>603</v>
      </c>
      <c r="O732" s="336" t="s">
        <v>3560</v>
      </c>
      <c r="P732" s="336" t="s">
        <v>2230</v>
      </c>
    </row>
    <row r="733" spans="14:16">
      <c r="N733" s="336" t="s">
        <v>604</v>
      </c>
      <c r="O733" s="336" t="s">
        <v>3560</v>
      </c>
      <c r="P733" s="336" t="s">
        <v>2231</v>
      </c>
    </row>
    <row r="734" spans="14:16">
      <c r="N734" s="336" t="s">
        <v>605</v>
      </c>
      <c r="O734" s="336" t="s">
        <v>3560</v>
      </c>
      <c r="P734" s="336" t="s">
        <v>2232</v>
      </c>
    </row>
    <row r="735" spans="14:16">
      <c r="N735" s="336" t="s">
        <v>606</v>
      </c>
      <c r="O735" s="336" t="s">
        <v>3560</v>
      </c>
      <c r="P735" s="336" t="s">
        <v>2233</v>
      </c>
    </row>
    <row r="736" spans="14:16">
      <c r="N736" s="336" t="s">
        <v>607</v>
      </c>
      <c r="O736" s="336" t="s">
        <v>3560</v>
      </c>
      <c r="P736" s="336" t="s">
        <v>2234</v>
      </c>
    </row>
    <row r="737" spans="14:16">
      <c r="N737" s="336" t="s">
        <v>608</v>
      </c>
      <c r="O737" s="336" t="s">
        <v>3560</v>
      </c>
      <c r="P737" s="336" t="s">
        <v>2235</v>
      </c>
    </row>
    <row r="738" spans="14:16">
      <c r="N738" s="336" t="s">
        <v>609</v>
      </c>
      <c r="O738" s="336" t="s">
        <v>3560</v>
      </c>
      <c r="P738" s="336" t="s">
        <v>2236</v>
      </c>
    </row>
    <row r="739" spans="14:16">
      <c r="N739" s="336" t="s">
        <v>610</v>
      </c>
      <c r="O739" s="336" t="s">
        <v>3560</v>
      </c>
      <c r="P739" s="336" t="s">
        <v>2237</v>
      </c>
    </row>
    <row r="740" spans="14:16">
      <c r="N740" s="336" t="s">
        <v>611</v>
      </c>
      <c r="O740" s="336" t="s">
        <v>3560</v>
      </c>
      <c r="P740" s="336" t="s">
        <v>2238</v>
      </c>
    </row>
    <row r="741" spans="14:16">
      <c r="N741" s="336" t="s">
        <v>612</v>
      </c>
      <c r="O741" s="336" t="s">
        <v>3560</v>
      </c>
      <c r="P741" s="336" t="s">
        <v>2239</v>
      </c>
    </row>
    <row r="742" spans="14:16">
      <c r="N742" s="336" t="s">
        <v>613</v>
      </c>
      <c r="O742" s="336" t="s">
        <v>3560</v>
      </c>
      <c r="P742" s="336" t="s">
        <v>2240</v>
      </c>
    </row>
    <row r="743" spans="14:16">
      <c r="N743" s="336" t="s">
        <v>614</v>
      </c>
      <c r="O743" s="336" t="s">
        <v>3560</v>
      </c>
      <c r="P743" s="336" t="s">
        <v>2241</v>
      </c>
    </row>
    <row r="744" spans="14:16">
      <c r="N744" s="336" t="s">
        <v>615</v>
      </c>
      <c r="O744" s="336" t="s">
        <v>3560</v>
      </c>
      <c r="P744" s="336" t="s">
        <v>2242</v>
      </c>
    </row>
    <row r="745" spans="14:16">
      <c r="N745" s="336" t="s">
        <v>616</v>
      </c>
      <c r="O745" s="336" t="s">
        <v>3560</v>
      </c>
      <c r="P745" s="336" t="s">
        <v>2243</v>
      </c>
    </row>
    <row r="746" spans="14:16">
      <c r="N746" s="336" t="s">
        <v>617</v>
      </c>
      <c r="O746" s="336" t="s">
        <v>3560</v>
      </c>
      <c r="P746" s="336" t="s">
        <v>2244</v>
      </c>
    </row>
    <row r="747" spans="14:16">
      <c r="N747" s="336" t="s">
        <v>618</v>
      </c>
      <c r="O747" s="336" t="s">
        <v>3560</v>
      </c>
      <c r="P747" s="336" t="s">
        <v>2245</v>
      </c>
    </row>
    <row r="748" spans="14:16">
      <c r="N748" s="336" t="s">
        <v>619</v>
      </c>
      <c r="O748" s="336" t="s">
        <v>3560</v>
      </c>
      <c r="P748" s="336" t="s">
        <v>2246</v>
      </c>
    </row>
    <row r="749" spans="14:16">
      <c r="N749" s="336" t="s">
        <v>620</v>
      </c>
      <c r="O749" s="336" t="s">
        <v>3560</v>
      </c>
      <c r="P749" s="336" t="s">
        <v>2247</v>
      </c>
    </row>
    <row r="750" spans="14:16">
      <c r="N750" s="336" t="s">
        <v>621</v>
      </c>
      <c r="O750" s="336" t="s">
        <v>3560</v>
      </c>
      <c r="P750" s="336" t="s">
        <v>2248</v>
      </c>
    </row>
    <row r="751" spans="14:16">
      <c r="N751" s="336" t="s">
        <v>622</v>
      </c>
      <c r="O751" s="336" t="s">
        <v>3560</v>
      </c>
      <c r="P751" s="336" t="s">
        <v>2249</v>
      </c>
    </row>
    <row r="752" spans="14:16">
      <c r="N752" s="336" t="s">
        <v>623</v>
      </c>
      <c r="O752" s="336" t="s">
        <v>3560</v>
      </c>
      <c r="P752" s="336" t="s">
        <v>2250</v>
      </c>
    </row>
    <row r="753" spans="14:16">
      <c r="N753" s="336" t="s">
        <v>624</v>
      </c>
      <c r="O753" s="336" t="s">
        <v>3560</v>
      </c>
      <c r="P753" s="336" t="s">
        <v>2251</v>
      </c>
    </row>
    <row r="754" spans="14:16">
      <c r="N754" s="336" t="s">
        <v>625</v>
      </c>
      <c r="O754" s="336" t="s">
        <v>3560</v>
      </c>
      <c r="P754" s="336" t="s">
        <v>2252</v>
      </c>
    </row>
    <row r="755" spans="14:16">
      <c r="N755" s="336" t="s">
        <v>3311</v>
      </c>
      <c r="O755" s="336" t="s">
        <v>3560</v>
      </c>
      <c r="P755" s="336" t="s">
        <v>3425</v>
      </c>
    </row>
    <row r="756" spans="14:16">
      <c r="N756" s="336" t="s">
        <v>3312</v>
      </c>
      <c r="O756" s="336" t="s">
        <v>3560</v>
      </c>
      <c r="P756" s="336" t="s">
        <v>3423</v>
      </c>
    </row>
    <row r="757" spans="14:16">
      <c r="N757" s="336" t="s">
        <v>3313</v>
      </c>
      <c r="O757" s="336" t="s">
        <v>3560</v>
      </c>
      <c r="P757" s="336" t="s">
        <v>3450</v>
      </c>
    </row>
    <row r="758" spans="14:16">
      <c r="N758" s="336" t="s">
        <v>3314</v>
      </c>
      <c r="O758" s="336" t="s">
        <v>3560</v>
      </c>
      <c r="P758" s="336" t="s">
        <v>3424</v>
      </c>
    </row>
    <row r="759" spans="14:16">
      <c r="N759" s="336" t="s">
        <v>3315</v>
      </c>
      <c r="O759" s="336" t="s">
        <v>3560</v>
      </c>
      <c r="P759" s="336" t="s">
        <v>3427</v>
      </c>
    </row>
    <row r="760" spans="14:16">
      <c r="N760" s="336" t="s">
        <v>3316</v>
      </c>
      <c r="O760" s="336" t="s">
        <v>3560</v>
      </c>
      <c r="P760" s="336" t="s">
        <v>3451</v>
      </c>
    </row>
    <row r="761" spans="14:16">
      <c r="N761" s="336" t="s">
        <v>626</v>
      </c>
      <c r="O761" s="336" t="s">
        <v>3561</v>
      </c>
      <c r="P761" s="336" t="s">
        <v>2253</v>
      </c>
    </row>
    <row r="762" spans="14:16">
      <c r="N762" s="336" t="s">
        <v>627</v>
      </c>
      <c r="O762" s="336" t="s">
        <v>3561</v>
      </c>
      <c r="P762" s="336" t="s">
        <v>2254</v>
      </c>
    </row>
    <row r="763" spans="14:16">
      <c r="N763" s="336" t="s">
        <v>628</v>
      </c>
      <c r="O763" s="336" t="s">
        <v>3561</v>
      </c>
      <c r="P763" s="336" t="s">
        <v>2255</v>
      </c>
    </row>
    <row r="764" spans="14:16">
      <c r="N764" s="336" t="s">
        <v>629</v>
      </c>
      <c r="O764" s="336" t="s">
        <v>3561</v>
      </c>
      <c r="P764" s="339" t="s">
        <v>2256</v>
      </c>
    </row>
    <row r="765" spans="14:16">
      <c r="N765" s="336" t="s">
        <v>630</v>
      </c>
      <c r="O765" s="336" t="s">
        <v>3561</v>
      </c>
      <c r="P765" s="336" t="s">
        <v>2257</v>
      </c>
    </row>
    <row r="766" spans="14:16">
      <c r="N766" s="336" t="s">
        <v>631</v>
      </c>
      <c r="O766" s="336" t="s">
        <v>3561</v>
      </c>
      <c r="P766" s="336" t="s">
        <v>2258</v>
      </c>
    </row>
    <row r="767" spans="14:16">
      <c r="N767" s="336" t="s">
        <v>632</v>
      </c>
      <c r="O767" s="336" t="s">
        <v>3561</v>
      </c>
      <c r="P767" s="336" t="s">
        <v>2259</v>
      </c>
    </row>
    <row r="768" spans="14:16">
      <c r="N768" s="336" t="s">
        <v>633</v>
      </c>
      <c r="O768" s="336" t="s">
        <v>3561</v>
      </c>
      <c r="P768" s="336" t="s">
        <v>2260</v>
      </c>
    </row>
    <row r="769" spans="14:16">
      <c r="N769" s="336" t="s">
        <v>634</v>
      </c>
      <c r="O769" s="336" t="s">
        <v>3561</v>
      </c>
      <c r="P769" s="336" t="s">
        <v>2261</v>
      </c>
    </row>
    <row r="770" spans="14:16">
      <c r="N770" s="336" t="s">
        <v>635</v>
      </c>
      <c r="O770" s="336" t="s">
        <v>3561</v>
      </c>
      <c r="P770" s="336" t="s">
        <v>2262</v>
      </c>
    </row>
    <row r="771" spans="14:16">
      <c r="N771" s="336" t="s">
        <v>636</v>
      </c>
      <c r="O771" s="336" t="s">
        <v>3561</v>
      </c>
      <c r="P771" s="336" t="s">
        <v>2263</v>
      </c>
    </row>
    <row r="772" spans="14:16">
      <c r="N772" s="336" t="s">
        <v>637</v>
      </c>
      <c r="O772" s="336" t="s">
        <v>3561</v>
      </c>
      <c r="P772" s="336" t="s">
        <v>2264</v>
      </c>
    </row>
    <row r="773" spans="14:16">
      <c r="N773" s="336" t="s">
        <v>638</v>
      </c>
      <c r="O773" s="336" t="s">
        <v>3561</v>
      </c>
      <c r="P773" s="336" t="s">
        <v>2265</v>
      </c>
    </row>
    <row r="774" spans="14:16">
      <c r="N774" s="336" t="s">
        <v>639</v>
      </c>
      <c r="O774" s="336" t="s">
        <v>3561</v>
      </c>
      <c r="P774" s="336" t="s">
        <v>2266</v>
      </c>
    </row>
    <row r="775" spans="14:16">
      <c r="N775" s="336" t="s">
        <v>640</v>
      </c>
      <c r="O775" s="336" t="s">
        <v>3561</v>
      </c>
      <c r="P775" s="336" t="s">
        <v>2267</v>
      </c>
    </row>
    <row r="776" spans="14:16">
      <c r="N776" s="336" t="s">
        <v>641</v>
      </c>
      <c r="O776" s="336" t="s">
        <v>3561</v>
      </c>
      <c r="P776" s="336" t="s">
        <v>2268</v>
      </c>
    </row>
    <row r="777" spans="14:16">
      <c r="N777" s="336" t="s">
        <v>642</v>
      </c>
      <c r="O777" s="336" t="s">
        <v>3561</v>
      </c>
      <c r="P777" s="336" t="s">
        <v>2269</v>
      </c>
    </row>
    <row r="778" spans="14:16">
      <c r="N778" s="336" t="s">
        <v>643</v>
      </c>
      <c r="O778" s="336" t="s">
        <v>3561</v>
      </c>
      <c r="P778" s="336" t="s">
        <v>2270</v>
      </c>
    </row>
    <row r="779" spans="14:16">
      <c r="N779" s="336" t="s">
        <v>644</v>
      </c>
      <c r="O779" s="336" t="s">
        <v>3561</v>
      </c>
      <c r="P779" s="336" t="s">
        <v>2271</v>
      </c>
    </row>
    <row r="780" spans="14:16">
      <c r="N780" s="336" t="s">
        <v>645</v>
      </c>
      <c r="O780" s="336" t="s">
        <v>3561</v>
      </c>
      <c r="P780" s="336" t="s">
        <v>2272</v>
      </c>
    </row>
    <row r="781" spans="14:16">
      <c r="N781" s="336" t="s">
        <v>646</v>
      </c>
      <c r="O781" s="336" t="s">
        <v>3561</v>
      </c>
      <c r="P781" s="336" t="s">
        <v>2273</v>
      </c>
    </row>
    <row r="782" spans="14:16">
      <c r="N782" s="336" t="s">
        <v>647</v>
      </c>
      <c r="O782" s="336" t="s">
        <v>3561</v>
      </c>
      <c r="P782" s="336" t="s">
        <v>2274</v>
      </c>
    </row>
    <row r="783" spans="14:16">
      <c r="N783" s="336" t="s">
        <v>648</v>
      </c>
      <c r="O783" s="336" t="s">
        <v>3561</v>
      </c>
      <c r="P783" s="336" t="s">
        <v>2275</v>
      </c>
    </row>
    <row r="784" spans="14:16">
      <c r="N784" s="336" t="s">
        <v>649</v>
      </c>
      <c r="O784" s="336" t="s">
        <v>3561</v>
      </c>
      <c r="P784" s="336" t="s">
        <v>2276</v>
      </c>
    </row>
    <row r="785" spans="14:16">
      <c r="N785" s="336" t="s">
        <v>650</v>
      </c>
      <c r="O785" s="336" t="s">
        <v>3561</v>
      </c>
      <c r="P785" s="336" t="s">
        <v>2277</v>
      </c>
    </row>
    <row r="786" spans="14:16">
      <c r="N786" s="336" t="s">
        <v>651</v>
      </c>
      <c r="O786" s="336" t="s">
        <v>3561</v>
      </c>
      <c r="P786" s="336" t="s">
        <v>2278</v>
      </c>
    </row>
    <row r="787" spans="14:16">
      <c r="N787" s="336" t="s">
        <v>652</v>
      </c>
      <c r="O787" s="336" t="s">
        <v>3561</v>
      </c>
      <c r="P787" s="336" t="s">
        <v>2279</v>
      </c>
    </row>
    <row r="788" spans="14:16">
      <c r="N788" s="336" t="s">
        <v>653</v>
      </c>
      <c r="O788" s="336" t="s">
        <v>3561</v>
      </c>
      <c r="P788" s="336" t="s">
        <v>2280</v>
      </c>
    </row>
    <row r="789" spans="14:16">
      <c r="N789" s="336" t="s">
        <v>654</v>
      </c>
      <c r="O789" s="336" t="s">
        <v>3561</v>
      </c>
      <c r="P789" s="336" t="s">
        <v>2281</v>
      </c>
    </row>
    <row r="790" spans="14:16">
      <c r="N790" s="336" t="s">
        <v>655</v>
      </c>
      <c r="O790" s="336" t="s">
        <v>3561</v>
      </c>
      <c r="P790" s="336" t="s">
        <v>2282</v>
      </c>
    </row>
    <row r="791" spans="14:16">
      <c r="N791" s="336" t="s">
        <v>3317</v>
      </c>
      <c r="O791" s="336" t="s">
        <v>3561</v>
      </c>
      <c r="P791" s="336" t="s">
        <v>3425</v>
      </c>
    </row>
    <row r="792" spans="14:16">
      <c r="N792" s="336" t="s">
        <v>3318</v>
      </c>
      <c r="O792" s="336" t="s">
        <v>3561</v>
      </c>
      <c r="P792" s="336" t="s">
        <v>3424</v>
      </c>
    </row>
    <row r="793" spans="14:16">
      <c r="N793" s="336" t="s">
        <v>3319</v>
      </c>
      <c r="O793" s="336" t="s">
        <v>3561</v>
      </c>
      <c r="P793" s="336" t="s">
        <v>3452</v>
      </c>
    </row>
    <row r="794" spans="14:16">
      <c r="N794" s="336" t="s">
        <v>656</v>
      </c>
      <c r="O794" s="336" t="s">
        <v>3562</v>
      </c>
      <c r="P794" s="336" t="s">
        <v>2283</v>
      </c>
    </row>
    <row r="795" spans="14:16">
      <c r="N795" s="336" t="s">
        <v>657</v>
      </c>
      <c r="O795" s="336" t="s">
        <v>3562</v>
      </c>
      <c r="P795" s="336" t="s">
        <v>2284</v>
      </c>
    </row>
    <row r="796" spans="14:16">
      <c r="N796" s="336" t="s">
        <v>658</v>
      </c>
      <c r="O796" s="336" t="s">
        <v>3562</v>
      </c>
      <c r="P796" s="336" t="s">
        <v>2285</v>
      </c>
    </row>
    <row r="797" spans="14:16">
      <c r="N797" s="336" t="s">
        <v>659</v>
      </c>
      <c r="O797" s="336" t="s">
        <v>3562</v>
      </c>
      <c r="P797" s="336" t="s">
        <v>2286</v>
      </c>
    </row>
    <row r="798" spans="14:16">
      <c r="N798" s="336" t="s">
        <v>660</v>
      </c>
      <c r="O798" s="336" t="s">
        <v>3562</v>
      </c>
      <c r="P798" s="336" t="s">
        <v>2287</v>
      </c>
    </row>
    <row r="799" spans="14:16">
      <c r="N799" s="336" t="s">
        <v>661</v>
      </c>
      <c r="O799" s="336" t="s">
        <v>3562</v>
      </c>
      <c r="P799" s="336" t="s">
        <v>2288</v>
      </c>
    </row>
    <row r="800" spans="14:16">
      <c r="N800" s="336" t="s">
        <v>662</v>
      </c>
      <c r="O800" s="336" t="s">
        <v>3562</v>
      </c>
      <c r="P800" s="336" t="s">
        <v>2289</v>
      </c>
    </row>
    <row r="801" spans="14:16">
      <c r="N801" s="336" t="s">
        <v>663</v>
      </c>
      <c r="O801" s="336" t="s">
        <v>3562</v>
      </c>
      <c r="P801" s="336" t="s">
        <v>2290</v>
      </c>
    </row>
    <row r="802" spans="14:16">
      <c r="N802" s="336" t="s">
        <v>664</v>
      </c>
      <c r="O802" s="336" t="s">
        <v>3562</v>
      </c>
      <c r="P802" s="336" t="s">
        <v>2291</v>
      </c>
    </row>
    <row r="803" spans="14:16">
      <c r="N803" s="336" t="s">
        <v>665</v>
      </c>
      <c r="O803" s="336" t="s">
        <v>3562</v>
      </c>
      <c r="P803" s="336" t="s">
        <v>2292</v>
      </c>
    </row>
    <row r="804" spans="14:16">
      <c r="N804" s="336" t="s">
        <v>666</v>
      </c>
      <c r="O804" s="336" t="s">
        <v>3562</v>
      </c>
      <c r="P804" s="336" t="s">
        <v>2293</v>
      </c>
    </row>
    <row r="805" spans="14:16">
      <c r="N805" s="336" t="s">
        <v>667</v>
      </c>
      <c r="O805" s="336" t="s">
        <v>3562</v>
      </c>
      <c r="P805" s="336" t="s">
        <v>2294</v>
      </c>
    </row>
    <row r="806" spans="14:16">
      <c r="N806" s="336" t="s">
        <v>668</v>
      </c>
      <c r="O806" s="336" t="s">
        <v>3562</v>
      </c>
      <c r="P806" s="336" t="s">
        <v>1867</v>
      </c>
    </row>
    <row r="807" spans="14:16">
      <c r="N807" s="336" t="s">
        <v>669</v>
      </c>
      <c r="O807" s="336" t="s">
        <v>3562</v>
      </c>
      <c r="P807" s="336" t="s">
        <v>2295</v>
      </c>
    </row>
    <row r="808" spans="14:16">
      <c r="N808" s="336" t="s">
        <v>670</v>
      </c>
      <c r="O808" s="336" t="s">
        <v>3562</v>
      </c>
      <c r="P808" s="336" t="s">
        <v>2296</v>
      </c>
    </row>
    <row r="809" spans="14:16">
      <c r="N809" s="336" t="s">
        <v>3320</v>
      </c>
      <c r="O809" s="336" t="s">
        <v>3562</v>
      </c>
      <c r="P809" s="336" t="s">
        <v>3425</v>
      </c>
    </row>
    <row r="810" spans="14:16">
      <c r="N810" s="336" t="s">
        <v>3321</v>
      </c>
      <c r="O810" s="336" t="s">
        <v>3562</v>
      </c>
      <c r="P810" s="336" t="s">
        <v>3426</v>
      </c>
    </row>
    <row r="811" spans="14:16">
      <c r="N811" s="336" t="s">
        <v>671</v>
      </c>
      <c r="O811" s="336" t="s">
        <v>3563</v>
      </c>
      <c r="P811" s="336" t="s">
        <v>2297</v>
      </c>
    </row>
    <row r="812" spans="14:16">
      <c r="N812" s="336" t="s">
        <v>672</v>
      </c>
      <c r="O812" s="336" t="s">
        <v>3563</v>
      </c>
      <c r="P812" s="336" t="s">
        <v>2298</v>
      </c>
    </row>
    <row r="813" spans="14:16">
      <c r="N813" s="336" t="s">
        <v>673</v>
      </c>
      <c r="O813" s="336" t="s">
        <v>3563</v>
      </c>
      <c r="P813" s="336" t="s">
        <v>2299</v>
      </c>
    </row>
    <row r="814" spans="14:16">
      <c r="N814" s="336" t="s">
        <v>674</v>
      </c>
      <c r="O814" s="336" t="s">
        <v>3563</v>
      </c>
      <c r="P814" s="336" t="s">
        <v>2300</v>
      </c>
    </row>
    <row r="815" spans="14:16">
      <c r="N815" s="336" t="s">
        <v>675</v>
      </c>
      <c r="O815" s="336" t="s">
        <v>3563</v>
      </c>
      <c r="P815" s="336" t="s">
        <v>2301</v>
      </c>
    </row>
    <row r="816" spans="14:16">
      <c r="N816" s="336" t="s">
        <v>676</v>
      </c>
      <c r="O816" s="336" t="s">
        <v>3563</v>
      </c>
      <c r="P816" s="336" t="s">
        <v>2302</v>
      </c>
    </row>
    <row r="817" spans="14:16">
      <c r="N817" s="336" t="s">
        <v>677</v>
      </c>
      <c r="O817" s="336" t="s">
        <v>3563</v>
      </c>
      <c r="P817" s="336" t="s">
        <v>2303</v>
      </c>
    </row>
    <row r="818" spans="14:16">
      <c r="N818" s="336" t="s">
        <v>678</v>
      </c>
      <c r="O818" s="336" t="s">
        <v>3563</v>
      </c>
      <c r="P818" s="336" t="s">
        <v>2304</v>
      </c>
    </row>
    <row r="819" spans="14:16">
      <c r="N819" s="336" t="s">
        <v>679</v>
      </c>
      <c r="O819" s="336" t="s">
        <v>3563</v>
      </c>
      <c r="P819" s="336" t="s">
        <v>2305</v>
      </c>
    </row>
    <row r="820" spans="14:16">
      <c r="N820" s="336" t="s">
        <v>680</v>
      </c>
      <c r="O820" s="336" t="s">
        <v>3563</v>
      </c>
      <c r="P820" s="336" t="s">
        <v>2306</v>
      </c>
    </row>
    <row r="821" spans="14:16">
      <c r="N821" s="336" t="s">
        <v>681</v>
      </c>
      <c r="O821" s="336" t="s">
        <v>3563</v>
      </c>
      <c r="P821" s="336" t="s">
        <v>4776</v>
      </c>
    </row>
    <row r="822" spans="14:16">
      <c r="N822" s="336" t="s">
        <v>682</v>
      </c>
      <c r="O822" s="336" t="s">
        <v>3563</v>
      </c>
      <c r="P822" s="336" t="s">
        <v>2307</v>
      </c>
    </row>
    <row r="823" spans="14:16">
      <c r="N823" s="336" t="s">
        <v>683</v>
      </c>
      <c r="O823" s="336" t="s">
        <v>3563</v>
      </c>
      <c r="P823" s="336" t="s">
        <v>2308</v>
      </c>
    </row>
    <row r="824" spans="14:16">
      <c r="N824" s="336" t="s">
        <v>684</v>
      </c>
      <c r="O824" s="336" t="s">
        <v>3563</v>
      </c>
      <c r="P824" s="336" t="s">
        <v>2309</v>
      </c>
    </row>
    <row r="825" spans="14:16">
      <c r="N825" s="336" t="s">
        <v>685</v>
      </c>
      <c r="O825" s="336" t="s">
        <v>3563</v>
      </c>
      <c r="P825" s="336" t="s">
        <v>2310</v>
      </c>
    </row>
    <row r="826" spans="14:16">
      <c r="N826" s="336" t="s">
        <v>686</v>
      </c>
      <c r="O826" s="336" t="s">
        <v>3563</v>
      </c>
      <c r="P826" s="336" t="s">
        <v>2311</v>
      </c>
    </row>
    <row r="827" spans="14:16">
      <c r="N827" s="336" t="s">
        <v>687</v>
      </c>
      <c r="O827" s="336" t="s">
        <v>3563</v>
      </c>
      <c r="P827" s="336" t="s">
        <v>2312</v>
      </c>
    </row>
    <row r="828" spans="14:16">
      <c r="N828" s="336" t="s">
        <v>688</v>
      </c>
      <c r="O828" s="336" t="s">
        <v>3563</v>
      </c>
      <c r="P828" s="339" t="s">
        <v>2313</v>
      </c>
    </row>
    <row r="829" spans="14:16">
      <c r="N829" s="336" t="s">
        <v>689</v>
      </c>
      <c r="O829" s="336" t="s">
        <v>3563</v>
      </c>
      <c r="P829" s="336" t="s">
        <v>2314</v>
      </c>
    </row>
    <row r="830" spans="14:16">
      <c r="N830" s="336" t="s">
        <v>3322</v>
      </c>
      <c r="O830" s="336" t="s">
        <v>3563</v>
      </c>
      <c r="P830" s="336" t="s">
        <v>3425</v>
      </c>
    </row>
    <row r="831" spans="14:16">
      <c r="N831" s="336" t="s">
        <v>690</v>
      </c>
      <c r="O831" s="336" t="s">
        <v>3564</v>
      </c>
      <c r="P831" s="336" t="s">
        <v>2315</v>
      </c>
    </row>
    <row r="832" spans="14:16">
      <c r="N832" s="336" t="s">
        <v>691</v>
      </c>
      <c r="O832" s="336" t="s">
        <v>3564</v>
      </c>
      <c r="P832" s="336" t="s">
        <v>2316</v>
      </c>
    </row>
    <row r="833" spans="14:16">
      <c r="N833" s="336" t="s">
        <v>692</v>
      </c>
      <c r="O833" s="336" t="s">
        <v>3564</v>
      </c>
      <c r="P833" s="336" t="s">
        <v>2317</v>
      </c>
    </row>
    <row r="834" spans="14:16">
      <c r="N834" s="336" t="s">
        <v>693</v>
      </c>
      <c r="O834" s="336" t="s">
        <v>3564</v>
      </c>
      <c r="P834" s="336" t="s">
        <v>2318</v>
      </c>
    </row>
    <row r="835" spans="14:16">
      <c r="N835" s="336" t="s">
        <v>694</v>
      </c>
      <c r="O835" s="336" t="s">
        <v>3564</v>
      </c>
      <c r="P835" s="336" t="s">
        <v>1700</v>
      </c>
    </row>
    <row r="836" spans="14:16">
      <c r="N836" s="336" t="s">
        <v>695</v>
      </c>
      <c r="O836" s="336" t="s">
        <v>3564</v>
      </c>
      <c r="P836" s="336" t="s">
        <v>2319</v>
      </c>
    </row>
    <row r="837" spans="14:16">
      <c r="N837" s="336" t="s">
        <v>696</v>
      </c>
      <c r="O837" s="336" t="s">
        <v>3564</v>
      </c>
      <c r="P837" s="336" t="s">
        <v>2320</v>
      </c>
    </row>
    <row r="838" spans="14:16">
      <c r="N838" s="336" t="s">
        <v>697</v>
      </c>
      <c r="O838" s="336" t="s">
        <v>3564</v>
      </c>
      <c r="P838" s="336" t="s">
        <v>2321</v>
      </c>
    </row>
    <row r="839" spans="14:16">
      <c r="N839" s="336" t="s">
        <v>698</v>
      </c>
      <c r="O839" s="336" t="s">
        <v>3564</v>
      </c>
      <c r="P839" s="336" t="s">
        <v>2322</v>
      </c>
    </row>
    <row r="840" spans="14:16">
      <c r="N840" s="336" t="s">
        <v>699</v>
      </c>
      <c r="O840" s="336" t="s">
        <v>3564</v>
      </c>
      <c r="P840" s="336" t="s">
        <v>2323</v>
      </c>
    </row>
    <row r="841" spans="14:16">
      <c r="N841" s="336" t="s">
        <v>700</v>
      </c>
      <c r="O841" s="336" t="s">
        <v>3564</v>
      </c>
      <c r="P841" s="336" t="s">
        <v>2324</v>
      </c>
    </row>
    <row r="842" spans="14:16">
      <c r="N842" s="336" t="s">
        <v>701</v>
      </c>
      <c r="O842" s="336" t="s">
        <v>3564</v>
      </c>
      <c r="P842" s="336" t="s">
        <v>2325</v>
      </c>
    </row>
    <row r="843" spans="14:16">
      <c r="N843" s="336" t="s">
        <v>702</v>
      </c>
      <c r="O843" s="336" t="s">
        <v>3564</v>
      </c>
      <c r="P843" s="336" t="s">
        <v>2326</v>
      </c>
    </row>
    <row r="844" spans="14:16">
      <c r="N844" s="336" t="s">
        <v>703</v>
      </c>
      <c r="O844" s="336" t="s">
        <v>3564</v>
      </c>
      <c r="P844" s="336" t="s">
        <v>2327</v>
      </c>
    </row>
    <row r="845" spans="14:16">
      <c r="N845" s="336" t="s">
        <v>704</v>
      </c>
      <c r="O845" s="336" t="s">
        <v>3564</v>
      </c>
      <c r="P845" s="336" t="s">
        <v>2328</v>
      </c>
    </row>
    <row r="846" spans="14:16">
      <c r="N846" s="336" t="s">
        <v>705</v>
      </c>
      <c r="O846" s="336" t="s">
        <v>3564</v>
      </c>
      <c r="P846" s="336" t="s">
        <v>2329</v>
      </c>
    </row>
    <row r="847" spans="14:16">
      <c r="N847" s="336" t="s">
        <v>706</v>
      </c>
      <c r="O847" s="336" t="s">
        <v>3564</v>
      </c>
      <c r="P847" s="336" t="s">
        <v>2330</v>
      </c>
    </row>
    <row r="848" spans="14:16">
      <c r="N848" s="336" t="s">
        <v>3323</v>
      </c>
      <c r="O848" s="336" t="s">
        <v>3564</v>
      </c>
      <c r="P848" s="336" t="s">
        <v>3453</v>
      </c>
    </row>
    <row r="849" spans="14:16">
      <c r="N849" s="336" t="s">
        <v>3324</v>
      </c>
      <c r="O849" s="336" t="s">
        <v>3564</v>
      </c>
      <c r="P849" s="336" t="s">
        <v>3425</v>
      </c>
    </row>
    <row r="850" spans="14:16">
      <c r="N850" s="336" t="s">
        <v>3325</v>
      </c>
      <c r="O850" s="336" t="s">
        <v>3564</v>
      </c>
      <c r="P850" s="336" t="s">
        <v>3424</v>
      </c>
    </row>
    <row r="851" spans="14:16">
      <c r="N851" s="336" t="s">
        <v>707</v>
      </c>
      <c r="O851" s="336" t="s">
        <v>3565</v>
      </c>
      <c r="P851" s="336" t="s">
        <v>2331</v>
      </c>
    </row>
    <row r="852" spans="14:16">
      <c r="N852" s="336" t="s">
        <v>708</v>
      </c>
      <c r="O852" s="336" t="s">
        <v>3565</v>
      </c>
      <c r="P852" s="336" t="s">
        <v>2332</v>
      </c>
    </row>
    <row r="853" spans="14:16">
      <c r="N853" s="336" t="s">
        <v>709</v>
      </c>
      <c r="O853" s="336" t="s">
        <v>3565</v>
      </c>
      <c r="P853" s="336" t="s">
        <v>2333</v>
      </c>
    </row>
    <row r="854" spans="14:16">
      <c r="N854" s="336" t="s">
        <v>710</v>
      </c>
      <c r="O854" s="336" t="s">
        <v>3565</v>
      </c>
      <c r="P854" s="336" t="s">
        <v>2334</v>
      </c>
    </row>
    <row r="855" spans="14:16">
      <c r="N855" s="336" t="s">
        <v>711</v>
      </c>
      <c r="O855" s="336" t="s">
        <v>3565</v>
      </c>
      <c r="P855" s="336" t="s">
        <v>2335</v>
      </c>
    </row>
    <row r="856" spans="14:16">
      <c r="N856" s="336" t="s">
        <v>712</v>
      </c>
      <c r="O856" s="336" t="s">
        <v>3565</v>
      </c>
      <c r="P856" s="336" t="s">
        <v>2336</v>
      </c>
    </row>
    <row r="857" spans="14:16">
      <c r="N857" s="336" t="s">
        <v>713</v>
      </c>
      <c r="O857" s="336" t="s">
        <v>3565</v>
      </c>
      <c r="P857" s="336" t="s">
        <v>2337</v>
      </c>
    </row>
    <row r="858" spans="14:16">
      <c r="N858" s="336" t="s">
        <v>714</v>
      </c>
      <c r="O858" s="336" t="s">
        <v>3565</v>
      </c>
      <c r="P858" s="336" t="s">
        <v>2338</v>
      </c>
    </row>
    <row r="859" spans="14:16">
      <c r="N859" s="336" t="s">
        <v>715</v>
      </c>
      <c r="O859" s="336" t="s">
        <v>3565</v>
      </c>
      <c r="P859" s="336" t="s">
        <v>2339</v>
      </c>
    </row>
    <row r="860" spans="14:16">
      <c r="N860" s="336" t="s">
        <v>716</v>
      </c>
      <c r="O860" s="336" t="s">
        <v>3565</v>
      </c>
      <c r="P860" s="336" t="s">
        <v>2340</v>
      </c>
    </row>
    <row r="861" spans="14:16">
      <c r="N861" s="336" t="s">
        <v>717</v>
      </c>
      <c r="O861" s="336" t="s">
        <v>3565</v>
      </c>
      <c r="P861" s="336" t="s">
        <v>2341</v>
      </c>
    </row>
    <row r="862" spans="14:16">
      <c r="N862" s="336" t="s">
        <v>718</v>
      </c>
      <c r="O862" s="336" t="s">
        <v>3565</v>
      </c>
      <c r="P862" s="336" t="s">
        <v>2342</v>
      </c>
    </row>
    <row r="863" spans="14:16">
      <c r="N863" s="336" t="s">
        <v>719</v>
      </c>
      <c r="O863" s="336" t="s">
        <v>3565</v>
      </c>
      <c r="P863" s="336" t="s">
        <v>1752</v>
      </c>
    </row>
    <row r="864" spans="14:16">
      <c r="N864" s="336" t="s">
        <v>720</v>
      </c>
      <c r="O864" s="336" t="s">
        <v>3565</v>
      </c>
      <c r="P864" s="336" t="s">
        <v>2343</v>
      </c>
    </row>
    <row r="865" spans="14:16">
      <c r="N865" s="336" t="s">
        <v>721</v>
      </c>
      <c r="O865" s="336" t="s">
        <v>3565</v>
      </c>
      <c r="P865" s="336" t="s">
        <v>2344</v>
      </c>
    </row>
    <row r="866" spans="14:16">
      <c r="N866" s="336" t="s">
        <v>722</v>
      </c>
      <c r="O866" s="336" t="s">
        <v>3565</v>
      </c>
      <c r="P866" s="336" t="s">
        <v>2345</v>
      </c>
    </row>
    <row r="867" spans="14:16">
      <c r="N867" s="336" t="s">
        <v>723</v>
      </c>
      <c r="O867" s="336" t="s">
        <v>3565</v>
      </c>
      <c r="P867" s="336" t="s">
        <v>2346</v>
      </c>
    </row>
    <row r="868" spans="14:16">
      <c r="N868" s="336" t="s">
        <v>724</v>
      </c>
      <c r="O868" s="336" t="s">
        <v>3565</v>
      </c>
      <c r="P868" s="336" t="s">
        <v>2347</v>
      </c>
    </row>
    <row r="869" spans="14:16">
      <c r="N869" s="336" t="s">
        <v>725</v>
      </c>
      <c r="O869" s="336" t="s">
        <v>3565</v>
      </c>
      <c r="P869" s="336" t="s">
        <v>2348</v>
      </c>
    </row>
    <row r="870" spans="14:16">
      <c r="N870" s="336" t="s">
        <v>726</v>
      </c>
      <c r="O870" s="336" t="s">
        <v>3565</v>
      </c>
      <c r="P870" s="336" t="s">
        <v>2349</v>
      </c>
    </row>
    <row r="871" spans="14:16">
      <c r="N871" s="336" t="s">
        <v>727</v>
      </c>
      <c r="O871" s="336" t="s">
        <v>3565</v>
      </c>
      <c r="P871" s="336" t="s">
        <v>2350</v>
      </c>
    </row>
    <row r="872" spans="14:16">
      <c r="N872" s="336" t="s">
        <v>728</v>
      </c>
      <c r="O872" s="336" t="s">
        <v>3565</v>
      </c>
      <c r="P872" s="336" t="s">
        <v>2351</v>
      </c>
    </row>
    <row r="873" spans="14:16">
      <c r="N873" s="336" t="s">
        <v>729</v>
      </c>
      <c r="O873" s="336" t="s">
        <v>3565</v>
      </c>
      <c r="P873" s="336" t="s">
        <v>2352</v>
      </c>
    </row>
    <row r="874" spans="14:16">
      <c r="N874" s="336" t="s">
        <v>730</v>
      </c>
      <c r="O874" s="336" t="s">
        <v>3565</v>
      </c>
      <c r="P874" s="336" t="s">
        <v>2353</v>
      </c>
    </row>
    <row r="875" spans="14:16">
      <c r="N875" s="336" t="s">
        <v>731</v>
      </c>
      <c r="O875" s="336" t="s">
        <v>3565</v>
      </c>
      <c r="P875" s="336" t="s">
        <v>2354</v>
      </c>
    </row>
    <row r="876" spans="14:16">
      <c r="N876" s="336" t="s">
        <v>732</v>
      </c>
      <c r="O876" s="336" t="s">
        <v>3565</v>
      </c>
      <c r="P876" s="336" t="s">
        <v>2355</v>
      </c>
    </row>
    <row r="877" spans="14:16">
      <c r="N877" s="336" t="s">
        <v>733</v>
      </c>
      <c r="O877" s="336" t="s">
        <v>3565</v>
      </c>
      <c r="P877" s="336" t="s">
        <v>2356</v>
      </c>
    </row>
    <row r="878" spans="14:16">
      <c r="N878" s="336" t="s">
        <v>3326</v>
      </c>
      <c r="O878" s="336" t="s">
        <v>3565</v>
      </c>
      <c r="P878" s="336" t="s">
        <v>3425</v>
      </c>
    </row>
    <row r="879" spans="14:16">
      <c r="N879" s="336" t="s">
        <v>734</v>
      </c>
      <c r="O879" s="336" t="s">
        <v>3566</v>
      </c>
      <c r="P879" s="336" t="s">
        <v>2357</v>
      </c>
    </row>
    <row r="880" spans="14:16">
      <c r="N880" s="336" t="s">
        <v>735</v>
      </c>
      <c r="O880" s="336" t="s">
        <v>3566</v>
      </c>
      <c r="P880" s="336" t="s">
        <v>2358</v>
      </c>
    </row>
    <row r="881" spans="14:16">
      <c r="N881" s="336" t="s">
        <v>736</v>
      </c>
      <c r="O881" s="336" t="s">
        <v>3566</v>
      </c>
      <c r="P881" s="336" t="s">
        <v>2359</v>
      </c>
    </row>
    <row r="882" spans="14:16">
      <c r="N882" s="336" t="s">
        <v>737</v>
      </c>
      <c r="O882" s="336" t="s">
        <v>3566</v>
      </c>
      <c r="P882" s="336" t="s">
        <v>2360</v>
      </c>
    </row>
    <row r="883" spans="14:16">
      <c r="N883" s="336" t="s">
        <v>738</v>
      </c>
      <c r="O883" s="336" t="s">
        <v>3566</v>
      </c>
      <c r="P883" s="336" t="s">
        <v>2361</v>
      </c>
    </row>
    <row r="884" spans="14:16">
      <c r="N884" s="336" t="s">
        <v>739</v>
      </c>
      <c r="O884" s="336" t="s">
        <v>3566</v>
      </c>
      <c r="P884" s="336" t="s">
        <v>2362</v>
      </c>
    </row>
    <row r="885" spans="14:16">
      <c r="N885" s="336" t="s">
        <v>740</v>
      </c>
      <c r="O885" s="336" t="s">
        <v>3566</v>
      </c>
      <c r="P885" s="336" t="s">
        <v>2363</v>
      </c>
    </row>
    <row r="886" spans="14:16">
      <c r="N886" s="336" t="s">
        <v>741</v>
      </c>
      <c r="O886" s="336" t="s">
        <v>3566</v>
      </c>
      <c r="P886" s="336" t="s">
        <v>2364</v>
      </c>
    </row>
    <row r="887" spans="14:16">
      <c r="N887" s="336" t="s">
        <v>742</v>
      </c>
      <c r="O887" s="336" t="s">
        <v>3566</v>
      </c>
      <c r="P887" s="336" t="s">
        <v>2365</v>
      </c>
    </row>
    <row r="888" spans="14:16">
      <c r="N888" s="336" t="s">
        <v>743</v>
      </c>
      <c r="O888" s="336" t="s">
        <v>3566</v>
      </c>
      <c r="P888" s="336" t="s">
        <v>2366</v>
      </c>
    </row>
    <row r="889" spans="14:16">
      <c r="N889" s="336" t="s">
        <v>744</v>
      </c>
      <c r="O889" s="336" t="s">
        <v>3566</v>
      </c>
      <c r="P889" s="336" t="s">
        <v>2367</v>
      </c>
    </row>
    <row r="890" spans="14:16">
      <c r="N890" s="336" t="s">
        <v>745</v>
      </c>
      <c r="O890" s="336" t="s">
        <v>3566</v>
      </c>
      <c r="P890" s="336" t="s">
        <v>2368</v>
      </c>
    </row>
    <row r="891" spans="14:16">
      <c r="N891" s="336" t="s">
        <v>746</v>
      </c>
      <c r="O891" s="336" t="s">
        <v>3566</v>
      </c>
      <c r="P891" s="336" t="s">
        <v>2369</v>
      </c>
    </row>
    <row r="892" spans="14:16">
      <c r="N892" s="336" t="s">
        <v>747</v>
      </c>
      <c r="O892" s="336" t="s">
        <v>3566</v>
      </c>
      <c r="P892" s="336" t="s">
        <v>2370</v>
      </c>
    </row>
    <row r="893" spans="14:16">
      <c r="N893" s="336" t="s">
        <v>748</v>
      </c>
      <c r="O893" s="336" t="s">
        <v>3566</v>
      </c>
      <c r="P893" s="336" t="s">
        <v>2371</v>
      </c>
    </row>
    <row r="894" spans="14:16">
      <c r="N894" s="336" t="s">
        <v>749</v>
      </c>
      <c r="O894" s="336" t="s">
        <v>3566</v>
      </c>
      <c r="P894" s="336" t="s">
        <v>2372</v>
      </c>
    </row>
    <row r="895" spans="14:16">
      <c r="N895" s="336" t="s">
        <v>750</v>
      </c>
      <c r="O895" s="336" t="s">
        <v>3566</v>
      </c>
      <c r="P895" s="336" t="s">
        <v>2373</v>
      </c>
    </row>
    <row r="896" spans="14:16">
      <c r="N896" s="336" t="s">
        <v>751</v>
      </c>
      <c r="O896" s="336" t="s">
        <v>3566</v>
      </c>
      <c r="P896" s="336" t="s">
        <v>2374</v>
      </c>
    </row>
    <row r="897" spans="14:16">
      <c r="N897" s="336" t="s">
        <v>752</v>
      </c>
      <c r="O897" s="336" t="s">
        <v>3566</v>
      </c>
      <c r="P897" s="336" t="s">
        <v>2375</v>
      </c>
    </row>
    <row r="898" spans="14:16">
      <c r="N898" s="336" t="s">
        <v>753</v>
      </c>
      <c r="O898" s="336" t="s">
        <v>3566</v>
      </c>
      <c r="P898" s="336" t="s">
        <v>2376</v>
      </c>
    </row>
    <row r="899" spans="14:16">
      <c r="N899" s="336" t="s">
        <v>754</v>
      </c>
      <c r="O899" s="336" t="s">
        <v>3566</v>
      </c>
      <c r="P899" s="336" t="s">
        <v>2026</v>
      </c>
    </row>
    <row r="900" spans="14:16">
      <c r="N900" s="336" t="s">
        <v>755</v>
      </c>
      <c r="O900" s="336" t="s">
        <v>3566</v>
      </c>
      <c r="P900" s="336" t="s">
        <v>2377</v>
      </c>
    </row>
    <row r="901" spans="14:16">
      <c r="N901" s="336" t="s">
        <v>756</v>
      </c>
      <c r="O901" s="336" t="s">
        <v>3566</v>
      </c>
      <c r="P901" s="336" t="s">
        <v>2378</v>
      </c>
    </row>
    <row r="902" spans="14:16">
      <c r="N902" s="336" t="s">
        <v>757</v>
      </c>
      <c r="O902" s="336" t="s">
        <v>3566</v>
      </c>
      <c r="P902" s="336" t="s">
        <v>2379</v>
      </c>
    </row>
    <row r="903" spans="14:16">
      <c r="N903" s="336" t="s">
        <v>758</v>
      </c>
      <c r="O903" s="336" t="s">
        <v>3566</v>
      </c>
      <c r="P903" s="336" t="s">
        <v>2380</v>
      </c>
    </row>
    <row r="904" spans="14:16">
      <c r="N904" s="336" t="s">
        <v>759</v>
      </c>
      <c r="O904" s="336" t="s">
        <v>3566</v>
      </c>
      <c r="P904" s="336" t="s">
        <v>2381</v>
      </c>
    </row>
    <row r="905" spans="14:16">
      <c r="N905" s="336" t="s">
        <v>760</v>
      </c>
      <c r="O905" s="336" t="s">
        <v>3566</v>
      </c>
      <c r="P905" s="336" t="s">
        <v>2382</v>
      </c>
    </row>
    <row r="906" spans="14:16">
      <c r="N906" s="336" t="s">
        <v>761</v>
      </c>
      <c r="O906" s="336" t="s">
        <v>3566</v>
      </c>
      <c r="P906" s="336" t="s">
        <v>2383</v>
      </c>
    </row>
    <row r="907" spans="14:16">
      <c r="N907" s="336" t="s">
        <v>762</v>
      </c>
      <c r="O907" s="336" t="s">
        <v>3566</v>
      </c>
      <c r="P907" s="336" t="s">
        <v>2384</v>
      </c>
    </row>
    <row r="908" spans="14:16">
      <c r="N908" s="336" t="s">
        <v>763</v>
      </c>
      <c r="O908" s="336" t="s">
        <v>3566</v>
      </c>
      <c r="P908" s="336" t="s">
        <v>2385</v>
      </c>
    </row>
    <row r="909" spans="14:16">
      <c r="N909" s="336" t="s">
        <v>764</v>
      </c>
      <c r="O909" s="336" t="s">
        <v>3566</v>
      </c>
      <c r="P909" s="336" t="s">
        <v>2386</v>
      </c>
    </row>
    <row r="910" spans="14:16">
      <c r="N910" s="336" t="s">
        <v>765</v>
      </c>
      <c r="O910" s="336" t="s">
        <v>3566</v>
      </c>
      <c r="P910" s="336" t="s">
        <v>2387</v>
      </c>
    </row>
    <row r="911" spans="14:16">
      <c r="N911" s="336" t="s">
        <v>766</v>
      </c>
      <c r="O911" s="336" t="s">
        <v>3566</v>
      </c>
      <c r="P911" s="336" t="s">
        <v>2388</v>
      </c>
    </row>
    <row r="912" spans="14:16">
      <c r="N912" s="336" t="s">
        <v>767</v>
      </c>
      <c r="O912" s="336" t="s">
        <v>3566</v>
      </c>
      <c r="P912" s="336" t="s">
        <v>2389</v>
      </c>
    </row>
    <row r="913" spans="14:16">
      <c r="N913" s="336" t="s">
        <v>768</v>
      </c>
      <c r="O913" s="336" t="s">
        <v>3566</v>
      </c>
      <c r="P913" s="336" t="s">
        <v>2390</v>
      </c>
    </row>
    <row r="914" spans="14:16">
      <c r="N914" s="336" t="s">
        <v>769</v>
      </c>
      <c r="O914" s="336" t="s">
        <v>3566</v>
      </c>
      <c r="P914" s="336" t="s">
        <v>2391</v>
      </c>
    </row>
    <row r="915" spans="14:16">
      <c r="N915" s="336" t="s">
        <v>770</v>
      </c>
      <c r="O915" s="336" t="s">
        <v>3566</v>
      </c>
      <c r="P915" s="336" t="s">
        <v>2392</v>
      </c>
    </row>
    <row r="916" spans="14:16">
      <c r="N916" s="336" t="s">
        <v>771</v>
      </c>
      <c r="O916" s="336" t="s">
        <v>3566</v>
      </c>
      <c r="P916" s="336" t="s">
        <v>2393</v>
      </c>
    </row>
    <row r="917" spans="14:16">
      <c r="N917" s="336" t="s">
        <v>772</v>
      </c>
      <c r="O917" s="336" t="s">
        <v>3566</v>
      </c>
      <c r="P917" s="336" t="s">
        <v>2394</v>
      </c>
    </row>
    <row r="918" spans="14:16">
      <c r="N918" s="336" t="s">
        <v>773</v>
      </c>
      <c r="O918" s="336" t="s">
        <v>3566</v>
      </c>
      <c r="P918" s="336" t="s">
        <v>2395</v>
      </c>
    </row>
    <row r="919" spans="14:16">
      <c r="N919" s="336" t="s">
        <v>774</v>
      </c>
      <c r="O919" s="336" t="s">
        <v>3566</v>
      </c>
      <c r="P919" s="336" t="s">
        <v>2396</v>
      </c>
    </row>
    <row r="920" spans="14:16">
      <c r="N920" s="336" t="s">
        <v>775</v>
      </c>
      <c r="O920" s="336" t="s">
        <v>3566</v>
      </c>
      <c r="P920" s="336" t="s">
        <v>2397</v>
      </c>
    </row>
    <row r="921" spans="14:16">
      <c r="N921" s="336" t="s">
        <v>776</v>
      </c>
      <c r="O921" s="336" t="s">
        <v>3566</v>
      </c>
      <c r="P921" s="336" t="s">
        <v>2398</v>
      </c>
    </row>
    <row r="922" spans="14:16">
      <c r="N922" s="336" t="s">
        <v>777</v>
      </c>
      <c r="O922" s="336" t="s">
        <v>3566</v>
      </c>
      <c r="P922" s="336" t="s">
        <v>2399</v>
      </c>
    </row>
    <row r="923" spans="14:16">
      <c r="N923" s="336" t="s">
        <v>778</v>
      </c>
      <c r="O923" s="336" t="s">
        <v>3566</v>
      </c>
      <c r="P923" s="336" t="s">
        <v>2400</v>
      </c>
    </row>
    <row r="924" spans="14:16">
      <c r="N924" s="336" t="s">
        <v>779</v>
      </c>
      <c r="O924" s="336" t="s">
        <v>3566</v>
      </c>
      <c r="P924" s="336" t="s">
        <v>2401</v>
      </c>
    </row>
    <row r="925" spans="14:16">
      <c r="N925" s="336" t="s">
        <v>780</v>
      </c>
      <c r="O925" s="336" t="s">
        <v>3566</v>
      </c>
      <c r="P925" s="336" t="s">
        <v>2402</v>
      </c>
    </row>
    <row r="926" spans="14:16">
      <c r="N926" s="336" t="s">
        <v>781</v>
      </c>
      <c r="O926" s="336" t="s">
        <v>3566</v>
      </c>
      <c r="P926" s="336" t="s">
        <v>2403</v>
      </c>
    </row>
    <row r="927" spans="14:16">
      <c r="N927" s="336" t="s">
        <v>782</v>
      </c>
      <c r="O927" s="336" t="s">
        <v>3566</v>
      </c>
      <c r="P927" s="336" t="s">
        <v>2404</v>
      </c>
    </row>
    <row r="928" spans="14:16">
      <c r="N928" s="336" t="s">
        <v>783</v>
      </c>
      <c r="O928" s="336" t="s">
        <v>3566</v>
      </c>
      <c r="P928" s="336" t="s">
        <v>2405</v>
      </c>
    </row>
    <row r="929" spans="14:16">
      <c r="N929" s="336" t="s">
        <v>784</v>
      </c>
      <c r="O929" s="336" t="s">
        <v>3566</v>
      </c>
      <c r="P929" s="336" t="s">
        <v>2406</v>
      </c>
    </row>
    <row r="930" spans="14:16">
      <c r="N930" s="336" t="s">
        <v>785</v>
      </c>
      <c r="O930" s="336" t="s">
        <v>3566</v>
      </c>
      <c r="P930" s="336" t="s">
        <v>1700</v>
      </c>
    </row>
    <row r="931" spans="14:16">
      <c r="N931" s="336" t="s">
        <v>786</v>
      </c>
      <c r="O931" s="336" t="s">
        <v>3566</v>
      </c>
      <c r="P931" s="336" t="s">
        <v>2407</v>
      </c>
    </row>
    <row r="932" spans="14:16">
      <c r="N932" s="336" t="s">
        <v>787</v>
      </c>
      <c r="O932" s="336" t="s">
        <v>3566</v>
      </c>
      <c r="P932" s="336" t="s">
        <v>2408</v>
      </c>
    </row>
    <row r="933" spans="14:16">
      <c r="N933" s="336" t="s">
        <v>788</v>
      </c>
      <c r="O933" s="336" t="s">
        <v>3566</v>
      </c>
      <c r="P933" s="336" t="s">
        <v>2409</v>
      </c>
    </row>
    <row r="934" spans="14:16">
      <c r="N934" s="336" t="s">
        <v>789</v>
      </c>
      <c r="O934" s="336" t="s">
        <v>3566</v>
      </c>
      <c r="P934" s="336" t="s">
        <v>2410</v>
      </c>
    </row>
    <row r="935" spans="14:16">
      <c r="N935" s="336" t="s">
        <v>790</v>
      </c>
      <c r="O935" s="336" t="s">
        <v>3566</v>
      </c>
      <c r="P935" s="336" t="s">
        <v>2411</v>
      </c>
    </row>
    <row r="936" spans="14:16">
      <c r="N936" s="336" t="s">
        <v>791</v>
      </c>
      <c r="O936" s="336" t="s">
        <v>3566</v>
      </c>
      <c r="P936" s="336" t="s">
        <v>2412</v>
      </c>
    </row>
    <row r="937" spans="14:16">
      <c r="N937" s="336" t="s">
        <v>792</v>
      </c>
      <c r="O937" s="336" t="s">
        <v>3566</v>
      </c>
      <c r="P937" s="336" t="s">
        <v>2413</v>
      </c>
    </row>
    <row r="938" spans="14:16">
      <c r="N938" s="336" t="s">
        <v>793</v>
      </c>
      <c r="O938" s="336" t="s">
        <v>3566</v>
      </c>
      <c r="P938" s="336" t="s">
        <v>2414</v>
      </c>
    </row>
    <row r="939" spans="14:16">
      <c r="N939" s="336" t="s">
        <v>794</v>
      </c>
      <c r="O939" s="336" t="s">
        <v>3566</v>
      </c>
      <c r="P939" s="336" t="s">
        <v>2415</v>
      </c>
    </row>
    <row r="940" spans="14:16">
      <c r="N940" s="336" t="s">
        <v>795</v>
      </c>
      <c r="O940" s="336" t="s">
        <v>3566</v>
      </c>
      <c r="P940" s="336" t="s">
        <v>2416</v>
      </c>
    </row>
    <row r="941" spans="14:16">
      <c r="N941" s="336" t="s">
        <v>796</v>
      </c>
      <c r="O941" s="336" t="s">
        <v>3566</v>
      </c>
      <c r="P941" s="336" t="s">
        <v>2417</v>
      </c>
    </row>
    <row r="942" spans="14:16">
      <c r="N942" s="336" t="s">
        <v>797</v>
      </c>
      <c r="O942" s="336" t="s">
        <v>3566</v>
      </c>
      <c r="P942" s="336" t="s">
        <v>2418</v>
      </c>
    </row>
    <row r="943" spans="14:16">
      <c r="N943" s="336" t="s">
        <v>798</v>
      </c>
      <c r="O943" s="336" t="s">
        <v>3566</v>
      </c>
      <c r="P943" s="336" t="s">
        <v>2419</v>
      </c>
    </row>
    <row r="944" spans="14:16">
      <c r="N944" s="336" t="s">
        <v>799</v>
      </c>
      <c r="O944" s="336" t="s">
        <v>3566</v>
      </c>
      <c r="P944" s="336" t="s">
        <v>2420</v>
      </c>
    </row>
    <row r="945" spans="14:16">
      <c r="N945" s="336" t="s">
        <v>800</v>
      </c>
      <c r="O945" s="336" t="s">
        <v>3566</v>
      </c>
      <c r="P945" s="336" t="s">
        <v>2421</v>
      </c>
    </row>
    <row r="946" spans="14:16">
      <c r="N946" s="336" t="s">
        <v>801</v>
      </c>
      <c r="O946" s="336" t="s">
        <v>3566</v>
      </c>
      <c r="P946" s="336" t="s">
        <v>2422</v>
      </c>
    </row>
    <row r="947" spans="14:16">
      <c r="N947" s="336" t="s">
        <v>802</v>
      </c>
      <c r="O947" s="336" t="s">
        <v>3566</v>
      </c>
      <c r="P947" s="336" t="s">
        <v>2423</v>
      </c>
    </row>
    <row r="948" spans="14:16">
      <c r="N948" s="336" t="s">
        <v>803</v>
      </c>
      <c r="O948" s="336" t="s">
        <v>3566</v>
      </c>
      <c r="P948" s="336" t="s">
        <v>2032</v>
      </c>
    </row>
    <row r="949" spans="14:16">
      <c r="N949" s="336" t="s">
        <v>804</v>
      </c>
      <c r="O949" s="336" t="s">
        <v>3566</v>
      </c>
      <c r="P949" s="336" t="s">
        <v>2424</v>
      </c>
    </row>
    <row r="950" spans="14:16">
      <c r="N950" s="336" t="s">
        <v>805</v>
      </c>
      <c r="O950" s="336" t="s">
        <v>3566</v>
      </c>
      <c r="P950" s="336" t="s">
        <v>2425</v>
      </c>
    </row>
    <row r="951" spans="14:16">
      <c r="N951" s="336" t="s">
        <v>806</v>
      </c>
      <c r="O951" s="336" t="s">
        <v>3566</v>
      </c>
      <c r="P951" s="336" t="s">
        <v>2426</v>
      </c>
    </row>
    <row r="952" spans="14:16">
      <c r="N952" s="336" t="s">
        <v>807</v>
      </c>
      <c r="O952" s="336" t="s">
        <v>3566</v>
      </c>
      <c r="P952" s="336" t="s">
        <v>2427</v>
      </c>
    </row>
    <row r="953" spans="14:16">
      <c r="N953" s="336" t="s">
        <v>808</v>
      </c>
      <c r="O953" s="336" t="s">
        <v>3566</v>
      </c>
      <c r="P953" s="336" t="s">
        <v>2428</v>
      </c>
    </row>
    <row r="954" spans="14:16">
      <c r="N954" s="336" t="s">
        <v>809</v>
      </c>
      <c r="O954" s="336" t="s">
        <v>3566</v>
      </c>
      <c r="P954" s="336" t="s">
        <v>2429</v>
      </c>
    </row>
    <row r="955" spans="14:16">
      <c r="N955" s="336" t="s">
        <v>810</v>
      </c>
      <c r="O955" s="336" t="s">
        <v>3566</v>
      </c>
      <c r="P955" s="336" t="s">
        <v>2430</v>
      </c>
    </row>
    <row r="956" spans="14:16">
      <c r="N956" s="336" t="s">
        <v>3327</v>
      </c>
      <c r="O956" s="336" t="s">
        <v>3566</v>
      </c>
      <c r="P956" s="336" t="s">
        <v>3425</v>
      </c>
    </row>
    <row r="957" spans="14:16">
      <c r="N957" s="336" t="s">
        <v>3328</v>
      </c>
      <c r="O957" s="336" t="s">
        <v>3566</v>
      </c>
      <c r="P957" s="336" t="s">
        <v>3426</v>
      </c>
    </row>
    <row r="958" spans="14:16">
      <c r="N958" s="336" t="s">
        <v>811</v>
      </c>
      <c r="O958" s="336" t="s">
        <v>3567</v>
      </c>
      <c r="P958" s="336" t="s">
        <v>2431</v>
      </c>
    </row>
    <row r="959" spans="14:16">
      <c r="N959" s="336" t="s">
        <v>812</v>
      </c>
      <c r="O959" s="336" t="s">
        <v>3567</v>
      </c>
      <c r="P959" s="336" t="s">
        <v>2432</v>
      </c>
    </row>
    <row r="960" spans="14:16">
      <c r="N960" s="336" t="s">
        <v>813</v>
      </c>
      <c r="O960" s="336" t="s">
        <v>3567</v>
      </c>
      <c r="P960" s="336" t="s">
        <v>2433</v>
      </c>
    </row>
    <row r="961" spans="14:16">
      <c r="N961" s="336" t="s">
        <v>814</v>
      </c>
      <c r="O961" s="336" t="s">
        <v>3567</v>
      </c>
      <c r="P961" s="336" t="s">
        <v>2434</v>
      </c>
    </row>
    <row r="962" spans="14:16">
      <c r="N962" s="336" t="s">
        <v>815</v>
      </c>
      <c r="O962" s="336" t="s">
        <v>3567</v>
      </c>
      <c r="P962" s="336" t="s">
        <v>2435</v>
      </c>
    </row>
    <row r="963" spans="14:16">
      <c r="N963" s="336" t="s">
        <v>816</v>
      </c>
      <c r="O963" s="336" t="s">
        <v>3567</v>
      </c>
      <c r="P963" s="336" t="s">
        <v>2436</v>
      </c>
    </row>
    <row r="964" spans="14:16">
      <c r="N964" s="336" t="s">
        <v>817</v>
      </c>
      <c r="O964" s="336" t="s">
        <v>3567</v>
      </c>
      <c r="P964" s="336" t="s">
        <v>2437</v>
      </c>
    </row>
    <row r="965" spans="14:16">
      <c r="N965" s="336" t="s">
        <v>818</v>
      </c>
      <c r="O965" s="336" t="s">
        <v>3567</v>
      </c>
      <c r="P965" s="336" t="s">
        <v>2438</v>
      </c>
    </row>
    <row r="966" spans="14:16">
      <c r="N966" s="336" t="s">
        <v>819</v>
      </c>
      <c r="O966" s="336" t="s">
        <v>3567</v>
      </c>
      <c r="P966" s="336" t="s">
        <v>2439</v>
      </c>
    </row>
    <row r="967" spans="14:16">
      <c r="N967" s="336" t="s">
        <v>820</v>
      </c>
      <c r="O967" s="336" t="s">
        <v>3567</v>
      </c>
      <c r="P967" s="336" t="s">
        <v>2440</v>
      </c>
    </row>
    <row r="968" spans="14:16">
      <c r="N968" s="336" t="s">
        <v>821</v>
      </c>
      <c r="O968" s="336" t="s">
        <v>3567</v>
      </c>
      <c r="P968" s="336" t="s">
        <v>2441</v>
      </c>
    </row>
    <row r="969" spans="14:16">
      <c r="N969" s="336" t="s">
        <v>822</v>
      </c>
      <c r="O969" s="336" t="s">
        <v>3567</v>
      </c>
      <c r="P969" s="336" t="s">
        <v>2442</v>
      </c>
    </row>
    <row r="970" spans="14:16">
      <c r="N970" s="336" t="s">
        <v>823</v>
      </c>
      <c r="O970" s="336" t="s">
        <v>3567</v>
      </c>
      <c r="P970" s="336" t="s">
        <v>2443</v>
      </c>
    </row>
    <row r="971" spans="14:16">
      <c r="N971" s="336" t="s">
        <v>824</v>
      </c>
      <c r="O971" s="336" t="s">
        <v>3567</v>
      </c>
      <c r="P971" s="336" t="s">
        <v>2444</v>
      </c>
    </row>
    <row r="972" spans="14:16">
      <c r="N972" s="336" t="s">
        <v>825</v>
      </c>
      <c r="O972" s="336" t="s">
        <v>3567</v>
      </c>
      <c r="P972" s="336" t="s">
        <v>2445</v>
      </c>
    </row>
    <row r="973" spans="14:16">
      <c r="N973" s="336" t="s">
        <v>826</v>
      </c>
      <c r="O973" s="336" t="s">
        <v>3567</v>
      </c>
      <c r="P973" s="336" t="s">
        <v>2446</v>
      </c>
    </row>
    <row r="974" spans="14:16">
      <c r="N974" s="336" t="s">
        <v>827</v>
      </c>
      <c r="O974" s="336" t="s">
        <v>3567</v>
      </c>
      <c r="P974" s="336" t="s">
        <v>2447</v>
      </c>
    </row>
    <row r="975" spans="14:16">
      <c r="N975" s="336" t="s">
        <v>828</v>
      </c>
      <c r="O975" s="336" t="s">
        <v>3567</v>
      </c>
      <c r="P975" s="336" t="s">
        <v>2448</v>
      </c>
    </row>
    <row r="976" spans="14:16">
      <c r="N976" s="336" t="s">
        <v>829</v>
      </c>
      <c r="O976" s="336" t="s">
        <v>3567</v>
      </c>
      <c r="P976" s="336" t="s">
        <v>2449</v>
      </c>
    </row>
    <row r="977" spans="14:16">
      <c r="N977" s="336" t="s">
        <v>830</v>
      </c>
      <c r="O977" s="336" t="s">
        <v>3567</v>
      </c>
      <c r="P977" s="336" t="s">
        <v>2450</v>
      </c>
    </row>
    <row r="978" spans="14:16">
      <c r="N978" s="336" t="s">
        <v>831</v>
      </c>
      <c r="O978" s="336" t="s">
        <v>3567</v>
      </c>
      <c r="P978" s="336" t="s">
        <v>2451</v>
      </c>
    </row>
    <row r="979" spans="14:16">
      <c r="N979" s="336" t="s">
        <v>832</v>
      </c>
      <c r="O979" s="336" t="s">
        <v>3567</v>
      </c>
      <c r="P979" s="336" t="s">
        <v>2452</v>
      </c>
    </row>
    <row r="980" spans="14:16">
      <c r="N980" s="336" t="s">
        <v>833</v>
      </c>
      <c r="O980" s="336" t="s">
        <v>3567</v>
      </c>
      <c r="P980" s="336" t="s">
        <v>2453</v>
      </c>
    </row>
    <row r="981" spans="14:16">
      <c r="N981" s="336" t="s">
        <v>834</v>
      </c>
      <c r="O981" s="336" t="s">
        <v>3567</v>
      </c>
      <c r="P981" s="336" t="s">
        <v>1700</v>
      </c>
    </row>
    <row r="982" spans="14:16">
      <c r="N982" s="336" t="s">
        <v>835</v>
      </c>
      <c r="O982" s="336" t="s">
        <v>3567</v>
      </c>
      <c r="P982" s="336" t="s">
        <v>2454</v>
      </c>
    </row>
    <row r="983" spans="14:16">
      <c r="N983" s="336" t="s">
        <v>836</v>
      </c>
      <c r="O983" s="336" t="s">
        <v>3567</v>
      </c>
      <c r="P983" s="336" t="s">
        <v>2455</v>
      </c>
    </row>
    <row r="984" spans="14:16">
      <c r="N984" s="336" t="s">
        <v>837</v>
      </c>
      <c r="O984" s="336" t="s">
        <v>3567</v>
      </c>
      <c r="P984" s="336" t="s">
        <v>2456</v>
      </c>
    </row>
    <row r="985" spans="14:16">
      <c r="N985" s="336" t="s">
        <v>838</v>
      </c>
      <c r="O985" s="336" t="s">
        <v>3567</v>
      </c>
      <c r="P985" s="336" t="s">
        <v>2457</v>
      </c>
    </row>
    <row r="986" spans="14:16">
      <c r="N986" s="336" t="s">
        <v>839</v>
      </c>
      <c r="O986" s="336" t="s">
        <v>3567</v>
      </c>
      <c r="P986" s="336" t="s">
        <v>2458</v>
      </c>
    </row>
    <row r="987" spans="14:16">
      <c r="N987" s="336" t="s">
        <v>840</v>
      </c>
      <c r="O987" s="336" t="s">
        <v>3567</v>
      </c>
      <c r="P987" s="336" t="s">
        <v>2459</v>
      </c>
    </row>
    <row r="988" spans="14:16">
      <c r="N988" s="336" t="s">
        <v>841</v>
      </c>
      <c r="O988" s="336" t="s">
        <v>3567</v>
      </c>
      <c r="P988" s="336" t="s">
        <v>2460</v>
      </c>
    </row>
    <row r="989" spans="14:16">
      <c r="N989" s="336" t="s">
        <v>842</v>
      </c>
      <c r="O989" s="336" t="s">
        <v>3567</v>
      </c>
      <c r="P989" s="336" t="s">
        <v>2461</v>
      </c>
    </row>
    <row r="990" spans="14:16">
      <c r="N990" s="336" t="s">
        <v>843</v>
      </c>
      <c r="O990" s="336" t="s">
        <v>3567</v>
      </c>
      <c r="P990" s="336" t="s">
        <v>2462</v>
      </c>
    </row>
    <row r="991" spans="14:16">
      <c r="N991" s="336" t="s">
        <v>844</v>
      </c>
      <c r="O991" s="336" t="s">
        <v>3567</v>
      </c>
      <c r="P991" s="336" t="s">
        <v>2463</v>
      </c>
    </row>
    <row r="992" spans="14:16">
      <c r="N992" s="336" t="s">
        <v>845</v>
      </c>
      <c r="O992" s="336" t="s">
        <v>3567</v>
      </c>
      <c r="P992" s="336" t="s">
        <v>2464</v>
      </c>
    </row>
    <row r="993" spans="14:16">
      <c r="N993" s="336" t="s">
        <v>846</v>
      </c>
      <c r="O993" s="336" t="s">
        <v>3567</v>
      </c>
      <c r="P993" s="336" t="s">
        <v>2465</v>
      </c>
    </row>
    <row r="994" spans="14:16">
      <c r="N994" s="336" t="s">
        <v>847</v>
      </c>
      <c r="O994" s="336" t="s">
        <v>3567</v>
      </c>
      <c r="P994" s="336" t="s">
        <v>2466</v>
      </c>
    </row>
    <row r="995" spans="14:16">
      <c r="N995" s="336" t="s">
        <v>848</v>
      </c>
      <c r="O995" s="336" t="s">
        <v>3567</v>
      </c>
      <c r="P995" s="336" t="s">
        <v>2467</v>
      </c>
    </row>
    <row r="996" spans="14:16">
      <c r="N996" s="336" t="s">
        <v>849</v>
      </c>
      <c r="O996" s="336" t="s">
        <v>3567</v>
      </c>
      <c r="P996" s="336" t="s">
        <v>2468</v>
      </c>
    </row>
    <row r="997" spans="14:16">
      <c r="N997" s="336" t="s">
        <v>850</v>
      </c>
      <c r="O997" s="336" t="s">
        <v>3567</v>
      </c>
      <c r="P997" s="336" t="s">
        <v>2469</v>
      </c>
    </row>
    <row r="998" spans="14:16">
      <c r="N998" s="336" t="s">
        <v>851</v>
      </c>
      <c r="O998" s="336" t="s">
        <v>3567</v>
      </c>
      <c r="P998" s="336" t="s">
        <v>2470</v>
      </c>
    </row>
    <row r="999" spans="14:16">
      <c r="N999" s="336" t="s">
        <v>852</v>
      </c>
      <c r="O999" s="336" t="s">
        <v>3567</v>
      </c>
      <c r="P999" s="336" t="s">
        <v>2471</v>
      </c>
    </row>
    <row r="1000" spans="14:16">
      <c r="N1000" s="336" t="s">
        <v>3329</v>
      </c>
      <c r="O1000" s="336" t="s">
        <v>3567</v>
      </c>
      <c r="P1000" s="336" t="s">
        <v>3425</v>
      </c>
    </row>
    <row r="1001" spans="14:16">
      <c r="N1001" s="336" t="s">
        <v>3330</v>
      </c>
      <c r="O1001" s="336" t="s">
        <v>3567</v>
      </c>
      <c r="P1001" s="336" t="s">
        <v>3426</v>
      </c>
    </row>
    <row r="1002" spans="14:16">
      <c r="N1002" s="336" t="s">
        <v>853</v>
      </c>
      <c r="O1002" s="336" t="s">
        <v>3568</v>
      </c>
      <c r="P1002" s="339" t="s">
        <v>2472</v>
      </c>
    </row>
    <row r="1003" spans="14:16">
      <c r="N1003" s="336" t="s">
        <v>854</v>
      </c>
      <c r="O1003" s="336" t="s">
        <v>3568</v>
      </c>
      <c r="P1003" s="336" t="s">
        <v>2473</v>
      </c>
    </row>
    <row r="1004" spans="14:16">
      <c r="N1004" s="336" t="s">
        <v>855</v>
      </c>
      <c r="O1004" s="336" t="s">
        <v>3568</v>
      </c>
      <c r="P1004" s="336" t="s">
        <v>2474</v>
      </c>
    </row>
    <row r="1005" spans="14:16">
      <c r="N1005" s="336" t="s">
        <v>856</v>
      </c>
      <c r="O1005" s="336" t="s">
        <v>3568</v>
      </c>
      <c r="P1005" s="336" t="s">
        <v>2475</v>
      </c>
    </row>
    <row r="1006" spans="14:16">
      <c r="N1006" s="336" t="s">
        <v>857</v>
      </c>
      <c r="O1006" s="336" t="s">
        <v>3568</v>
      </c>
      <c r="P1006" s="336" t="s">
        <v>2476</v>
      </c>
    </row>
    <row r="1007" spans="14:16">
      <c r="N1007" s="336" t="s">
        <v>858</v>
      </c>
      <c r="O1007" s="336" t="s">
        <v>3568</v>
      </c>
      <c r="P1007" s="336" t="s">
        <v>2477</v>
      </c>
    </row>
    <row r="1008" spans="14:16">
      <c r="N1008" s="336" t="s">
        <v>859</v>
      </c>
      <c r="O1008" s="336" t="s">
        <v>3568</v>
      </c>
      <c r="P1008" s="336" t="s">
        <v>2478</v>
      </c>
    </row>
    <row r="1009" spans="14:16">
      <c r="N1009" s="336" t="s">
        <v>860</v>
      </c>
      <c r="O1009" s="336" t="s">
        <v>3568</v>
      </c>
      <c r="P1009" s="336" t="s">
        <v>2479</v>
      </c>
    </row>
    <row r="1010" spans="14:16">
      <c r="N1010" s="336" t="s">
        <v>861</v>
      </c>
      <c r="O1010" s="336" t="s">
        <v>3568</v>
      </c>
      <c r="P1010" s="336" t="s">
        <v>2480</v>
      </c>
    </row>
    <row r="1011" spans="14:16">
      <c r="N1011" s="336" t="s">
        <v>862</v>
      </c>
      <c r="O1011" s="336" t="s">
        <v>3568</v>
      </c>
      <c r="P1011" s="336" t="s">
        <v>2481</v>
      </c>
    </row>
    <row r="1012" spans="14:16">
      <c r="N1012" s="336" t="s">
        <v>863</v>
      </c>
      <c r="O1012" s="336" t="s">
        <v>3568</v>
      </c>
      <c r="P1012" s="336" t="s">
        <v>2482</v>
      </c>
    </row>
    <row r="1013" spans="14:16">
      <c r="N1013" s="336" t="s">
        <v>864</v>
      </c>
      <c r="O1013" s="336" t="s">
        <v>3568</v>
      </c>
      <c r="P1013" s="336" t="s">
        <v>2483</v>
      </c>
    </row>
    <row r="1014" spans="14:16">
      <c r="N1014" s="336" t="s">
        <v>865</v>
      </c>
      <c r="O1014" s="336" t="s">
        <v>3568</v>
      </c>
      <c r="P1014" s="336" t="s">
        <v>2484</v>
      </c>
    </row>
    <row r="1015" spans="14:16">
      <c r="N1015" s="336" t="s">
        <v>866</v>
      </c>
      <c r="O1015" s="336" t="s">
        <v>3568</v>
      </c>
      <c r="P1015" s="336" t="s">
        <v>2485</v>
      </c>
    </row>
    <row r="1016" spans="14:16">
      <c r="N1016" s="336" t="s">
        <v>867</v>
      </c>
      <c r="O1016" s="336" t="s">
        <v>3568</v>
      </c>
      <c r="P1016" s="336" t="s">
        <v>2486</v>
      </c>
    </row>
    <row r="1017" spans="14:16">
      <c r="N1017" s="336" t="s">
        <v>868</v>
      </c>
      <c r="O1017" s="336" t="s">
        <v>3568</v>
      </c>
      <c r="P1017" s="336" t="s">
        <v>2487</v>
      </c>
    </row>
    <row r="1018" spans="14:16">
      <c r="N1018" s="336" t="s">
        <v>869</v>
      </c>
      <c r="O1018" s="336" t="s">
        <v>3568</v>
      </c>
      <c r="P1018" s="336" t="s">
        <v>2488</v>
      </c>
    </row>
    <row r="1019" spans="14:16">
      <c r="N1019" s="336" t="s">
        <v>870</v>
      </c>
      <c r="O1019" s="336" t="s">
        <v>3568</v>
      </c>
      <c r="P1019" s="336" t="s">
        <v>2489</v>
      </c>
    </row>
    <row r="1020" spans="14:16">
      <c r="N1020" s="336" t="s">
        <v>871</v>
      </c>
      <c r="O1020" s="336" t="s">
        <v>3568</v>
      </c>
      <c r="P1020" s="336" t="s">
        <v>2490</v>
      </c>
    </row>
    <row r="1021" spans="14:16">
      <c r="N1021" s="336" t="s">
        <v>872</v>
      </c>
      <c r="O1021" s="336" t="s">
        <v>3568</v>
      </c>
      <c r="P1021" s="336" t="s">
        <v>2491</v>
      </c>
    </row>
    <row r="1022" spans="14:16">
      <c r="N1022" s="336" t="s">
        <v>873</v>
      </c>
      <c r="O1022" s="336" t="s">
        <v>3568</v>
      </c>
      <c r="P1022" s="336" t="s">
        <v>2492</v>
      </c>
    </row>
    <row r="1023" spans="14:16">
      <c r="N1023" s="336" t="s">
        <v>874</v>
      </c>
      <c r="O1023" s="336" t="s">
        <v>3568</v>
      </c>
      <c r="P1023" s="336" t="s">
        <v>2493</v>
      </c>
    </row>
    <row r="1024" spans="14:16">
      <c r="N1024" s="336" t="s">
        <v>875</v>
      </c>
      <c r="O1024" s="336" t="s">
        <v>3568</v>
      </c>
      <c r="P1024" s="336" t="s">
        <v>2494</v>
      </c>
    </row>
    <row r="1025" spans="14:16">
      <c r="N1025" s="336" t="s">
        <v>876</v>
      </c>
      <c r="O1025" s="336" t="s">
        <v>3568</v>
      </c>
      <c r="P1025" s="336" t="s">
        <v>2495</v>
      </c>
    </row>
    <row r="1026" spans="14:16">
      <c r="N1026" s="336" t="s">
        <v>877</v>
      </c>
      <c r="O1026" s="336" t="s">
        <v>3568</v>
      </c>
      <c r="P1026" s="336" t="s">
        <v>1693</v>
      </c>
    </row>
    <row r="1027" spans="14:16">
      <c r="N1027" s="336" t="s">
        <v>878</v>
      </c>
      <c r="O1027" s="336" t="s">
        <v>3568</v>
      </c>
      <c r="P1027" s="336" t="s">
        <v>2496</v>
      </c>
    </row>
    <row r="1028" spans="14:16">
      <c r="N1028" s="336" t="s">
        <v>879</v>
      </c>
      <c r="O1028" s="336" t="s">
        <v>3568</v>
      </c>
      <c r="P1028" s="336" t="s">
        <v>2497</v>
      </c>
    </row>
    <row r="1029" spans="14:16">
      <c r="N1029" s="336" t="s">
        <v>880</v>
      </c>
      <c r="O1029" s="336" t="s">
        <v>3568</v>
      </c>
      <c r="P1029" s="336" t="s">
        <v>2498</v>
      </c>
    </row>
    <row r="1030" spans="14:16">
      <c r="N1030" s="336" t="s">
        <v>881</v>
      </c>
      <c r="O1030" s="336" t="s">
        <v>3568</v>
      </c>
      <c r="P1030" s="336" t="s">
        <v>2499</v>
      </c>
    </row>
    <row r="1031" spans="14:16">
      <c r="N1031" s="336" t="s">
        <v>882</v>
      </c>
      <c r="O1031" s="336" t="s">
        <v>3568</v>
      </c>
      <c r="P1031" s="336" t="s">
        <v>1649</v>
      </c>
    </row>
    <row r="1032" spans="14:16">
      <c r="N1032" s="336" t="s">
        <v>883</v>
      </c>
      <c r="O1032" s="336" t="s">
        <v>3568</v>
      </c>
      <c r="P1032" s="336" t="s">
        <v>2500</v>
      </c>
    </row>
    <row r="1033" spans="14:16">
      <c r="N1033" s="336" t="s">
        <v>884</v>
      </c>
      <c r="O1033" s="336" t="s">
        <v>3568</v>
      </c>
      <c r="P1033" s="336" t="s">
        <v>2501</v>
      </c>
    </row>
    <row r="1034" spans="14:16">
      <c r="N1034" s="336" t="s">
        <v>885</v>
      </c>
      <c r="O1034" s="336" t="s">
        <v>3568</v>
      </c>
      <c r="P1034" s="336" t="s">
        <v>2502</v>
      </c>
    </row>
    <row r="1035" spans="14:16">
      <c r="N1035" s="336" t="s">
        <v>886</v>
      </c>
      <c r="O1035" s="336" t="s">
        <v>3568</v>
      </c>
      <c r="P1035" s="336" t="s">
        <v>2503</v>
      </c>
    </row>
    <row r="1036" spans="14:16">
      <c r="N1036" s="336" t="s">
        <v>887</v>
      </c>
      <c r="O1036" s="336" t="s">
        <v>3568</v>
      </c>
      <c r="P1036" s="336" t="s">
        <v>2504</v>
      </c>
    </row>
    <row r="1037" spans="14:16">
      <c r="N1037" s="336" t="s">
        <v>3331</v>
      </c>
      <c r="O1037" s="336" t="s">
        <v>3568</v>
      </c>
      <c r="P1037" s="336" t="s">
        <v>3454</v>
      </c>
    </row>
    <row r="1038" spans="14:16">
      <c r="N1038" s="336" t="s">
        <v>3332</v>
      </c>
      <c r="O1038" s="336" t="s">
        <v>3568</v>
      </c>
      <c r="P1038" s="336" t="s">
        <v>3425</v>
      </c>
    </row>
    <row r="1039" spans="14:16">
      <c r="N1039" s="336" t="s">
        <v>3333</v>
      </c>
      <c r="O1039" s="336" t="s">
        <v>3568</v>
      </c>
      <c r="P1039" s="336" t="s">
        <v>3424</v>
      </c>
    </row>
    <row r="1040" spans="14:16">
      <c r="N1040" s="336" t="s">
        <v>3334</v>
      </c>
      <c r="O1040" s="336" t="s">
        <v>3568</v>
      </c>
      <c r="P1040" s="336" t="s">
        <v>3423</v>
      </c>
    </row>
    <row r="1041" spans="14:16">
      <c r="N1041" s="336" t="s">
        <v>3335</v>
      </c>
      <c r="O1041" s="336" t="s">
        <v>3568</v>
      </c>
      <c r="P1041" s="336" t="s">
        <v>3455</v>
      </c>
    </row>
    <row r="1042" spans="14:16">
      <c r="N1042" s="336" t="s">
        <v>888</v>
      </c>
      <c r="O1042" s="336" t="s">
        <v>3569</v>
      </c>
      <c r="P1042" s="336" t="s">
        <v>2505</v>
      </c>
    </row>
    <row r="1043" spans="14:16">
      <c r="N1043" s="336" t="s">
        <v>889</v>
      </c>
      <c r="O1043" s="336" t="s">
        <v>3569</v>
      </c>
      <c r="P1043" s="336" t="s">
        <v>2506</v>
      </c>
    </row>
    <row r="1044" spans="14:16">
      <c r="N1044" s="336" t="s">
        <v>890</v>
      </c>
      <c r="O1044" s="336" t="s">
        <v>3569</v>
      </c>
      <c r="P1044" s="336" t="s">
        <v>2507</v>
      </c>
    </row>
    <row r="1045" spans="14:16">
      <c r="N1045" s="336" t="s">
        <v>891</v>
      </c>
      <c r="O1045" s="336" t="s">
        <v>3569</v>
      </c>
      <c r="P1045" s="336" t="s">
        <v>2508</v>
      </c>
    </row>
    <row r="1046" spans="14:16">
      <c r="N1046" s="336" t="s">
        <v>892</v>
      </c>
      <c r="O1046" s="336" t="s">
        <v>3569</v>
      </c>
      <c r="P1046" s="336" t="s">
        <v>2509</v>
      </c>
    </row>
    <row r="1047" spans="14:16">
      <c r="N1047" s="336" t="s">
        <v>893</v>
      </c>
      <c r="O1047" s="336" t="s">
        <v>3569</v>
      </c>
      <c r="P1047" s="336" t="s">
        <v>2510</v>
      </c>
    </row>
    <row r="1048" spans="14:16">
      <c r="N1048" s="336" t="s">
        <v>894</v>
      </c>
      <c r="O1048" s="336" t="s">
        <v>3569</v>
      </c>
      <c r="P1048" s="336" t="s">
        <v>2511</v>
      </c>
    </row>
    <row r="1049" spans="14:16">
      <c r="N1049" s="336" t="s">
        <v>895</v>
      </c>
      <c r="O1049" s="336" t="s">
        <v>3569</v>
      </c>
      <c r="P1049" s="336" t="s">
        <v>2512</v>
      </c>
    </row>
    <row r="1050" spans="14:16">
      <c r="N1050" s="336" t="s">
        <v>896</v>
      </c>
      <c r="O1050" s="336" t="s">
        <v>3569</v>
      </c>
      <c r="P1050" s="336" t="s">
        <v>2513</v>
      </c>
    </row>
    <row r="1051" spans="14:16">
      <c r="N1051" s="336" t="s">
        <v>897</v>
      </c>
      <c r="O1051" s="336" t="s">
        <v>3569</v>
      </c>
      <c r="P1051" s="336" t="s">
        <v>2514</v>
      </c>
    </row>
    <row r="1052" spans="14:16">
      <c r="N1052" s="336" t="s">
        <v>898</v>
      </c>
      <c r="O1052" s="336" t="s">
        <v>3569</v>
      </c>
      <c r="P1052" s="336" t="s">
        <v>2515</v>
      </c>
    </row>
    <row r="1053" spans="14:16">
      <c r="N1053" s="336" t="s">
        <v>899</v>
      </c>
      <c r="O1053" s="336" t="s">
        <v>3569</v>
      </c>
      <c r="P1053" s="336" t="s">
        <v>2516</v>
      </c>
    </row>
    <row r="1054" spans="14:16">
      <c r="N1054" s="336" t="s">
        <v>900</v>
      </c>
      <c r="O1054" s="336" t="s">
        <v>3569</v>
      </c>
      <c r="P1054" s="336" t="s">
        <v>2517</v>
      </c>
    </row>
    <row r="1055" spans="14:16">
      <c r="N1055" s="336" t="s">
        <v>901</v>
      </c>
      <c r="O1055" s="336" t="s">
        <v>3569</v>
      </c>
      <c r="P1055" s="336" t="s">
        <v>2518</v>
      </c>
    </row>
    <row r="1056" spans="14:16">
      <c r="N1056" s="336" t="s">
        <v>902</v>
      </c>
      <c r="O1056" s="336" t="s">
        <v>3569</v>
      </c>
      <c r="P1056" s="336" t="s">
        <v>2519</v>
      </c>
    </row>
    <row r="1057" spans="14:16">
      <c r="N1057" s="336" t="s">
        <v>903</v>
      </c>
      <c r="O1057" s="336" t="s">
        <v>3569</v>
      </c>
      <c r="P1057" s="336" t="s">
        <v>2520</v>
      </c>
    </row>
    <row r="1058" spans="14:16">
      <c r="N1058" s="336" t="s">
        <v>904</v>
      </c>
      <c r="O1058" s="336" t="s">
        <v>3569</v>
      </c>
      <c r="P1058" s="336" t="s">
        <v>2521</v>
      </c>
    </row>
    <row r="1059" spans="14:16">
      <c r="N1059" s="336" t="s">
        <v>905</v>
      </c>
      <c r="O1059" s="336" t="s">
        <v>3569</v>
      </c>
      <c r="P1059" s="336" t="s">
        <v>2522</v>
      </c>
    </row>
    <row r="1060" spans="14:16">
      <c r="N1060" s="336" t="s">
        <v>906</v>
      </c>
      <c r="O1060" s="336" t="s">
        <v>3569</v>
      </c>
      <c r="P1060" s="336" t="s">
        <v>2523</v>
      </c>
    </row>
    <row r="1061" spans="14:16">
      <c r="N1061" s="336" t="s">
        <v>907</v>
      </c>
      <c r="O1061" s="336" t="s">
        <v>3569</v>
      </c>
      <c r="P1061" s="336" t="s">
        <v>2524</v>
      </c>
    </row>
    <row r="1062" spans="14:16">
      <c r="N1062" s="336" t="s">
        <v>908</v>
      </c>
      <c r="O1062" s="336" t="s">
        <v>3569</v>
      </c>
      <c r="P1062" s="336" t="s">
        <v>2525</v>
      </c>
    </row>
    <row r="1063" spans="14:16">
      <c r="N1063" s="336" t="s">
        <v>909</v>
      </c>
      <c r="O1063" s="336" t="s">
        <v>3569</v>
      </c>
      <c r="P1063" s="336" t="s">
        <v>2526</v>
      </c>
    </row>
    <row r="1064" spans="14:16">
      <c r="N1064" s="336" t="s">
        <v>910</v>
      </c>
      <c r="O1064" s="336" t="s">
        <v>3569</v>
      </c>
      <c r="P1064" s="336" t="s">
        <v>2527</v>
      </c>
    </row>
    <row r="1065" spans="14:16">
      <c r="N1065" s="336" t="s">
        <v>911</v>
      </c>
      <c r="O1065" s="336" t="s">
        <v>3569</v>
      </c>
      <c r="P1065" s="336" t="s">
        <v>2528</v>
      </c>
    </row>
    <row r="1066" spans="14:16">
      <c r="N1066" s="336" t="s">
        <v>912</v>
      </c>
      <c r="O1066" s="336" t="s">
        <v>3569</v>
      </c>
      <c r="P1066" s="336" t="s">
        <v>2529</v>
      </c>
    </row>
    <row r="1067" spans="14:16">
      <c r="N1067" s="336" t="s">
        <v>913</v>
      </c>
      <c r="O1067" s="336" t="s">
        <v>3569</v>
      </c>
      <c r="P1067" s="336" t="s">
        <v>2530</v>
      </c>
    </row>
    <row r="1068" spans="14:16">
      <c r="N1068" s="336" t="s">
        <v>914</v>
      </c>
      <c r="O1068" s="336" t="s">
        <v>3569</v>
      </c>
      <c r="P1068" s="336" t="s">
        <v>2531</v>
      </c>
    </row>
    <row r="1069" spans="14:16">
      <c r="N1069" s="336" t="s">
        <v>915</v>
      </c>
      <c r="O1069" s="336" t="s">
        <v>3569</v>
      </c>
      <c r="P1069" s="336" t="s">
        <v>2532</v>
      </c>
    </row>
    <row r="1070" spans="14:16">
      <c r="N1070" s="336" t="s">
        <v>916</v>
      </c>
      <c r="O1070" s="336" t="s">
        <v>3569</v>
      </c>
      <c r="P1070" s="336" t="s">
        <v>2533</v>
      </c>
    </row>
    <row r="1071" spans="14:16">
      <c r="N1071" s="336" t="s">
        <v>917</v>
      </c>
      <c r="O1071" s="336" t="s">
        <v>3569</v>
      </c>
      <c r="P1071" s="336" t="s">
        <v>2534</v>
      </c>
    </row>
    <row r="1072" spans="14:16">
      <c r="N1072" s="336" t="s">
        <v>918</v>
      </c>
      <c r="O1072" s="336" t="s">
        <v>3569</v>
      </c>
      <c r="P1072" s="336" t="s">
        <v>2535</v>
      </c>
    </row>
    <row r="1073" spans="14:16">
      <c r="N1073" s="336" t="s">
        <v>919</v>
      </c>
      <c r="O1073" s="336" t="s">
        <v>3569</v>
      </c>
      <c r="P1073" s="336" t="s">
        <v>4777</v>
      </c>
    </row>
    <row r="1074" spans="14:16">
      <c r="N1074" s="336" t="s">
        <v>920</v>
      </c>
      <c r="O1074" s="336" t="s">
        <v>3569</v>
      </c>
      <c r="P1074" s="336" t="s">
        <v>2536</v>
      </c>
    </row>
    <row r="1075" spans="14:16">
      <c r="N1075" s="336" t="s">
        <v>921</v>
      </c>
      <c r="O1075" s="336" t="s">
        <v>3569</v>
      </c>
      <c r="P1075" s="336" t="s">
        <v>2537</v>
      </c>
    </row>
    <row r="1076" spans="14:16">
      <c r="N1076" s="336" t="s">
        <v>922</v>
      </c>
      <c r="O1076" s="336" t="s">
        <v>3569</v>
      </c>
      <c r="P1076" s="336" t="s">
        <v>2538</v>
      </c>
    </row>
    <row r="1077" spans="14:16">
      <c r="N1077" s="336" t="s">
        <v>923</v>
      </c>
      <c r="O1077" s="336" t="s">
        <v>3569</v>
      </c>
      <c r="P1077" s="336" t="s">
        <v>2539</v>
      </c>
    </row>
    <row r="1078" spans="14:16">
      <c r="N1078" s="336" t="s">
        <v>924</v>
      </c>
      <c r="O1078" s="336" t="s">
        <v>3569</v>
      </c>
      <c r="P1078" s="336" t="s">
        <v>2540</v>
      </c>
    </row>
    <row r="1079" spans="14:16">
      <c r="N1079" s="336" t="s">
        <v>925</v>
      </c>
      <c r="O1079" s="336" t="s">
        <v>3569</v>
      </c>
      <c r="P1079" s="336" t="s">
        <v>2541</v>
      </c>
    </row>
    <row r="1080" spans="14:16">
      <c r="N1080" s="336" t="s">
        <v>926</v>
      </c>
      <c r="O1080" s="336" t="s">
        <v>3569</v>
      </c>
      <c r="P1080" s="339" t="s">
        <v>2542</v>
      </c>
    </row>
    <row r="1081" spans="14:16">
      <c r="N1081" s="336" t="s">
        <v>927</v>
      </c>
      <c r="O1081" s="336" t="s">
        <v>3569</v>
      </c>
      <c r="P1081" s="336" t="s">
        <v>2543</v>
      </c>
    </row>
    <row r="1082" spans="14:16">
      <c r="N1082" s="336" t="s">
        <v>928</v>
      </c>
      <c r="O1082" s="336" t="s">
        <v>3569</v>
      </c>
      <c r="P1082" s="336" t="s">
        <v>2544</v>
      </c>
    </row>
    <row r="1083" spans="14:16">
      <c r="N1083" s="336" t="s">
        <v>929</v>
      </c>
      <c r="O1083" s="336" t="s">
        <v>3569</v>
      </c>
      <c r="P1083" s="336" t="s">
        <v>2545</v>
      </c>
    </row>
    <row r="1084" spans="14:16">
      <c r="N1084" s="336" t="s">
        <v>930</v>
      </c>
      <c r="O1084" s="336" t="s">
        <v>3569</v>
      </c>
      <c r="P1084" s="336" t="s">
        <v>2319</v>
      </c>
    </row>
    <row r="1085" spans="14:16">
      <c r="N1085" s="336" t="s">
        <v>931</v>
      </c>
      <c r="O1085" s="336" t="s">
        <v>3569</v>
      </c>
      <c r="P1085" s="336" t="s">
        <v>2546</v>
      </c>
    </row>
    <row r="1086" spans="14:16">
      <c r="N1086" s="336" t="s">
        <v>932</v>
      </c>
      <c r="O1086" s="336" t="s">
        <v>3569</v>
      </c>
      <c r="P1086" s="336" t="s">
        <v>2547</v>
      </c>
    </row>
    <row r="1087" spans="14:16">
      <c r="N1087" s="336" t="s">
        <v>933</v>
      </c>
      <c r="O1087" s="336" t="s">
        <v>3569</v>
      </c>
      <c r="P1087" s="336" t="s">
        <v>2548</v>
      </c>
    </row>
    <row r="1088" spans="14:16">
      <c r="N1088" s="336" t="s">
        <v>934</v>
      </c>
      <c r="O1088" s="336" t="s">
        <v>3569</v>
      </c>
      <c r="P1088" s="336" t="s">
        <v>2549</v>
      </c>
    </row>
    <row r="1089" spans="14:16">
      <c r="N1089" s="336" t="s">
        <v>935</v>
      </c>
      <c r="O1089" s="336" t="s">
        <v>3569</v>
      </c>
      <c r="P1089" s="336" t="s">
        <v>2550</v>
      </c>
    </row>
    <row r="1090" spans="14:16">
      <c r="N1090" s="336" t="s">
        <v>936</v>
      </c>
      <c r="O1090" s="336" t="s">
        <v>3569</v>
      </c>
      <c r="P1090" s="336" t="s">
        <v>2551</v>
      </c>
    </row>
    <row r="1091" spans="14:16">
      <c r="N1091" s="336" t="s">
        <v>937</v>
      </c>
      <c r="O1091" s="336" t="s">
        <v>3569</v>
      </c>
      <c r="P1091" s="336" t="s">
        <v>2552</v>
      </c>
    </row>
    <row r="1092" spans="14:16">
      <c r="N1092" s="336" t="s">
        <v>938</v>
      </c>
      <c r="O1092" s="336" t="s">
        <v>3569</v>
      </c>
      <c r="P1092" s="336" t="s">
        <v>2553</v>
      </c>
    </row>
    <row r="1093" spans="14:16">
      <c r="N1093" s="336" t="s">
        <v>939</v>
      </c>
      <c r="O1093" s="336" t="s">
        <v>3569</v>
      </c>
      <c r="P1093" s="336" t="s">
        <v>2554</v>
      </c>
    </row>
    <row r="1094" spans="14:16">
      <c r="N1094" s="336" t="s">
        <v>940</v>
      </c>
      <c r="O1094" s="336" t="s">
        <v>3569</v>
      </c>
      <c r="P1094" s="336" t="s">
        <v>2555</v>
      </c>
    </row>
    <row r="1095" spans="14:16">
      <c r="N1095" s="336" t="s">
        <v>941</v>
      </c>
      <c r="O1095" s="336" t="s">
        <v>3569</v>
      </c>
      <c r="P1095" s="336" t="s">
        <v>2556</v>
      </c>
    </row>
    <row r="1096" spans="14:16">
      <c r="N1096" s="336" t="s">
        <v>3336</v>
      </c>
      <c r="O1096" s="336" t="s">
        <v>3569</v>
      </c>
      <c r="P1096" s="336" t="s">
        <v>3456</v>
      </c>
    </row>
    <row r="1097" spans="14:16">
      <c r="N1097" s="336" t="s">
        <v>3337</v>
      </c>
      <c r="O1097" s="336" t="s">
        <v>3569</v>
      </c>
      <c r="P1097" s="336" t="s">
        <v>3423</v>
      </c>
    </row>
    <row r="1098" spans="14:16">
      <c r="N1098" s="336" t="s">
        <v>3338</v>
      </c>
      <c r="O1098" s="336" t="s">
        <v>3569</v>
      </c>
      <c r="P1098" s="336" t="s">
        <v>3424</v>
      </c>
    </row>
    <row r="1099" spans="14:16">
      <c r="N1099" s="336" t="s">
        <v>3339</v>
      </c>
      <c r="O1099" s="336" t="s">
        <v>3569</v>
      </c>
      <c r="P1099" s="336" t="s">
        <v>3425</v>
      </c>
    </row>
    <row r="1100" spans="14:16">
      <c r="N1100" s="336" t="s">
        <v>3340</v>
      </c>
      <c r="O1100" s="336" t="s">
        <v>3569</v>
      </c>
      <c r="P1100" s="336" t="s">
        <v>3457</v>
      </c>
    </row>
    <row r="1101" spans="14:16">
      <c r="N1101" s="336" t="s">
        <v>3341</v>
      </c>
      <c r="O1101" s="336" t="s">
        <v>3569</v>
      </c>
      <c r="P1101" s="336" t="s">
        <v>3451</v>
      </c>
    </row>
    <row r="1102" spans="14:16">
      <c r="N1102" s="336" t="s">
        <v>942</v>
      </c>
      <c r="O1102" s="336" t="s">
        <v>3570</v>
      </c>
      <c r="P1102" s="336" t="s">
        <v>2557</v>
      </c>
    </row>
    <row r="1103" spans="14:16">
      <c r="N1103" s="336" t="s">
        <v>943</v>
      </c>
      <c r="O1103" s="336" t="s">
        <v>3570</v>
      </c>
      <c r="P1103" s="336" t="s">
        <v>2558</v>
      </c>
    </row>
    <row r="1104" spans="14:16">
      <c r="N1104" s="336" t="s">
        <v>944</v>
      </c>
      <c r="O1104" s="336" t="s">
        <v>3570</v>
      </c>
      <c r="P1104" s="336" t="s">
        <v>2559</v>
      </c>
    </row>
    <row r="1105" spans="14:16">
      <c r="N1105" s="336" t="s">
        <v>945</v>
      </c>
      <c r="O1105" s="336" t="s">
        <v>3570</v>
      </c>
      <c r="P1105" s="336" t="s">
        <v>2560</v>
      </c>
    </row>
    <row r="1106" spans="14:16">
      <c r="N1106" s="336" t="s">
        <v>946</v>
      </c>
      <c r="O1106" s="336" t="s">
        <v>3570</v>
      </c>
      <c r="P1106" s="336" t="s">
        <v>2561</v>
      </c>
    </row>
    <row r="1107" spans="14:16">
      <c r="N1107" s="336" t="s">
        <v>947</v>
      </c>
      <c r="O1107" s="336" t="s">
        <v>3570</v>
      </c>
      <c r="P1107" s="336" t="s">
        <v>2562</v>
      </c>
    </row>
    <row r="1108" spans="14:16">
      <c r="N1108" s="336" t="s">
        <v>948</v>
      </c>
      <c r="O1108" s="336" t="s">
        <v>3570</v>
      </c>
      <c r="P1108" s="336" t="s">
        <v>2563</v>
      </c>
    </row>
    <row r="1109" spans="14:16">
      <c r="N1109" s="336" t="s">
        <v>949</v>
      </c>
      <c r="O1109" s="336" t="s">
        <v>3570</v>
      </c>
      <c r="P1109" s="336" t="s">
        <v>2564</v>
      </c>
    </row>
    <row r="1110" spans="14:16">
      <c r="N1110" s="336" t="s">
        <v>950</v>
      </c>
      <c r="O1110" s="336" t="s">
        <v>3570</v>
      </c>
      <c r="P1110" s="336" t="s">
        <v>2565</v>
      </c>
    </row>
    <row r="1111" spans="14:16">
      <c r="N1111" s="336" t="s">
        <v>951</v>
      </c>
      <c r="O1111" s="336" t="s">
        <v>3570</v>
      </c>
      <c r="P1111" s="336" t="s">
        <v>2566</v>
      </c>
    </row>
    <row r="1112" spans="14:16">
      <c r="N1112" s="336" t="s">
        <v>952</v>
      </c>
      <c r="O1112" s="336" t="s">
        <v>3570</v>
      </c>
      <c r="P1112" s="336" t="s">
        <v>2567</v>
      </c>
    </row>
    <row r="1113" spans="14:16">
      <c r="N1113" s="336" t="s">
        <v>953</v>
      </c>
      <c r="O1113" s="336" t="s">
        <v>3570</v>
      </c>
      <c r="P1113" s="336" t="s">
        <v>2568</v>
      </c>
    </row>
    <row r="1114" spans="14:16">
      <c r="N1114" s="336" t="s">
        <v>954</v>
      </c>
      <c r="O1114" s="336" t="s">
        <v>3570</v>
      </c>
      <c r="P1114" s="336" t="s">
        <v>2569</v>
      </c>
    </row>
    <row r="1115" spans="14:16">
      <c r="N1115" s="336" t="s">
        <v>955</v>
      </c>
      <c r="O1115" s="336" t="s">
        <v>3570</v>
      </c>
      <c r="P1115" s="336" t="s">
        <v>2570</v>
      </c>
    </row>
    <row r="1116" spans="14:16">
      <c r="N1116" s="336" t="s">
        <v>956</v>
      </c>
      <c r="O1116" s="336" t="s">
        <v>3570</v>
      </c>
      <c r="P1116" s="336" t="s">
        <v>1867</v>
      </c>
    </row>
    <row r="1117" spans="14:16">
      <c r="N1117" s="336" t="s">
        <v>957</v>
      </c>
      <c r="O1117" s="336" t="s">
        <v>3570</v>
      </c>
      <c r="P1117" s="336" t="s">
        <v>2571</v>
      </c>
    </row>
    <row r="1118" spans="14:16">
      <c r="N1118" s="336" t="s">
        <v>958</v>
      </c>
      <c r="O1118" s="336" t="s">
        <v>3570</v>
      </c>
      <c r="P1118" s="336" t="s">
        <v>2572</v>
      </c>
    </row>
    <row r="1119" spans="14:16">
      <c r="N1119" s="336" t="s">
        <v>959</v>
      </c>
      <c r="O1119" s="336" t="s">
        <v>3570</v>
      </c>
      <c r="P1119" s="336" t="s">
        <v>2037</v>
      </c>
    </row>
    <row r="1120" spans="14:16">
      <c r="N1120" s="336" t="s">
        <v>960</v>
      </c>
      <c r="O1120" s="336" t="s">
        <v>3570</v>
      </c>
      <c r="P1120" s="336" t="s">
        <v>2573</v>
      </c>
    </row>
    <row r="1121" spans="14:16">
      <c r="N1121" s="336" t="s">
        <v>961</v>
      </c>
      <c r="O1121" s="336" t="s">
        <v>3570</v>
      </c>
      <c r="P1121" s="336" t="s">
        <v>2574</v>
      </c>
    </row>
    <row r="1122" spans="14:16">
      <c r="N1122" s="336" t="s">
        <v>962</v>
      </c>
      <c r="O1122" s="336" t="s">
        <v>3570</v>
      </c>
      <c r="P1122" s="336" t="s">
        <v>2575</v>
      </c>
    </row>
    <row r="1123" spans="14:16">
      <c r="N1123" s="336" t="s">
        <v>963</v>
      </c>
      <c r="O1123" s="336" t="s">
        <v>3570</v>
      </c>
      <c r="P1123" s="336" t="s">
        <v>2576</v>
      </c>
    </row>
    <row r="1124" spans="14:16">
      <c r="N1124" s="336" t="s">
        <v>964</v>
      </c>
      <c r="O1124" s="336" t="s">
        <v>3570</v>
      </c>
      <c r="P1124" s="336" t="s">
        <v>2577</v>
      </c>
    </row>
    <row r="1125" spans="14:16">
      <c r="N1125" s="336" t="s">
        <v>965</v>
      </c>
      <c r="O1125" s="336" t="s">
        <v>3570</v>
      </c>
      <c r="P1125" s="336" t="s">
        <v>2578</v>
      </c>
    </row>
    <row r="1126" spans="14:16">
      <c r="N1126" s="336" t="s">
        <v>966</v>
      </c>
      <c r="O1126" s="336" t="s">
        <v>3570</v>
      </c>
      <c r="P1126" s="336" t="s">
        <v>2579</v>
      </c>
    </row>
    <row r="1127" spans="14:16">
      <c r="N1127" s="336" t="s">
        <v>967</v>
      </c>
      <c r="O1127" s="336" t="s">
        <v>3570</v>
      </c>
      <c r="P1127" s="336" t="s">
        <v>2580</v>
      </c>
    </row>
    <row r="1128" spans="14:16">
      <c r="N1128" s="336" t="s">
        <v>968</v>
      </c>
      <c r="O1128" s="336" t="s">
        <v>3570</v>
      </c>
      <c r="P1128" s="336" t="s">
        <v>2581</v>
      </c>
    </row>
    <row r="1129" spans="14:16">
      <c r="N1129" s="336" t="s">
        <v>969</v>
      </c>
      <c r="O1129" s="336" t="s">
        <v>3570</v>
      </c>
      <c r="P1129" s="336" t="s">
        <v>2582</v>
      </c>
    </row>
    <row r="1130" spans="14:16">
      <c r="N1130" s="336" t="s">
        <v>970</v>
      </c>
      <c r="O1130" s="336" t="s">
        <v>3570</v>
      </c>
      <c r="P1130" s="336" t="s">
        <v>2583</v>
      </c>
    </row>
    <row r="1131" spans="14:16">
      <c r="N1131" s="336" t="s">
        <v>3342</v>
      </c>
      <c r="O1131" s="336" t="s">
        <v>3570</v>
      </c>
      <c r="P1131" s="336" t="s">
        <v>3425</v>
      </c>
    </row>
    <row r="1132" spans="14:16">
      <c r="N1132" s="336" t="s">
        <v>3343</v>
      </c>
      <c r="O1132" s="336" t="s">
        <v>3570</v>
      </c>
      <c r="P1132" s="336" t="s">
        <v>3423</v>
      </c>
    </row>
    <row r="1133" spans="14:16">
      <c r="N1133" s="336" t="s">
        <v>3344</v>
      </c>
      <c r="O1133" s="336" t="s">
        <v>3570</v>
      </c>
      <c r="P1133" s="336" t="s">
        <v>3458</v>
      </c>
    </row>
    <row r="1134" spans="14:16">
      <c r="N1134" s="336" t="s">
        <v>3345</v>
      </c>
      <c r="O1134" s="336" t="s">
        <v>3570</v>
      </c>
      <c r="P1134" s="336" t="s">
        <v>3426</v>
      </c>
    </row>
    <row r="1135" spans="14:16">
      <c r="N1135" s="336" t="s">
        <v>971</v>
      </c>
      <c r="O1135" s="336" t="s">
        <v>3571</v>
      </c>
      <c r="P1135" s="336" t="s">
        <v>2584</v>
      </c>
    </row>
    <row r="1136" spans="14:16">
      <c r="N1136" s="336" t="s">
        <v>972</v>
      </c>
      <c r="O1136" s="336" t="s">
        <v>3571</v>
      </c>
      <c r="P1136" s="336" t="s">
        <v>2585</v>
      </c>
    </row>
    <row r="1137" spans="14:16">
      <c r="N1137" s="336" t="s">
        <v>973</v>
      </c>
      <c r="O1137" s="336" t="s">
        <v>3571</v>
      </c>
      <c r="P1137" s="336" t="s">
        <v>2586</v>
      </c>
    </row>
    <row r="1138" spans="14:16">
      <c r="N1138" s="336" t="s">
        <v>974</v>
      </c>
      <c r="O1138" s="336" t="s">
        <v>3571</v>
      </c>
      <c r="P1138" s="336" t="s">
        <v>2587</v>
      </c>
    </row>
    <row r="1139" spans="14:16">
      <c r="N1139" s="336" t="s">
        <v>975</v>
      </c>
      <c r="O1139" s="336" t="s">
        <v>3571</v>
      </c>
      <c r="P1139" s="336" t="s">
        <v>2588</v>
      </c>
    </row>
    <row r="1140" spans="14:16">
      <c r="N1140" s="336" t="s">
        <v>976</v>
      </c>
      <c r="O1140" s="336" t="s">
        <v>3571</v>
      </c>
      <c r="P1140" s="336" t="s">
        <v>2589</v>
      </c>
    </row>
    <row r="1141" spans="14:16">
      <c r="N1141" s="336" t="s">
        <v>977</v>
      </c>
      <c r="O1141" s="336" t="s">
        <v>3571</v>
      </c>
      <c r="P1141" s="336" t="s">
        <v>2590</v>
      </c>
    </row>
    <row r="1142" spans="14:16">
      <c r="N1142" s="336" t="s">
        <v>978</v>
      </c>
      <c r="O1142" s="336" t="s">
        <v>3571</v>
      </c>
      <c r="P1142" s="336" t="s">
        <v>2591</v>
      </c>
    </row>
    <row r="1143" spans="14:16">
      <c r="N1143" s="336" t="s">
        <v>979</v>
      </c>
      <c r="O1143" s="336" t="s">
        <v>3571</v>
      </c>
      <c r="P1143" s="336" t="s">
        <v>2592</v>
      </c>
    </row>
    <row r="1144" spans="14:16">
      <c r="N1144" s="336" t="s">
        <v>980</v>
      </c>
      <c r="O1144" s="336" t="s">
        <v>3571</v>
      </c>
      <c r="P1144" s="336" t="s">
        <v>2593</v>
      </c>
    </row>
    <row r="1145" spans="14:16">
      <c r="N1145" s="336" t="s">
        <v>981</v>
      </c>
      <c r="O1145" s="336" t="s">
        <v>3571</v>
      </c>
      <c r="P1145" s="336" t="s">
        <v>2594</v>
      </c>
    </row>
    <row r="1146" spans="14:16">
      <c r="N1146" s="336" t="s">
        <v>982</v>
      </c>
      <c r="O1146" s="336" t="s">
        <v>3571</v>
      </c>
      <c r="P1146" s="336" t="s">
        <v>2595</v>
      </c>
    </row>
    <row r="1147" spans="14:16">
      <c r="N1147" s="336" t="s">
        <v>983</v>
      </c>
      <c r="O1147" s="336" t="s">
        <v>3571</v>
      </c>
      <c r="P1147" s="336" t="s">
        <v>2596</v>
      </c>
    </row>
    <row r="1148" spans="14:16">
      <c r="N1148" s="336" t="s">
        <v>984</v>
      </c>
      <c r="O1148" s="336" t="s">
        <v>3571</v>
      </c>
      <c r="P1148" s="336" t="s">
        <v>2597</v>
      </c>
    </row>
    <row r="1149" spans="14:16">
      <c r="N1149" s="336" t="s">
        <v>985</v>
      </c>
      <c r="O1149" s="336" t="s">
        <v>3571</v>
      </c>
      <c r="P1149" s="336" t="s">
        <v>2598</v>
      </c>
    </row>
    <row r="1150" spans="14:16">
      <c r="N1150" s="336" t="s">
        <v>986</v>
      </c>
      <c r="O1150" s="336" t="s">
        <v>3571</v>
      </c>
      <c r="P1150" s="336" t="s">
        <v>2599</v>
      </c>
    </row>
    <row r="1151" spans="14:16">
      <c r="N1151" s="336" t="s">
        <v>987</v>
      </c>
      <c r="O1151" s="336" t="s">
        <v>3571</v>
      </c>
      <c r="P1151" s="336" t="s">
        <v>2600</v>
      </c>
    </row>
    <row r="1152" spans="14:16">
      <c r="N1152" s="336" t="s">
        <v>988</v>
      </c>
      <c r="O1152" s="336" t="s">
        <v>3571</v>
      </c>
      <c r="P1152" s="336" t="s">
        <v>2601</v>
      </c>
    </row>
    <row r="1153" spans="14:16">
      <c r="N1153" s="336" t="s">
        <v>989</v>
      </c>
      <c r="O1153" s="336" t="s">
        <v>3571</v>
      </c>
      <c r="P1153" s="336" t="s">
        <v>2602</v>
      </c>
    </row>
    <row r="1154" spans="14:16">
      <c r="N1154" s="336" t="s">
        <v>3346</v>
      </c>
      <c r="O1154" s="336" t="s">
        <v>3571</v>
      </c>
      <c r="P1154" s="336" t="s">
        <v>3425</v>
      </c>
    </row>
    <row r="1155" spans="14:16">
      <c r="N1155" s="336" t="s">
        <v>990</v>
      </c>
      <c r="O1155" s="336" t="s">
        <v>3572</v>
      </c>
      <c r="P1155" s="336" t="s">
        <v>2603</v>
      </c>
    </row>
    <row r="1156" spans="14:16">
      <c r="N1156" s="336" t="s">
        <v>991</v>
      </c>
      <c r="O1156" s="336" t="s">
        <v>3572</v>
      </c>
      <c r="P1156" s="336" t="s">
        <v>2604</v>
      </c>
    </row>
    <row r="1157" spans="14:16">
      <c r="N1157" s="336" t="s">
        <v>992</v>
      </c>
      <c r="O1157" s="336" t="s">
        <v>3572</v>
      </c>
      <c r="P1157" s="336" t="s">
        <v>2605</v>
      </c>
    </row>
    <row r="1158" spans="14:16">
      <c r="N1158" s="336" t="s">
        <v>993</v>
      </c>
      <c r="O1158" s="336" t="s">
        <v>3572</v>
      </c>
      <c r="P1158" s="336" t="s">
        <v>2606</v>
      </c>
    </row>
    <row r="1159" spans="14:16">
      <c r="N1159" s="336" t="s">
        <v>994</v>
      </c>
      <c r="O1159" s="336" t="s">
        <v>3572</v>
      </c>
      <c r="P1159" s="336" t="s">
        <v>2607</v>
      </c>
    </row>
    <row r="1160" spans="14:16">
      <c r="N1160" s="336" t="s">
        <v>995</v>
      </c>
      <c r="O1160" s="336" t="s">
        <v>3572</v>
      </c>
      <c r="P1160" s="336" t="s">
        <v>2608</v>
      </c>
    </row>
    <row r="1161" spans="14:16">
      <c r="N1161" s="336" t="s">
        <v>996</v>
      </c>
      <c r="O1161" s="336" t="s">
        <v>3572</v>
      </c>
      <c r="P1161" s="336" t="s">
        <v>2609</v>
      </c>
    </row>
    <row r="1162" spans="14:16">
      <c r="N1162" s="336" t="s">
        <v>997</v>
      </c>
      <c r="O1162" s="336" t="s">
        <v>3572</v>
      </c>
      <c r="P1162" s="336" t="s">
        <v>2610</v>
      </c>
    </row>
    <row r="1163" spans="14:16">
      <c r="N1163" s="336" t="s">
        <v>998</v>
      </c>
      <c r="O1163" s="336" t="s">
        <v>3572</v>
      </c>
      <c r="P1163" s="336" t="s">
        <v>2611</v>
      </c>
    </row>
    <row r="1164" spans="14:16">
      <c r="N1164" s="336" t="s">
        <v>999</v>
      </c>
      <c r="O1164" s="336" t="s">
        <v>3572</v>
      </c>
      <c r="P1164" s="336" t="s">
        <v>2612</v>
      </c>
    </row>
    <row r="1165" spans="14:16">
      <c r="N1165" s="336" t="s">
        <v>1000</v>
      </c>
      <c r="O1165" s="336" t="s">
        <v>3572</v>
      </c>
      <c r="P1165" s="336" t="s">
        <v>2613</v>
      </c>
    </row>
    <row r="1166" spans="14:16">
      <c r="N1166" s="336" t="s">
        <v>1001</v>
      </c>
      <c r="O1166" s="336" t="s">
        <v>3572</v>
      </c>
      <c r="P1166" s="336" t="s">
        <v>2614</v>
      </c>
    </row>
    <row r="1167" spans="14:16">
      <c r="N1167" s="336" t="s">
        <v>1002</v>
      </c>
      <c r="O1167" s="336" t="s">
        <v>3572</v>
      </c>
      <c r="P1167" s="336" t="s">
        <v>2615</v>
      </c>
    </row>
    <row r="1168" spans="14:16">
      <c r="N1168" s="336" t="s">
        <v>1003</v>
      </c>
      <c r="O1168" s="336" t="s">
        <v>3572</v>
      </c>
      <c r="P1168" s="336" t="s">
        <v>2616</v>
      </c>
    </row>
    <row r="1169" spans="14:16">
      <c r="N1169" s="336" t="s">
        <v>1004</v>
      </c>
      <c r="O1169" s="336" t="s">
        <v>3572</v>
      </c>
      <c r="P1169" s="336" t="s">
        <v>2617</v>
      </c>
    </row>
    <row r="1170" spans="14:16">
      <c r="N1170" s="336" t="s">
        <v>1005</v>
      </c>
      <c r="O1170" s="336" t="s">
        <v>3572</v>
      </c>
      <c r="P1170" s="336" t="s">
        <v>2618</v>
      </c>
    </row>
    <row r="1171" spans="14:16">
      <c r="N1171" s="336" t="s">
        <v>1006</v>
      </c>
      <c r="O1171" s="336" t="s">
        <v>3572</v>
      </c>
      <c r="P1171" s="336" t="s">
        <v>2619</v>
      </c>
    </row>
    <row r="1172" spans="14:16">
      <c r="N1172" s="336" t="s">
        <v>1007</v>
      </c>
      <c r="O1172" s="336" t="s">
        <v>3572</v>
      </c>
      <c r="P1172" s="336" t="s">
        <v>2620</v>
      </c>
    </row>
    <row r="1173" spans="14:16">
      <c r="N1173" s="336" t="s">
        <v>1008</v>
      </c>
      <c r="O1173" s="336" t="s">
        <v>3572</v>
      </c>
      <c r="P1173" s="336" t="s">
        <v>2621</v>
      </c>
    </row>
    <row r="1174" spans="14:16">
      <c r="N1174" s="336" t="s">
        <v>1009</v>
      </c>
      <c r="O1174" s="336" t="s">
        <v>3572</v>
      </c>
      <c r="P1174" s="336" t="s">
        <v>2622</v>
      </c>
    </row>
    <row r="1175" spans="14:16">
      <c r="N1175" s="336" t="s">
        <v>1010</v>
      </c>
      <c r="O1175" s="336" t="s">
        <v>3572</v>
      </c>
      <c r="P1175" s="336" t="s">
        <v>2623</v>
      </c>
    </row>
    <row r="1176" spans="14:16">
      <c r="N1176" s="336" t="s">
        <v>1011</v>
      </c>
      <c r="O1176" s="336" t="s">
        <v>3572</v>
      </c>
      <c r="P1176" s="336" t="s">
        <v>2624</v>
      </c>
    </row>
    <row r="1177" spans="14:16">
      <c r="N1177" s="336" t="s">
        <v>1012</v>
      </c>
      <c r="O1177" s="336" t="s">
        <v>3572</v>
      </c>
      <c r="P1177" s="336" t="s">
        <v>2625</v>
      </c>
    </row>
    <row r="1178" spans="14:16">
      <c r="N1178" s="336" t="s">
        <v>1013</v>
      </c>
      <c r="O1178" s="336" t="s">
        <v>3572</v>
      </c>
      <c r="P1178" s="336" t="s">
        <v>2626</v>
      </c>
    </row>
    <row r="1179" spans="14:16">
      <c r="N1179" s="336" t="s">
        <v>1014</v>
      </c>
      <c r="O1179" s="336" t="s">
        <v>3572</v>
      </c>
      <c r="P1179" s="336" t="s">
        <v>2627</v>
      </c>
    </row>
    <row r="1180" spans="14:16">
      <c r="N1180" s="336" t="s">
        <v>1015</v>
      </c>
      <c r="O1180" s="336" t="s">
        <v>3572</v>
      </c>
      <c r="P1180" s="336" t="s">
        <v>2628</v>
      </c>
    </row>
    <row r="1181" spans="14:16">
      <c r="N1181" s="336" t="s">
        <v>3347</v>
      </c>
      <c r="O1181" s="336" t="s">
        <v>3572</v>
      </c>
      <c r="P1181" s="336" t="s">
        <v>3459</v>
      </c>
    </row>
    <row r="1182" spans="14:16">
      <c r="N1182" s="336" t="s">
        <v>3348</v>
      </c>
      <c r="O1182" s="336" t="s">
        <v>3572</v>
      </c>
      <c r="P1182" s="336" t="s">
        <v>3460</v>
      </c>
    </row>
    <row r="1183" spans="14:16">
      <c r="N1183" s="336" t="s">
        <v>3349</v>
      </c>
      <c r="O1183" s="336" t="s">
        <v>3572</v>
      </c>
      <c r="P1183" s="336" t="s">
        <v>3461</v>
      </c>
    </row>
    <row r="1184" spans="14:16">
      <c r="N1184" s="336" t="s">
        <v>3350</v>
      </c>
      <c r="O1184" s="336" t="s">
        <v>3572</v>
      </c>
      <c r="P1184" s="336" t="s">
        <v>3462</v>
      </c>
    </row>
    <row r="1185" spans="14:16">
      <c r="N1185" s="336" t="s">
        <v>3351</v>
      </c>
      <c r="O1185" s="336" t="s">
        <v>3572</v>
      </c>
      <c r="P1185" s="336" t="s">
        <v>3425</v>
      </c>
    </row>
    <row r="1186" spans="14:16">
      <c r="N1186" s="336" t="s">
        <v>3352</v>
      </c>
      <c r="O1186" s="336" t="s">
        <v>3572</v>
      </c>
      <c r="P1186" s="336" t="s">
        <v>3424</v>
      </c>
    </row>
    <row r="1187" spans="14:16">
      <c r="N1187" s="336" t="s">
        <v>3353</v>
      </c>
      <c r="O1187" s="336" t="s">
        <v>3572</v>
      </c>
      <c r="P1187" s="336" t="s">
        <v>3463</v>
      </c>
    </row>
    <row r="1188" spans="14:16">
      <c r="N1188" s="336" t="s">
        <v>3354</v>
      </c>
      <c r="O1188" s="336" t="s">
        <v>3572</v>
      </c>
      <c r="P1188" s="336" t="s">
        <v>3464</v>
      </c>
    </row>
    <row r="1189" spans="14:16">
      <c r="N1189" s="336" t="s">
        <v>3355</v>
      </c>
      <c r="O1189" s="336" t="s">
        <v>3572</v>
      </c>
      <c r="P1189" s="336" t="s">
        <v>3465</v>
      </c>
    </row>
    <row r="1190" spans="14:16">
      <c r="N1190" s="336" t="s">
        <v>3356</v>
      </c>
      <c r="O1190" s="336" t="s">
        <v>3572</v>
      </c>
      <c r="P1190" s="336" t="s">
        <v>3466</v>
      </c>
    </row>
    <row r="1191" spans="14:16">
      <c r="N1191" s="336" t="s">
        <v>3357</v>
      </c>
      <c r="O1191" s="336" t="s">
        <v>3572</v>
      </c>
      <c r="P1191" s="336" t="s">
        <v>3452</v>
      </c>
    </row>
    <row r="1192" spans="14:16">
      <c r="N1192" s="336" t="s">
        <v>1016</v>
      </c>
      <c r="O1192" s="336" t="s">
        <v>3573</v>
      </c>
      <c r="P1192" s="336" t="s">
        <v>2629</v>
      </c>
    </row>
    <row r="1193" spans="14:16">
      <c r="N1193" s="336" t="s">
        <v>1017</v>
      </c>
      <c r="O1193" s="336" t="s">
        <v>3573</v>
      </c>
      <c r="P1193" s="336" t="s">
        <v>2630</v>
      </c>
    </row>
    <row r="1194" spans="14:16">
      <c r="N1194" s="336" t="s">
        <v>1018</v>
      </c>
      <c r="O1194" s="336" t="s">
        <v>3573</v>
      </c>
      <c r="P1194" s="336" t="s">
        <v>2631</v>
      </c>
    </row>
    <row r="1195" spans="14:16">
      <c r="N1195" s="336" t="s">
        <v>1019</v>
      </c>
      <c r="O1195" s="336" t="s">
        <v>3573</v>
      </c>
      <c r="P1195" s="336" t="s">
        <v>2632</v>
      </c>
    </row>
    <row r="1196" spans="14:16">
      <c r="N1196" s="336" t="s">
        <v>1020</v>
      </c>
      <c r="O1196" s="336" t="s">
        <v>3573</v>
      </c>
      <c r="P1196" s="336" t="s">
        <v>2633</v>
      </c>
    </row>
    <row r="1197" spans="14:16">
      <c r="N1197" s="336" t="s">
        <v>1021</v>
      </c>
      <c r="O1197" s="336" t="s">
        <v>3573</v>
      </c>
      <c r="P1197" s="336" t="s">
        <v>2634</v>
      </c>
    </row>
    <row r="1198" spans="14:16">
      <c r="N1198" s="336" t="s">
        <v>1022</v>
      </c>
      <c r="O1198" s="336" t="s">
        <v>3573</v>
      </c>
      <c r="P1198" s="336" t="s">
        <v>2635</v>
      </c>
    </row>
    <row r="1199" spans="14:16">
      <c r="N1199" s="336" t="s">
        <v>1023</v>
      </c>
      <c r="O1199" s="336" t="s">
        <v>3573</v>
      </c>
      <c r="P1199" s="336" t="s">
        <v>2636</v>
      </c>
    </row>
    <row r="1200" spans="14:16">
      <c r="N1200" s="336" t="s">
        <v>1024</v>
      </c>
      <c r="O1200" s="336" t="s">
        <v>3573</v>
      </c>
      <c r="P1200" s="336" t="s">
        <v>2637</v>
      </c>
    </row>
    <row r="1201" spans="14:16">
      <c r="N1201" s="336" t="s">
        <v>1025</v>
      </c>
      <c r="O1201" s="336" t="s">
        <v>3573</v>
      </c>
      <c r="P1201" s="336" t="s">
        <v>2638</v>
      </c>
    </row>
    <row r="1202" spans="14:16">
      <c r="N1202" s="336" t="s">
        <v>1026</v>
      </c>
      <c r="O1202" s="336" t="s">
        <v>3573</v>
      </c>
      <c r="P1202" s="336" t="s">
        <v>2639</v>
      </c>
    </row>
    <row r="1203" spans="14:16">
      <c r="N1203" s="336" t="s">
        <v>1027</v>
      </c>
      <c r="O1203" s="336" t="s">
        <v>3573</v>
      </c>
      <c r="P1203" s="336" t="s">
        <v>2640</v>
      </c>
    </row>
    <row r="1204" spans="14:16">
      <c r="N1204" s="336" t="s">
        <v>1028</v>
      </c>
      <c r="O1204" s="336" t="s">
        <v>3573</v>
      </c>
      <c r="P1204" s="336" t="s">
        <v>2641</v>
      </c>
    </row>
    <row r="1205" spans="14:16">
      <c r="N1205" s="336" t="s">
        <v>1029</v>
      </c>
      <c r="O1205" s="336" t="s">
        <v>3573</v>
      </c>
      <c r="P1205" s="336" t="s">
        <v>2642</v>
      </c>
    </row>
    <row r="1206" spans="14:16">
      <c r="N1206" s="336" t="s">
        <v>1030</v>
      </c>
      <c r="O1206" s="336" t="s">
        <v>3573</v>
      </c>
      <c r="P1206" s="336" t="s">
        <v>2643</v>
      </c>
    </row>
    <row r="1207" spans="14:16">
      <c r="N1207" s="336" t="s">
        <v>1031</v>
      </c>
      <c r="O1207" s="336" t="s">
        <v>3573</v>
      </c>
      <c r="P1207" s="336" t="s">
        <v>2644</v>
      </c>
    </row>
    <row r="1208" spans="14:16">
      <c r="N1208" s="336" t="s">
        <v>1032</v>
      </c>
      <c r="O1208" s="336" t="s">
        <v>3573</v>
      </c>
      <c r="P1208" s="336" t="s">
        <v>2645</v>
      </c>
    </row>
    <row r="1209" spans="14:16">
      <c r="N1209" s="336" t="s">
        <v>1033</v>
      </c>
      <c r="O1209" s="336" t="s">
        <v>3573</v>
      </c>
      <c r="P1209" s="336" t="s">
        <v>2646</v>
      </c>
    </row>
    <row r="1210" spans="14:16">
      <c r="N1210" s="336" t="s">
        <v>1034</v>
      </c>
      <c r="O1210" s="336" t="s">
        <v>3573</v>
      </c>
      <c r="P1210" s="336" t="s">
        <v>2647</v>
      </c>
    </row>
    <row r="1211" spans="14:16">
      <c r="N1211" s="336" t="s">
        <v>1035</v>
      </c>
      <c r="O1211" s="336" t="s">
        <v>3573</v>
      </c>
      <c r="P1211" s="336" t="s">
        <v>2648</v>
      </c>
    </row>
    <row r="1212" spans="14:16">
      <c r="N1212" s="336" t="s">
        <v>1036</v>
      </c>
      <c r="O1212" s="336" t="s">
        <v>3573</v>
      </c>
      <c r="P1212" s="336" t="s">
        <v>2649</v>
      </c>
    </row>
    <row r="1213" spans="14:16">
      <c r="N1213" s="336" t="s">
        <v>1037</v>
      </c>
      <c r="O1213" s="336" t="s">
        <v>3573</v>
      </c>
      <c r="P1213" s="336" t="s">
        <v>2650</v>
      </c>
    </row>
    <row r="1214" spans="14:16">
      <c r="N1214" s="336" t="s">
        <v>1038</v>
      </c>
      <c r="O1214" s="336" t="s">
        <v>3573</v>
      </c>
      <c r="P1214" s="336" t="s">
        <v>2651</v>
      </c>
    </row>
    <row r="1215" spans="14:16">
      <c r="N1215" s="336" t="s">
        <v>1039</v>
      </c>
      <c r="O1215" s="336" t="s">
        <v>3573</v>
      </c>
      <c r="P1215" s="336" t="s">
        <v>2652</v>
      </c>
    </row>
    <row r="1216" spans="14:16">
      <c r="N1216" s="336" t="s">
        <v>1040</v>
      </c>
      <c r="O1216" s="336" t="s">
        <v>3573</v>
      </c>
      <c r="P1216" s="336" t="s">
        <v>2653</v>
      </c>
    </row>
    <row r="1217" spans="14:16">
      <c r="N1217" s="336" t="s">
        <v>1041</v>
      </c>
      <c r="O1217" s="336" t="s">
        <v>3573</v>
      </c>
      <c r="P1217" s="336" t="s">
        <v>2654</v>
      </c>
    </row>
    <row r="1218" spans="14:16">
      <c r="N1218" s="336" t="s">
        <v>1042</v>
      </c>
      <c r="O1218" s="336" t="s">
        <v>3573</v>
      </c>
      <c r="P1218" s="336" t="s">
        <v>2655</v>
      </c>
    </row>
    <row r="1219" spans="14:16">
      <c r="N1219" s="336" t="s">
        <v>1043</v>
      </c>
      <c r="O1219" s="336" t="s">
        <v>3573</v>
      </c>
      <c r="P1219" s="336" t="s">
        <v>2656</v>
      </c>
    </row>
    <row r="1220" spans="14:16">
      <c r="N1220" s="336" t="s">
        <v>1044</v>
      </c>
      <c r="O1220" s="336" t="s">
        <v>3573</v>
      </c>
      <c r="P1220" s="336" t="s">
        <v>2657</v>
      </c>
    </row>
    <row r="1221" spans="14:16">
      <c r="N1221" s="336" t="s">
        <v>1045</v>
      </c>
      <c r="O1221" s="336" t="s">
        <v>3573</v>
      </c>
      <c r="P1221" s="336" t="s">
        <v>2658</v>
      </c>
    </row>
    <row r="1222" spans="14:16">
      <c r="N1222" s="336" t="s">
        <v>1046</v>
      </c>
      <c r="O1222" s="336" t="s">
        <v>3573</v>
      </c>
      <c r="P1222" s="336" t="s">
        <v>2659</v>
      </c>
    </row>
    <row r="1223" spans="14:16">
      <c r="N1223" s="336" t="s">
        <v>1047</v>
      </c>
      <c r="O1223" s="336" t="s">
        <v>3573</v>
      </c>
      <c r="P1223" s="336" t="s">
        <v>2660</v>
      </c>
    </row>
    <row r="1224" spans="14:16">
      <c r="N1224" s="336" t="s">
        <v>1048</v>
      </c>
      <c r="O1224" s="336" t="s">
        <v>3573</v>
      </c>
      <c r="P1224" s="336" t="s">
        <v>2661</v>
      </c>
    </row>
    <row r="1225" spans="14:16">
      <c r="N1225" s="336" t="s">
        <v>1049</v>
      </c>
      <c r="O1225" s="336" t="s">
        <v>3573</v>
      </c>
      <c r="P1225" s="336" t="s">
        <v>2662</v>
      </c>
    </row>
    <row r="1226" spans="14:16">
      <c r="N1226" s="336" t="s">
        <v>1050</v>
      </c>
      <c r="O1226" s="336" t="s">
        <v>3573</v>
      </c>
      <c r="P1226" s="336" t="s">
        <v>2663</v>
      </c>
    </row>
    <row r="1227" spans="14:16">
      <c r="N1227" s="336" t="s">
        <v>1051</v>
      </c>
      <c r="O1227" s="336" t="s">
        <v>3573</v>
      </c>
      <c r="P1227" s="336" t="s">
        <v>2664</v>
      </c>
    </row>
    <row r="1228" spans="14:16">
      <c r="N1228" s="336" t="s">
        <v>1052</v>
      </c>
      <c r="O1228" s="336" t="s">
        <v>3573</v>
      </c>
      <c r="P1228" s="336" t="s">
        <v>2665</v>
      </c>
    </row>
    <row r="1229" spans="14:16">
      <c r="N1229" s="336" t="s">
        <v>1053</v>
      </c>
      <c r="O1229" s="336" t="s">
        <v>3573</v>
      </c>
      <c r="P1229" s="336" t="s">
        <v>2666</v>
      </c>
    </row>
    <row r="1230" spans="14:16">
      <c r="N1230" s="336" t="s">
        <v>1054</v>
      </c>
      <c r="O1230" s="336" t="s">
        <v>3573</v>
      </c>
      <c r="P1230" s="336" t="s">
        <v>2667</v>
      </c>
    </row>
    <row r="1231" spans="14:16">
      <c r="N1231" s="336" t="s">
        <v>1055</v>
      </c>
      <c r="O1231" s="336" t="s">
        <v>3573</v>
      </c>
      <c r="P1231" s="336" t="s">
        <v>2668</v>
      </c>
    </row>
    <row r="1232" spans="14:16">
      <c r="N1232" s="336" t="s">
        <v>1056</v>
      </c>
      <c r="O1232" s="336" t="s">
        <v>3573</v>
      </c>
      <c r="P1232" s="336" t="s">
        <v>2669</v>
      </c>
    </row>
    <row r="1233" spans="14:16">
      <c r="N1233" s="336" t="s">
        <v>1057</v>
      </c>
      <c r="O1233" s="336" t="s">
        <v>3573</v>
      </c>
      <c r="P1233" s="336" t="s">
        <v>2670</v>
      </c>
    </row>
    <row r="1234" spans="14:16">
      <c r="N1234" s="336" t="s">
        <v>1058</v>
      </c>
      <c r="O1234" s="336" t="s">
        <v>3573</v>
      </c>
      <c r="P1234" s="336" t="s">
        <v>2671</v>
      </c>
    </row>
    <row r="1235" spans="14:16">
      <c r="N1235" s="336" t="s">
        <v>3358</v>
      </c>
      <c r="O1235" s="336" t="s">
        <v>3573</v>
      </c>
      <c r="P1235" s="336" t="s">
        <v>3467</v>
      </c>
    </row>
    <row r="1236" spans="14:16">
      <c r="N1236" s="336" t="s">
        <v>3359</v>
      </c>
      <c r="O1236" s="336" t="s">
        <v>3573</v>
      </c>
      <c r="P1236" s="336" t="s">
        <v>3468</v>
      </c>
    </row>
    <row r="1237" spans="14:16">
      <c r="N1237" s="336" t="s">
        <v>3360</v>
      </c>
      <c r="O1237" s="336" t="s">
        <v>3573</v>
      </c>
      <c r="P1237" s="336" t="s">
        <v>3469</v>
      </c>
    </row>
    <row r="1238" spans="14:16">
      <c r="N1238" s="336" t="s">
        <v>3361</v>
      </c>
      <c r="O1238" s="336" t="s">
        <v>3573</v>
      </c>
      <c r="P1238" s="336" t="s">
        <v>3470</v>
      </c>
    </row>
    <row r="1239" spans="14:16">
      <c r="N1239" s="336" t="s">
        <v>3362</v>
      </c>
      <c r="O1239" s="336" t="s">
        <v>3573</v>
      </c>
      <c r="P1239" s="336" t="s">
        <v>3423</v>
      </c>
    </row>
    <row r="1240" spans="14:16">
      <c r="N1240" s="336" t="s">
        <v>3363</v>
      </c>
      <c r="O1240" s="336" t="s">
        <v>3573</v>
      </c>
      <c r="P1240" s="336" t="s">
        <v>3442</v>
      </c>
    </row>
    <row r="1241" spans="14:16">
      <c r="N1241" s="336" t="s">
        <v>3364</v>
      </c>
      <c r="O1241" s="336" t="s">
        <v>3573</v>
      </c>
      <c r="P1241" s="336" t="s">
        <v>3453</v>
      </c>
    </row>
    <row r="1242" spans="14:16">
      <c r="N1242" s="336" t="s">
        <v>3365</v>
      </c>
      <c r="O1242" s="336" t="s">
        <v>3573</v>
      </c>
      <c r="P1242" s="336" t="s">
        <v>3471</v>
      </c>
    </row>
    <row r="1243" spans="14:16">
      <c r="N1243" s="336" t="s">
        <v>3366</v>
      </c>
      <c r="O1243" s="336" t="s">
        <v>3573</v>
      </c>
      <c r="P1243" s="336" t="s">
        <v>3472</v>
      </c>
    </row>
    <row r="1244" spans="14:16">
      <c r="N1244" s="336" t="s">
        <v>3367</v>
      </c>
      <c r="O1244" s="336" t="s">
        <v>3573</v>
      </c>
      <c r="P1244" s="336" t="s">
        <v>3473</v>
      </c>
    </row>
    <row r="1245" spans="14:16">
      <c r="N1245" s="336" t="s">
        <v>3368</v>
      </c>
      <c r="O1245" s="336" t="s">
        <v>3573</v>
      </c>
      <c r="P1245" s="336" t="s">
        <v>3474</v>
      </c>
    </row>
    <row r="1246" spans="14:16">
      <c r="N1246" s="336" t="s">
        <v>3369</v>
      </c>
      <c r="O1246" s="336" t="s">
        <v>3573</v>
      </c>
      <c r="P1246" s="336" t="s">
        <v>3425</v>
      </c>
    </row>
    <row r="1247" spans="14:16">
      <c r="N1247" s="336" t="s">
        <v>3370</v>
      </c>
      <c r="O1247" s="336" t="s">
        <v>3573</v>
      </c>
      <c r="P1247" s="336" t="s">
        <v>3424</v>
      </c>
    </row>
    <row r="1248" spans="14:16">
      <c r="N1248" s="336" t="s">
        <v>3371</v>
      </c>
      <c r="O1248" s="336" t="s">
        <v>3573</v>
      </c>
      <c r="P1248" s="336" t="s">
        <v>3475</v>
      </c>
    </row>
    <row r="1249" spans="14:16">
      <c r="N1249" s="336" t="s">
        <v>3372</v>
      </c>
      <c r="O1249" s="336" t="s">
        <v>3573</v>
      </c>
      <c r="P1249" s="336" t="s">
        <v>3476</v>
      </c>
    </row>
    <row r="1250" spans="14:16">
      <c r="N1250" s="336" t="s">
        <v>3373</v>
      </c>
      <c r="O1250" s="336" t="s">
        <v>3573</v>
      </c>
      <c r="P1250" s="336" t="s">
        <v>3426</v>
      </c>
    </row>
    <row r="1251" spans="14:16">
      <c r="N1251" s="336" t="s">
        <v>1059</v>
      </c>
      <c r="O1251" s="336" t="s">
        <v>3574</v>
      </c>
      <c r="P1251" s="336" t="s">
        <v>2672</v>
      </c>
    </row>
    <row r="1252" spans="14:16">
      <c r="N1252" s="336" t="s">
        <v>1060</v>
      </c>
      <c r="O1252" s="336" t="s">
        <v>3574</v>
      </c>
      <c r="P1252" s="336" t="s">
        <v>2673</v>
      </c>
    </row>
    <row r="1253" spans="14:16">
      <c r="N1253" s="336" t="s">
        <v>1061</v>
      </c>
      <c r="O1253" s="336" t="s">
        <v>3574</v>
      </c>
      <c r="P1253" s="336" t="s">
        <v>2674</v>
      </c>
    </row>
    <row r="1254" spans="14:16">
      <c r="N1254" s="336" t="s">
        <v>1062</v>
      </c>
      <c r="O1254" s="336" t="s">
        <v>3574</v>
      </c>
      <c r="P1254" s="336" t="s">
        <v>2675</v>
      </c>
    </row>
    <row r="1255" spans="14:16">
      <c r="N1255" s="336" t="s">
        <v>1063</v>
      </c>
      <c r="O1255" s="336" t="s">
        <v>3574</v>
      </c>
      <c r="P1255" s="336" t="s">
        <v>2676</v>
      </c>
    </row>
    <row r="1256" spans="14:16">
      <c r="N1256" s="336" t="s">
        <v>1064</v>
      </c>
      <c r="O1256" s="336" t="s">
        <v>3574</v>
      </c>
      <c r="P1256" s="336" t="s">
        <v>2677</v>
      </c>
    </row>
    <row r="1257" spans="14:16">
      <c r="N1257" s="336" t="s">
        <v>1065</v>
      </c>
      <c r="O1257" s="336" t="s">
        <v>3574</v>
      </c>
      <c r="P1257" s="336" t="s">
        <v>2678</v>
      </c>
    </row>
    <row r="1258" spans="14:16">
      <c r="N1258" s="336" t="s">
        <v>1066</v>
      </c>
      <c r="O1258" s="336" t="s">
        <v>3574</v>
      </c>
      <c r="P1258" s="336" t="s">
        <v>2679</v>
      </c>
    </row>
    <row r="1259" spans="14:16">
      <c r="N1259" s="336" t="s">
        <v>1067</v>
      </c>
      <c r="O1259" s="336" t="s">
        <v>3574</v>
      </c>
      <c r="P1259" s="336" t="s">
        <v>2680</v>
      </c>
    </row>
    <row r="1260" spans="14:16">
      <c r="N1260" s="336" t="s">
        <v>1068</v>
      </c>
      <c r="O1260" s="336" t="s">
        <v>3574</v>
      </c>
      <c r="P1260" s="336" t="s">
        <v>2681</v>
      </c>
    </row>
    <row r="1261" spans="14:16">
      <c r="N1261" s="336" t="s">
        <v>1069</v>
      </c>
      <c r="O1261" s="336" t="s">
        <v>3574</v>
      </c>
      <c r="P1261" s="336" t="s">
        <v>2682</v>
      </c>
    </row>
    <row r="1262" spans="14:16">
      <c r="N1262" s="336" t="s">
        <v>1070</v>
      </c>
      <c r="O1262" s="336" t="s">
        <v>3574</v>
      </c>
      <c r="P1262" s="336" t="s">
        <v>2683</v>
      </c>
    </row>
    <row r="1263" spans="14:16">
      <c r="N1263" s="336" t="s">
        <v>1071</v>
      </c>
      <c r="O1263" s="336" t="s">
        <v>3574</v>
      </c>
      <c r="P1263" s="336" t="s">
        <v>2684</v>
      </c>
    </row>
    <row r="1264" spans="14:16">
      <c r="N1264" s="336" t="s">
        <v>1072</v>
      </c>
      <c r="O1264" s="336" t="s">
        <v>3574</v>
      </c>
      <c r="P1264" s="336" t="s">
        <v>2685</v>
      </c>
    </row>
    <row r="1265" spans="14:16">
      <c r="N1265" s="336" t="s">
        <v>1073</v>
      </c>
      <c r="O1265" s="336" t="s">
        <v>3574</v>
      </c>
      <c r="P1265" s="336" t="s">
        <v>2686</v>
      </c>
    </row>
    <row r="1266" spans="14:16">
      <c r="N1266" s="336" t="s">
        <v>1074</v>
      </c>
      <c r="O1266" s="336" t="s">
        <v>3574</v>
      </c>
      <c r="P1266" s="336" t="s">
        <v>2687</v>
      </c>
    </row>
    <row r="1267" spans="14:16">
      <c r="N1267" s="336" t="s">
        <v>1075</v>
      </c>
      <c r="O1267" s="336" t="s">
        <v>3574</v>
      </c>
      <c r="P1267" s="336" t="s">
        <v>2688</v>
      </c>
    </row>
    <row r="1268" spans="14:16">
      <c r="N1268" s="336" t="s">
        <v>1076</v>
      </c>
      <c r="O1268" s="336" t="s">
        <v>3574</v>
      </c>
      <c r="P1268" s="336" t="s">
        <v>2689</v>
      </c>
    </row>
    <row r="1269" spans="14:16">
      <c r="N1269" s="336" t="s">
        <v>1077</v>
      </c>
      <c r="O1269" s="336" t="s">
        <v>3574</v>
      </c>
      <c r="P1269" s="336" t="s">
        <v>2690</v>
      </c>
    </row>
    <row r="1270" spans="14:16">
      <c r="N1270" s="336" t="s">
        <v>1078</v>
      </c>
      <c r="O1270" s="336" t="s">
        <v>3574</v>
      </c>
      <c r="P1270" s="336" t="s">
        <v>2691</v>
      </c>
    </row>
    <row r="1271" spans="14:16">
      <c r="N1271" s="336" t="s">
        <v>1079</v>
      </c>
      <c r="O1271" s="336" t="s">
        <v>3574</v>
      </c>
      <c r="P1271" s="336" t="s">
        <v>2692</v>
      </c>
    </row>
    <row r="1272" spans="14:16">
      <c r="N1272" s="336" t="s">
        <v>1080</v>
      </c>
      <c r="O1272" s="336" t="s">
        <v>3574</v>
      </c>
      <c r="P1272" s="336" t="s">
        <v>2693</v>
      </c>
    </row>
    <row r="1273" spans="14:16">
      <c r="N1273" s="336" t="s">
        <v>1081</v>
      </c>
      <c r="O1273" s="336" t="s">
        <v>3574</v>
      </c>
      <c r="P1273" s="336" t="s">
        <v>2694</v>
      </c>
    </row>
    <row r="1274" spans="14:16">
      <c r="N1274" s="336" t="s">
        <v>1082</v>
      </c>
      <c r="O1274" s="336" t="s">
        <v>3574</v>
      </c>
      <c r="P1274" s="336" t="s">
        <v>2695</v>
      </c>
    </row>
    <row r="1275" spans="14:16">
      <c r="N1275" s="336" t="s">
        <v>1083</v>
      </c>
      <c r="O1275" s="336" t="s">
        <v>3574</v>
      </c>
      <c r="P1275" s="336" t="s">
        <v>2696</v>
      </c>
    </row>
    <row r="1276" spans="14:16">
      <c r="N1276" s="336" t="s">
        <v>1084</v>
      </c>
      <c r="O1276" s="336" t="s">
        <v>3574</v>
      </c>
      <c r="P1276" s="336" t="s">
        <v>2697</v>
      </c>
    </row>
    <row r="1277" spans="14:16">
      <c r="N1277" s="336" t="s">
        <v>1085</v>
      </c>
      <c r="O1277" s="336" t="s">
        <v>3574</v>
      </c>
      <c r="P1277" s="336" t="s">
        <v>2698</v>
      </c>
    </row>
    <row r="1278" spans="14:16">
      <c r="N1278" s="336" t="s">
        <v>1086</v>
      </c>
      <c r="O1278" s="336" t="s">
        <v>3574</v>
      </c>
      <c r="P1278" s="336" t="s">
        <v>2668</v>
      </c>
    </row>
    <row r="1279" spans="14:16">
      <c r="N1279" s="336" t="s">
        <v>1087</v>
      </c>
      <c r="O1279" s="336" t="s">
        <v>3574</v>
      </c>
      <c r="P1279" s="336" t="s">
        <v>2699</v>
      </c>
    </row>
    <row r="1280" spans="14:16">
      <c r="N1280" s="336" t="s">
        <v>1088</v>
      </c>
      <c r="O1280" s="336" t="s">
        <v>3574</v>
      </c>
      <c r="P1280" s="336" t="s">
        <v>2700</v>
      </c>
    </row>
    <row r="1281" spans="14:16">
      <c r="N1281" s="336" t="s">
        <v>1089</v>
      </c>
      <c r="O1281" s="336" t="s">
        <v>3574</v>
      </c>
      <c r="P1281" s="336" t="s">
        <v>2701</v>
      </c>
    </row>
    <row r="1282" spans="14:16">
      <c r="N1282" s="336" t="s">
        <v>1090</v>
      </c>
      <c r="O1282" s="336" t="s">
        <v>3574</v>
      </c>
      <c r="P1282" s="336" t="s">
        <v>2702</v>
      </c>
    </row>
    <row r="1283" spans="14:16">
      <c r="N1283" s="336" t="s">
        <v>1091</v>
      </c>
      <c r="O1283" s="336" t="s">
        <v>3574</v>
      </c>
      <c r="P1283" s="336" t="s">
        <v>2703</v>
      </c>
    </row>
    <row r="1284" spans="14:16">
      <c r="N1284" s="336" t="s">
        <v>1092</v>
      </c>
      <c r="O1284" s="336" t="s">
        <v>3574</v>
      </c>
      <c r="P1284" s="336" t="s">
        <v>2704</v>
      </c>
    </row>
    <row r="1285" spans="14:16">
      <c r="N1285" s="336" t="s">
        <v>1093</v>
      </c>
      <c r="O1285" s="336" t="s">
        <v>3574</v>
      </c>
      <c r="P1285" s="336" t="s">
        <v>2705</v>
      </c>
    </row>
    <row r="1286" spans="14:16">
      <c r="N1286" s="336" t="s">
        <v>1094</v>
      </c>
      <c r="O1286" s="336" t="s">
        <v>3574</v>
      </c>
      <c r="P1286" s="336" t="s">
        <v>2706</v>
      </c>
    </row>
    <row r="1287" spans="14:16">
      <c r="N1287" s="336" t="s">
        <v>1095</v>
      </c>
      <c r="O1287" s="336" t="s">
        <v>3574</v>
      </c>
      <c r="P1287" s="336" t="s">
        <v>2707</v>
      </c>
    </row>
    <row r="1288" spans="14:16">
      <c r="N1288" s="336" t="s">
        <v>1096</v>
      </c>
      <c r="O1288" s="336" t="s">
        <v>3574</v>
      </c>
      <c r="P1288" s="336" t="s">
        <v>2708</v>
      </c>
    </row>
    <row r="1289" spans="14:16">
      <c r="N1289" s="336" t="s">
        <v>1097</v>
      </c>
      <c r="O1289" s="336" t="s">
        <v>3574</v>
      </c>
      <c r="P1289" s="336" t="s">
        <v>2709</v>
      </c>
    </row>
    <row r="1290" spans="14:16">
      <c r="N1290" s="336" t="s">
        <v>1098</v>
      </c>
      <c r="O1290" s="336" t="s">
        <v>3574</v>
      </c>
      <c r="P1290" s="336" t="s">
        <v>2710</v>
      </c>
    </row>
    <row r="1291" spans="14:16">
      <c r="N1291" s="336" t="s">
        <v>1099</v>
      </c>
      <c r="O1291" s="336" t="s">
        <v>3574</v>
      </c>
      <c r="P1291" s="336" t="s">
        <v>2711</v>
      </c>
    </row>
    <row r="1292" spans="14:16">
      <c r="N1292" s="336" t="s">
        <v>3374</v>
      </c>
      <c r="O1292" s="336" t="s">
        <v>3574</v>
      </c>
      <c r="P1292" s="336" t="s">
        <v>3477</v>
      </c>
    </row>
    <row r="1293" spans="14:16">
      <c r="N1293" s="336" t="s">
        <v>3375</v>
      </c>
      <c r="O1293" s="336" t="s">
        <v>3574</v>
      </c>
      <c r="P1293" s="336" t="s">
        <v>3478</v>
      </c>
    </row>
    <row r="1294" spans="14:16">
      <c r="N1294" s="336" t="s">
        <v>3376</v>
      </c>
      <c r="O1294" s="336" t="s">
        <v>3574</v>
      </c>
      <c r="P1294" s="336" t="s">
        <v>3479</v>
      </c>
    </row>
    <row r="1295" spans="14:16">
      <c r="N1295" s="336" t="s">
        <v>3377</v>
      </c>
      <c r="O1295" s="336" t="s">
        <v>3574</v>
      </c>
      <c r="P1295" s="336" t="s">
        <v>3453</v>
      </c>
    </row>
    <row r="1296" spans="14:16">
      <c r="N1296" s="336" t="s">
        <v>3378</v>
      </c>
      <c r="O1296" s="336" t="s">
        <v>3574</v>
      </c>
      <c r="P1296" s="336" t="s">
        <v>3423</v>
      </c>
    </row>
    <row r="1297" spans="14:16">
      <c r="N1297" s="336" t="s">
        <v>3379</v>
      </c>
      <c r="O1297" s="336" t="s">
        <v>3574</v>
      </c>
      <c r="P1297" s="336" t="s">
        <v>3425</v>
      </c>
    </row>
    <row r="1298" spans="14:16">
      <c r="N1298" s="336" t="s">
        <v>3380</v>
      </c>
      <c r="O1298" s="336" t="s">
        <v>3574</v>
      </c>
      <c r="P1298" s="336" t="s">
        <v>3424</v>
      </c>
    </row>
    <row r="1299" spans="14:16">
      <c r="N1299" s="336" t="s">
        <v>3381</v>
      </c>
      <c r="O1299" s="336" t="s">
        <v>3574</v>
      </c>
      <c r="P1299" s="336" t="s">
        <v>3426</v>
      </c>
    </row>
    <row r="1300" spans="14:16">
      <c r="N1300" s="336" t="s">
        <v>1100</v>
      </c>
      <c r="O1300" s="336" t="s">
        <v>3575</v>
      </c>
      <c r="P1300" s="336" t="s">
        <v>2712</v>
      </c>
    </row>
    <row r="1301" spans="14:16">
      <c r="N1301" s="336" t="s">
        <v>1101</v>
      </c>
      <c r="O1301" s="336" t="s">
        <v>3575</v>
      </c>
      <c r="P1301" s="336" t="s">
        <v>2713</v>
      </c>
    </row>
    <row r="1302" spans="14:16">
      <c r="N1302" s="336" t="s">
        <v>1102</v>
      </c>
      <c r="O1302" s="336" t="s">
        <v>3575</v>
      </c>
      <c r="P1302" s="336" t="s">
        <v>2714</v>
      </c>
    </row>
    <row r="1303" spans="14:16">
      <c r="N1303" s="336" t="s">
        <v>1103</v>
      </c>
      <c r="O1303" s="336" t="s">
        <v>3575</v>
      </c>
      <c r="P1303" s="336" t="s">
        <v>2715</v>
      </c>
    </row>
    <row r="1304" spans="14:16">
      <c r="N1304" s="336" t="s">
        <v>1104</v>
      </c>
      <c r="O1304" s="336" t="s">
        <v>3575</v>
      </c>
      <c r="P1304" s="336" t="s">
        <v>2716</v>
      </c>
    </row>
    <row r="1305" spans="14:16">
      <c r="N1305" s="336" t="s">
        <v>1105</v>
      </c>
      <c r="O1305" s="336" t="s">
        <v>3575</v>
      </c>
      <c r="P1305" s="336" t="s">
        <v>2717</v>
      </c>
    </row>
    <row r="1306" spans="14:16">
      <c r="N1306" s="336" t="s">
        <v>1106</v>
      </c>
      <c r="O1306" s="336" t="s">
        <v>3575</v>
      </c>
      <c r="P1306" s="336" t="s">
        <v>2718</v>
      </c>
    </row>
    <row r="1307" spans="14:16">
      <c r="N1307" s="336" t="s">
        <v>1107</v>
      </c>
      <c r="O1307" s="336" t="s">
        <v>3575</v>
      </c>
      <c r="P1307" s="336" t="s">
        <v>2719</v>
      </c>
    </row>
    <row r="1308" spans="14:16">
      <c r="N1308" s="336" t="s">
        <v>1108</v>
      </c>
      <c r="O1308" s="336" t="s">
        <v>3575</v>
      </c>
      <c r="P1308" s="336" t="s">
        <v>2720</v>
      </c>
    </row>
    <row r="1309" spans="14:16">
      <c r="N1309" s="336" t="s">
        <v>1109</v>
      </c>
      <c r="O1309" s="336" t="s">
        <v>3575</v>
      </c>
      <c r="P1309" s="336" t="s">
        <v>2721</v>
      </c>
    </row>
    <row r="1310" spans="14:16">
      <c r="N1310" s="336" t="s">
        <v>1110</v>
      </c>
      <c r="O1310" s="336" t="s">
        <v>3575</v>
      </c>
      <c r="P1310" s="336" t="s">
        <v>2722</v>
      </c>
    </row>
    <row r="1311" spans="14:16">
      <c r="N1311" s="336" t="s">
        <v>1111</v>
      </c>
      <c r="O1311" s="336" t="s">
        <v>3575</v>
      </c>
      <c r="P1311" s="336" t="s">
        <v>2723</v>
      </c>
    </row>
    <row r="1312" spans="14:16">
      <c r="N1312" s="336" t="s">
        <v>1112</v>
      </c>
      <c r="O1312" s="336" t="s">
        <v>3575</v>
      </c>
      <c r="P1312" s="336" t="s">
        <v>2724</v>
      </c>
    </row>
    <row r="1313" spans="14:16">
      <c r="N1313" s="336" t="s">
        <v>1113</v>
      </c>
      <c r="O1313" s="336" t="s">
        <v>3575</v>
      </c>
      <c r="P1313" s="336" t="s">
        <v>2725</v>
      </c>
    </row>
    <row r="1314" spans="14:16">
      <c r="N1314" s="336" t="s">
        <v>1114</v>
      </c>
      <c r="O1314" s="336" t="s">
        <v>3575</v>
      </c>
      <c r="P1314" s="336" t="s">
        <v>1875</v>
      </c>
    </row>
    <row r="1315" spans="14:16">
      <c r="N1315" s="336" t="s">
        <v>1115</v>
      </c>
      <c r="O1315" s="336" t="s">
        <v>3575</v>
      </c>
      <c r="P1315" s="336" t="s">
        <v>2726</v>
      </c>
    </row>
    <row r="1316" spans="14:16">
      <c r="N1316" s="336" t="s">
        <v>1116</v>
      </c>
      <c r="O1316" s="336" t="s">
        <v>3575</v>
      </c>
      <c r="P1316" s="336" t="s">
        <v>2727</v>
      </c>
    </row>
    <row r="1317" spans="14:16">
      <c r="N1317" s="336" t="s">
        <v>1117</v>
      </c>
      <c r="O1317" s="336" t="s">
        <v>3575</v>
      </c>
      <c r="P1317" s="336" t="s">
        <v>2728</v>
      </c>
    </row>
    <row r="1318" spans="14:16">
      <c r="N1318" s="336" t="s">
        <v>1118</v>
      </c>
      <c r="O1318" s="336" t="s">
        <v>3575</v>
      </c>
      <c r="P1318" s="336" t="s">
        <v>2729</v>
      </c>
    </row>
    <row r="1319" spans="14:16">
      <c r="N1319" s="336" t="s">
        <v>1119</v>
      </c>
      <c r="O1319" s="336" t="s">
        <v>3575</v>
      </c>
      <c r="P1319" s="336" t="s">
        <v>2730</v>
      </c>
    </row>
    <row r="1320" spans="14:16">
      <c r="N1320" s="336" t="s">
        <v>1120</v>
      </c>
      <c r="O1320" s="336" t="s">
        <v>3575</v>
      </c>
      <c r="P1320" s="336" t="s">
        <v>2731</v>
      </c>
    </row>
    <row r="1321" spans="14:16">
      <c r="N1321" s="336" t="s">
        <v>1121</v>
      </c>
      <c r="O1321" s="336" t="s">
        <v>3575</v>
      </c>
      <c r="P1321" s="336" t="s">
        <v>2732</v>
      </c>
    </row>
    <row r="1322" spans="14:16">
      <c r="N1322" s="336" t="s">
        <v>1122</v>
      </c>
      <c r="O1322" s="336" t="s">
        <v>3575</v>
      </c>
      <c r="P1322" s="336" t="s">
        <v>2733</v>
      </c>
    </row>
    <row r="1323" spans="14:16">
      <c r="N1323" s="336" t="s">
        <v>1123</v>
      </c>
      <c r="O1323" s="336" t="s">
        <v>3575</v>
      </c>
      <c r="P1323" s="336" t="s">
        <v>2734</v>
      </c>
    </row>
    <row r="1324" spans="14:16">
      <c r="N1324" s="336" t="s">
        <v>1124</v>
      </c>
      <c r="O1324" s="336" t="s">
        <v>3575</v>
      </c>
      <c r="P1324" s="336" t="s">
        <v>2735</v>
      </c>
    </row>
    <row r="1325" spans="14:16">
      <c r="N1325" s="336" t="s">
        <v>1125</v>
      </c>
      <c r="O1325" s="336" t="s">
        <v>3575</v>
      </c>
      <c r="P1325" s="336" t="s">
        <v>2736</v>
      </c>
    </row>
    <row r="1326" spans="14:16">
      <c r="N1326" s="336" t="s">
        <v>1126</v>
      </c>
      <c r="O1326" s="336" t="s">
        <v>3575</v>
      </c>
      <c r="P1326" s="336" t="s">
        <v>2737</v>
      </c>
    </row>
    <row r="1327" spans="14:16">
      <c r="N1327" s="336" t="s">
        <v>1127</v>
      </c>
      <c r="O1327" s="336" t="s">
        <v>3575</v>
      </c>
      <c r="P1327" s="336" t="s">
        <v>2738</v>
      </c>
    </row>
    <row r="1328" spans="14:16">
      <c r="N1328" s="336" t="s">
        <v>1128</v>
      </c>
      <c r="O1328" s="336" t="s">
        <v>3575</v>
      </c>
      <c r="P1328" s="336" t="s">
        <v>2739</v>
      </c>
    </row>
    <row r="1329" spans="14:16">
      <c r="N1329" s="336" t="s">
        <v>1129</v>
      </c>
      <c r="O1329" s="336" t="s">
        <v>3575</v>
      </c>
      <c r="P1329" s="336" t="s">
        <v>2740</v>
      </c>
    </row>
    <row r="1330" spans="14:16">
      <c r="N1330" s="336" t="s">
        <v>1130</v>
      </c>
      <c r="O1330" s="336" t="s">
        <v>3575</v>
      </c>
      <c r="P1330" s="336" t="s">
        <v>2741</v>
      </c>
    </row>
    <row r="1331" spans="14:16">
      <c r="N1331" s="336" t="s">
        <v>1131</v>
      </c>
      <c r="O1331" s="336" t="s">
        <v>3575</v>
      </c>
      <c r="P1331" s="336" t="s">
        <v>2742</v>
      </c>
    </row>
    <row r="1332" spans="14:16">
      <c r="N1332" s="336" t="s">
        <v>1132</v>
      </c>
      <c r="O1332" s="336" t="s">
        <v>3575</v>
      </c>
      <c r="P1332" s="336" t="s">
        <v>2743</v>
      </c>
    </row>
    <row r="1333" spans="14:16">
      <c r="N1333" s="336" t="s">
        <v>1133</v>
      </c>
      <c r="O1333" s="336" t="s">
        <v>3575</v>
      </c>
      <c r="P1333" s="336" t="s">
        <v>2744</v>
      </c>
    </row>
    <row r="1334" spans="14:16">
      <c r="N1334" s="336" t="s">
        <v>1134</v>
      </c>
      <c r="O1334" s="336" t="s">
        <v>3575</v>
      </c>
      <c r="P1334" s="336" t="s">
        <v>2745</v>
      </c>
    </row>
    <row r="1335" spans="14:16">
      <c r="N1335" s="336" t="s">
        <v>1135</v>
      </c>
      <c r="O1335" s="336" t="s">
        <v>3575</v>
      </c>
      <c r="P1335" s="336" t="s">
        <v>2376</v>
      </c>
    </row>
    <row r="1336" spans="14:16">
      <c r="N1336" s="336" t="s">
        <v>1136</v>
      </c>
      <c r="O1336" s="336" t="s">
        <v>3575</v>
      </c>
      <c r="P1336" s="336" t="s">
        <v>2746</v>
      </c>
    </row>
    <row r="1337" spans="14:16">
      <c r="N1337" s="336" t="s">
        <v>1137</v>
      </c>
      <c r="O1337" s="336" t="s">
        <v>3575</v>
      </c>
      <c r="P1337" s="336" t="s">
        <v>2747</v>
      </c>
    </row>
    <row r="1338" spans="14:16">
      <c r="N1338" s="336" t="s">
        <v>1138</v>
      </c>
      <c r="O1338" s="336" t="s">
        <v>3575</v>
      </c>
      <c r="P1338" s="336" t="s">
        <v>2748</v>
      </c>
    </row>
    <row r="1339" spans="14:16">
      <c r="N1339" s="336" t="s">
        <v>3382</v>
      </c>
      <c r="O1339" s="336" t="s">
        <v>3575</v>
      </c>
      <c r="P1339" s="336" t="s">
        <v>3423</v>
      </c>
    </row>
    <row r="1340" spans="14:16">
      <c r="N1340" s="336" t="s">
        <v>3383</v>
      </c>
      <c r="O1340" s="336" t="s">
        <v>3575</v>
      </c>
      <c r="P1340" s="336" t="s">
        <v>3425</v>
      </c>
    </row>
    <row r="1341" spans="14:16">
      <c r="N1341" s="336" t="s">
        <v>1139</v>
      </c>
      <c r="O1341" s="336" t="s">
        <v>3576</v>
      </c>
      <c r="P1341" s="336" t="s">
        <v>2749</v>
      </c>
    </row>
    <row r="1342" spans="14:16">
      <c r="N1342" s="336" t="s">
        <v>1140</v>
      </c>
      <c r="O1342" s="336" t="s">
        <v>3576</v>
      </c>
      <c r="P1342" s="336" t="s">
        <v>2750</v>
      </c>
    </row>
    <row r="1343" spans="14:16">
      <c r="N1343" s="336" t="s">
        <v>1141</v>
      </c>
      <c r="O1343" s="336" t="s">
        <v>3576</v>
      </c>
      <c r="P1343" s="336" t="s">
        <v>2751</v>
      </c>
    </row>
    <row r="1344" spans="14:16">
      <c r="N1344" s="336" t="s">
        <v>1142</v>
      </c>
      <c r="O1344" s="336" t="s">
        <v>3576</v>
      </c>
      <c r="P1344" s="336" t="s">
        <v>2752</v>
      </c>
    </row>
    <row r="1345" spans="14:16">
      <c r="N1345" s="336" t="s">
        <v>1143</v>
      </c>
      <c r="O1345" s="336" t="s">
        <v>3576</v>
      </c>
      <c r="P1345" s="336" t="s">
        <v>2753</v>
      </c>
    </row>
    <row r="1346" spans="14:16">
      <c r="N1346" s="336" t="s">
        <v>1144</v>
      </c>
      <c r="O1346" s="336" t="s">
        <v>3576</v>
      </c>
      <c r="P1346" s="336" t="s">
        <v>2754</v>
      </c>
    </row>
    <row r="1347" spans="14:16">
      <c r="N1347" s="336" t="s">
        <v>1145</v>
      </c>
      <c r="O1347" s="336" t="s">
        <v>3576</v>
      </c>
      <c r="P1347" s="336" t="s">
        <v>2755</v>
      </c>
    </row>
    <row r="1348" spans="14:16">
      <c r="N1348" s="336" t="s">
        <v>1146</v>
      </c>
      <c r="O1348" s="336" t="s">
        <v>3576</v>
      </c>
      <c r="P1348" s="336" t="s">
        <v>2756</v>
      </c>
    </row>
    <row r="1349" spans="14:16">
      <c r="N1349" s="336" t="s">
        <v>1147</v>
      </c>
      <c r="O1349" s="336" t="s">
        <v>3576</v>
      </c>
      <c r="P1349" s="336" t="s">
        <v>2757</v>
      </c>
    </row>
    <row r="1350" spans="14:16">
      <c r="N1350" s="336" t="s">
        <v>1148</v>
      </c>
      <c r="O1350" s="336" t="s">
        <v>3576</v>
      </c>
      <c r="P1350" s="336" t="s">
        <v>2758</v>
      </c>
    </row>
    <row r="1351" spans="14:16">
      <c r="N1351" s="336" t="s">
        <v>1149</v>
      </c>
      <c r="O1351" s="336" t="s">
        <v>3576</v>
      </c>
      <c r="P1351" s="336" t="s">
        <v>2759</v>
      </c>
    </row>
    <row r="1352" spans="14:16">
      <c r="N1352" s="336" t="s">
        <v>1150</v>
      </c>
      <c r="O1352" s="336" t="s">
        <v>3576</v>
      </c>
      <c r="P1352" s="336" t="s">
        <v>2760</v>
      </c>
    </row>
    <row r="1353" spans="14:16">
      <c r="N1353" s="336" t="s">
        <v>1151</v>
      </c>
      <c r="O1353" s="336" t="s">
        <v>3576</v>
      </c>
      <c r="P1353" s="336" t="s">
        <v>2761</v>
      </c>
    </row>
    <row r="1354" spans="14:16">
      <c r="N1354" s="336" t="s">
        <v>1152</v>
      </c>
      <c r="O1354" s="336" t="s">
        <v>3576</v>
      </c>
      <c r="P1354" s="336" t="s">
        <v>2762</v>
      </c>
    </row>
    <row r="1355" spans="14:16">
      <c r="N1355" s="336" t="s">
        <v>1153</v>
      </c>
      <c r="O1355" s="336" t="s">
        <v>3576</v>
      </c>
      <c r="P1355" s="336" t="s">
        <v>2763</v>
      </c>
    </row>
    <row r="1356" spans="14:16">
      <c r="N1356" s="336" t="s">
        <v>1154</v>
      </c>
      <c r="O1356" s="336" t="s">
        <v>3576</v>
      </c>
      <c r="P1356" s="336" t="s">
        <v>2764</v>
      </c>
    </row>
    <row r="1357" spans="14:16">
      <c r="N1357" s="336" t="s">
        <v>1155</v>
      </c>
      <c r="O1357" s="336" t="s">
        <v>3576</v>
      </c>
      <c r="P1357" s="336" t="s">
        <v>2319</v>
      </c>
    </row>
    <row r="1358" spans="14:16">
      <c r="N1358" s="336" t="s">
        <v>1156</v>
      </c>
      <c r="O1358" s="336" t="s">
        <v>3576</v>
      </c>
      <c r="P1358" s="336" t="s">
        <v>1682</v>
      </c>
    </row>
    <row r="1359" spans="14:16">
      <c r="N1359" s="336" t="s">
        <v>1157</v>
      </c>
      <c r="O1359" s="336" t="s">
        <v>3576</v>
      </c>
      <c r="P1359" s="336" t="s">
        <v>2765</v>
      </c>
    </row>
    <row r="1360" spans="14:16">
      <c r="N1360" s="336" t="s">
        <v>1158</v>
      </c>
      <c r="O1360" s="336" t="s">
        <v>3576</v>
      </c>
      <c r="P1360" s="336" t="s">
        <v>2766</v>
      </c>
    </row>
    <row r="1361" spans="14:16">
      <c r="N1361" s="336" t="s">
        <v>1159</v>
      </c>
      <c r="O1361" s="336" t="s">
        <v>3576</v>
      </c>
      <c r="P1361" s="336" t="s">
        <v>2767</v>
      </c>
    </row>
    <row r="1362" spans="14:16">
      <c r="N1362" s="336" t="s">
        <v>1160</v>
      </c>
      <c r="O1362" s="336" t="s">
        <v>3576</v>
      </c>
      <c r="P1362" s="336" t="s">
        <v>2768</v>
      </c>
    </row>
    <row r="1363" spans="14:16">
      <c r="N1363" s="336" t="s">
        <v>1161</v>
      </c>
      <c r="O1363" s="336" t="s">
        <v>3576</v>
      </c>
      <c r="P1363" s="336" t="s">
        <v>2769</v>
      </c>
    </row>
    <row r="1364" spans="14:16">
      <c r="N1364" s="336" t="s">
        <v>1162</v>
      </c>
      <c r="O1364" s="336" t="s">
        <v>3576</v>
      </c>
      <c r="P1364" s="336" t="s">
        <v>2770</v>
      </c>
    </row>
    <row r="1365" spans="14:16">
      <c r="N1365" s="336" t="s">
        <v>1163</v>
      </c>
      <c r="O1365" s="336" t="s">
        <v>3576</v>
      </c>
      <c r="P1365" s="336" t="s">
        <v>2771</v>
      </c>
    </row>
    <row r="1366" spans="14:16">
      <c r="N1366" s="336" t="s">
        <v>1164</v>
      </c>
      <c r="O1366" s="336" t="s">
        <v>3576</v>
      </c>
      <c r="P1366" s="336" t="s">
        <v>2772</v>
      </c>
    </row>
    <row r="1367" spans="14:16">
      <c r="N1367" s="336" t="s">
        <v>1165</v>
      </c>
      <c r="O1367" s="336" t="s">
        <v>3576</v>
      </c>
      <c r="P1367" s="336" t="s">
        <v>2773</v>
      </c>
    </row>
    <row r="1368" spans="14:16">
      <c r="N1368" s="336" t="s">
        <v>1166</v>
      </c>
      <c r="O1368" s="336" t="s">
        <v>3576</v>
      </c>
      <c r="P1368" s="336" t="s">
        <v>2774</v>
      </c>
    </row>
    <row r="1369" spans="14:16">
      <c r="N1369" s="336" t="s">
        <v>1167</v>
      </c>
      <c r="O1369" s="336" t="s">
        <v>3576</v>
      </c>
      <c r="P1369" s="336" t="s">
        <v>2775</v>
      </c>
    </row>
    <row r="1370" spans="14:16">
      <c r="N1370" s="336" t="s">
        <v>1168</v>
      </c>
      <c r="O1370" s="336" t="s">
        <v>3576</v>
      </c>
      <c r="P1370" s="336" t="s">
        <v>2776</v>
      </c>
    </row>
    <row r="1371" spans="14:16">
      <c r="N1371" s="336" t="s">
        <v>3384</v>
      </c>
      <c r="O1371" s="336" t="s">
        <v>3576</v>
      </c>
      <c r="P1371" s="336" t="s">
        <v>3425</v>
      </c>
    </row>
    <row r="1372" spans="14:16">
      <c r="N1372" s="336" t="s">
        <v>3385</v>
      </c>
      <c r="O1372" s="336" t="s">
        <v>3576</v>
      </c>
      <c r="P1372" s="336" t="s">
        <v>3423</v>
      </c>
    </row>
    <row r="1373" spans="14:16">
      <c r="N1373" s="336" t="s">
        <v>3386</v>
      </c>
      <c r="O1373" s="336" t="s">
        <v>3576</v>
      </c>
      <c r="P1373" s="336" t="s">
        <v>3480</v>
      </c>
    </row>
    <row r="1374" spans="14:16">
      <c r="N1374" s="336" t="s">
        <v>1169</v>
      </c>
      <c r="O1374" s="336" t="s">
        <v>3577</v>
      </c>
      <c r="P1374" s="336" t="s">
        <v>2777</v>
      </c>
    </row>
    <row r="1375" spans="14:16">
      <c r="N1375" s="336" t="s">
        <v>1170</v>
      </c>
      <c r="O1375" s="336" t="s">
        <v>3577</v>
      </c>
      <c r="P1375" s="336" t="s">
        <v>2778</v>
      </c>
    </row>
    <row r="1376" spans="14:16">
      <c r="N1376" s="336" t="s">
        <v>1171</v>
      </c>
      <c r="O1376" s="336" t="s">
        <v>3577</v>
      </c>
      <c r="P1376" s="336" t="s">
        <v>2779</v>
      </c>
    </row>
    <row r="1377" spans="14:16">
      <c r="N1377" s="336" t="s">
        <v>1172</v>
      </c>
      <c r="O1377" s="336" t="s">
        <v>3577</v>
      </c>
      <c r="P1377" s="336" t="s">
        <v>2780</v>
      </c>
    </row>
    <row r="1378" spans="14:16">
      <c r="N1378" s="336" t="s">
        <v>1173</v>
      </c>
      <c r="O1378" s="336" t="s">
        <v>3577</v>
      </c>
      <c r="P1378" s="336" t="s">
        <v>2781</v>
      </c>
    </row>
    <row r="1379" spans="14:16">
      <c r="N1379" s="336" t="s">
        <v>1174</v>
      </c>
      <c r="O1379" s="336" t="s">
        <v>3577</v>
      </c>
      <c r="P1379" s="336" t="s">
        <v>2782</v>
      </c>
    </row>
    <row r="1380" spans="14:16">
      <c r="N1380" s="336" t="s">
        <v>1175</v>
      </c>
      <c r="O1380" s="336" t="s">
        <v>3577</v>
      </c>
      <c r="P1380" s="336" t="s">
        <v>2783</v>
      </c>
    </row>
    <row r="1381" spans="14:16">
      <c r="N1381" s="336" t="s">
        <v>1176</v>
      </c>
      <c r="O1381" s="336" t="s">
        <v>3577</v>
      </c>
      <c r="P1381" s="336" t="s">
        <v>2784</v>
      </c>
    </row>
    <row r="1382" spans="14:16">
      <c r="N1382" s="336" t="s">
        <v>1177</v>
      </c>
      <c r="O1382" s="336" t="s">
        <v>3577</v>
      </c>
      <c r="P1382" s="336" t="s">
        <v>2785</v>
      </c>
    </row>
    <row r="1383" spans="14:16">
      <c r="N1383" s="336" t="s">
        <v>1178</v>
      </c>
      <c r="O1383" s="336" t="s">
        <v>3577</v>
      </c>
      <c r="P1383" s="336" t="s">
        <v>2786</v>
      </c>
    </row>
    <row r="1384" spans="14:16">
      <c r="N1384" s="336" t="s">
        <v>1179</v>
      </c>
      <c r="O1384" s="336" t="s">
        <v>3577</v>
      </c>
      <c r="P1384" s="336" t="s">
        <v>2787</v>
      </c>
    </row>
    <row r="1385" spans="14:16">
      <c r="N1385" s="336" t="s">
        <v>1180</v>
      </c>
      <c r="O1385" s="336" t="s">
        <v>3577</v>
      </c>
      <c r="P1385" s="336" t="s">
        <v>2788</v>
      </c>
    </row>
    <row r="1386" spans="14:16">
      <c r="N1386" s="336" t="s">
        <v>1181</v>
      </c>
      <c r="O1386" s="336" t="s">
        <v>3577</v>
      </c>
      <c r="P1386" s="336" t="s">
        <v>1752</v>
      </c>
    </row>
    <row r="1387" spans="14:16">
      <c r="N1387" s="336" t="s">
        <v>1182</v>
      </c>
      <c r="O1387" s="336" t="s">
        <v>3577</v>
      </c>
      <c r="P1387" s="336" t="s">
        <v>2789</v>
      </c>
    </row>
    <row r="1388" spans="14:16">
      <c r="N1388" s="336" t="s">
        <v>1183</v>
      </c>
      <c r="O1388" s="336" t="s">
        <v>3577</v>
      </c>
      <c r="P1388" s="336" t="s">
        <v>2790</v>
      </c>
    </row>
    <row r="1389" spans="14:16">
      <c r="N1389" s="336" t="s">
        <v>1184</v>
      </c>
      <c r="O1389" s="336" t="s">
        <v>3577</v>
      </c>
      <c r="P1389" s="336" t="s">
        <v>2791</v>
      </c>
    </row>
    <row r="1390" spans="14:16">
      <c r="N1390" s="336" t="s">
        <v>1185</v>
      </c>
      <c r="O1390" s="336" t="s">
        <v>3577</v>
      </c>
      <c r="P1390" s="336" t="s">
        <v>2792</v>
      </c>
    </row>
    <row r="1391" spans="14:16">
      <c r="N1391" s="336" t="s">
        <v>1186</v>
      </c>
      <c r="O1391" s="336" t="s">
        <v>3577</v>
      </c>
      <c r="P1391" s="336" t="s">
        <v>2595</v>
      </c>
    </row>
    <row r="1392" spans="14:16">
      <c r="N1392" s="336" t="s">
        <v>1187</v>
      </c>
      <c r="O1392" s="336" t="s">
        <v>3577</v>
      </c>
      <c r="P1392" s="336" t="s">
        <v>2793</v>
      </c>
    </row>
    <row r="1393" spans="14:16">
      <c r="N1393" s="336" t="s">
        <v>3387</v>
      </c>
      <c r="O1393" s="336" t="s">
        <v>3577</v>
      </c>
      <c r="P1393" s="336" t="s">
        <v>3425</v>
      </c>
    </row>
    <row r="1394" spans="14:16">
      <c r="N1394" s="336" t="s">
        <v>1188</v>
      </c>
      <c r="O1394" s="336" t="s">
        <v>3578</v>
      </c>
      <c r="P1394" s="336" t="s">
        <v>2794</v>
      </c>
    </row>
    <row r="1395" spans="14:16">
      <c r="N1395" s="336" t="s">
        <v>1189</v>
      </c>
      <c r="O1395" s="336" t="s">
        <v>3578</v>
      </c>
      <c r="P1395" s="336" t="s">
        <v>2795</v>
      </c>
    </row>
    <row r="1396" spans="14:16">
      <c r="N1396" s="336" t="s">
        <v>1190</v>
      </c>
      <c r="O1396" s="336" t="s">
        <v>3578</v>
      </c>
      <c r="P1396" s="336" t="s">
        <v>2796</v>
      </c>
    </row>
    <row r="1397" spans="14:16">
      <c r="N1397" s="336" t="s">
        <v>1191</v>
      </c>
      <c r="O1397" s="336" t="s">
        <v>3578</v>
      </c>
      <c r="P1397" s="336" t="s">
        <v>2797</v>
      </c>
    </row>
    <row r="1398" spans="14:16">
      <c r="N1398" s="336" t="s">
        <v>1192</v>
      </c>
      <c r="O1398" s="336" t="s">
        <v>3578</v>
      </c>
      <c r="P1398" s="336" t="s">
        <v>2798</v>
      </c>
    </row>
    <row r="1399" spans="14:16">
      <c r="N1399" s="336" t="s">
        <v>1193</v>
      </c>
      <c r="O1399" s="336" t="s">
        <v>3578</v>
      </c>
      <c r="P1399" s="336" t="s">
        <v>2799</v>
      </c>
    </row>
    <row r="1400" spans="14:16">
      <c r="N1400" s="336" t="s">
        <v>1194</v>
      </c>
      <c r="O1400" s="336" t="s">
        <v>3578</v>
      </c>
      <c r="P1400" s="336" t="s">
        <v>2800</v>
      </c>
    </row>
    <row r="1401" spans="14:16">
      <c r="N1401" s="336" t="s">
        <v>1195</v>
      </c>
      <c r="O1401" s="336" t="s">
        <v>3578</v>
      </c>
      <c r="P1401" s="336" t="s">
        <v>2801</v>
      </c>
    </row>
    <row r="1402" spans="14:16">
      <c r="N1402" s="336" t="s">
        <v>1196</v>
      </c>
      <c r="O1402" s="336" t="s">
        <v>3578</v>
      </c>
      <c r="P1402" s="336" t="s">
        <v>2802</v>
      </c>
    </row>
    <row r="1403" spans="14:16">
      <c r="N1403" s="336" t="s">
        <v>1197</v>
      </c>
      <c r="O1403" s="336" t="s">
        <v>3578</v>
      </c>
      <c r="P1403" s="336" t="s">
        <v>2803</v>
      </c>
    </row>
    <row r="1404" spans="14:16">
      <c r="N1404" s="336" t="s">
        <v>1198</v>
      </c>
      <c r="O1404" s="336" t="s">
        <v>3578</v>
      </c>
      <c r="P1404" s="336" t="s">
        <v>2804</v>
      </c>
    </row>
    <row r="1405" spans="14:16">
      <c r="N1405" s="336" t="s">
        <v>1199</v>
      </c>
      <c r="O1405" s="336" t="s">
        <v>3578</v>
      </c>
      <c r="P1405" s="336" t="s">
        <v>2805</v>
      </c>
    </row>
    <row r="1406" spans="14:16">
      <c r="N1406" s="336" t="s">
        <v>1200</v>
      </c>
      <c r="O1406" s="336" t="s">
        <v>3578</v>
      </c>
      <c r="P1406" s="336" t="s">
        <v>2806</v>
      </c>
    </row>
    <row r="1407" spans="14:16">
      <c r="N1407" s="336" t="s">
        <v>1201</v>
      </c>
      <c r="O1407" s="336" t="s">
        <v>3578</v>
      </c>
      <c r="P1407" s="336" t="s">
        <v>2807</v>
      </c>
    </row>
    <row r="1408" spans="14:16">
      <c r="N1408" s="336" t="s">
        <v>1202</v>
      </c>
      <c r="O1408" s="336" t="s">
        <v>3578</v>
      </c>
      <c r="P1408" s="336" t="s">
        <v>2808</v>
      </c>
    </row>
    <row r="1409" spans="14:16">
      <c r="N1409" s="336" t="s">
        <v>1203</v>
      </c>
      <c r="O1409" s="336" t="s">
        <v>3578</v>
      </c>
      <c r="P1409" s="336" t="s">
        <v>1848</v>
      </c>
    </row>
    <row r="1410" spans="14:16">
      <c r="N1410" s="336" t="s">
        <v>1204</v>
      </c>
      <c r="O1410" s="336" t="s">
        <v>3578</v>
      </c>
      <c r="P1410" s="336" t="s">
        <v>2809</v>
      </c>
    </row>
    <row r="1411" spans="14:16">
      <c r="N1411" s="336" t="s">
        <v>1205</v>
      </c>
      <c r="O1411" s="336" t="s">
        <v>3578</v>
      </c>
      <c r="P1411" s="336" t="s">
        <v>2810</v>
      </c>
    </row>
    <row r="1412" spans="14:16">
      <c r="N1412" s="336" t="s">
        <v>1206</v>
      </c>
      <c r="O1412" s="336" t="s">
        <v>3578</v>
      </c>
      <c r="P1412" s="336" t="s">
        <v>2811</v>
      </c>
    </row>
    <row r="1413" spans="14:16">
      <c r="N1413" s="336" t="s">
        <v>3388</v>
      </c>
      <c r="O1413" s="336" t="s">
        <v>3578</v>
      </c>
      <c r="P1413" s="336" t="s">
        <v>3425</v>
      </c>
    </row>
    <row r="1414" spans="14:16">
      <c r="N1414" s="336" t="s">
        <v>1207</v>
      </c>
      <c r="O1414" s="336" t="s">
        <v>3579</v>
      </c>
      <c r="P1414" s="336" t="s">
        <v>2812</v>
      </c>
    </row>
    <row r="1415" spans="14:16">
      <c r="N1415" s="336" t="s">
        <v>1208</v>
      </c>
      <c r="O1415" s="336" t="s">
        <v>3579</v>
      </c>
      <c r="P1415" s="336" t="s">
        <v>2813</v>
      </c>
    </row>
    <row r="1416" spans="14:16">
      <c r="N1416" s="336" t="s">
        <v>1209</v>
      </c>
      <c r="O1416" s="336" t="s">
        <v>3579</v>
      </c>
      <c r="P1416" s="336" t="s">
        <v>2814</v>
      </c>
    </row>
    <row r="1417" spans="14:16">
      <c r="N1417" s="336" t="s">
        <v>1210</v>
      </c>
      <c r="O1417" s="336" t="s">
        <v>3579</v>
      </c>
      <c r="P1417" s="336" t="s">
        <v>2815</v>
      </c>
    </row>
    <row r="1418" spans="14:16">
      <c r="N1418" s="336" t="s">
        <v>1211</v>
      </c>
      <c r="O1418" s="336" t="s">
        <v>3579</v>
      </c>
      <c r="P1418" s="336" t="s">
        <v>2816</v>
      </c>
    </row>
    <row r="1419" spans="14:16">
      <c r="N1419" s="336" t="s">
        <v>1212</v>
      </c>
      <c r="O1419" s="336" t="s">
        <v>3579</v>
      </c>
      <c r="P1419" s="336" t="s">
        <v>2817</v>
      </c>
    </row>
    <row r="1420" spans="14:16">
      <c r="N1420" s="336" t="s">
        <v>1213</v>
      </c>
      <c r="O1420" s="336" t="s">
        <v>3579</v>
      </c>
      <c r="P1420" s="336" t="s">
        <v>2818</v>
      </c>
    </row>
    <row r="1421" spans="14:16">
      <c r="N1421" s="336" t="s">
        <v>1214</v>
      </c>
      <c r="O1421" s="336" t="s">
        <v>3579</v>
      </c>
      <c r="P1421" s="336" t="s">
        <v>2819</v>
      </c>
    </row>
    <row r="1422" spans="14:16">
      <c r="N1422" s="336" t="s">
        <v>1215</v>
      </c>
      <c r="O1422" s="336" t="s">
        <v>3579</v>
      </c>
      <c r="P1422" s="336" t="s">
        <v>2820</v>
      </c>
    </row>
    <row r="1423" spans="14:16">
      <c r="N1423" s="336" t="s">
        <v>1216</v>
      </c>
      <c r="O1423" s="336" t="s">
        <v>3579</v>
      </c>
      <c r="P1423" s="336" t="s">
        <v>2821</v>
      </c>
    </row>
    <row r="1424" spans="14:16">
      <c r="N1424" s="336" t="s">
        <v>1217</v>
      </c>
      <c r="O1424" s="336" t="s">
        <v>3579</v>
      </c>
      <c r="P1424" s="336" t="s">
        <v>2822</v>
      </c>
    </row>
    <row r="1425" spans="14:16">
      <c r="N1425" s="336" t="s">
        <v>1218</v>
      </c>
      <c r="O1425" s="336" t="s">
        <v>3579</v>
      </c>
      <c r="P1425" s="336" t="s">
        <v>2823</v>
      </c>
    </row>
    <row r="1426" spans="14:16">
      <c r="N1426" s="336" t="s">
        <v>1219</v>
      </c>
      <c r="O1426" s="336" t="s">
        <v>3579</v>
      </c>
      <c r="P1426" s="336" t="s">
        <v>2824</v>
      </c>
    </row>
    <row r="1427" spans="14:16">
      <c r="N1427" s="336" t="s">
        <v>1220</v>
      </c>
      <c r="O1427" s="336" t="s">
        <v>3579</v>
      </c>
      <c r="P1427" s="336" t="s">
        <v>2825</v>
      </c>
    </row>
    <row r="1428" spans="14:16">
      <c r="N1428" s="336" t="s">
        <v>1221</v>
      </c>
      <c r="O1428" s="336" t="s">
        <v>3579</v>
      </c>
      <c r="P1428" s="336" t="s">
        <v>2826</v>
      </c>
    </row>
    <row r="1429" spans="14:16">
      <c r="N1429" s="336" t="s">
        <v>1222</v>
      </c>
      <c r="O1429" s="336" t="s">
        <v>3579</v>
      </c>
      <c r="P1429" s="336" t="s">
        <v>2827</v>
      </c>
    </row>
    <row r="1430" spans="14:16">
      <c r="N1430" s="336" t="s">
        <v>1223</v>
      </c>
      <c r="O1430" s="336" t="s">
        <v>3579</v>
      </c>
      <c r="P1430" s="336" t="s">
        <v>2828</v>
      </c>
    </row>
    <row r="1431" spans="14:16">
      <c r="N1431" s="336" t="s">
        <v>1224</v>
      </c>
      <c r="O1431" s="336" t="s">
        <v>3579</v>
      </c>
      <c r="P1431" s="336" t="s">
        <v>2829</v>
      </c>
    </row>
    <row r="1432" spans="14:16">
      <c r="N1432" s="336" t="s">
        <v>1225</v>
      </c>
      <c r="O1432" s="336" t="s">
        <v>3579</v>
      </c>
      <c r="P1432" s="336" t="s">
        <v>2830</v>
      </c>
    </row>
    <row r="1433" spans="14:16">
      <c r="N1433" s="336" t="s">
        <v>1226</v>
      </c>
      <c r="O1433" s="336" t="s">
        <v>3579</v>
      </c>
      <c r="P1433" s="336" t="s">
        <v>2831</v>
      </c>
    </row>
    <row r="1434" spans="14:16">
      <c r="N1434" s="336" t="s">
        <v>1227</v>
      </c>
      <c r="O1434" s="336" t="s">
        <v>3579</v>
      </c>
      <c r="P1434" s="336" t="s">
        <v>2832</v>
      </c>
    </row>
    <row r="1435" spans="14:16">
      <c r="N1435" s="336" t="s">
        <v>1228</v>
      </c>
      <c r="O1435" s="336" t="s">
        <v>3579</v>
      </c>
      <c r="P1435" s="336" t="s">
        <v>2833</v>
      </c>
    </row>
    <row r="1436" spans="14:16">
      <c r="N1436" s="336" t="s">
        <v>1229</v>
      </c>
      <c r="O1436" s="336" t="s">
        <v>3579</v>
      </c>
      <c r="P1436" s="336" t="s">
        <v>2834</v>
      </c>
    </row>
    <row r="1437" spans="14:16">
      <c r="N1437" s="336" t="s">
        <v>1230</v>
      </c>
      <c r="O1437" s="336" t="s">
        <v>3579</v>
      </c>
      <c r="P1437" s="336" t="s">
        <v>2835</v>
      </c>
    </row>
    <row r="1438" spans="14:16">
      <c r="N1438" s="336" t="s">
        <v>1231</v>
      </c>
      <c r="O1438" s="336" t="s">
        <v>3579</v>
      </c>
      <c r="P1438" s="336" t="s">
        <v>2836</v>
      </c>
    </row>
    <row r="1439" spans="14:16">
      <c r="N1439" s="336" t="s">
        <v>1232</v>
      </c>
      <c r="O1439" s="336" t="s">
        <v>3579</v>
      </c>
      <c r="P1439" s="336" t="s">
        <v>2837</v>
      </c>
    </row>
    <row r="1440" spans="14:16">
      <c r="N1440" s="336" t="s">
        <v>1233</v>
      </c>
      <c r="O1440" s="336" t="s">
        <v>3579</v>
      </c>
      <c r="P1440" s="336" t="s">
        <v>2838</v>
      </c>
    </row>
    <row r="1441" spans="14:16">
      <c r="N1441" s="336" t="s">
        <v>3389</v>
      </c>
      <c r="O1441" s="336" t="s">
        <v>3579</v>
      </c>
      <c r="P1441" s="336" t="s">
        <v>3425</v>
      </c>
    </row>
    <row r="1442" spans="14:16">
      <c r="N1442" s="336" t="s">
        <v>3390</v>
      </c>
      <c r="O1442" s="336" t="s">
        <v>3579</v>
      </c>
      <c r="P1442" s="336" t="s">
        <v>3481</v>
      </c>
    </row>
    <row r="1443" spans="14:16">
      <c r="N1443" s="336" t="s">
        <v>3391</v>
      </c>
      <c r="O1443" s="336" t="s">
        <v>3579</v>
      </c>
      <c r="P1443" s="336" t="s">
        <v>3426</v>
      </c>
    </row>
    <row r="1444" spans="14:16">
      <c r="N1444" s="336" t="s">
        <v>1234</v>
      </c>
      <c r="O1444" s="336" t="s">
        <v>3580</v>
      </c>
      <c r="P1444" s="336" t="s">
        <v>2839</v>
      </c>
    </row>
    <row r="1445" spans="14:16">
      <c r="N1445" s="336" t="s">
        <v>1235</v>
      </c>
      <c r="O1445" s="336" t="s">
        <v>3580</v>
      </c>
      <c r="P1445" s="336" t="s">
        <v>2840</v>
      </c>
    </row>
    <row r="1446" spans="14:16">
      <c r="N1446" s="336" t="s">
        <v>1236</v>
      </c>
      <c r="O1446" s="336" t="s">
        <v>3580</v>
      </c>
      <c r="P1446" s="336" t="s">
        <v>2841</v>
      </c>
    </row>
    <row r="1447" spans="14:16">
      <c r="N1447" s="336" t="s">
        <v>1237</v>
      </c>
      <c r="O1447" s="336" t="s">
        <v>3580</v>
      </c>
      <c r="P1447" s="336" t="s">
        <v>2842</v>
      </c>
    </row>
    <row r="1448" spans="14:16">
      <c r="N1448" s="336" t="s">
        <v>1238</v>
      </c>
      <c r="O1448" s="336" t="s">
        <v>3580</v>
      </c>
      <c r="P1448" s="336" t="s">
        <v>2843</v>
      </c>
    </row>
    <row r="1449" spans="14:16">
      <c r="N1449" s="336" t="s">
        <v>1239</v>
      </c>
      <c r="O1449" s="336" t="s">
        <v>3580</v>
      </c>
      <c r="P1449" s="336" t="s">
        <v>2844</v>
      </c>
    </row>
    <row r="1450" spans="14:16">
      <c r="N1450" s="336" t="s">
        <v>1240</v>
      </c>
      <c r="O1450" s="336" t="s">
        <v>3580</v>
      </c>
      <c r="P1450" s="336" t="s">
        <v>2186</v>
      </c>
    </row>
    <row r="1451" spans="14:16">
      <c r="N1451" s="336" t="s">
        <v>1241</v>
      </c>
      <c r="O1451" s="336" t="s">
        <v>3580</v>
      </c>
      <c r="P1451" s="336" t="s">
        <v>2845</v>
      </c>
    </row>
    <row r="1452" spans="14:16">
      <c r="N1452" s="336" t="s">
        <v>1242</v>
      </c>
      <c r="O1452" s="336" t="s">
        <v>3580</v>
      </c>
      <c r="P1452" s="336" t="s">
        <v>2846</v>
      </c>
    </row>
    <row r="1453" spans="14:16">
      <c r="N1453" s="336" t="s">
        <v>1243</v>
      </c>
      <c r="O1453" s="336" t="s">
        <v>3580</v>
      </c>
      <c r="P1453" s="336" t="s">
        <v>2847</v>
      </c>
    </row>
    <row r="1454" spans="14:16">
      <c r="N1454" s="336" t="s">
        <v>1244</v>
      </c>
      <c r="O1454" s="336" t="s">
        <v>3580</v>
      </c>
      <c r="P1454" s="336" t="s">
        <v>2848</v>
      </c>
    </row>
    <row r="1455" spans="14:16">
      <c r="N1455" s="336" t="s">
        <v>1245</v>
      </c>
      <c r="O1455" s="336" t="s">
        <v>3580</v>
      </c>
      <c r="P1455" s="336" t="s">
        <v>2849</v>
      </c>
    </row>
    <row r="1456" spans="14:16">
      <c r="N1456" s="336" t="s">
        <v>1246</v>
      </c>
      <c r="O1456" s="336" t="s">
        <v>3580</v>
      </c>
      <c r="P1456" s="336" t="s">
        <v>2850</v>
      </c>
    </row>
    <row r="1457" spans="14:16">
      <c r="N1457" s="336" t="s">
        <v>1247</v>
      </c>
      <c r="O1457" s="336" t="s">
        <v>3580</v>
      </c>
      <c r="P1457" s="336" t="s">
        <v>2851</v>
      </c>
    </row>
    <row r="1458" spans="14:16">
      <c r="N1458" s="336" t="s">
        <v>1248</v>
      </c>
      <c r="O1458" s="336" t="s">
        <v>3580</v>
      </c>
      <c r="P1458" s="336" t="s">
        <v>2852</v>
      </c>
    </row>
    <row r="1459" spans="14:16">
      <c r="N1459" s="336" t="s">
        <v>1249</v>
      </c>
      <c r="O1459" s="336" t="s">
        <v>3580</v>
      </c>
      <c r="P1459" s="336" t="s">
        <v>2853</v>
      </c>
    </row>
    <row r="1460" spans="14:16">
      <c r="N1460" s="336" t="s">
        <v>1250</v>
      </c>
      <c r="O1460" s="336" t="s">
        <v>3580</v>
      </c>
      <c r="P1460" s="336" t="s">
        <v>2854</v>
      </c>
    </row>
    <row r="1461" spans="14:16">
      <c r="N1461" s="336" t="s">
        <v>1251</v>
      </c>
      <c r="O1461" s="336" t="s">
        <v>3580</v>
      </c>
      <c r="P1461" s="336" t="s">
        <v>2855</v>
      </c>
    </row>
    <row r="1462" spans="14:16">
      <c r="N1462" s="336" t="s">
        <v>1252</v>
      </c>
      <c r="O1462" s="336" t="s">
        <v>3580</v>
      </c>
      <c r="P1462" s="336" t="s">
        <v>2856</v>
      </c>
    </row>
    <row r="1463" spans="14:16">
      <c r="N1463" s="336" t="s">
        <v>1253</v>
      </c>
      <c r="O1463" s="336" t="s">
        <v>3580</v>
      </c>
      <c r="P1463" s="336" t="s">
        <v>2857</v>
      </c>
    </row>
    <row r="1464" spans="14:16">
      <c r="N1464" s="336" t="s">
        <v>1254</v>
      </c>
      <c r="O1464" s="336" t="s">
        <v>3580</v>
      </c>
      <c r="P1464" s="336" t="s">
        <v>2858</v>
      </c>
    </row>
    <row r="1465" spans="14:16">
      <c r="N1465" s="336" t="s">
        <v>1255</v>
      </c>
      <c r="O1465" s="336" t="s">
        <v>3580</v>
      </c>
      <c r="P1465" s="336" t="s">
        <v>2859</v>
      </c>
    </row>
    <row r="1466" spans="14:16">
      <c r="N1466" s="336" t="s">
        <v>1256</v>
      </c>
      <c r="O1466" s="336" t="s">
        <v>3580</v>
      </c>
      <c r="P1466" s="336" t="s">
        <v>2860</v>
      </c>
    </row>
    <row r="1467" spans="14:16">
      <c r="N1467" s="336" t="s">
        <v>3392</v>
      </c>
      <c r="O1467" s="336" t="s">
        <v>3580</v>
      </c>
      <c r="P1467" s="336" t="s">
        <v>3423</v>
      </c>
    </row>
    <row r="1468" spans="14:16">
      <c r="N1468" s="336" t="s">
        <v>3393</v>
      </c>
      <c r="O1468" s="336" t="s">
        <v>3580</v>
      </c>
      <c r="P1468" s="336" t="s">
        <v>3425</v>
      </c>
    </row>
    <row r="1469" spans="14:16">
      <c r="N1469" s="336" t="s">
        <v>3394</v>
      </c>
      <c r="O1469" s="336" t="s">
        <v>3580</v>
      </c>
      <c r="P1469" s="336" t="s">
        <v>3424</v>
      </c>
    </row>
    <row r="1470" spans="14:16">
      <c r="N1470" s="336" t="s">
        <v>3395</v>
      </c>
      <c r="O1470" s="336" t="s">
        <v>3580</v>
      </c>
      <c r="P1470" s="336" t="s">
        <v>3426</v>
      </c>
    </row>
    <row r="1471" spans="14:16">
      <c r="N1471" s="336" t="s">
        <v>1257</v>
      </c>
      <c r="O1471" s="336" t="s">
        <v>3581</v>
      </c>
      <c r="P1471" s="336" t="s">
        <v>2861</v>
      </c>
    </row>
    <row r="1472" spans="14:16">
      <c r="N1472" s="336" t="s">
        <v>1258</v>
      </c>
      <c r="O1472" s="336" t="s">
        <v>3581</v>
      </c>
      <c r="P1472" s="336" t="s">
        <v>2862</v>
      </c>
    </row>
    <row r="1473" spans="14:16">
      <c r="N1473" s="336" t="s">
        <v>1259</v>
      </c>
      <c r="O1473" s="336" t="s">
        <v>3581</v>
      </c>
      <c r="P1473" s="336" t="s">
        <v>2863</v>
      </c>
    </row>
    <row r="1474" spans="14:16">
      <c r="N1474" s="336" t="s">
        <v>1260</v>
      </c>
      <c r="O1474" s="336" t="s">
        <v>3581</v>
      </c>
      <c r="P1474" s="336" t="s">
        <v>2864</v>
      </c>
    </row>
    <row r="1475" spans="14:16">
      <c r="N1475" s="336" t="s">
        <v>1261</v>
      </c>
      <c r="O1475" s="336" t="s">
        <v>3581</v>
      </c>
      <c r="P1475" s="336" t="s">
        <v>2865</v>
      </c>
    </row>
    <row r="1476" spans="14:16">
      <c r="N1476" s="336" t="s">
        <v>1262</v>
      </c>
      <c r="O1476" s="336" t="s">
        <v>3581</v>
      </c>
      <c r="P1476" s="336" t="s">
        <v>2866</v>
      </c>
    </row>
    <row r="1477" spans="14:16">
      <c r="N1477" s="336" t="s">
        <v>1263</v>
      </c>
      <c r="O1477" s="336" t="s">
        <v>3581</v>
      </c>
      <c r="P1477" s="336" t="s">
        <v>2867</v>
      </c>
    </row>
    <row r="1478" spans="14:16">
      <c r="N1478" s="336" t="s">
        <v>1264</v>
      </c>
      <c r="O1478" s="336" t="s">
        <v>3581</v>
      </c>
      <c r="P1478" s="336" t="s">
        <v>2868</v>
      </c>
    </row>
    <row r="1479" spans="14:16">
      <c r="N1479" s="336" t="s">
        <v>1265</v>
      </c>
      <c r="O1479" s="336" t="s">
        <v>3581</v>
      </c>
      <c r="P1479" s="336" t="s">
        <v>2869</v>
      </c>
    </row>
    <row r="1480" spans="14:16">
      <c r="N1480" s="336" t="s">
        <v>1266</v>
      </c>
      <c r="O1480" s="336" t="s">
        <v>3581</v>
      </c>
      <c r="P1480" s="336" t="s">
        <v>2870</v>
      </c>
    </row>
    <row r="1481" spans="14:16">
      <c r="N1481" s="336" t="s">
        <v>1267</v>
      </c>
      <c r="O1481" s="336" t="s">
        <v>3581</v>
      </c>
      <c r="P1481" s="336" t="s">
        <v>2871</v>
      </c>
    </row>
    <row r="1482" spans="14:16">
      <c r="N1482" s="336" t="s">
        <v>1268</v>
      </c>
      <c r="O1482" s="336" t="s">
        <v>3581</v>
      </c>
      <c r="P1482" s="336" t="s">
        <v>2872</v>
      </c>
    </row>
    <row r="1483" spans="14:16">
      <c r="N1483" s="336" t="s">
        <v>1269</v>
      </c>
      <c r="O1483" s="336" t="s">
        <v>3581</v>
      </c>
      <c r="P1483" s="336" t="s">
        <v>2873</v>
      </c>
    </row>
    <row r="1484" spans="14:16">
      <c r="N1484" s="336" t="s">
        <v>1270</v>
      </c>
      <c r="O1484" s="336" t="s">
        <v>3581</v>
      </c>
      <c r="P1484" s="336" t="s">
        <v>2874</v>
      </c>
    </row>
    <row r="1485" spans="14:16">
      <c r="N1485" s="336" t="s">
        <v>1271</v>
      </c>
      <c r="O1485" s="336" t="s">
        <v>3581</v>
      </c>
      <c r="P1485" s="336" t="s">
        <v>2875</v>
      </c>
    </row>
    <row r="1486" spans="14:16">
      <c r="N1486" s="336" t="s">
        <v>1272</v>
      </c>
      <c r="O1486" s="336" t="s">
        <v>3581</v>
      </c>
      <c r="P1486" s="336" t="s">
        <v>2876</v>
      </c>
    </row>
    <row r="1487" spans="14:16">
      <c r="N1487" s="336" t="s">
        <v>1273</v>
      </c>
      <c r="O1487" s="336" t="s">
        <v>3581</v>
      </c>
      <c r="P1487" s="336" t="s">
        <v>2877</v>
      </c>
    </row>
    <row r="1488" spans="14:16">
      <c r="N1488" s="336" t="s">
        <v>1274</v>
      </c>
      <c r="O1488" s="336" t="s">
        <v>3581</v>
      </c>
      <c r="P1488" s="336" t="s">
        <v>2878</v>
      </c>
    </row>
    <row r="1489" spans="14:16">
      <c r="N1489" s="336" t="s">
        <v>1275</v>
      </c>
      <c r="O1489" s="336" t="s">
        <v>3581</v>
      </c>
      <c r="P1489" s="336" t="s">
        <v>2879</v>
      </c>
    </row>
    <row r="1490" spans="14:16">
      <c r="N1490" s="336" t="s">
        <v>3396</v>
      </c>
      <c r="O1490" s="336" t="s">
        <v>3581</v>
      </c>
      <c r="P1490" s="336" t="s">
        <v>3425</v>
      </c>
    </row>
    <row r="1491" spans="14:16">
      <c r="N1491" s="336" t="s">
        <v>1276</v>
      </c>
      <c r="O1491" s="336" t="s">
        <v>3582</v>
      </c>
      <c r="P1491" s="336" t="s">
        <v>2880</v>
      </c>
    </row>
    <row r="1492" spans="14:16">
      <c r="N1492" s="336" t="s">
        <v>1277</v>
      </c>
      <c r="O1492" s="336" t="s">
        <v>3582</v>
      </c>
      <c r="P1492" s="336" t="s">
        <v>2881</v>
      </c>
    </row>
    <row r="1493" spans="14:16">
      <c r="N1493" s="336" t="s">
        <v>1278</v>
      </c>
      <c r="O1493" s="336" t="s">
        <v>3582</v>
      </c>
      <c r="P1493" s="336" t="s">
        <v>2882</v>
      </c>
    </row>
    <row r="1494" spans="14:16">
      <c r="N1494" s="336" t="s">
        <v>1279</v>
      </c>
      <c r="O1494" s="336" t="s">
        <v>3582</v>
      </c>
      <c r="P1494" s="336" t="s">
        <v>2883</v>
      </c>
    </row>
    <row r="1495" spans="14:16">
      <c r="N1495" s="336" t="s">
        <v>1280</v>
      </c>
      <c r="O1495" s="336" t="s">
        <v>3582</v>
      </c>
      <c r="P1495" s="336" t="s">
        <v>2884</v>
      </c>
    </row>
    <row r="1496" spans="14:16">
      <c r="N1496" s="336" t="s">
        <v>1281</v>
      </c>
      <c r="O1496" s="336" t="s">
        <v>3582</v>
      </c>
      <c r="P1496" s="336" t="s">
        <v>2885</v>
      </c>
    </row>
    <row r="1497" spans="14:16">
      <c r="N1497" s="336" t="s">
        <v>1282</v>
      </c>
      <c r="O1497" s="336" t="s">
        <v>3582</v>
      </c>
      <c r="P1497" s="336" t="s">
        <v>2886</v>
      </c>
    </row>
    <row r="1498" spans="14:16">
      <c r="N1498" s="336" t="s">
        <v>1283</v>
      </c>
      <c r="O1498" s="336" t="s">
        <v>3582</v>
      </c>
      <c r="P1498" s="336" t="s">
        <v>2887</v>
      </c>
    </row>
    <row r="1499" spans="14:16">
      <c r="N1499" s="336" t="s">
        <v>1284</v>
      </c>
      <c r="O1499" s="336" t="s">
        <v>3582</v>
      </c>
      <c r="P1499" s="336" t="s">
        <v>2888</v>
      </c>
    </row>
    <row r="1500" spans="14:16">
      <c r="N1500" s="336" t="s">
        <v>1285</v>
      </c>
      <c r="O1500" s="336" t="s">
        <v>3582</v>
      </c>
      <c r="P1500" s="336" t="s">
        <v>2889</v>
      </c>
    </row>
    <row r="1501" spans="14:16">
      <c r="N1501" s="336" t="s">
        <v>1286</v>
      </c>
      <c r="O1501" s="336" t="s">
        <v>3582</v>
      </c>
      <c r="P1501" s="336" t="s">
        <v>2890</v>
      </c>
    </row>
    <row r="1502" spans="14:16">
      <c r="N1502" s="336" t="s">
        <v>1287</v>
      </c>
      <c r="O1502" s="336" t="s">
        <v>3582</v>
      </c>
      <c r="P1502" s="336" t="s">
        <v>2891</v>
      </c>
    </row>
    <row r="1503" spans="14:16">
      <c r="N1503" s="336" t="s">
        <v>1288</v>
      </c>
      <c r="O1503" s="336" t="s">
        <v>3582</v>
      </c>
      <c r="P1503" s="336" t="s">
        <v>2892</v>
      </c>
    </row>
    <row r="1504" spans="14:16">
      <c r="N1504" s="336" t="s">
        <v>1289</v>
      </c>
      <c r="O1504" s="336" t="s">
        <v>3582</v>
      </c>
      <c r="P1504" s="336" t="s">
        <v>2893</v>
      </c>
    </row>
    <row r="1505" spans="14:16">
      <c r="N1505" s="336" t="s">
        <v>1290</v>
      </c>
      <c r="O1505" s="336" t="s">
        <v>3582</v>
      </c>
      <c r="P1505" s="336" t="s">
        <v>2894</v>
      </c>
    </row>
    <row r="1506" spans="14:16">
      <c r="N1506" s="336" t="s">
        <v>1291</v>
      </c>
      <c r="O1506" s="336" t="s">
        <v>3582</v>
      </c>
      <c r="P1506" s="336" t="s">
        <v>2895</v>
      </c>
    </row>
    <row r="1507" spans="14:16">
      <c r="N1507" s="336" t="s">
        <v>1292</v>
      </c>
      <c r="O1507" s="336" t="s">
        <v>3582</v>
      </c>
      <c r="P1507" s="336" t="s">
        <v>2896</v>
      </c>
    </row>
    <row r="1508" spans="14:16">
      <c r="N1508" s="336" t="s">
        <v>1293</v>
      </c>
      <c r="O1508" s="336" t="s">
        <v>3582</v>
      </c>
      <c r="P1508" s="336" t="s">
        <v>2897</v>
      </c>
    </row>
    <row r="1509" spans="14:16">
      <c r="N1509" s="336" t="s">
        <v>1294</v>
      </c>
      <c r="O1509" s="336" t="s">
        <v>3582</v>
      </c>
      <c r="P1509" s="336" t="s">
        <v>2898</v>
      </c>
    </row>
    <row r="1510" spans="14:16">
      <c r="N1510" s="336" t="s">
        <v>1295</v>
      </c>
      <c r="O1510" s="336" t="s">
        <v>3582</v>
      </c>
      <c r="P1510" s="336" t="s">
        <v>2899</v>
      </c>
    </row>
    <row r="1511" spans="14:16">
      <c r="N1511" s="336" t="s">
        <v>1296</v>
      </c>
      <c r="O1511" s="336" t="s">
        <v>3582</v>
      </c>
      <c r="P1511" s="336" t="s">
        <v>2900</v>
      </c>
    </row>
    <row r="1512" spans="14:16">
      <c r="N1512" s="336" t="s">
        <v>1297</v>
      </c>
      <c r="O1512" s="336" t="s">
        <v>3582</v>
      </c>
      <c r="P1512" s="336" t="s">
        <v>2901</v>
      </c>
    </row>
    <row r="1513" spans="14:16">
      <c r="N1513" s="336" t="s">
        <v>1298</v>
      </c>
      <c r="O1513" s="336" t="s">
        <v>3582</v>
      </c>
      <c r="P1513" s="336" t="s">
        <v>2902</v>
      </c>
    </row>
    <row r="1514" spans="14:16">
      <c r="N1514" s="336" t="s">
        <v>1299</v>
      </c>
      <c r="O1514" s="336" t="s">
        <v>3582</v>
      </c>
      <c r="P1514" s="336" t="s">
        <v>2903</v>
      </c>
    </row>
    <row r="1515" spans="14:16">
      <c r="N1515" s="336" t="s">
        <v>3397</v>
      </c>
      <c r="O1515" s="336" t="s">
        <v>3582</v>
      </c>
      <c r="P1515" s="336" t="s">
        <v>3425</v>
      </c>
    </row>
    <row r="1516" spans="14:16">
      <c r="N1516" s="336" t="s">
        <v>3398</v>
      </c>
      <c r="O1516" s="336" t="s">
        <v>3582</v>
      </c>
      <c r="P1516" s="336" t="s">
        <v>3455</v>
      </c>
    </row>
    <row r="1517" spans="14:16">
      <c r="N1517" s="336" t="s">
        <v>1300</v>
      </c>
      <c r="O1517" s="336" t="s">
        <v>3583</v>
      </c>
      <c r="P1517" s="336" t="s">
        <v>2904</v>
      </c>
    </row>
    <row r="1518" spans="14:16">
      <c r="N1518" s="336" t="s">
        <v>1301</v>
      </c>
      <c r="O1518" s="336" t="s">
        <v>3583</v>
      </c>
      <c r="P1518" s="336" t="s">
        <v>2905</v>
      </c>
    </row>
    <row r="1519" spans="14:16">
      <c r="N1519" s="336" t="s">
        <v>1302</v>
      </c>
      <c r="O1519" s="336" t="s">
        <v>3583</v>
      </c>
      <c r="P1519" s="336" t="s">
        <v>2906</v>
      </c>
    </row>
    <row r="1520" spans="14:16">
      <c r="N1520" s="336" t="s">
        <v>1303</v>
      </c>
      <c r="O1520" s="336" t="s">
        <v>3583</v>
      </c>
      <c r="P1520" s="336" t="s">
        <v>2907</v>
      </c>
    </row>
    <row r="1521" spans="14:16">
      <c r="N1521" s="336" t="s">
        <v>1304</v>
      </c>
      <c r="O1521" s="336" t="s">
        <v>3583</v>
      </c>
      <c r="P1521" s="336" t="s">
        <v>2908</v>
      </c>
    </row>
    <row r="1522" spans="14:16">
      <c r="N1522" s="336" t="s">
        <v>1305</v>
      </c>
      <c r="O1522" s="336" t="s">
        <v>3583</v>
      </c>
      <c r="P1522" s="336" t="s">
        <v>2909</v>
      </c>
    </row>
    <row r="1523" spans="14:16">
      <c r="N1523" s="336" t="s">
        <v>1306</v>
      </c>
      <c r="O1523" s="336" t="s">
        <v>3583</v>
      </c>
      <c r="P1523" s="336" t="s">
        <v>2910</v>
      </c>
    </row>
    <row r="1524" spans="14:16">
      <c r="N1524" s="336" t="s">
        <v>1307</v>
      </c>
      <c r="O1524" s="336" t="s">
        <v>3583</v>
      </c>
      <c r="P1524" s="336" t="s">
        <v>2911</v>
      </c>
    </row>
    <row r="1525" spans="14:16">
      <c r="N1525" s="336" t="s">
        <v>1308</v>
      </c>
      <c r="O1525" s="336" t="s">
        <v>3583</v>
      </c>
      <c r="P1525" s="336" t="s">
        <v>2912</v>
      </c>
    </row>
    <row r="1526" spans="14:16">
      <c r="N1526" s="336" t="s">
        <v>1309</v>
      </c>
      <c r="O1526" s="336" t="s">
        <v>3583</v>
      </c>
      <c r="P1526" s="336" t="s">
        <v>2913</v>
      </c>
    </row>
    <row r="1527" spans="14:16">
      <c r="N1527" s="336" t="s">
        <v>1310</v>
      </c>
      <c r="O1527" s="336" t="s">
        <v>3583</v>
      </c>
      <c r="P1527" s="336" t="s">
        <v>2914</v>
      </c>
    </row>
    <row r="1528" spans="14:16">
      <c r="N1528" s="336" t="s">
        <v>1311</v>
      </c>
      <c r="O1528" s="336" t="s">
        <v>3583</v>
      </c>
      <c r="P1528" s="336" t="s">
        <v>2915</v>
      </c>
    </row>
    <row r="1529" spans="14:16">
      <c r="N1529" s="336" t="s">
        <v>1312</v>
      </c>
      <c r="O1529" s="336" t="s">
        <v>3583</v>
      </c>
      <c r="P1529" s="336" t="s">
        <v>2916</v>
      </c>
    </row>
    <row r="1530" spans="14:16">
      <c r="N1530" s="336" t="s">
        <v>1313</v>
      </c>
      <c r="O1530" s="336" t="s">
        <v>3583</v>
      </c>
      <c r="P1530" s="336" t="s">
        <v>2917</v>
      </c>
    </row>
    <row r="1531" spans="14:16">
      <c r="N1531" s="336" t="s">
        <v>1314</v>
      </c>
      <c r="O1531" s="336" t="s">
        <v>3583</v>
      </c>
      <c r="P1531" s="336" t="s">
        <v>2918</v>
      </c>
    </row>
    <row r="1532" spans="14:16">
      <c r="N1532" s="336" t="s">
        <v>1315</v>
      </c>
      <c r="O1532" s="336" t="s">
        <v>3583</v>
      </c>
      <c r="P1532" s="336" t="s">
        <v>2919</v>
      </c>
    </row>
    <row r="1533" spans="14:16">
      <c r="N1533" s="336" t="s">
        <v>1316</v>
      </c>
      <c r="O1533" s="336" t="s">
        <v>3583</v>
      </c>
      <c r="P1533" s="336" t="s">
        <v>2920</v>
      </c>
    </row>
    <row r="1534" spans="14:16">
      <c r="N1534" s="336" t="s">
        <v>3399</v>
      </c>
      <c r="O1534" s="336" t="s">
        <v>3583</v>
      </c>
      <c r="P1534" s="336" t="s">
        <v>3425</v>
      </c>
    </row>
    <row r="1535" spans="14:16">
      <c r="N1535" s="336" t="s">
        <v>3400</v>
      </c>
      <c r="O1535" s="336" t="s">
        <v>3583</v>
      </c>
      <c r="P1535" s="336" t="s">
        <v>3426</v>
      </c>
    </row>
    <row r="1536" spans="14:16">
      <c r="N1536" s="336" t="s">
        <v>1317</v>
      </c>
      <c r="O1536" s="336" t="s">
        <v>3584</v>
      </c>
      <c r="P1536" s="336" t="s">
        <v>2921</v>
      </c>
    </row>
    <row r="1537" spans="14:16">
      <c r="N1537" s="336" t="s">
        <v>1318</v>
      </c>
      <c r="O1537" s="336" t="s">
        <v>3584</v>
      </c>
      <c r="P1537" s="336" t="s">
        <v>2922</v>
      </c>
    </row>
    <row r="1538" spans="14:16">
      <c r="N1538" s="336" t="s">
        <v>1319</v>
      </c>
      <c r="O1538" s="336" t="s">
        <v>3584</v>
      </c>
      <c r="P1538" s="336" t="s">
        <v>2923</v>
      </c>
    </row>
    <row r="1539" spans="14:16">
      <c r="N1539" s="336" t="s">
        <v>1320</v>
      </c>
      <c r="O1539" s="336" t="s">
        <v>3584</v>
      </c>
      <c r="P1539" s="336" t="s">
        <v>2924</v>
      </c>
    </row>
    <row r="1540" spans="14:16">
      <c r="N1540" s="336" t="s">
        <v>1321</v>
      </c>
      <c r="O1540" s="336" t="s">
        <v>3584</v>
      </c>
      <c r="P1540" s="336" t="s">
        <v>2925</v>
      </c>
    </row>
    <row r="1541" spans="14:16">
      <c r="N1541" s="336" t="s">
        <v>1322</v>
      </c>
      <c r="O1541" s="336" t="s">
        <v>3584</v>
      </c>
      <c r="P1541" s="336" t="s">
        <v>2926</v>
      </c>
    </row>
    <row r="1542" spans="14:16">
      <c r="N1542" s="336" t="s">
        <v>1323</v>
      </c>
      <c r="O1542" s="336" t="s">
        <v>3584</v>
      </c>
      <c r="P1542" s="336" t="s">
        <v>2927</v>
      </c>
    </row>
    <row r="1543" spans="14:16">
      <c r="N1543" s="336" t="s">
        <v>1324</v>
      </c>
      <c r="O1543" s="336" t="s">
        <v>3584</v>
      </c>
      <c r="P1543" s="336" t="s">
        <v>2928</v>
      </c>
    </row>
    <row r="1544" spans="14:16">
      <c r="N1544" s="336" t="s">
        <v>1325</v>
      </c>
      <c r="O1544" s="336" t="s">
        <v>3584</v>
      </c>
      <c r="P1544" s="336" t="s">
        <v>2929</v>
      </c>
    </row>
    <row r="1545" spans="14:16">
      <c r="N1545" s="336" t="s">
        <v>1326</v>
      </c>
      <c r="O1545" s="336" t="s">
        <v>3584</v>
      </c>
      <c r="P1545" s="336" t="s">
        <v>2930</v>
      </c>
    </row>
    <row r="1546" spans="14:16">
      <c r="N1546" s="336" t="s">
        <v>1327</v>
      </c>
      <c r="O1546" s="336" t="s">
        <v>3584</v>
      </c>
      <c r="P1546" s="336" t="s">
        <v>2931</v>
      </c>
    </row>
    <row r="1547" spans="14:16">
      <c r="N1547" s="336" t="s">
        <v>1328</v>
      </c>
      <c r="O1547" s="336" t="s">
        <v>3584</v>
      </c>
      <c r="P1547" s="336" t="s">
        <v>2932</v>
      </c>
    </row>
    <row r="1548" spans="14:16">
      <c r="N1548" s="336" t="s">
        <v>1329</v>
      </c>
      <c r="O1548" s="336" t="s">
        <v>3584</v>
      </c>
      <c r="P1548" s="336" t="s">
        <v>1648</v>
      </c>
    </row>
    <row r="1549" spans="14:16">
      <c r="N1549" s="336" t="s">
        <v>1330</v>
      </c>
      <c r="O1549" s="336" t="s">
        <v>3584</v>
      </c>
      <c r="P1549" s="336" t="s">
        <v>2933</v>
      </c>
    </row>
    <row r="1550" spans="14:16">
      <c r="N1550" s="336" t="s">
        <v>1331</v>
      </c>
      <c r="O1550" s="336" t="s">
        <v>3584</v>
      </c>
      <c r="P1550" s="336" t="s">
        <v>2934</v>
      </c>
    </row>
    <row r="1551" spans="14:16">
      <c r="N1551" s="336" t="s">
        <v>1332</v>
      </c>
      <c r="O1551" s="336" t="s">
        <v>3584</v>
      </c>
      <c r="P1551" s="336" t="s">
        <v>2935</v>
      </c>
    </row>
    <row r="1552" spans="14:16">
      <c r="N1552" s="336" t="s">
        <v>1333</v>
      </c>
      <c r="O1552" s="336" t="s">
        <v>3584</v>
      </c>
      <c r="P1552" s="336" t="s">
        <v>2936</v>
      </c>
    </row>
    <row r="1553" spans="14:16">
      <c r="N1553" s="336" t="s">
        <v>1334</v>
      </c>
      <c r="O1553" s="336" t="s">
        <v>3584</v>
      </c>
      <c r="P1553" s="336" t="s">
        <v>2937</v>
      </c>
    </row>
    <row r="1554" spans="14:16">
      <c r="N1554" s="336" t="s">
        <v>1335</v>
      </c>
      <c r="O1554" s="336" t="s">
        <v>3584</v>
      </c>
      <c r="P1554" s="336" t="s">
        <v>2938</v>
      </c>
    </row>
    <row r="1555" spans="14:16">
      <c r="N1555" s="336" t="s">
        <v>1336</v>
      </c>
      <c r="O1555" s="336" t="s">
        <v>3584</v>
      </c>
      <c r="P1555" s="336" t="s">
        <v>2939</v>
      </c>
    </row>
    <row r="1556" spans="14:16">
      <c r="N1556" s="336" t="s">
        <v>3401</v>
      </c>
      <c r="O1556" s="336" t="s">
        <v>3584</v>
      </c>
      <c r="P1556" s="336" t="s">
        <v>3425</v>
      </c>
    </row>
    <row r="1557" spans="14:16">
      <c r="N1557" s="336" t="s">
        <v>3402</v>
      </c>
      <c r="O1557" s="336" t="s">
        <v>3584</v>
      </c>
      <c r="P1557" s="336" t="s">
        <v>3423</v>
      </c>
    </row>
    <row r="1558" spans="14:16">
      <c r="N1558" s="336" t="s">
        <v>1337</v>
      </c>
      <c r="O1558" s="336" t="s">
        <v>3585</v>
      </c>
      <c r="P1558" s="336" t="s">
        <v>2940</v>
      </c>
    </row>
    <row r="1559" spans="14:16">
      <c r="N1559" s="336" t="s">
        <v>1338</v>
      </c>
      <c r="O1559" s="336" t="s">
        <v>3585</v>
      </c>
      <c r="P1559" s="336" t="s">
        <v>2941</v>
      </c>
    </row>
    <row r="1560" spans="14:16">
      <c r="N1560" s="336" t="s">
        <v>1339</v>
      </c>
      <c r="O1560" s="336" t="s">
        <v>3585</v>
      </c>
      <c r="P1560" s="336" t="s">
        <v>2942</v>
      </c>
    </row>
    <row r="1561" spans="14:16">
      <c r="N1561" s="336" t="s">
        <v>1340</v>
      </c>
      <c r="O1561" s="336" t="s">
        <v>3585</v>
      </c>
      <c r="P1561" s="336" t="s">
        <v>2943</v>
      </c>
    </row>
    <row r="1562" spans="14:16">
      <c r="N1562" s="336" t="s">
        <v>1341</v>
      </c>
      <c r="O1562" s="336" t="s">
        <v>3585</v>
      </c>
      <c r="P1562" s="336" t="s">
        <v>2944</v>
      </c>
    </row>
    <row r="1563" spans="14:16">
      <c r="N1563" s="336" t="s">
        <v>1342</v>
      </c>
      <c r="O1563" s="336" t="s">
        <v>3585</v>
      </c>
      <c r="P1563" s="336" t="s">
        <v>2945</v>
      </c>
    </row>
    <row r="1564" spans="14:16">
      <c r="N1564" s="336" t="s">
        <v>1343</v>
      </c>
      <c r="O1564" s="336" t="s">
        <v>3585</v>
      </c>
      <c r="P1564" s="336" t="s">
        <v>2946</v>
      </c>
    </row>
    <row r="1565" spans="14:16">
      <c r="N1565" s="336" t="s">
        <v>1344</v>
      </c>
      <c r="O1565" s="336" t="s">
        <v>3585</v>
      </c>
      <c r="P1565" s="336" t="s">
        <v>2947</v>
      </c>
    </row>
    <row r="1566" spans="14:16">
      <c r="N1566" s="336" t="s">
        <v>1345</v>
      </c>
      <c r="O1566" s="336" t="s">
        <v>3585</v>
      </c>
      <c r="P1566" s="336" t="s">
        <v>2948</v>
      </c>
    </row>
    <row r="1567" spans="14:16">
      <c r="N1567" s="336" t="s">
        <v>1346</v>
      </c>
      <c r="O1567" s="336" t="s">
        <v>3585</v>
      </c>
      <c r="P1567" s="336" t="s">
        <v>2949</v>
      </c>
    </row>
    <row r="1568" spans="14:16">
      <c r="N1568" s="336" t="s">
        <v>1347</v>
      </c>
      <c r="O1568" s="336" t="s">
        <v>3585</v>
      </c>
      <c r="P1568" s="336" t="s">
        <v>2950</v>
      </c>
    </row>
    <row r="1569" spans="14:16">
      <c r="N1569" s="336" t="s">
        <v>1348</v>
      </c>
      <c r="O1569" s="336" t="s">
        <v>3585</v>
      </c>
      <c r="P1569" s="336" t="s">
        <v>2951</v>
      </c>
    </row>
    <row r="1570" spans="14:16">
      <c r="N1570" s="336" t="s">
        <v>1349</v>
      </c>
      <c r="O1570" s="336" t="s">
        <v>3585</v>
      </c>
      <c r="P1570" s="336" t="s">
        <v>2952</v>
      </c>
    </row>
    <row r="1571" spans="14:16">
      <c r="N1571" s="336" t="s">
        <v>1350</v>
      </c>
      <c r="O1571" s="336" t="s">
        <v>3585</v>
      </c>
      <c r="P1571" s="336" t="s">
        <v>2953</v>
      </c>
    </row>
    <row r="1572" spans="14:16">
      <c r="N1572" s="336" t="s">
        <v>1351</v>
      </c>
      <c r="O1572" s="336" t="s">
        <v>3585</v>
      </c>
      <c r="P1572" s="336" t="s">
        <v>2954</v>
      </c>
    </row>
    <row r="1573" spans="14:16">
      <c r="N1573" s="336" t="s">
        <v>1352</v>
      </c>
      <c r="O1573" s="336" t="s">
        <v>3585</v>
      </c>
      <c r="P1573" s="336" t="s">
        <v>2955</v>
      </c>
    </row>
    <row r="1574" spans="14:16">
      <c r="N1574" s="336" t="s">
        <v>1353</v>
      </c>
      <c r="O1574" s="336" t="s">
        <v>3585</v>
      </c>
      <c r="P1574" s="336" t="s">
        <v>2956</v>
      </c>
    </row>
    <row r="1575" spans="14:16">
      <c r="N1575" s="336" t="s">
        <v>1354</v>
      </c>
      <c r="O1575" s="336" t="s">
        <v>3585</v>
      </c>
      <c r="P1575" s="336" t="s">
        <v>2957</v>
      </c>
    </row>
    <row r="1576" spans="14:16">
      <c r="N1576" s="336" t="s">
        <v>1355</v>
      </c>
      <c r="O1576" s="336" t="s">
        <v>3585</v>
      </c>
      <c r="P1576" s="336" t="s">
        <v>2958</v>
      </c>
    </row>
    <row r="1577" spans="14:16">
      <c r="N1577" s="336" t="s">
        <v>1356</v>
      </c>
      <c r="O1577" s="336" t="s">
        <v>3585</v>
      </c>
      <c r="P1577" s="336" t="s">
        <v>2959</v>
      </c>
    </row>
    <row r="1578" spans="14:16">
      <c r="N1578" s="336" t="s">
        <v>1357</v>
      </c>
      <c r="O1578" s="336" t="s">
        <v>3585</v>
      </c>
      <c r="P1578" s="336" t="s">
        <v>2960</v>
      </c>
    </row>
    <row r="1579" spans="14:16">
      <c r="N1579" s="336" t="s">
        <v>1358</v>
      </c>
      <c r="O1579" s="336" t="s">
        <v>3585</v>
      </c>
      <c r="P1579" s="336" t="s">
        <v>2961</v>
      </c>
    </row>
    <row r="1580" spans="14:16">
      <c r="N1580" s="336" t="s">
        <v>1359</v>
      </c>
      <c r="O1580" s="336" t="s">
        <v>3585</v>
      </c>
      <c r="P1580" s="336" t="s">
        <v>2962</v>
      </c>
    </row>
    <row r="1581" spans="14:16">
      <c r="N1581" s="336" t="s">
        <v>1360</v>
      </c>
      <c r="O1581" s="336" t="s">
        <v>3585</v>
      </c>
      <c r="P1581" s="336" t="s">
        <v>2963</v>
      </c>
    </row>
    <row r="1582" spans="14:16">
      <c r="N1582" s="336" t="s">
        <v>1361</v>
      </c>
      <c r="O1582" s="336" t="s">
        <v>3585</v>
      </c>
      <c r="P1582" s="336" t="s">
        <v>2964</v>
      </c>
    </row>
    <row r="1583" spans="14:16">
      <c r="N1583" s="336" t="s">
        <v>1362</v>
      </c>
      <c r="O1583" s="336" t="s">
        <v>3585</v>
      </c>
      <c r="P1583" s="336" t="s">
        <v>2965</v>
      </c>
    </row>
    <row r="1584" spans="14:16">
      <c r="N1584" s="336" t="s">
        <v>1363</v>
      </c>
      <c r="O1584" s="336" t="s">
        <v>3585</v>
      </c>
      <c r="P1584" s="336" t="s">
        <v>2966</v>
      </c>
    </row>
    <row r="1585" spans="14:16">
      <c r="N1585" s="336" t="s">
        <v>1364</v>
      </c>
      <c r="O1585" s="336" t="s">
        <v>3585</v>
      </c>
      <c r="P1585" s="336" t="s">
        <v>2967</v>
      </c>
    </row>
    <row r="1586" spans="14:16">
      <c r="N1586" s="336" t="s">
        <v>1365</v>
      </c>
      <c r="O1586" s="336" t="s">
        <v>3585</v>
      </c>
      <c r="P1586" s="336" t="s">
        <v>2968</v>
      </c>
    </row>
    <row r="1587" spans="14:16">
      <c r="N1587" s="336" t="s">
        <v>1366</v>
      </c>
      <c r="O1587" s="336" t="s">
        <v>3585</v>
      </c>
      <c r="P1587" s="336" t="s">
        <v>2969</v>
      </c>
    </row>
    <row r="1588" spans="14:16">
      <c r="N1588" s="336" t="s">
        <v>1367</v>
      </c>
      <c r="O1588" s="336" t="s">
        <v>3585</v>
      </c>
      <c r="P1588" s="336" t="s">
        <v>2970</v>
      </c>
    </row>
    <row r="1589" spans="14:16">
      <c r="N1589" s="336" t="s">
        <v>1368</v>
      </c>
      <c r="O1589" s="336" t="s">
        <v>3585</v>
      </c>
      <c r="P1589" s="336" t="s">
        <v>2971</v>
      </c>
    </row>
    <row r="1590" spans="14:16">
      <c r="N1590" s="336" t="s">
        <v>1369</v>
      </c>
      <c r="O1590" s="336" t="s">
        <v>3585</v>
      </c>
      <c r="P1590" s="336" t="s">
        <v>2972</v>
      </c>
    </row>
    <row r="1591" spans="14:16">
      <c r="N1591" s="336" t="s">
        <v>1370</v>
      </c>
      <c r="O1591" s="336" t="s">
        <v>3585</v>
      </c>
      <c r="P1591" s="336" t="s">
        <v>2973</v>
      </c>
    </row>
    <row r="1592" spans="14:16">
      <c r="N1592" s="336" t="s">
        <v>3403</v>
      </c>
      <c r="O1592" s="336" t="s">
        <v>3585</v>
      </c>
      <c r="P1592" s="336" t="s">
        <v>3425</v>
      </c>
    </row>
    <row r="1593" spans="14:16">
      <c r="N1593" s="336" t="s">
        <v>1371</v>
      </c>
      <c r="O1593" s="336" t="s">
        <v>3586</v>
      </c>
      <c r="P1593" s="336" t="s">
        <v>2974</v>
      </c>
    </row>
    <row r="1594" spans="14:16">
      <c r="N1594" s="336" t="s">
        <v>1372</v>
      </c>
      <c r="O1594" s="336" t="s">
        <v>3586</v>
      </c>
      <c r="P1594" s="336" t="s">
        <v>2975</v>
      </c>
    </row>
    <row r="1595" spans="14:16">
      <c r="N1595" s="336" t="s">
        <v>1373</v>
      </c>
      <c r="O1595" s="336" t="s">
        <v>3586</v>
      </c>
      <c r="P1595" s="336" t="s">
        <v>2976</v>
      </c>
    </row>
    <row r="1596" spans="14:16">
      <c r="N1596" s="336" t="s">
        <v>1374</v>
      </c>
      <c r="O1596" s="336" t="s">
        <v>3586</v>
      </c>
      <c r="P1596" s="336" t="s">
        <v>2977</v>
      </c>
    </row>
    <row r="1597" spans="14:16">
      <c r="N1597" s="336" t="s">
        <v>1375</v>
      </c>
      <c r="O1597" s="336" t="s">
        <v>3586</v>
      </c>
      <c r="P1597" s="336" t="s">
        <v>2978</v>
      </c>
    </row>
    <row r="1598" spans="14:16">
      <c r="N1598" s="336" t="s">
        <v>1376</v>
      </c>
      <c r="O1598" s="336" t="s">
        <v>3586</v>
      </c>
      <c r="P1598" s="336" t="s">
        <v>2979</v>
      </c>
    </row>
    <row r="1599" spans="14:16">
      <c r="N1599" s="336" t="s">
        <v>1377</v>
      </c>
      <c r="O1599" s="336" t="s">
        <v>3586</v>
      </c>
      <c r="P1599" s="336" t="s">
        <v>2980</v>
      </c>
    </row>
    <row r="1600" spans="14:16">
      <c r="N1600" s="336" t="s">
        <v>1378</v>
      </c>
      <c r="O1600" s="336" t="s">
        <v>3586</v>
      </c>
      <c r="P1600" s="336" t="s">
        <v>2981</v>
      </c>
    </row>
    <row r="1601" spans="14:16">
      <c r="N1601" s="336" t="s">
        <v>1379</v>
      </c>
      <c r="O1601" s="336" t="s">
        <v>3586</v>
      </c>
      <c r="P1601" s="336" t="s">
        <v>2982</v>
      </c>
    </row>
    <row r="1602" spans="14:16">
      <c r="N1602" s="336" t="s">
        <v>1380</v>
      </c>
      <c r="O1602" s="336" t="s">
        <v>3586</v>
      </c>
      <c r="P1602" s="336" t="s">
        <v>2983</v>
      </c>
    </row>
    <row r="1603" spans="14:16">
      <c r="N1603" s="336" t="s">
        <v>1381</v>
      </c>
      <c r="O1603" s="336" t="s">
        <v>3586</v>
      </c>
      <c r="P1603" s="336" t="s">
        <v>2984</v>
      </c>
    </row>
    <row r="1604" spans="14:16">
      <c r="N1604" s="336" t="s">
        <v>1382</v>
      </c>
      <c r="O1604" s="336" t="s">
        <v>3586</v>
      </c>
      <c r="P1604" s="336" t="s">
        <v>2985</v>
      </c>
    </row>
    <row r="1605" spans="14:16">
      <c r="N1605" s="336" t="s">
        <v>1383</v>
      </c>
      <c r="O1605" s="336" t="s">
        <v>3586</v>
      </c>
      <c r="P1605" s="336" t="s">
        <v>2986</v>
      </c>
    </row>
    <row r="1606" spans="14:16">
      <c r="N1606" s="336" t="s">
        <v>1384</v>
      </c>
      <c r="O1606" s="336" t="s">
        <v>3586</v>
      </c>
      <c r="P1606" s="336" t="s">
        <v>2987</v>
      </c>
    </row>
    <row r="1607" spans="14:16">
      <c r="N1607" s="336" t="s">
        <v>1385</v>
      </c>
      <c r="O1607" s="336" t="s">
        <v>3586</v>
      </c>
      <c r="P1607" s="336" t="s">
        <v>2988</v>
      </c>
    </row>
    <row r="1608" spans="14:16">
      <c r="N1608" s="336" t="s">
        <v>1386</v>
      </c>
      <c r="O1608" s="336" t="s">
        <v>3586</v>
      </c>
      <c r="P1608" s="336" t="s">
        <v>2989</v>
      </c>
    </row>
    <row r="1609" spans="14:16">
      <c r="N1609" s="336" t="s">
        <v>1387</v>
      </c>
      <c r="O1609" s="336" t="s">
        <v>3586</v>
      </c>
      <c r="P1609" s="336" t="s">
        <v>2990</v>
      </c>
    </row>
    <row r="1610" spans="14:16">
      <c r="N1610" s="336" t="s">
        <v>1388</v>
      </c>
      <c r="O1610" s="336" t="s">
        <v>3586</v>
      </c>
      <c r="P1610" s="336" t="s">
        <v>2991</v>
      </c>
    </row>
    <row r="1611" spans="14:16">
      <c r="N1611" s="336" t="s">
        <v>1389</v>
      </c>
      <c r="O1611" s="336" t="s">
        <v>3586</v>
      </c>
      <c r="P1611" s="336" t="s">
        <v>2992</v>
      </c>
    </row>
    <row r="1612" spans="14:16">
      <c r="N1612" s="336" t="s">
        <v>1390</v>
      </c>
      <c r="O1612" s="336" t="s">
        <v>3586</v>
      </c>
      <c r="P1612" s="336" t="s">
        <v>2993</v>
      </c>
    </row>
    <row r="1613" spans="14:16">
      <c r="N1613" s="336" t="s">
        <v>1391</v>
      </c>
      <c r="O1613" s="336" t="s">
        <v>3586</v>
      </c>
      <c r="P1613" s="336" t="s">
        <v>2994</v>
      </c>
    </row>
    <row r="1614" spans="14:16">
      <c r="N1614" s="336" t="s">
        <v>1392</v>
      </c>
      <c r="O1614" s="336" t="s">
        <v>3586</v>
      </c>
      <c r="P1614" s="336" t="s">
        <v>2008</v>
      </c>
    </row>
    <row r="1615" spans="14:16">
      <c r="N1615" s="336" t="s">
        <v>1393</v>
      </c>
      <c r="O1615" s="336" t="s">
        <v>3586</v>
      </c>
      <c r="P1615" s="336" t="s">
        <v>2995</v>
      </c>
    </row>
    <row r="1616" spans="14:16">
      <c r="N1616" s="336" t="s">
        <v>1394</v>
      </c>
      <c r="O1616" s="336" t="s">
        <v>3586</v>
      </c>
      <c r="P1616" s="336" t="s">
        <v>2996</v>
      </c>
    </row>
    <row r="1617" spans="14:16">
      <c r="N1617" s="336" t="s">
        <v>1395</v>
      </c>
      <c r="O1617" s="336" t="s">
        <v>3586</v>
      </c>
      <c r="P1617" s="336" t="s">
        <v>2997</v>
      </c>
    </row>
    <row r="1618" spans="14:16">
      <c r="N1618" s="336" t="s">
        <v>1396</v>
      </c>
      <c r="O1618" s="336" t="s">
        <v>3586</v>
      </c>
      <c r="P1618" s="336" t="s">
        <v>2998</v>
      </c>
    </row>
    <row r="1619" spans="14:16">
      <c r="N1619" s="336" t="s">
        <v>1397</v>
      </c>
      <c r="O1619" s="336" t="s">
        <v>3586</v>
      </c>
      <c r="P1619" s="336" t="s">
        <v>2999</v>
      </c>
    </row>
    <row r="1620" spans="14:16">
      <c r="N1620" s="336" t="s">
        <v>1398</v>
      </c>
      <c r="O1620" s="336" t="s">
        <v>3586</v>
      </c>
      <c r="P1620" s="336" t="s">
        <v>3000</v>
      </c>
    </row>
    <row r="1621" spans="14:16">
      <c r="N1621" s="336" t="s">
        <v>1399</v>
      </c>
      <c r="O1621" s="336" t="s">
        <v>3586</v>
      </c>
      <c r="P1621" s="336" t="s">
        <v>3001</v>
      </c>
    </row>
    <row r="1622" spans="14:16">
      <c r="N1622" s="336" t="s">
        <v>1400</v>
      </c>
      <c r="O1622" s="336" t="s">
        <v>3586</v>
      </c>
      <c r="P1622" s="336" t="s">
        <v>3002</v>
      </c>
    </row>
    <row r="1623" spans="14:16">
      <c r="N1623" s="336" t="s">
        <v>1401</v>
      </c>
      <c r="O1623" s="336" t="s">
        <v>3586</v>
      </c>
      <c r="P1623" s="336" t="s">
        <v>3003</v>
      </c>
    </row>
    <row r="1624" spans="14:16">
      <c r="N1624" s="336" t="s">
        <v>1402</v>
      </c>
      <c r="O1624" s="336" t="s">
        <v>3586</v>
      </c>
      <c r="P1624" s="336" t="s">
        <v>3004</v>
      </c>
    </row>
    <row r="1625" spans="14:16">
      <c r="N1625" s="336" t="s">
        <v>1403</v>
      </c>
      <c r="O1625" s="336" t="s">
        <v>3586</v>
      </c>
      <c r="P1625" s="336" t="s">
        <v>3005</v>
      </c>
    </row>
    <row r="1626" spans="14:16">
      <c r="N1626" s="336" t="s">
        <v>1404</v>
      </c>
      <c r="O1626" s="336" t="s">
        <v>3586</v>
      </c>
      <c r="P1626" s="336" t="s">
        <v>3006</v>
      </c>
    </row>
    <row r="1627" spans="14:16">
      <c r="N1627" s="336" t="s">
        <v>1405</v>
      </c>
      <c r="O1627" s="336" t="s">
        <v>3586</v>
      </c>
      <c r="P1627" s="336" t="s">
        <v>3007</v>
      </c>
    </row>
    <row r="1628" spans="14:16">
      <c r="N1628" s="336" t="s">
        <v>1406</v>
      </c>
      <c r="O1628" s="336" t="s">
        <v>3586</v>
      </c>
      <c r="P1628" s="336" t="s">
        <v>3008</v>
      </c>
    </row>
    <row r="1629" spans="14:16">
      <c r="N1629" s="336" t="s">
        <v>1407</v>
      </c>
      <c r="O1629" s="336" t="s">
        <v>3586</v>
      </c>
      <c r="P1629" s="336" t="s">
        <v>3009</v>
      </c>
    </row>
    <row r="1630" spans="14:16">
      <c r="N1630" s="336" t="s">
        <v>1408</v>
      </c>
      <c r="O1630" s="336" t="s">
        <v>3586</v>
      </c>
      <c r="P1630" s="336" t="s">
        <v>3010</v>
      </c>
    </row>
    <row r="1631" spans="14:16">
      <c r="N1631" s="336" t="s">
        <v>1409</v>
      </c>
      <c r="O1631" s="336" t="s">
        <v>3586</v>
      </c>
      <c r="P1631" s="336" t="s">
        <v>3011</v>
      </c>
    </row>
    <row r="1632" spans="14:16">
      <c r="N1632" s="336" t="s">
        <v>1410</v>
      </c>
      <c r="O1632" s="336" t="s">
        <v>3586</v>
      </c>
      <c r="P1632" s="336" t="s">
        <v>3012</v>
      </c>
    </row>
    <row r="1633" spans="14:16">
      <c r="N1633" s="336" t="s">
        <v>1411</v>
      </c>
      <c r="O1633" s="336" t="s">
        <v>3586</v>
      </c>
      <c r="P1633" s="336" t="s">
        <v>3013</v>
      </c>
    </row>
    <row r="1634" spans="14:16">
      <c r="N1634" s="336" t="s">
        <v>1412</v>
      </c>
      <c r="O1634" s="336" t="s">
        <v>3586</v>
      </c>
      <c r="P1634" s="336" t="s">
        <v>3014</v>
      </c>
    </row>
    <row r="1635" spans="14:16">
      <c r="N1635" s="336" t="s">
        <v>1413</v>
      </c>
      <c r="O1635" s="336" t="s">
        <v>3586</v>
      </c>
      <c r="P1635" s="336" t="s">
        <v>3015</v>
      </c>
    </row>
    <row r="1636" spans="14:16">
      <c r="N1636" s="336" t="s">
        <v>1414</v>
      </c>
      <c r="O1636" s="336" t="s">
        <v>3586</v>
      </c>
      <c r="P1636" s="336" t="s">
        <v>3016</v>
      </c>
    </row>
    <row r="1637" spans="14:16">
      <c r="N1637" s="336" t="s">
        <v>1415</v>
      </c>
      <c r="O1637" s="336" t="s">
        <v>3586</v>
      </c>
      <c r="P1637" s="336" t="s">
        <v>3017</v>
      </c>
    </row>
    <row r="1638" spans="14:16">
      <c r="N1638" s="336" t="s">
        <v>1416</v>
      </c>
      <c r="O1638" s="336" t="s">
        <v>3586</v>
      </c>
      <c r="P1638" s="336" t="s">
        <v>3018</v>
      </c>
    </row>
    <row r="1639" spans="14:16">
      <c r="N1639" s="336" t="s">
        <v>1417</v>
      </c>
      <c r="O1639" s="336" t="s">
        <v>3586</v>
      </c>
      <c r="P1639" s="336" t="s">
        <v>2763</v>
      </c>
    </row>
    <row r="1640" spans="14:16">
      <c r="N1640" s="336" t="s">
        <v>1418</v>
      </c>
      <c r="O1640" s="336" t="s">
        <v>3586</v>
      </c>
      <c r="P1640" s="336" t="s">
        <v>3019</v>
      </c>
    </row>
    <row r="1641" spans="14:16">
      <c r="N1641" s="336" t="s">
        <v>1419</v>
      </c>
      <c r="O1641" s="336" t="s">
        <v>3586</v>
      </c>
      <c r="P1641" s="336" t="s">
        <v>3020</v>
      </c>
    </row>
    <row r="1642" spans="14:16">
      <c r="N1642" s="336" t="s">
        <v>1420</v>
      </c>
      <c r="O1642" s="336" t="s">
        <v>3586</v>
      </c>
      <c r="P1642" s="336" t="s">
        <v>3021</v>
      </c>
    </row>
    <row r="1643" spans="14:16">
      <c r="N1643" s="336" t="s">
        <v>1421</v>
      </c>
      <c r="O1643" s="336" t="s">
        <v>3586</v>
      </c>
      <c r="P1643" s="336" t="s">
        <v>3022</v>
      </c>
    </row>
    <row r="1644" spans="14:16">
      <c r="N1644" s="336" t="s">
        <v>1422</v>
      </c>
      <c r="O1644" s="336" t="s">
        <v>3586</v>
      </c>
      <c r="P1644" s="336" t="s">
        <v>3023</v>
      </c>
    </row>
    <row r="1645" spans="14:16">
      <c r="N1645" s="336" t="s">
        <v>1423</v>
      </c>
      <c r="O1645" s="336" t="s">
        <v>3586</v>
      </c>
      <c r="P1645" s="336" t="s">
        <v>1805</v>
      </c>
    </row>
    <row r="1646" spans="14:16">
      <c r="N1646" s="336" t="s">
        <v>1424</v>
      </c>
      <c r="O1646" s="336" t="s">
        <v>3586</v>
      </c>
      <c r="P1646" s="336" t="s">
        <v>3024</v>
      </c>
    </row>
    <row r="1647" spans="14:16">
      <c r="N1647" s="336" t="s">
        <v>1425</v>
      </c>
      <c r="O1647" s="336" t="s">
        <v>3586</v>
      </c>
      <c r="P1647" s="336" t="s">
        <v>3025</v>
      </c>
    </row>
    <row r="1648" spans="14:16">
      <c r="N1648" s="336" t="s">
        <v>1426</v>
      </c>
      <c r="O1648" s="336" t="s">
        <v>3586</v>
      </c>
      <c r="P1648" s="336" t="s">
        <v>3026</v>
      </c>
    </row>
    <row r="1649" spans="14:16">
      <c r="N1649" s="336" t="s">
        <v>1427</v>
      </c>
      <c r="O1649" s="336" t="s">
        <v>3586</v>
      </c>
      <c r="P1649" s="336" t="s">
        <v>3027</v>
      </c>
    </row>
    <row r="1650" spans="14:16">
      <c r="N1650" s="336" t="s">
        <v>1428</v>
      </c>
      <c r="O1650" s="336" t="s">
        <v>3586</v>
      </c>
      <c r="P1650" s="336" t="s">
        <v>3028</v>
      </c>
    </row>
    <row r="1651" spans="14:16">
      <c r="N1651" s="336" t="s">
        <v>1429</v>
      </c>
      <c r="O1651" s="336" t="s">
        <v>3586</v>
      </c>
      <c r="P1651" s="336" t="s">
        <v>3029</v>
      </c>
    </row>
    <row r="1652" spans="14:16">
      <c r="N1652" s="336" t="s">
        <v>1430</v>
      </c>
      <c r="O1652" s="336" t="s">
        <v>3586</v>
      </c>
      <c r="P1652" s="336" t="s">
        <v>3030</v>
      </c>
    </row>
    <row r="1653" spans="14:16">
      <c r="N1653" s="336" t="s">
        <v>3404</v>
      </c>
      <c r="O1653" s="336" t="s">
        <v>3586</v>
      </c>
      <c r="P1653" s="336" t="s">
        <v>3423</v>
      </c>
    </row>
    <row r="1654" spans="14:16">
      <c r="N1654" s="336" t="s">
        <v>3405</v>
      </c>
      <c r="O1654" s="336" t="s">
        <v>3586</v>
      </c>
      <c r="P1654" s="336" t="s">
        <v>3425</v>
      </c>
    </row>
    <row r="1655" spans="14:16">
      <c r="N1655" s="336" t="s">
        <v>3406</v>
      </c>
      <c r="O1655" s="336" t="s">
        <v>3586</v>
      </c>
      <c r="P1655" s="336" t="s">
        <v>3424</v>
      </c>
    </row>
    <row r="1656" spans="14:16">
      <c r="N1656" s="336" t="s">
        <v>1431</v>
      </c>
      <c r="O1656" s="336" t="s">
        <v>3587</v>
      </c>
      <c r="P1656" s="336" t="s">
        <v>3031</v>
      </c>
    </row>
    <row r="1657" spans="14:16">
      <c r="N1657" s="336" t="s">
        <v>1432</v>
      </c>
      <c r="O1657" s="336" t="s">
        <v>3587</v>
      </c>
      <c r="P1657" s="336" t="s">
        <v>3032</v>
      </c>
    </row>
    <row r="1658" spans="14:16">
      <c r="N1658" s="336" t="s">
        <v>1433</v>
      </c>
      <c r="O1658" s="336" t="s">
        <v>3587</v>
      </c>
      <c r="P1658" s="336" t="s">
        <v>3033</v>
      </c>
    </row>
    <row r="1659" spans="14:16">
      <c r="N1659" s="336" t="s">
        <v>1434</v>
      </c>
      <c r="O1659" s="336" t="s">
        <v>3587</v>
      </c>
      <c r="P1659" s="336" t="s">
        <v>3034</v>
      </c>
    </row>
    <row r="1660" spans="14:16">
      <c r="N1660" s="336" t="s">
        <v>1435</v>
      </c>
      <c r="O1660" s="336" t="s">
        <v>3587</v>
      </c>
      <c r="P1660" s="336" t="s">
        <v>3035</v>
      </c>
    </row>
    <row r="1661" spans="14:16">
      <c r="N1661" s="336" t="s">
        <v>1436</v>
      </c>
      <c r="O1661" s="336" t="s">
        <v>3587</v>
      </c>
      <c r="P1661" s="336" t="s">
        <v>3036</v>
      </c>
    </row>
    <row r="1662" spans="14:16">
      <c r="N1662" s="336" t="s">
        <v>1437</v>
      </c>
      <c r="O1662" s="336" t="s">
        <v>3587</v>
      </c>
      <c r="P1662" s="336" t="s">
        <v>3037</v>
      </c>
    </row>
    <row r="1663" spans="14:16">
      <c r="N1663" s="336" t="s">
        <v>1438</v>
      </c>
      <c r="O1663" s="336" t="s">
        <v>3587</v>
      </c>
      <c r="P1663" s="336" t="s">
        <v>3038</v>
      </c>
    </row>
    <row r="1664" spans="14:16">
      <c r="N1664" s="336" t="s">
        <v>1439</v>
      </c>
      <c r="O1664" s="336" t="s">
        <v>3587</v>
      </c>
      <c r="P1664" s="336" t="s">
        <v>3039</v>
      </c>
    </row>
    <row r="1665" spans="14:16">
      <c r="N1665" s="336" t="s">
        <v>1440</v>
      </c>
      <c r="O1665" s="336" t="s">
        <v>3587</v>
      </c>
      <c r="P1665" s="336" t="s">
        <v>3040</v>
      </c>
    </row>
    <row r="1666" spans="14:16">
      <c r="N1666" s="336" t="s">
        <v>1441</v>
      </c>
      <c r="O1666" s="336" t="s">
        <v>3587</v>
      </c>
      <c r="P1666" s="336" t="s">
        <v>3041</v>
      </c>
    </row>
    <row r="1667" spans="14:16">
      <c r="N1667" s="336" t="s">
        <v>1442</v>
      </c>
      <c r="O1667" s="336" t="s">
        <v>3587</v>
      </c>
      <c r="P1667" s="336" t="s">
        <v>3042</v>
      </c>
    </row>
    <row r="1668" spans="14:16">
      <c r="N1668" s="336" t="s">
        <v>1443</v>
      </c>
      <c r="O1668" s="336" t="s">
        <v>3587</v>
      </c>
      <c r="P1668" s="336" t="s">
        <v>3043</v>
      </c>
    </row>
    <row r="1669" spans="14:16">
      <c r="N1669" s="336" t="s">
        <v>1444</v>
      </c>
      <c r="O1669" s="336" t="s">
        <v>3587</v>
      </c>
      <c r="P1669" s="336" t="s">
        <v>3044</v>
      </c>
    </row>
    <row r="1670" spans="14:16">
      <c r="N1670" s="336" t="s">
        <v>1445</v>
      </c>
      <c r="O1670" s="336" t="s">
        <v>3587</v>
      </c>
      <c r="P1670" s="336" t="s">
        <v>3045</v>
      </c>
    </row>
    <row r="1671" spans="14:16">
      <c r="N1671" s="336" t="s">
        <v>1446</v>
      </c>
      <c r="O1671" s="336" t="s">
        <v>3587</v>
      </c>
      <c r="P1671" s="336" t="s">
        <v>3046</v>
      </c>
    </row>
    <row r="1672" spans="14:16">
      <c r="N1672" s="336" t="s">
        <v>1447</v>
      </c>
      <c r="O1672" s="336" t="s">
        <v>3587</v>
      </c>
      <c r="P1672" s="336" t="s">
        <v>3047</v>
      </c>
    </row>
    <row r="1673" spans="14:16">
      <c r="N1673" s="336" t="s">
        <v>1448</v>
      </c>
      <c r="O1673" s="336" t="s">
        <v>3587</v>
      </c>
      <c r="P1673" s="336" t="s">
        <v>3048</v>
      </c>
    </row>
    <row r="1674" spans="14:16">
      <c r="N1674" s="336" t="s">
        <v>1449</v>
      </c>
      <c r="O1674" s="336" t="s">
        <v>3587</v>
      </c>
      <c r="P1674" s="336" t="s">
        <v>3049</v>
      </c>
    </row>
    <row r="1675" spans="14:16">
      <c r="N1675" s="336" t="s">
        <v>1450</v>
      </c>
      <c r="O1675" s="336" t="s">
        <v>3587</v>
      </c>
      <c r="P1675" s="336" t="s">
        <v>3050</v>
      </c>
    </row>
    <row r="1676" spans="14:16">
      <c r="N1676" s="336" t="s">
        <v>3407</v>
      </c>
      <c r="O1676" s="336" t="s">
        <v>3587</v>
      </c>
      <c r="P1676" s="336" t="s">
        <v>3425</v>
      </c>
    </row>
    <row r="1677" spans="14:16">
      <c r="N1677" s="336" t="s">
        <v>3408</v>
      </c>
      <c r="O1677" s="336" t="s">
        <v>3587</v>
      </c>
      <c r="P1677" s="336" t="s">
        <v>3423</v>
      </c>
    </row>
    <row r="1678" spans="14:16">
      <c r="N1678" s="336" t="s">
        <v>3409</v>
      </c>
      <c r="O1678" s="336" t="s">
        <v>3587</v>
      </c>
      <c r="P1678" s="336" t="s">
        <v>3426</v>
      </c>
    </row>
    <row r="1679" spans="14:16">
      <c r="N1679" s="336" t="s">
        <v>1451</v>
      </c>
      <c r="O1679" s="336" t="s">
        <v>3588</v>
      </c>
      <c r="P1679" s="336" t="s">
        <v>3051</v>
      </c>
    </row>
    <row r="1680" spans="14:16">
      <c r="N1680" s="336" t="s">
        <v>1452</v>
      </c>
      <c r="O1680" s="336" t="s">
        <v>3588</v>
      </c>
      <c r="P1680" s="336" t="s">
        <v>3052</v>
      </c>
    </row>
    <row r="1681" spans="14:16">
      <c r="N1681" s="336" t="s">
        <v>1453</v>
      </c>
      <c r="O1681" s="336" t="s">
        <v>3588</v>
      </c>
      <c r="P1681" s="336" t="s">
        <v>3053</v>
      </c>
    </row>
    <row r="1682" spans="14:16">
      <c r="N1682" s="336" t="s">
        <v>1454</v>
      </c>
      <c r="O1682" s="336" t="s">
        <v>3588</v>
      </c>
      <c r="P1682" s="336" t="s">
        <v>3054</v>
      </c>
    </row>
    <row r="1683" spans="14:16">
      <c r="N1683" s="336" t="s">
        <v>1455</v>
      </c>
      <c r="O1683" s="336" t="s">
        <v>3588</v>
      </c>
      <c r="P1683" s="336" t="s">
        <v>3055</v>
      </c>
    </row>
    <row r="1684" spans="14:16">
      <c r="N1684" s="336" t="s">
        <v>1456</v>
      </c>
      <c r="O1684" s="336" t="s">
        <v>3588</v>
      </c>
      <c r="P1684" s="336" t="s">
        <v>3056</v>
      </c>
    </row>
    <row r="1685" spans="14:16">
      <c r="N1685" s="336" t="s">
        <v>1457</v>
      </c>
      <c r="O1685" s="336" t="s">
        <v>3588</v>
      </c>
      <c r="P1685" s="336" t="s">
        <v>3057</v>
      </c>
    </row>
    <row r="1686" spans="14:16">
      <c r="N1686" s="336" t="s">
        <v>1458</v>
      </c>
      <c r="O1686" s="336" t="s">
        <v>3588</v>
      </c>
      <c r="P1686" s="336" t="s">
        <v>3058</v>
      </c>
    </row>
    <row r="1687" spans="14:16">
      <c r="N1687" s="336" t="s">
        <v>1459</v>
      </c>
      <c r="O1687" s="336" t="s">
        <v>3588</v>
      </c>
      <c r="P1687" s="336" t="s">
        <v>3059</v>
      </c>
    </row>
    <row r="1688" spans="14:16">
      <c r="N1688" s="336" t="s">
        <v>1460</v>
      </c>
      <c r="O1688" s="336" t="s">
        <v>3588</v>
      </c>
      <c r="P1688" s="336" t="s">
        <v>3060</v>
      </c>
    </row>
    <row r="1689" spans="14:16">
      <c r="N1689" s="336" t="s">
        <v>1461</v>
      </c>
      <c r="O1689" s="336" t="s">
        <v>3588</v>
      </c>
      <c r="P1689" s="336" t="s">
        <v>3061</v>
      </c>
    </row>
    <row r="1690" spans="14:16">
      <c r="N1690" s="336" t="s">
        <v>1462</v>
      </c>
      <c r="O1690" s="336" t="s">
        <v>3588</v>
      </c>
      <c r="P1690" s="336" t="s">
        <v>3062</v>
      </c>
    </row>
    <row r="1691" spans="14:16">
      <c r="N1691" s="336" t="s">
        <v>1463</v>
      </c>
      <c r="O1691" s="336" t="s">
        <v>3588</v>
      </c>
      <c r="P1691" s="336" t="s">
        <v>3063</v>
      </c>
    </row>
    <row r="1692" spans="14:16">
      <c r="N1692" s="336" t="s">
        <v>1464</v>
      </c>
      <c r="O1692" s="336" t="s">
        <v>3588</v>
      </c>
      <c r="P1692" s="336" t="s">
        <v>3064</v>
      </c>
    </row>
    <row r="1693" spans="14:16">
      <c r="N1693" s="336" t="s">
        <v>1465</v>
      </c>
      <c r="O1693" s="336" t="s">
        <v>3588</v>
      </c>
      <c r="P1693" s="336" t="s">
        <v>3065</v>
      </c>
    </row>
    <row r="1694" spans="14:16">
      <c r="N1694" s="336" t="s">
        <v>1466</v>
      </c>
      <c r="O1694" s="336" t="s">
        <v>3588</v>
      </c>
      <c r="P1694" s="336" t="s">
        <v>3066</v>
      </c>
    </row>
    <row r="1695" spans="14:16">
      <c r="N1695" s="336" t="s">
        <v>1467</v>
      </c>
      <c r="O1695" s="336" t="s">
        <v>3588</v>
      </c>
      <c r="P1695" s="336" t="s">
        <v>3067</v>
      </c>
    </row>
    <row r="1696" spans="14:16">
      <c r="N1696" s="336" t="s">
        <v>1468</v>
      </c>
      <c r="O1696" s="336" t="s">
        <v>3588</v>
      </c>
      <c r="P1696" s="336" t="s">
        <v>3068</v>
      </c>
    </row>
    <row r="1697" spans="14:16">
      <c r="N1697" s="336" t="s">
        <v>1469</v>
      </c>
      <c r="O1697" s="336" t="s">
        <v>3588</v>
      </c>
      <c r="P1697" s="336" t="s">
        <v>3069</v>
      </c>
    </row>
    <row r="1698" spans="14:16">
      <c r="N1698" s="336" t="s">
        <v>1470</v>
      </c>
      <c r="O1698" s="336" t="s">
        <v>3588</v>
      </c>
      <c r="P1698" s="336" t="s">
        <v>3070</v>
      </c>
    </row>
    <row r="1699" spans="14:16">
      <c r="N1699" s="336" t="s">
        <v>1471</v>
      </c>
      <c r="O1699" s="336" t="s">
        <v>3588</v>
      </c>
      <c r="P1699" s="336" t="s">
        <v>3071</v>
      </c>
    </row>
    <row r="1700" spans="14:16">
      <c r="N1700" s="336" t="s">
        <v>3410</v>
      </c>
      <c r="O1700" s="336" t="s">
        <v>3588</v>
      </c>
      <c r="P1700" s="336" t="s">
        <v>3423</v>
      </c>
    </row>
    <row r="1701" spans="14:16">
      <c r="N1701" s="336" t="s">
        <v>3411</v>
      </c>
      <c r="O1701" s="336" t="s">
        <v>3588</v>
      </c>
      <c r="P1701" s="336" t="s">
        <v>3425</v>
      </c>
    </row>
    <row r="1702" spans="14:16">
      <c r="N1702" s="336" t="s">
        <v>3412</v>
      </c>
      <c r="O1702" s="336" t="s">
        <v>3588</v>
      </c>
      <c r="P1702" s="336" t="s">
        <v>3424</v>
      </c>
    </row>
    <row r="1703" spans="14:16">
      <c r="N1703" s="336" t="s">
        <v>3413</v>
      </c>
      <c r="O1703" s="336" t="s">
        <v>3588</v>
      </c>
      <c r="P1703" s="336" t="s">
        <v>3482</v>
      </c>
    </row>
    <row r="1704" spans="14:16">
      <c r="N1704" s="336" t="s">
        <v>1472</v>
      </c>
      <c r="O1704" s="336" t="s">
        <v>3589</v>
      </c>
      <c r="P1704" s="336" t="s">
        <v>3072</v>
      </c>
    </row>
    <row r="1705" spans="14:16">
      <c r="N1705" s="336" t="s">
        <v>1473</v>
      </c>
      <c r="O1705" s="336" t="s">
        <v>3589</v>
      </c>
      <c r="P1705" s="336" t="s">
        <v>3073</v>
      </c>
    </row>
    <row r="1706" spans="14:16">
      <c r="N1706" s="336" t="s">
        <v>1474</v>
      </c>
      <c r="O1706" s="336" t="s">
        <v>3589</v>
      </c>
      <c r="P1706" s="336" t="s">
        <v>3074</v>
      </c>
    </row>
    <row r="1707" spans="14:16">
      <c r="N1707" s="336" t="s">
        <v>1475</v>
      </c>
      <c r="O1707" s="336" t="s">
        <v>3589</v>
      </c>
      <c r="P1707" s="336" t="s">
        <v>3075</v>
      </c>
    </row>
    <row r="1708" spans="14:16">
      <c r="N1708" s="336" t="s">
        <v>1476</v>
      </c>
      <c r="O1708" s="336" t="s">
        <v>3589</v>
      </c>
      <c r="P1708" s="336" t="s">
        <v>3076</v>
      </c>
    </row>
    <row r="1709" spans="14:16">
      <c r="N1709" s="336" t="s">
        <v>1477</v>
      </c>
      <c r="O1709" s="336" t="s">
        <v>3589</v>
      </c>
      <c r="P1709" s="336" t="s">
        <v>3077</v>
      </c>
    </row>
    <row r="1710" spans="14:16">
      <c r="N1710" s="336" t="s">
        <v>1478</v>
      </c>
      <c r="O1710" s="336" t="s">
        <v>3589</v>
      </c>
      <c r="P1710" s="336" t="s">
        <v>3078</v>
      </c>
    </row>
    <row r="1711" spans="14:16">
      <c r="N1711" s="336" t="s">
        <v>1479</v>
      </c>
      <c r="O1711" s="336" t="s">
        <v>3589</v>
      </c>
      <c r="P1711" s="336" t="s">
        <v>3079</v>
      </c>
    </row>
    <row r="1712" spans="14:16">
      <c r="N1712" s="336" t="s">
        <v>1480</v>
      </c>
      <c r="O1712" s="336" t="s">
        <v>3589</v>
      </c>
      <c r="P1712" s="336" t="s">
        <v>3080</v>
      </c>
    </row>
    <row r="1713" spans="14:16">
      <c r="N1713" s="336" t="s">
        <v>1481</v>
      </c>
      <c r="O1713" s="336" t="s">
        <v>3589</v>
      </c>
      <c r="P1713" s="336" t="s">
        <v>3081</v>
      </c>
    </row>
    <row r="1714" spans="14:16">
      <c r="N1714" s="336" t="s">
        <v>1482</v>
      </c>
      <c r="O1714" s="336" t="s">
        <v>3589</v>
      </c>
      <c r="P1714" s="336" t="s">
        <v>3082</v>
      </c>
    </row>
    <row r="1715" spans="14:16">
      <c r="N1715" s="336" t="s">
        <v>1483</v>
      </c>
      <c r="O1715" s="336" t="s">
        <v>3589</v>
      </c>
      <c r="P1715" s="336" t="s">
        <v>1878</v>
      </c>
    </row>
    <row r="1716" spans="14:16">
      <c r="N1716" s="336" t="s">
        <v>1484</v>
      </c>
      <c r="O1716" s="336" t="s">
        <v>3589</v>
      </c>
      <c r="P1716" s="336" t="s">
        <v>3083</v>
      </c>
    </row>
    <row r="1717" spans="14:16">
      <c r="N1717" s="336" t="s">
        <v>1485</v>
      </c>
      <c r="O1717" s="336" t="s">
        <v>3589</v>
      </c>
      <c r="P1717" s="336" t="s">
        <v>2411</v>
      </c>
    </row>
    <row r="1718" spans="14:16">
      <c r="N1718" s="336" t="s">
        <v>1486</v>
      </c>
      <c r="O1718" s="336" t="s">
        <v>3589</v>
      </c>
      <c r="P1718" s="336" t="s">
        <v>3084</v>
      </c>
    </row>
    <row r="1719" spans="14:16">
      <c r="N1719" s="336" t="s">
        <v>1487</v>
      </c>
      <c r="O1719" s="336" t="s">
        <v>3589</v>
      </c>
      <c r="P1719" s="336" t="s">
        <v>3085</v>
      </c>
    </row>
    <row r="1720" spans="14:16">
      <c r="N1720" s="336" t="s">
        <v>1488</v>
      </c>
      <c r="O1720" s="336" t="s">
        <v>3589</v>
      </c>
      <c r="P1720" s="336" t="s">
        <v>3086</v>
      </c>
    </row>
    <row r="1721" spans="14:16">
      <c r="N1721" s="336" t="s">
        <v>1489</v>
      </c>
      <c r="O1721" s="336" t="s">
        <v>3589</v>
      </c>
      <c r="P1721" s="336" t="s">
        <v>3087</v>
      </c>
    </row>
    <row r="1722" spans="14:16">
      <c r="N1722" s="336" t="s">
        <v>1490</v>
      </c>
      <c r="O1722" s="336" t="s">
        <v>3589</v>
      </c>
      <c r="P1722" s="336" t="s">
        <v>3088</v>
      </c>
    </row>
    <row r="1723" spans="14:16">
      <c r="N1723" s="336" t="s">
        <v>1491</v>
      </c>
      <c r="O1723" s="336" t="s">
        <v>3589</v>
      </c>
      <c r="P1723" s="336" t="s">
        <v>3089</v>
      </c>
    </row>
    <row r="1724" spans="14:16">
      <c r="N1724" s="336" t="s">
        <v>1492</v>
      </c>
      <c r="O1724" s="336" t="s">
        <v>3589</v>
      </c>
      <c r="P1724" s="336" t="s">
        <v>3090</v>
      </c>
    </row>
    <row r="1725" spans="14:16">
      <c r="N1725" s="336" t="s">
        <v>1493</v>
      </c>
      <c r="O1725" s="336" t="s">
        <v>3589</v>
      </c>
      <c r="P1725" s="336" t="s">
        <v>3091</v>
      </c>
    </row>
    <row r="1726" spans="14:16">
      <c r="N1726" s="336" t="s">
        <v>1494</v>
      </c>
      <c r="O1726" s="336" t="s">
        <v>3589</v>
      </c>
      <c r="P1726" s="336" t="s">
        <v>3092</v>
      </c>
    </row>
    <row r="1727" spans="14:16">
      <c r="N1727" s="336" t="s">
        <v>1495</v>
      </c>
      <c r="O1727" s="336" t="s">
        <v>3589</v>
      </c>
      <c r="P1727" s="336" t="s">
        <v>3093</v>
      </c>
    </row>
    <row r="1728" spans="14:16">
      <c r="N1728" s="336" t="s">
        <v>1496</v>
      </c>
      <c r="O1728" s="336" t="s">
        <v>3589</v>
      </c>
      <c r="P1728" s="336" t="s">
        <v>3094</v>
      </c>
    </row>
    <row r="1729" spans="14:16">
      <c r="N1729" s="336" t="s">
        <v>1497</v>
      </c>
      <c r="O1729" s="336" t="s">
        <v>3589</v>
      </c>
      <c r="P1729" s="336" t="s">
        <v>3095</v>
      </c>
    </row>
    <row r="1730" spans="14:16">
      <c r="N1730" s="336" t="s">
        <v>1498</v>
      </c>
      <c r="O1730" s="336" t="s">
        <v>3589</v>
      </c>
      <c r="P1730" s="336" t="s">
        <v>3096</v>
      </c>
    </row>
    <row r="1731" spans="14:16">
      <c r="N1731" s="336" t="s">
        <v>1499</v>
      </c>
      <c r="O1731" s="336" t="s">
        <v>3589</v>
      </c>
      <c r="P1731" s="336" t="s">
        <v>3097</v>
      </c>
    </row>
    <row r="1732" spans="14:16">
      <c r="N1732" s="336" t="s">
        <v>1500</v>
      </c>
      <c r="O1732" s="336" t="s">
        <v>3589</v>
      </c>
      <c r="P1732" s="336" t="s">
        <v>3098</v>
      </c>
    </row>
    <row r="1733" spans="14:16">
      <c r="N1733" s="336" t="s">
        <v>1501</v>
      </c>
      <c r="O1733" s="336" t="s">
        <v>3589</v>
      </c>
      <c r="P1733" s="336" t="s">
        <v>3099</v>
      </c>
    </row>
    <row r="1734" spans="14:16">
      <c r="N1734" s="336" t="s">
        <v>1502</v>
      </c>
      <c r="O1734" s="336" t="s">
        <v>3589</v>
      </c>
      <c r="P1734" s="336" t="s">
        <v>3100</v>
      </c>
    </row>
    <row r="1735" spans="14:16">
      <c r="N1735" s="336" t="s">
        <v>1503</v>
      </c>
      <c r="O1735" s="336" t="s">
        <v>3589</v>
      </c>
      <c r="P1735" s="336" t="s">
        <v>3101</v>
      </c>
    </row>
    <row r="1736" spans="14:16">
      <c r="N1736" s="336" t="s">
        <v>1504</v>
      </c>
      <c r="O1736" s="336" t="s">
        <v>3589</v>
      </c>
      <c r="P1736" s="336" t="s">
        <v>3102</v>
      </c>
    </row>
    <row r="1737" spans="14:16">
      <c r="N1737" s="336" t="s">
        <v>1505</v>
      </c>
      <c r="O1737" s="336" t="s">
        <v>3589</v>
      </c>
      <c r="P1737" s="336" t="s">
        <v>3103</v>
      </c>
    </row>
    <row r="1738" spans="14:16">
      <c r="N1738" s="336" t="s">
        <v>1506</v>
      </c>
      <c r="O1738" s="336" t="s">
        <v>3589</v>
      </c>
      <c r="P1738" s="336" t="s">
        <v>3104</v>
      </c>
    </row>
    <row r="1739" spans="14:16">
      <c r="N1739" s="336" t="s">
        <v>1507</v>
      </c>
      <c r="O1739" s="336" t="s">
        <v>3589</v>
      </c>
      <c r="P1739" s="336" t="s">
        <v>3105</v>
      </c>
    </row>
    <row r="1740" spans="14:16">
      <c r="N1740" s="336" t="s">
        <v>1508</v>
      </c>
      <c r="O1740" s="336" t="s">
        <v>3589</v>
      </c>
      <c r="P1740" s="336" t="s">
        <v>3106</v>
      </c>
    </row>
    <row r="1741" spans="14:16">
      <c r="N1741" s="336" t="s">
        <v>1509</v>
      </c>
      <c r="O1741" s="336" t="s">
        <v>3589</v>
      </c>
      <c r="P1741" s="336" t="s">
        <v>3107</v>
      </c>
    </row>
    <row r="1742" spans="14:16">
      <c r="N1742" s="336" t="s">
        <v>1510</v>
      </c>
      <c r="O1742" s="336" t="s">
        <v>3589</v>
      </c>
      <c r="P1742" s="336" t="s">
        <v>3108</v>
      </c>
    </row>
    <row r="1743" spans="14:16">
      <c r="N1743" s="336" t="s">
        <v>1511</v>
      </c>
      <c r="O1743" s="336" t="s">
        <v>3589</v>
      </c>
      <c r="P1743" s="336" t="s">
        <v>1823</v>
      </c>
    </row>
    <row r="1744" spans="14:16">
      <c r="N1744" s="336" t="s">
        <v>1512</v>
      </c>
      <c r="O1744" s="336" t="s">
        <v>3589</v>
      </c>
      <c r="P1744" s="336" t="s">
        <v>3109</v>
      </c>
    </row>
    <row r="1745" spans="14:16">
      <c r="N1745" s="336" t="s">
        <v>1513</v>
      </c>
      <c r="O1745" s="336" t="s">
        <v>3589</v>
      </c>
      <c r="P1745" s="336" t="s">
        <v>3110</v>
      </c>
    </row>
    <row r="1746" spans="14:16">
      <c r="N1746" s="336" t="s">
        <v>1514</v>
      </c>
      <c r="O1746" s="336" t="s">
        <v>3589</v>
      </c>
      <c r="P1746" s="336" t="s">
        <v>3111</v>
      </c>
    </row>
    <row r="1747" spans="14:16">
      <c r="N1747" s="336" t="s">
        <v>1515</v>
      </c>
      <c r="O1747" s="336" t="s">
        <v>3589</v>
      </c>
      <c r="P1747" s="336" t="s">
        <v>3112</v>
      </c>
    </row>
    <row r="1748" spans="14:16">
      <c r="N1748" s="336" t="s">
        <v>1516</v>
      </c>
      <c r="O1748" s="336" t="s">
        <v>3589</v>
      </c>
      <c r="P1748" s="336" t="s">
        <v>3113</v>
      </c>
    </row>
    <row r="1749" spans="14:16">
      <c r="N1749" s="336" t="s">
        <v>3414</v>
      </c>
      <c r="O1749" s="336" t="s">
        <v>3589</v>
      </c>
      <c r="P1749" s="336" t="s">
        <v>3425</v>
      </c>
    </row>
    <row r="1750" spans="14:16">
      <c r="N1750" s="336" t="s">
        <v>3415</v>
      </c>
      <c r="O1750" s="336" t="s">
        <v>3589</v>
      </c>
      <c r="P1750" s="336" t="s">
        <v>3423</v>
      </c>
    </row>
    <row r="1751" spans="14:16">
      <c r="N1751" s="336" t="s">
        <v>1517</v>
      </c>
      <c r="O1751" s="336" t="s">
        <v>3590</v>
      </c>
      <c r="P1751" s="336" t="s">
        <v>3114</v>
      </c>
    </row>
    <row r="1752" spans="14:16">
      <c r="N1752" s="336" t="s">
        <v>1518</v>
      </c>
      <c r="O1752" s="336" t="s">
        <v>3590</v>
      </c>
      <c r="P1752" s="336" t="s">
        <v>3115</v>
      </c>
    </row>
    <row r="1753" spans="14:16">
      <c r="N1753" s="336" t="s">
        <v>1519</v>
      </c>
      <c r="O1753" s="336" t="s">
        <v>3590</v>
      </c>
      <c r="P1753" s="336" t="s">
        <v>3116</v>
      </c>
    </row>
    <row r="1754" spans="14:16">
      <c r="N1754" s="336" t="s">
        <v>1520</v>
      </c>
      <c r="O1754" s="336" t="s">
        <v>3590</v>
      </c>
      <c r="P1754" s="336" t="s">
        <v>3117</v>
      </c>
    </row>
    <row r="1755" spans="14:16">
      <c r="N1755" s="336" t="s">
        <v>1521</v>
      </c>
      <c r="O1755" s="336" t="s">
        <v>3590</v>
      </c>
      <c r="P1755" s="336" t="s">
        <v>3118</v>
      </c>
    </row>
    <row r="1756" spans="14:16">
      <c r="N1756" s="336" t="s">
        <v>1522</v>
      </c>
      <c r="O1756" s="336" t="s">
        <v>3590</v>
      </c>
      <c r="P1756" s="336" t="s">
        <v>3119</v>
      </c>
    </row>
    <row r="1757" spans="14:16">
      <c r="N1757" s="336" t="s">
        <v>1523</v>
      </c>
      <c r="O1757" s="336" t="s">
        <v>3590</v>
      </c>
      <c r="P1757" s="336" t="s">
        <v>3120</v>
      </c>
    </row>
    <row r="1758" spans="14:16">
      <c r="N1758" s="336" t="s">
        <v>1524</v>
      </c>
      <c r="O1758" s="336" t="s">
        <v>3590</v>
      </c>
      <c r="P1758" s="336" t="s">
        <v>3121</v>
      </c>
    </row>
    <row r="1759" spans="14:16">
      <c r="N1759" s="336" t="s">
        <v>1525</v>
      </c>
      <c r="O1759" s="336" t="s">
        <v>3590</v>
      </c>
      <c r="P1759" s="336" t="s">
        <v>3122</v>
      </c>
    </row>
    <row r="1760" spans="14:16">
      <c r="N1760" s="336" t="s">
        <v>1526</v>
      </c>
      <c r="O1760" s="336" t="s">
        <v>3590</v>
      </c>
      <c r="P1760" s="336" t="s">
        <v>3123</v>
      </c>
    </row>
    <row r="1761" spans="14:16">
      <c r="N1761" s="336" t="s">
        <v>1527</v>
      </c>
      <c r="O1761" s="336" t="s">
        <v>3590</v>
      </c>
      <c r="P1761" s="336" t="s">
        <v>3124</v>
      </c>
    </row>
    <row r="1762" spans="14:16">
      <c r="N1762" s="336" t="s">
        <v>1528</v>
      </c>
      <c r="O1762" s="336" t="s">
        <v>3590</v>
      </c>
      <c r="P1762" s="336" t="s">
        <v>3125</v>
      </c>
    </row>
    <row r="1763" spans="14:16">
      <c r="N1763" s="336" t="s">
        <v>1529</v>
      </c>
      <c r="O1763" s="336" t="s">
        <v>3590</v>
      </c>
      <c r="P1763" s="336" t="s">
        <v>3126</v>
      </c>
    </row>
    <row r="1764" spans="14:16">
      <c r="N1764" s="336" t="s">
        <v>1530</v>
      </c>
      <c r="O1764" s="336" t="s">
        <v>3590</v>
      </c>
      <c r="P1764" s="336" t="s">
        <v>3127</v>
      </c>
    </row>
    <row r="1765" spans="14:16">
      <c r="N1765" s="336" t="s">
        <v>1531</v>
      </c>
      <c r="O1765" s="336" t="s">
        <v>3590</v>
      </c>
      <c r="P1765" s="336" t="s">
        <v>3128</v>
      </c>
    </row>
    <row r="1766" spans="14:16">
      <c r="N1766" s="336" t="s">
        <v>1532</v>
      </c>
      <c r="O1766" s="336" t="s">
        <v>3590</v>
      </c>
      <c r="P1766" s="336" t="s">
        <v>3129</v>
      </c>
    </row>
    <row r="1767" spans="14:16">
      <c r="N1767" s="336" t="s">
        <v>1533</v>
      </c>
      <c r="O1767" s="336" t="s">
        <v>3590</v>
      </c>
      <c r="P1767" s="336" t="s">
        <v>3130</v>
      </c>
    </row>
    <row r="1768" spans="14:16">
      <c r="N1768" s="336" t="s">
        <v>1534</v>
      </c>
      <c r="O1768" s="336" t="s">
        <v>3590</v>
      </c>
      <c r="P1768" s="336" t="s">
        <v>3131</v>
      </c>
    </row>
    <row r="1769" spans="14:16">
      <c r="N1769" s="336" t="s">
        <v>3416</v>
      </c>
      <c r="O1769" s="336" t="s">
        <v>3590</v>
      </c>
      <c r="P1769" s="336" t="s">
        <v>3423</v>
      </c>
    </row>
    <row r="1770" spans="14:16">
      <c r="N1770" s="336" t="s">
        <v>3417</v>
      </c>
      <c r="O1770" s="336" t="s">
        <v>3590</v>
      </c>
      <c r="P1770" s="336" t="s">
        <v>3425</v>
      </c>
    </row>
    <row r="1771" spans="14:16">
      <c r="N1771" s="336" t="s">
        <v>1535</v>
      </c>
      <c r="O1771" s="336" t="s">
        <v>3591</v>
      </c>
      <c r="P1771" s="336" t="s">
        <v>3132</v>
      </c>
    </row>
    <row r="1772" spans="14:16">
      <c r="N1772" s="336" t="s">
        <v>1536</v>
      </c>
      <c r="O1772" s="336" t="s">
        <v>3591</v>
      </c>
      <c r="P1772" s="336" t="s">
        <v>3133</v>
      </c>
    </row>
    <row r="1773" spans="14:16">
      <c r="N1773" s="336" t="s">
        <v>1537</v>
      </c>
      <c r="O1773" s="336" t="s">
        <v>3591</v>
      </c>
      <c r="P1773" s="336" t="s">
        <v>3134</v>
      </c>
    </row>
    <row r="1774" spans="14:16">
      <c r="N1774" s="336" t="s">
        <v>1538</v>
      </c>
      <c r="O1774" s="336" t="s">
        <v>3591</v>
      </c>
      <c r="P1774" s="336" t="s">
        <v>3135</v>
      </c>
    </row>
    <row r="1775" spans="14:16">
      <c r="N1775" s="336" t="s">
        <v>1539</v>
      </c>
      <c r="O1775" s="336" t="s">
        <v>3591</v>
      </c>
      <c r="P1775" s="336" t="s">
        <v>3136</v>
      </c>
    </row>
    <row r="1776" spans="14:16">
      <c r="N1776" s="336" t="s">
        <v>1540</v>
      </c>
      <c r="O1776" s="336" t="s">
        <v>3591</v>
      </c>
      <c r="P1776" s="336" t="s">
        <v>3137</v>
      </c>
    </row>
    <row r="1777" spans="14:16">
      <c r="N1777" s="336" t="s">
        <v>1541</v>
      </c>
      <c r="O1777" s="336" t="s">
        <v>3591</v>
      </c>
      <c r="P1777" s="336" t="s">
        <v>3138</v>
      </c>
    </row>
    <row r="1778" spans="14:16">
      <c r="N1778" s="336" t="s">
        <v>1542</v>
      </c>
      <c r="O1778" s="336" t="s">
        <v>3591</v>
      </c>
      <c r="P1778" s="336" t="s">
        <v>3139</v>
      </c>
    </row>
    <row r="1779" spans="14:16">
      <c r="N1779" s="336" t="s">
        <v>1543</v>
      </c>
      <c r="O1779" s="336" t="s">
        <v>3591</v>
      </c>
      <c r="P1779" s="336" t="s">
        <v>3140</v>
      </c>
    </row>
    <row r="1780" spans="14:16">
      <c r="N1780" s="336" t="s">
        <v>1544</v>
      </c>
      <c r="O1780" s="336" t="s">
        <v>3591</v>
      </c>
      <c r="P1780" s="336" t="s">
        <v>3141</v>
      </c>
    </row>
    <row r="1781" spans="14:16">
      <c r="N1781" s="336" t="s">
        <v>1545</v>
      </c>
      <c r="O1781" s="336" t="s">
        <v>3591</v>
      </c>
      <c r="P1781" s="336" t="s">
        <v>3142</v>
      </c>
    </row>
    <row r="1782" spans="14:16">
      <c r="N1782" s="336" t="s">
        <v>1546</v>
      </c>
      <c r="O1782" s="336" t="s">
        <v>3591</v>
      </c>
      <c r="P1782" s="336" t="s">
        <v>3143</v>
      </c>
    </row>
    <row r="1783" spans="14:16">
      <c r="N1783" s="336" t="s">
        <v>1547</v>
      </c>
      <c r="O1783" s="336" t="s">
        <v>3591</v>
      </c>
      <c r="P1783" s="336" t="s">
        <v>3144</v>
      </c>
    </row>
    <row r="1784" spans="14:16">
      <c r="N1784" s="336" t="s">
        <v>1548</v>
      </c>
      <c r="O1784" s="336" t="s">
        <v>3591</v>
      </c>
      <c r="P1784" s="336" t="s">
        <v>3145</v>
      </c>
    </row>
    <row r="1785" spans="14:16">
      <c r="N1785" s="336" t="s">
        <v>1549</v>
      </c>
      <c r="O1785" s="336" t="s">
        <v>3591</v>
      </c>
      <c r="P1785" s="336" t="s">
        <v>3146</v>
      </c>
    </row>
    <row r="1786" spans="14:16">
      <c r="N1786" s="336" t="s">
        <v>1550</v>
      </c>
      <c r="O1786" s="336" t="s">
        <v>3591</v>
      </c>
      <c r="P1786" s="336" t="s">
        <v>3147</v>
      </c>
    </row>
    <row r="1787" spans="14:16">
      <c r="N1787" s="336" t="s">
        <v>1551</v>
      </c>
      <c r="O1787" s="336" t="s">
        <v>3591</v>
      </c>
      <c r="P1787" s="336" t="s">
        <v>3148</v>
      </c>
    </row>
    <row r="1788" spans="14:16">
      <c r="N1788" s="336" t="s">
        <v>1552</v>
      </c>
      <c r="O1788" s="336" t="s">
        <v>3591</v>
      </c>
      <c r="P1788" s="336" t="s">
        <v>3149</v>
      </c>
    </row>
    <row r="1789" spans="14:16">
      <c r="N1789" s="336" t="s">
        <v>1553</v>
      </c>
      <c r="O1789" s="336" t="s">
        <v>3591</v>
      </c>
      <c r="P1789" s="336" t="s">
        <v>3150</v>
      </c>
    </row>
    <row r="1790" spans="14:16">
      <c r="N1790" s="336" t="s">
        <v>1554</v>
      </c>
      <c r="O1790" s="336" t="s">
        <v>3591</v>
      </c>
      <c r="P1790" s="336" t="s">
        <v>3151</v>
      </c>
    </row>
    <row r="1791" spans="14:16">
      <c r="N1791" s="336" t="s">
        <v>1555</v>
      </c>
      <c r="O1791" s="336" t="s">
        <v>3591</v>
      </c>
      <c r="P1791" s="336" t="s">
        <v>3152</v>
      </c>
    </row>
    <row r="1792" spans="14:16">
      <c r="N1792" s="336" t="s">
        <v>1556</v>
      </c>
      <c r="O1792" s="336" t="s">
        <v>3591</v>
      </c>
      <c r="P1792" s="336" t="s">
        <v>3153</v>
      </c>
    </row>
    <row r="1793" spans="14:16">
      <c r="N1793" s="336" t="s">
        <v>1557</v>
      </c>
      <c r="O1793" s="336" t="s">
        <v>3591</v>
      </c>
      <c r="P1793" s="336" t="s">
        <v>3154</v>
      </c>
    </row>
    <row r="1794" spans="14:16">
      <c r="N1794" s="336" t="s">
        <v>1558</v>
      </c>
      <c r="O1794" s="336" t="s">
        <v>3591</v>
      </c>
      <c r="P1794" s="336" t="s">
        <v>3155</v>
      </c>
    </row>
    <row r="1795" spans="14:16">
      <c r="N1795" s="336" t="s">
        <v>1559</v>
      </c>
      <c r="O1795" s="336" t="s">
        <v>3591</v>
      </c>
      <c r="P1795" s="336" t="s">
        <v>3156</v>
      </c>
    </row>
    <row r="1796" spans="14:16">
      <c r="N1796" s="336" t="s">
        <v>1560</v>
      </c>
      <c r="O1796" s="336" t="s">
        <v>3591</v>
      </c>
      <c r="P1796" s="336" t="s">
        <v>1848</v>
      </c>
    </row>
    <row r="1797" spans="14:16">
      <c r="N1797" s="336" t="s">
        <v>3418</v>
      </c>
      <c r="O1797" s="336" t="s">
        <v>3591</v>
      </c>
      <c r="P1797" s="336" t="s">
        <v>3425</v>
      </c>
    </row>
    <row r="1798" spans="14:16">
      <c r="N1798" s="336" t="s">
        <v>3419</v>
      </c>
      <c r="O1798" s="336" t="s">
        <v>3591</v>
      </c>
      <c r="P1798" s="336" t="s">
        <v>3423</v>
      </c>
    </row>
    <row r="1799" spans="14:16">
      <c r="N1799" s="336" t="s">
        <v>1561</v>
      </c>
      <c r="O1799" s="336" t="s">
        <v>3592</v>
      </c>
      <c r="P1799" s="336" t="s">
        <v>3157</v>
      </c>
    </row>
    <row r="1800" spans="14:16">
      <c r="N1800" s="336" t="s">
        <v>1562</v>
      </c>
      <c r="O1800" s="336" t="s">
        <v>3592</v>
      </c>
      <c r="P1800" s="336" t="s">
        <v>3158</v>
      </c>
    </row>
    <row r="1801" spans="14:16">
      <c r="N1801" s="336" t="s">
        <v>1563</v>
      </c>
      <c r="O1801" s="336" t="s">
        <v>3592</v>
      </c>
      <c r="P1801" s="336" t="s">
        <v>3159</v>
      </c>
    </row>
    <row r="1802" spans="14:16">
      <c r="N1802" s="336" t="s">
        <v>1564</v>
      </c>
      <c r="O1802" s="336" t="s">
        <v>3592</v>
      </c>
      <c r="P1802" s="336" t="s">
        <v>3160</v>
      </c>
    </row>
    <row r="1803" spans="14:16">
      <c r="N1803" s="336" t="s">
        <v>1565</v>
      </c>
      <c r="O1803" s="336" t="s">
        <v>3592</v>
      </c>
      <c r="P1803" s="336" t="s">
        <v>3161</v>
      </c>
    </row>
    <row r="1804" spans="14:16">
      <c r="N1804" s="336" t="s">
        <v>1566</v>
      </c>
      <c r="O1804" s="336" t="s">
        <v>3592</v>
      </c>
      <c r="P1804" s="336" t="s">
        <v>3162</v>
      </c>
    </row>
    <row r="1805" spans="14:16">
      <c r="N1805" s="336" t="s">
        <v>1567</v>
      </c>
      <c r="O1805" s="336" t="s">
        <v>3592</v>
      </c>
      <c r="P1805" s="336" t="s">
        <v>3163</v>
      </c>
    </row>
    <row r="1806" spans="14:16">
      <c r="N1806" s="336" t="s">
        <v>1568</v>
      </c>
      <c r="O1806" s="336" t="s">
        <v>3592</v>
      </c>
      <c r="P1806" s="336" t="s">
        <v>3164</v>
      </c>
    </row>
    <row r="1807" spans="14:16">
      <c r="N1807" s="336" t="s">
        <v>1569</v>
      </c>
      <c r="O1807" s="336" t="s">
        <v>3592</v>
      </c>
      <c r="P1807" s="336" t="s">
        <v>3165</v>
      </c>
    </row>
    <row r="1808" spans="14:16">
      <c r="N1808" s="336" t="s">
        <v>1570</v>
      </c>
      <c r="O1808" s="336" t="s">
        <v>3592</v>
      </c>
      <c r="P1808" s="336" t="s">
        <v>3166</v>
      </c>
    </row>
    <row r="1809" spans="14:16">
      <c r="N1809" s="336" t="s">
        <v>1571</v>
      </c>
      <c r="O1809" s="336" t="s">
        <v>3592</v>
      </c>
      <c r="P1809" s="336" t="s">
        <v>3167</v>
      </c>
    </row>
    <row r="1810" spans="14:16">
      <c r="N1810" s="336" t="s">
        <v>1572</v>
      </c>
      <c r="O1810" s="336" t="s">
        <v>3592</v>
      </c>
      <c r="P1810" s="336" t="s">
        <v>3168</v>
      </c>
    </row>
    <row r="1811" spans="14:16">
      <c r="N1811" s="336" t="s">
        <v>1573</v>
      </c>
      <c r="O1811" s="336" t="s">
        <v>3592</v>
      </c>
      <c r="P1811" s="336" t="s">
        <v>3169</v>
      </c>
    </row>
    <row r="1812" spans="14:16">
      <c r="N1812" s="336" t="s">
        <v>1574</v>
      </c>
      <c r="O1812" s="336" t="s">
        <v>3592</v>
      </c>
      <c r="P1812" s="336" t="s">
        <v>3170</v>
      </c>
    </row>
    <row r="1813" spans="14:16">
      <c r="N1813" s="336" t="s">
        <v>1575</v>
      </c>
      <c r="O1813" s="336" t="s">
        <v>3592</v>
      </c>
      <c r="P1813" s="336" t="s">
        <v>3171</v>
      </c>
    </row>
    <row r="1814" spans="14:16">
      <c r="N1814" s="336" t="s">
        <v>1576</v>
      </c>
      <c r="O1814" s="336" t="s">
        <v>3592</v>
      </c>
      <c r="P1814" s="336" t="s">
        <v>3172</v>
      </c>
    </row>
    <row r="1815" spans="14:16">
      <c r="N1815" s="336" t="s">
        <v>1577</v>
      </c>
      <c r="O1815" s="336" t="s">
        <v>3592</v>
      </c>
      <c r="P1815" s="336" t="s">
        <v>3173</v>
      </c>
    </row>
    <row r="1816" spans="14:16">
      <c r="N1816" s="336" t="s">
        <v>1578</v>
      </c>
      <c r="O1816" s="336" t="s">
        <v>3592</v>
      </c>
      <c r="P1816" s="336" t="s">
        <v>3174</v>
      </c>
    </row>
    <row r="1817" spans="14:16">
      <c r="N1817" s="336" t="s">
        <v>1579</v>
      </c>
      <c r="O1817" s="336" t="s">
        <v>3592</v>
      </c>
      <c r="P1817" s="336" t="s">
        <v>3175</v>
      </c>
    </row>
    <row r="1818" spans="14:16">
      <c r="N1818" s="336" t="s">
        <v>1580</v>
      </c>
      <c r="O1818" s="336" t="s">
        <v>3592</v>
      </c>
      <c r="P1818" s="336" t="s">
        <v>3176</v>
      </c>
    </row>
    <row r="1819" spans="14:16">
      <c r="N1819" s="336" t="s">
        <v>1581</v>
      </c>
      <c r="O1819" s="336" t="s">
        <v>3592</v>
      </c>
      <c r="P1819" s="336" t="s">
        <v>3177</v>
      </c>
    </row>
    <row r="1820" spans="14:16">
      <c r="N1820" s="336" t="s">
        <v>1582</v>
      </c>
      <c r="O1820" s="336" t="s">
        <v>3592</v>
      </c>
      <c r="P1820" s="336" t="s">
        <v>3178</v>
      </c>
    </row>
    <row r="1821" spans="14:16">
      <c r="N1821" s="336" t="s">
        <v>1583</v>
      </c>
      <c r="O1821" s="336" t="s">
        <v>3592</v>
      </c>
      <c r="P1821" s="336" t="s">
        <v>3179</v>
      </c>
    </row>
    <row r="1822" spans="14:16">
      <c r="N1822" s="336" t="s">
        <v>1584</v>
      </c>
      <c r="O1822" s="336" t="s">
        <v>3592</v>
      </c>
      <c r="P1822" s="336" t="s">
        <v>3180</v>
      </c>
    </row>
    <row r="1823" spans="14:16">
      <c r="N1823" s="336" t="s">
        <v>1585</v>
      </c>
      <c r="O1823" s="336" t="s">
        <v>3592</v>
      </c>
      <c r="P1823" s="336" t="s">
        <v>3181</v>
      </c>
    </row>
    <row r="1824" spans="14:16">
      <c r="N1824" s="336" t="s">
        <v>1586</v>
      </c>
      <c r="O1824" s="336" t="s">
        <v>3592</v>
      </c>
      <c r="P1824" s="336" t="s">
        <v>3182</v>
      </c>
    </row>
    <row r="1825" spans="14:16">
      <c r="N1825" s="336" t="s">
        <v>1587</v>
      </c>
      <c r="O1825" s="336" t="s">
        <v>3592</v>
      </c>
      <c r="P1825" s="336" t="s">
        <v>3183</v>
      </c>
    </row>
    <row r="1826" spans="14:16">
      <c r="N1826" s="336" t="s">
        <v>1588</v>
      </c>
      <c r="O1826" s="336" t="s">
        <v>3592</v>
      </c>
      <c r="P1826" s="336" t="s">
        <v>3184</v>
      </c>
    </row>
    <row r="1827" spans="14:16">
      <c r="N1827" s="336" t="s">
        <v>1589</v>
      </c>
      <c r="O1827" s="336" t="s">
        <v>3592</v>
      </c>
      <c r="P1827" s="336" t="s">
        <v>3185</v>
      </c>
    </row>
    <row r="1828" spans="14:16">
      <c r="N1828" s="336" t="s">
        <v>1590</v>
      </c>
      <c r="O1828" s="336" t="s">
        <v>3592</v>
      </c>
      <c r="P1828" s="336" t="s">
        <v>3186</v>
      </c>
    </row>
    <row r="1829" spans="14:16">
      <c r="N1829" s="336" t="s">
        <v>1591</v>
      </c>
      <c r="O1829" s="336" t="s">
        <v>3592</v>
      </c>
      <c r="P1829" s="336" t="s">
        <v>3187</v>
      </c>
    </row>
    <row r="1830" spans="14:16">
      <c r="N1830" s="336" t="s">
        <v>1592</v>
      </c>
      <c r="O1830" s="336" t="s">
        <v>3592</v>
      </c>
      <c r="P1830" s="336" t="s">
        <v>3188</v>
      </c>
    </row>
    <row r="1831" spans="14:16">
      <c r="N1831" s="336" t="s">
        <v>1593</v>
      </c>
      <c r="O1831" s="336" t="s">
        <v>3592</v>
      </c>
      <c r="P1831" s="336" t="s">
        <v>3189</v>
      </c>
    </row>
    <row r="1832" spans="14:16">
      <c r="N1832" s="336" t="s">
        <v>1594</v>
      </c>
      <c r="O1832" s="336" t="s">
        <v>3592</v>
      </c>
      <c r="P1832" s="336" t="s">
        <v>3190</v>
      </c>
    </row>
    <row r="1833" spans="14:16">
      <c r="N1833" s="336" t="s">
        <v>1595</v>
      </c>
      <c r="O1833" s="336" t="s">
        <v>3592</v>
      </c>
      <c r="P1833" s="336" t="s">
        <v>3191</v>
      </c>
    </row>
    <row r="1834" spans="14:16">
      <c r="N1834" s="336" t="s">
        <v>1596</v>
      </c>
      <c r="O1834" s="336" t="s">
        <v>3592</v>
      </c>
      <c r="P1834" s="336" t="s">
        <v>3192</v>
      </c>
    </row>
    <row r="1835" spans="14:16">
      <c r="N1835" s="336" t="s">
        <v>1597</v>
      </c>
      <c r="O1835" s="336" t="s">
        <v>3592</v>
      </c>
      <c r="P1835" s="336" t="s">
        <v>3193</v>
      </c>
    </row>
    <row r="1836" spans="14:16">
      <c r="N1836" s="336" t="s">
        <v>1598</v>
      </c>
      <c r="O1836" s="336" t="s">
        <v>3592</v>
      </c>
      <c r="P1836" s="336" t="s">
        <v>3194</v>
      </c>
    </row>
    <row r="1837" spans="14:16">
      <c r="N1837" s="336" t="s">
        <v>1599</v>
      </c>
      <c r="O1837" s="336" t="s">
        <v>3592</v>
      </c>
      <c r="P1837" s="336" t="s">
        <v>3195</v>
      </c>
    </row>
    <row r="1838" spans="14:16">
      <c r="N1838" s="336" t="s">
        <v>1600</v>
      </c>
      <c r="O1838" s="336" t="s">
        <v>3592</v>
      </c>
      <c r="P1838" s="336" t="s">
        <v>3196</v>
      </c>
    </row>
    <row r="1839" spans="14:16">
      <c r="N1839" s="336" t="s">
        <v>1601</v>
      </c>
      <c r="O1839" s="336" t="s">
        <v>3592</v>
      </c>
      <c r="P1839" s="336" t="s">
        <v>3197</v>
      </c>
    </row>
    <row r="1840" spans="14:16">
      <c r="N1840" s="336" t="s">
        <v>1602</v>
      </c>
      <c r="O1840" s="336" t="s">
        <v>3592</v>
      </c>
      <c r="P1840" s="336" t="s">
        <v>3198</v>
      </c>
    </row>
    <row r="1841" spans="14:16">
      <c r="N1841" s="336" t="s">
        <v>1603</v>
      </c>
      <c r="O1841" s="336" t="s">
        <v>3592</v>
      </c>
      <c r="P1841" s="336" t="s">
        <v>3199</v>
      </c>
    </row>
    <row r="1842" spans="14:16">
      <c r="N1842" s="336" t="s">
        <v>3420</v>
      </c>
      <c r="O1842" s="336" t="s">
        <v>3592</v>
      </c>
      <c r="P1842" s="336" t="s">
        <v>3425</v>
      </c>
    </row>
    <row r="1843" spans="14:16">
      <c r="N1843" s="336" t="s">
        <v>3421</v>
      </c>
      <c r="O1843" s="336" t="s">
        <v>3592</v>
      </c>
      <c r="P1843" s="336" t="s">
        <v>3423</v>
      </c>
    </row>
    <row r="1844" spans="14:16">
      <c r="N1844" s="336" t="s">
        <v>1604</v>
      </c>
      <c r="O1844" s="336" t="s">
        <v>3593</v>
      </c>
      <c r="P1844" s="336" t="s">
        <v>3200</v>
      </c>
    </row>
    <row r="1845" spans="14:16">
      <c r="N1845" s="336" t="s">
        <v>1605</v>
      </c>
      <c r="O1845" s="336" t="s">
        <v>3593</v>
      </c>
      <c r="P1845" s="336" t="s">
        <v>3201</v>
      </c>
    </row>
    <row r="1846" spans="14:16">
      <c r="N1846" s="336" t="s">
        <v>1606</v>
      </c>
      <c r="O1846" s="336" t="s">
        <v>3593</v>
      </c>
      <c r="P1846" s="336" t="s">
        <v>3202</v>
      </c>
    </row>
    <row r="1847" spans="14:16">
      <c r="N1847" s="336" t="s">
        <v>1607</v>
      </c>
      <c r="O1847" s="336" t="s">
        <v>3593</v>
      </c>
      <c r="P1847" s="336" t="s">
        <v>3203</v>
      </c>
    </row>
    <row r="1848" spans="14:16">
      <c r="N1848" s="336" t="s">
        <v>1608</v>
      </c>
      <c r="O1848" s="336" t="s">
        <v>3593</v>
      </c>
      <c r="P1848" s="336" t="s">
        <v>3204</v>
      </c>
    </row>
    <row r="1849" spans="14:16">
      <c r="N1849" s="336" t="s">
        <v>1609</v>
      </c>
      <c r="O1849" s="336" t="s">
        <v>3593</v>
      </c>
      <c r="P1849" s="336" t="s">
        <v>3205</v>
      </c>
    </row>
    <row r="1850" spans="14:16">
      <c r="N1850" s="336" t="s">
        <v>1610</v>
      </c>
      <c r="O1850" s="336" t="s">
        <v>3593</v>
      </c>
      <c r="P1850" s="336" t="s">
        <v>3206</v>
      </c>
    </row>
    <row r="1851" spans="14:16">
      <c r="N1851" s="336" t="s">
        <v>1611</v>
      </c>
      <c r="O1851" s="336" t="s">
        <v>3593</v>
      </c>
      <c r="P1851" s="336" t="s">
        <v>3207</v>
      </c>
    </row>
    <row r="1852" spans="14:16">
      <c r="N1852" s="336" t="s">
        <v>1612</v>
      </c>
      <c r="O1852" s="336" t="s">
        <v>3593</v>
      </c>
      <c r="P1852" s="336" t="s">
        <v>3208</v>
      </c>
    </row>
    <row r="1853" spans="14:16">
      <c r="N1853" s="336" t="s">
        <v>1613</v>
      </c>
      <c r="O1853" s="336" t="s">
        <v>3593</v>
      </c>
      <c r="P1853" s="336" t="s">
        <v>3209</v>
      </c>
    </row>
    <row r="1854" spans="14:16">
      <c r="N1854" s="336" t="s">
        <v>1614</v>
      </c>
      <c r="O1854" s="336" t="s">
        <v>3593</v>
      </c>
      <c r="P1854" s="336" t="s">
        <v>3210</v>
      </c>
    </row>
    <row r="1855" spans="14:16">
      <c r="N1855" s="336" t="s">
        <v>1615</v>
      </c>
      <c r="O1855" s="336" t="s">
        <v>3593</v>
      </c>
      <c r="P1855" s="336" t="s">
        <v>3211</v>
      </c>
    </row>
    <row r="1856" spans="14:16">
      <c r="N1856" s="336" t="s">
        <v>1616</v>
      </c>
      <c r="O1856" s="336" t="s">
        <v>3593</v>
      </c>
      <c r="P1856" s="336" t="s">
        <v>3212</v>
      </c>
    </row>
    <row r="1857" spans="14:16">
      <c r="N1857" s="336" t="s">
        <v>1617</v>
      </c>
      <c r="O1857" s="336" t="s">
        <v>3593</v>
      </c>
      <c r="P1857" s="336" t="s">
        <v>3213</v>
      </c>
    </row>
    <row r="1858" spans="14:16">
      <c r="N1858" s="336" t="s">
        <v>1618</v>
      </c>
      <c r="O1858" s="336" t="s">
        <v>3593</v>
      </c>
      <c r="P1858" s="336" t="s">
        <v>3214</v>
      </c>
    </row>
    <row r="1859" spans="14:16">
      <c r="N1859" s="336" t="s">
        <v>1619</v>
      </c>
      <c r="O1859" s="336" t="s">
        <v>3593</v>
      </c>
      <c r="P1859" s="336" t="s">
        <v>3215</v>
      </c>
    </row>
    <row r="1860" spans="14:16">
      <c r="N1860" s="336" t="s">
        <v>1620</v>
      </c>
      <c r="O1860" s="336" t="s">
        <v>3593</v>
      </c>
      <c r="P1860" s="336" t="s">
        <v>3216</v>
      </c>
    </row>
    <row r="1861" spans="14:16">
      <c r="N1861" s="336" t="s">
        <v>1621</v>
      </c>
      <c r="O1861" s="336" t="s">
        <v>3593</v>
      </c>
      <c r="P1861" s="336" t="s">
        <v>3217</v>
      </c>
    </row>
    <row r="1862" spans="14:16">
      <c r="N1862" s="336" t="s">
        <v>1622</v>
      </c>
      <c r="O1862" s="336" t="s">
        <v>3593</v>
      </c>
      <c r="P1862" s="336" t="s">
        <v>3218</v>
      </c>
    </row>
    <row r="1863" spans="14:16">
      <c r="N1863" s="336" t="s">
        <v>1623</v>
      </c>
      <c r="O1863" s="336" t="s">
        <v>3593</v>
      </c>
      <c r="P1863" s="336" t="s">
        <v>3219</v>
      </c>
    </row>
    <row r="1864" spans="14:16">
      <c r="N1864" s="336" t="s">
        <v>1624</v>
      </c>
      <c r="O1864" s="336" t="s">
        <v>3593</v>
      </c>
      <c r="P1864" s="336" t="s">
        <v>3220</v>
      </c>
    </row>
    <row r="1865" spans="14:16">
      <c r="N1865" s="336" t="s">
        <v>1625</v>
      </c>
      <c r="O1865" s="336" t="s">
        <v>3593</v>
      </c>
      <c r="P1865" s="336" t="s">
        <v>3221</v>
      </c>
    </row>
    <row r="1866" spans="14:16">
      <c r="N1866" s="336" t="s">
        <v>1626</v>
      </c>
      <c r="O1866" s="336" t="s">
        <v>3593</v>
      </c>
      <c r="P1866" s="336" t="s">
        <v>3222</v>
      </c>
    </row>
    <row r="1867" spans="14:16">
      <c r="N1867" s="336" t="s">
        <v>1627</v>
      </c>
      <c r="O1867" s="336" t="s">
        <v>3593</v>
      </c>
      <c r="P1867" s="336" t="s">
        <v>3223</v>
      </c>
    </row>
    <row r="1868" spans="14:16">
      <c r="N1868" s="336" t="s">
        <v>1628</v>
      </c>
      <c r="O1868" s="336" t="s">
        <v>3593</v>
      </c>
      <c r="P1868" s="336" t="s">
        <v>3224</v>
      </c>
    </row>
    <row r="1869" spans="14:16">
      <c r="N1869" s="336" t="s">
        <v>1629</v>
      </c>
      <c r="O1869" s="336" t="s">
        <v>3593</v>
      </c>
      <c r="P1869" s="336" t="s">
        <v>3225</v>
      </c>
    </row>
    <row r="1870" spans="14:16">
      <c r="N1870" s="336" t="s">
        <v>1630</v>
      </c>
      <c r="O1870" s="336" t="s">
        <v>3593</v>
      </c>
      <c r="P1870" s="336" t="s">
        <v>3226</v>
      </c>
    </row>
    <row r="1871" spans="14:16">
      <c r="N1871" s="336" t="s">
        <v>1631</v>
      </c>
      <c r="O1871" s="336" t="s">
        <v>3593</v>
      </c>
      <c r="P1871" s="336" t="s">
        <v>3227</v>
      </c>
    </row>
    <row r="1872" spans="14:16">
      <c r="N1872" s="336" t="s">
        <v>1632</v>
      </c>
      <c r="O1872" s="336" t="s">
        <v>3593</v>
      </c>
      <c r="P1872" s="336" t="s">
        <v>3228</v>
      </c>
    </row>
    <row r="1873" spans="14:16">
      <c r="N1873" s="336" t="s">
        <v>1633</v>
      </c>
      <c r="O1873" s="336" t="s">
        <v>3593</v>
      </c>
      <c r="P1873" s="336" t="s">
        <v>3229</v>
      </c>
    </row>
    <row r="1874" spans="14:16">
      <c r="N1874" s="336" t="s">
        <v>1634</v>
      </c>
      <c r="O1874" s="336" t="s">
        <v>3593</v>
      </c>
      <c r="P1874" s="336" t="s">
        <v>3230</v>
      </c>
    </row>
    <row r="1875" spans="14:16">
      <c r="N1875" s="336" t="s">
        <v>1635</v>
      </c>
      <c r="O1875" s="336" t="s">
        <v>3593</v>
      </c>
      <c r="P1875" s="336" t="s">
        <v>3231</v>
      </c>
    </row>
    <row r="1876" spans="14:16">
      <c r="N1876" s="336" t="s">
        <v>1636</v>
      </c>
      <c r="O1876" s="336" t="s">
        <v>3593</v>
      </c>
      <c r="P1876" s="336" t="s">
        <v>3232</v>
      </c>
    </row>
    <row r="1877" spans="14:16">
      <c r="N1877" s="336" t="s">
        <v>1637</v>
      </c>
      <c r="O1877" s="336" t="s">
        <v>3593</v>
      </c>
      <c r="P1877" s="336" t="s">
        <v>3233</v>
      </c>
    </row>
    <row r="1878" spans="14:16">
      <c r="N1878" s="336" t="s">
        <v>1638</v>
      </c>
      <c r="O1878" s="336" t="s">
        <v>3593</v>
      </c>
      <c r="P1878" s="336" t="s">
        <v>3234</v>
      </c>
    </row>
    <row r="1879" spans="14:16">
      <c r="N1879" s="336" t="s">
        <v>1639</v>
      </c>
      <c r="O1879" s="336" t="s">
        <v>3593</v>
      </c>
      <c r="P1879" s="336" t="s">
        <v>3235</v>
      </c>
    </row>
    <row r="1880" spans="14:16">
      <c r="N1880" s="336" t="s">
        <v>1640</v>
      </c>
      <c r="O1880" s="336" t="s">
        <v>3593</v>
      </c>
      <c r="P1880" s="336" t="s">
        <v>3236</v>
      </c>
    </row>
    <row r="1881" spans="14:16">
      <c r="N1881" s="336" t="s">
        <v>1641</v>
      </c>
      <c r="O1881" s="336" t="s">
        <v>3593</v>
      </c>
      <c r="P1881" s="336" t="s">
        <v>3237</v>
      </c>
    </row>
    <row r="1882" spans="14:16">
      <c r="N1882" s="336" t="s">
        <v>1642</v>
      </c>
      <c r="O1882" s="336" t="s">
        <v>3593</v>
      </c>
      <c r="P1882" s="336" t="s">
        <v>3238</v>
      </c>
    </row>
    <row r="1883" spans="14:16">
      <c r="N1883" s="336" t="s">
        <v>1643</v>
      </c>
      <c r="O1883" s="336" t="s">
        <v>3593</v>
      </c>
      <c r="P1883" s="336" t="s">
        <v>3239</v>
      </c>
    </row>
    <row r="1884" spans="14:16">
      <c r="N1884" s="336" t="s">
        <v>1644</v>
      </c>
      <c r="O1884" s="336" t="s">
        <v>3593</v>
      </c>
      <c r="P1884" s="336" t="s">
        <v>3240</v>
      </c>
    </row>
    <row r="1885" spans="14:16">
      <c r="N1885" s="336" t="s">
        <v>3422</v>
      </c>
      <c r="O1885" s="336" t="s">
        <v>3593</v>
      </c>
      <c r="P1885" s="336" t="s">
        <v>3425</v>
      </c>
    </row>
    <row r="1886" spans="14:16">
      <c r="N1886" s="336" t="s">
        <v>1639</v>
      </c>
      <c r="O1886" s="336" t="s">
        <v>4601</v>
      </c>
      <c r="P1886" s="336" t="s">
        <v>3235</v>
      </c>
    </row>
    <row r="1887" spans="14:16">
      <c r="N1887" s="336" t="s">
        <v>1640</v>
      </c>
      <c r="O1887" s="336" t="s">
        <v>4601</v>
      </c>
      <c r="P1887" s="336" t="s">
        <v>3236</v>
      </c>
    </row>
    <row r="1888" spans="14:16">
      <c r="N1888" s="336" t="s">
        <v>1641</v>
      </c>
      <c r="O1888" s="336" t="s">
        <v>4601</v>
      </c>
      <c r="P1888" s="336" t="s">
        <v>3237</v>
      </c>
    </row>
    <row r="1889" spans="14:16">
      <c r="N1889" s="336" t="s">
        <v>1642</v>
      </c>
      <c r="O1889" s="336" t="s">
        <v>4601</v>
      </c>
      <c r="P1889" s="336" t="s">
        <v>3238</v>
      </c>
    </row>
    <row r="1890" spans="14:16">
      <c r="N1890" s="336" t="s">
        <v>1643</v>
      </c>
      <c r="O1890" s="336" t="s">
        <v>4601</v>
      </c>
      <c r="P1890" s="336" t="s">
        <v>3239</v>
      </c>
    </row>
    <row r="1891" spans="14:16">
      <c r="N1891" s="336" t="s">
        <v>1644</v>
      </c>
      <c r="O1891" s="336" t="s">
        <v>4601</v>
      </c>
      <c r="P1891" s="336" t="s">
        <v>3240</v>
      </c>
    </row>
    <row r="1892" spans="14:16">
      <c r="N1892" s="336" t="s">
        <v>3422</v>
      </c>
      <c r="O1892" s="336" t="s">
        <v>4601</v>
      </c>
      <c r="P1892" s="336" t="s">
        <v>3425</v>
      </c>
    </row>
  </sheetData>
  <sheetProtection password="CDAE" sheet="1" objects="1" scenarios="1" selectLockedCells="1"/>
  <mergeCells count="37">
    <mergeCell ref="E17:F17"/>
    <mergeCell ref="G17:H17"/>
    <mergeCell ref="E5:F5"/>
    <mergeCell ref="G5:H5"/>
    <mergeCell ref="G11:H11"/>
    <mergeCell ref="G10:H10"/>
    <mergeCell ref="G4:H4"/>
    <mergeCell ref="E4:F4"/>
    <mergeCell ref="A12:A16"/>
    <mergeCell ref="A4:A5"/>
    <mergeCell ref="A6:A11"/>
    <mergeCell ref="B7:B10"/>
    <mergeCell ref="C5:D5"/>
    <mergeCell ref="B13:B16"/>
    <mergeCell ref="C4:D4"/>
    <mergeCell ref="D12:D15"/>
    <mergeCell ref="C12:C15"/>
    <mergeCell ref="D6:D9"/>
    <mergeCell ref="C6:C10"/>
    <mergeCell ref="G9:H9"/>
    <mergeCell ref="G8:H8"/>
    <mergeCell ref="A17:A30"/>
    <mergeCell ref="B17:B30"/>
    <mergeCell ref="I12:J12"/>
    <mergeCell ref="I6:J6"/>
    <mergeCell ref="G6:H7"/>
    <mergeCell ref="E6:F8"/>
    <mergeCell ref="I11:J11"/>
    <mergeCell ref="I10:J10"/>
    <mergeCell ref="I9:J9"/>
    <mergeCell ref="I8:J8"/>
    <mergeCell ref="I7:J7"/>
    <mergeCell ref="G12:H12"/>
    <mergeCell ref="E12:F12"/>
    <mergeCell ref="E10:F10"/>
    <mergeCell ref="E9:F9"/>
    <mergeCell ref="E11:F11"/>
  </mergeCells>
  <phoneticPr fontId="30"/>
  <dataValidations count="2">
    <dataValidation imeMode="off" allowBlank="1" showInputMessage="1" showErrorMessage="1" sqref="F1:F2"/>
    <dataValidation type="list" allowBlank="1" showInputMessage="1" showErrorMessage="1" sqref="C5:H5 C11:J11 C16:D16 F13:F16 H13:H16 J13:J16 C18:C30">
      <formula1>$N$2:$N$3</formula1>
    </dataValidation>
  </dataValidations>
  <pageMargins left="0.51181102362204722" right="0.11811023622047245" top="0.43307086614173229" bottom="0.27559055118110237" header="0.31496062992125984" footer="0.31496062992125984"/>
  <pageSetup paperSize="9" scale="72" fitToHeight="0" orientation="portrait"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1892"/>
  <sheetViews>
    <sheetView zoomScale="85" zoomScaleNormal="85" workbookViewId="0">
      <selection activeCell="C6" sqref="C6:C10"/>
    </sheetView>
  </sheetViews>
  <sheetFormatPr defaultColWidth="0" defaultRowHeight="13.5"/>
  <cols>
    <col min="1" max="1" width="3.875" style="1053" customWidth="1"/>
    <col min="2" max="2" width="29.75" style="1012" customWidth="1"/>
    <col min="3" max="3" width="17.25" style="1012" customWidth="1"/>
    <col min="4" max="4" width="18.875" style="1012" customWidth="1"/>
    <col min="5" max="5" width="15.875" style="1012" customWidth="1"/>
    <col min="6" max="6" width="5.875" style="1012" customWidth="1"/>
    <col min="7" max="7" width="15.875" style="1012" customWidth="1"/>
    <col min="8" max="8" width="5.875" style="1012" customWidth="1"/>
    <col min="9" max="9" width="15.875" style="1012" customWidth="1"/>
    <col min="10" max="10" width="5.875" style="1012" customWidth="1"/>
    <col min="11" max="11" width="2" style="1012" customWidth="1"/>
    <col min="12" max="16384" width="9" style="1012" hidden="1"/>
  </cols>
  <sheetData>
    <row r="1" spans="1:16" ht="18" customHeight="1" thickBot="1">
      <c r="A1" s="1092" t="s">
        <v>4838</v>
      </c>
      <c r="B1" s="1051"/>
      <c r="C1" s="1051"/>
      <c r="D1" s="1051"/>
      <c r="E1" s="1034" t="s">
        <v>3499</v>
      </c>
      <c r="F1" s="1089" t="s">
        <v>4675</v>
      </c>
      <c r="G1" s="1035" t="s">
        <v>4615</v>
      </c>
      <c r="H1" s="1051"/>
      <c r="I1" s="1051"/>
      <c r="J1" s="1051"/>
      <c r="N1" s="112"/>
      <c r="O1" s="112"/>
      <c r="P1" s="112"/>
    </row>
    <row r="2" spans="1:16" ht="18" customHeight="1" thickBot="1">
      <c r="A2" s="1052" t="s">
        <v>4786</v>
      </c>
      <c r="C2" s="1050"/>
      <c r="E2" s="1036" t="s">
        <v>3500</v>
      </c>
      <c r="F2" s="1090" t="s">
        <v>4676</v>
      </c>
      <c r="G2" s="1037" t="s">
        <v>4616</v>
      </c>
      <c r="L2" s="362" t="str">
        <f>F1&amp;F2</f>
        <v>00000</v>
      </c>
      <c r="M2" s="1053"/>
      <c r="N2" s="1076" t="s">
        <v>4834</v>
      </c>
    </row>
    <row r="3" spans="1:16">
      <c r="A3" s="1050"/>
      <c r="B3" s="1051"/>
      <c r="C3" s="1050"/>
      <c r="D3" s="1050"/>
      <c r="E3" s="1050"/>
      <c r="F3" s="1050"/>
      <c r="G3" s="1050"/>
      <c r="H3" s="1050"/>
      <c r="I3" s="1050"/>
      <c r="J3" s="1050"/>
      <c r="K3" s="1053"/>
      <c r="L3" s="1053"/>
      <c r="M3" s="1053"/>
      <c r="N3" s="112"/>
      <c r="O3" s="112"/>
      <c r="P3" s="112"/>
    </row>
    <row r="4" spans="1:16" ht="58.5" customHeight="1">
      <c r="A4" s="1470">
        <v>1</v>
      </c>
      <c r="B4" s="1054" t="s">
        <v>4787</v>
      </c>
      <c r="C4" s="1487" t="s">
        <v>4798</v>
      </c>
      <c r="D4" s="1487"/>
      <c r="E4" s="1483" t="s">
        <v>4799</v>
      </c>
      <c r="F4" s="1483"/>
      <c r="G4" s="1483" t="s">
        <v>4800</v>
      </c>
      <c r="H4" s="1483"/>
      <c r="J4" s="1050"/>
      <c r="K4" s="1053"/>
      <c r="L4" s="1053"/>
      <c r="M4" s="1053"/>
      <c r="N4" s="336" t="s">
        <v>3707</v>
      </c>
      <c r="O4" s="336" t="s">
        <v>1645</v>
      </c>
      <c r="P4" s="336" t="s">
        <v>3708</v>
      </c>
    </row>
    <row r="5" spans="1:16" ht="24.75" customHeight="1">
      <c r="A5" s="1472"/>
      <c r="B5" s="1019" t="s">
        <v>4792</v>
      </c>
      <c r="C5" s="1486" t="s">
        <v>4618</v>
      </c>
      <c r="D5" s="1486"/>
      <c r="E5" s="1500" t="s">
        <v>4618</v>
      </c>
      <c r="F5" s="1500"/>
      <c r="G5" s="1500"/>
      <c r="H5" s="1500"/>
      <c r="J5" s="1050"/>
      <c r="K5" s="1053"/>
      <c r="L5" s="1053"/>
      <c r="M5" s="1053"/>
      <c r="N5" s="336" t="s">
        <v>3711</v>
      </c>
      <c r="O5" s="336" t="s">
        <v>1645</v>
      </c>
      <c r="P5" s="336" t="s">
        <v>3712</v>
      </c>
    </row>
    <row r="6" spans="1:16" ht="115.5" customHeight="1">
      <c r="A6" s="1470">
        <v>2</v>
      </c>
      <c r="B6" s="1014" t="s">
        <v>4839</v>
      </c>
      <c r="C6" s="1492" t="s">
        <v>4772</v>
      </c>
      <c r="D6" s="1494" t="s">
        <v>4788</v>
      </c>
      <c r="E6" s="1471" t="s">
        <v>4789</v>
      </c>
      <c r="F6" s="1479"/>
      <c r="G6" s="1471" t="s">
        <v>4790</v>
      </c>
      <c r="H6" s="1479"/>
      <c r="I6" s="1470" t="s">
        <v>4791</v>
      </c>
      <c r="J6" s="1478"/>
      <c r="K6" s="1053"/>
      <c r="L6" s="1053"/>
      <c r="M6" s="1053"/>
      <c r="N6" s="336" t="s">
        <v>3715</v>
      </c>
      <c r="O6" s="336" t="s">
        <v>1645</v>
      </c>
      <c r="P6" s="336" t="s">
        <v>3716</v>
      </c>
    </row>
    <row r="7" spans="1:16" ht="24.75" customHeight="1">
      <c r="A7" s="1471"/>
      <c r="B7" s="1484" t="s">
        <v>4793</v>
      </c>
      <c r="C7" s="1492"/>
      <c r="D7" s="1494"/>
      <c r="E7" s="1471"/>
      <c r="F7" s="1479"/>
      <c r="G7" s="1472"/>
      <c r="H7" s="1480"/>
      <c r="I7" s="1481"/>
      <c r="J7" s="1482"/>
      <c r="K7" s="1053"/>
      <c r="L7" s="1053"/>
      <c r="M7" s="1053"/>
      <c r="N7" s="336" t="s">
        <v>3719</v>
      </c>
      <c r="O7" s="336" t="s">
        <v>1645</v>
      </c>
      <c r="P7" s="336" t="s">
        <v>3720</v>
      </c>
    </row>
    <row r="8" spans="1:16" ht="24.75" customHeight="1">
      <c r="A8" s="1471"/>
      <c r="B8" s="1485"/>
      <c r="C8" s="1492"/>
      <c r="D8" s="1494"/>
      <c r="E8" s="1472"/>
      <c r="F8" s="1480"/>
      <c r="G8" s="1481"/>
      <c r="H8" s="1482"/>
      <c r="I8" s="1481"/>
      <c r="J8" s="1482"/>
      <c r="K8" s="1053"/>
      <c r="L8" s="1053"/>
      <c r="M8" s="1053"/>
      <c r="N8" s="336" t="s">
        <v>3723</v>
      </c>
      <c r="O8" s="336" t="s">
        <v>1645</v>
      </c>
      <c r="P8" s="336" t="s">
        <v>3724</v>
      </c>
    </row>
    <row r="9" spans="1:16" ht="24.75" customHeight="1">
      <c r="A9" s="1471"/>
      <c r="B9" s="1485"/>
      <c r="C9" s="1492"/>
      <c r="D9" s="1495"/>
      <c r="E9" s="1481"/>
      <c r="F9" s="1482"/>
      <c r="G9" s="1481"/>
      <c r="H9" s="1482"/>
      <c r="I9" s="1481"/>
      <c r="J9" s="1482"/>
      <c r="K9" s="1053"/>
      <c r="L9" s="1053"/>
      <c r="M9" s="1053"/>
      <c r="N9" s="337" t="s">
        <v>3727</v>
      </c>
      <c r="O9" s="337" t="s">
        <v>1645</v>
      </c>
      <c r="P9" s="337" t="s">
        <v>3728</v>
      </c>
    </row>
    <row r="10" spans="1:16" ht="24.75" customHeight="1">
      <c r="A10" s="1471"/>
      <c r="B10" s="1485"/>
      <c r="C10" s="1493"/>
      <c r="D10" s="1071" t="s">
        <v>4873</v>
      </c>
      <c r="E10" s="1481"/>
      <c r="F10" s="1482"/>
      <c r="G10" s="1481"/>
      <c r="H10" s="1482"/>
      <c r="I10" s="1481"/>
      <c r="J10" s="1482"/>
      <c r="K10" s="1053"/>
      <c r="L10" s="1053"/>
      <c r="M10" s="1053"/>
      <c r="N10" s="336" t="s">
        <v>3731</v>
      </c>
      <c r="O10" s="336" t="s">
        <v>1645</v>
      </c>
      <c r="P10" s="336" t="s">
        <v>3732</v>
      </c>
    </row>
    <row r="11" spans="1:16" ht="24.75" customHeight="1">
      <c r="A11" s="1472"/>
      <c r="B11" s="1019" t="s">
        <v>4792</v>
      </c>
      <c r="C11" s="1072"/>
      <c r="D11" s="1071" t="s">
        <v>4618</v>
      </c>
      <c r="E11" s="1481"/>
      <c r="F11" s="1482"/>
      <c r="G11" s="1481"/>
      <c r="H11" s="1482"/>
      <c r="I11" s="1481"/>
      <c r="J11" s="1482"/>
      <c r="K11" s="1053"/>
      <c r="L11" s="1053"/>
      <c r="M11" s="1053"/>
      <c r="N11" s="336" t="s">
        <v>3735</v>
      </c>
      <c r="O11" s="336" t="s">
        <v>1645</v>
      </c>
      <c r="P11" s="336" t="s">
        <v>3736</v>
      </c>
    </row>
    <row r="12" spans="1:16" ht="115.5" customHeight="1">
      <c r="A12" s="1471">
        <v>3</v>
      </c>
      <c r="B12" s="1018" t="s">
        <v>4794</v>
      </c>
      <c r="C12" s="1491" t="s">
        <v>4772</v>
      </c>
      <c r="D12" s="1488" t="s">
        <v>4795</v>
      </c>
      <c r="E12" s="1476" t="s">
        <v>4801</v>
      </c>
      <c r="F12" s="1477"/>
      <c r="G12" s="1476" t="s">
        <v>4802</v>
      </c>
      <c r="H12" s="1477"/>
      <c r="I12" s="1476" t="s">
        <v>4803</v>
      </c>
      <c r="J12" s="1477"/>
      <c r="K12" s="1053"/>
      <c r="L12" s="1053"/>
      <c r="M12" s="1053"/>
      <c r="N12" s="336" t="s">
        <v>4233</v>
      </c>
      <c r="O12" s="336" t="s">
        <v>1645</v>
      </c>
      <c r="P12" s="336" t="s">
        <v>4234</v>
      </c>
    </row>
    <row r="13" spans="1:16" ht="29.25" customHeight="1">
      <c r="A13" s="1471"/>
      <c r="B13" s="1484" t="s">
        <v>4792</v>
      </c>
      <c r="C13" s="1492"/>
      <c r="D13" s="1489"/>
      <c r="E13" s="1055" t="s">
        <v>4379</v>
      </c>
      <c r="F13" s="1116" t="s">
        <v>4618</v>
      </c>
      <c r="G13" s="1055" t="s">
        <v>4379</v>
      </c>
      <c r="H13" s="1116" t="s">
        <v>4618</v>
      </c>
      <c r="I13" s="1055" t="s">
        <v>4379</v>
      </c>
      <c r="J13" s="1116" t="s">
        <v>4618</v>
      </c>
      <c r="K13" s="1053"/>
      <c r="L13" s="1053"/>
      <c r="M13" s="1053"/>
      <c r="N13" s="336" t="s">
        <v>4237</v>
      </c>
      <c r="O13" s="336" t="s">
        <v>1645</v>
      </c>
      <c r="P13" s="336" t="s">
        <v>4238</v>
      </c>
    </row>
    <row r="14" spans="1:16" ht="29.25" customHeight="1">
      <c r="A14" s="1471"/>
      <c r="B14" s="1485"/>
      <c r="C14" s="1492"/>
      <c r="D14" s="1489"/>
      <c r="E14" s="1055" t="s">
        <v>4378</v>
      </c>
      <c r="F14" s="1116" t="s">
        <v>4618</v>
      </c>
      <c r="G14" s="1055" t="s">
        <v>4378</v>
      </c>
      <c r="H14" s="1116" t="s">
        <v>4618</v>
      </c>
      <c r="I14" s="1055" t="s">
        <v>4378</v>
      </c>
      <c r="J14" s="1116"/>
      <c r="K14" s="1053"/>
      <c r="L14" s="1053"/>
      <c r="M14" s="1053"/>
      <c r="N14" s="336" t="s">
        <v>4241</v>
      </c>
      <c r="O14" s="336" t="s">
        <v>1645</v>
      </c>
      <c r="P14" s="336" t="s">
        <v>4242</v>
      </c>
    </row>
    <row r="15" spans="1:16" ht="29.25" customHeight="1">
      <c r="A15" s="1471"/>
      <c r="B15" s="1485"/>
      <c r="C15" s="1493"/>
      <c r="D15" s="1490"/>
      <c r="E15" s="1055" t="s">
        <v>4805</v>
      </c>
      <c r="F15" s="1116" t="s">
        <v>4618</v>
      </c>
      <c r="G15" s="1055" t="s">
        <v>4805</v>
      </c>
      <c r="H15" s="1116" t="s">
        <v>4618</v>
      </c>
      <c r="I15" s="1055" t="s">
        <v>4805</v>
      </c>
      <c r="J15" s="1116"/>
      <c r="K15" s="1053"/>
      <c r="L15" s="1053"/>
      <c r="M15" s="1053"/>
      <c r="N15" s="336" t="s">
        <v>4245</v>
      </c>
      <c r="O15" s="336" t="s">
        <v>1645</v>
      </c>
      <c r="P15" s="336" t="s">
        <v>4246</v>
      </c>
    </row>
    <row r="16" spans="1:16" ht="29.25" customHeight="1">
      <c r="A16" s="1471"/>
      <c r="B16" s="1485"/>
      <c r="C16" s="1073"/>
      <c r="D16" s="1116" t="s">
        <v>4618</v>
      </c>
      <c r="E16" s="1055" t="s">
        <v>4806</v>
      </c>
      <c r="F16" s="1116" t="s">
        <v>4618</v>
      </c>
      <c r="G16" s="1055" t="s">
        <v>4806</v>
      </c>
      <c r="H16" s="1116" t="s">
        <v>4618</v>
      </c>
      <c r="I16" s="1056" t="s">
        <v>4806</v>
      </c>
      <c r="J16" s="1116"/>
      <c r="K16" s="1053"/>
      <c r="L16" s="1053"/>
      <c r="M16" s="1053"/>
      <c r="N16" s="336" t="s">
        <v>4249</v>
      </c>
      <c r="O16" s="336" t="s">
        <v>1645</v>
      </c>
      <c r="P16" s="336" t="s">
        <v>4250</v>
      </c>
    </row>
    <row r="17" spans="1:16" ht="67.5" customHeight="1">
      <c r="A17" s="1470">
        <v>4</v>
      </c>
      <c r="B17" s="1473" t="s">
        <v>4796</v>
      </c>
      <c r="C17" s="1117" t="s">
        <v>4811</v>
      </c>
      <c r="D17" s="1013" t="s">
        <v>4828</v>
      </c>
      <c r="E17" s="1496" t="s">
        <v>4697</v>
      </c>
      <c r="F17" s="1497"/>
      <c r="G17" s="1498" t="s">
        <v>4815</v>
      </c>
      <c r="H17" s="1499"/>
      <c r="I17" s="1058"/>
      <c r="J17" s="1058"/>
      <c r="K17" s="1058"/>
      <c r="L17" s="1053"/>
      <c r="M17" s="1053"/>
      <c r="N17" s="337" t="s">
        <v>4253</v>
      </c>
      <c r="O17" s="337" t="s">
        <v>1645</v>
      </c>
      <c r="P17" s="337" t="s">
        <v>4254</v>
      </c>
    </row>
    <row r="18" spans="1:16" ht="24" customHeight="1">
      <c r="A18" s="1471"/>
      <c r="B18" s="1474"/>
      <c r="C18" s="1116"/>
      <c r="D18" s="1021" t="s">
        <v>4817</v>
      </c>
      <c r="E18" s="1059"/>
      <c r="F18" s="1060"/>
      <c r="G18" s="1061"/>
      <c r="H18" s="1062"/>
      <c r="I18" s="1058"/>
      <c r="J18" s="1063"/>
      <c r="K18" s="1053"/>
      <c r="L18" s="1053"/>
      <c r="M18" s="1053"/>
      <c r="N18" s="336" t="s">
        <v>4257</v>
      </c>
      <c r="O18" s="336" t="s">
        <v>1645</v>
      </c>
      <c r="P18" s="336" t="s">
        <v>4258</v>
      </c>
    </row>
    <row r="19" spans="1:16" ht="24" customHeight="1">
      <c r="A19" s="1471"/>
      <c r="B19" s="1474"/>
      <c r="C19" s="1116" t="s">
        <v>4618</v>
      </c>
      <c r="D19" s="1021" t="s">
        <v>4807</v>
      </c>
      <c r="E19" s="1075">
        <v>10</v>
      </c>
      <c r="F19" s="1114" t="s">
        <v>4810</v>
      </c>
      <c r="G19" s="1091">
        <v>8</v>
      </c>
      <c r="H19" s="1115" t="s">
        <v>4810</v>
      </c>
      <c r="I19" s="1058"/>
      <c r="J19" s="1063"/>
      <c r="K19" s="1053"/>
      <c r="L19" s="1053"/>
      <c r="M19" s="1053"/>
      <c r="N19" s="336" t="s">
        <v>4261</v>
      </c>
      <c r="O19" s="336" t="s">
        <v>1645</v>
      </c>
      <c r="P19" s="336" t="s">
        <v>4262</v>
      </c>
    </row>
    <row r="20" spans="1:16" ht="24" customHeight="1">
      <c r="A20" s="1471"/>
      <c r="B20" s="1474"/>
      <c r="C20" s="1116"/>
      <c r="D20" s="1021" t="s">
        <v>4808</v>
      </c>
      <c r="E20" s="1075"/>
      <c r="F20" s="1114" t="s">
        <v>4810</v>
      </c>
      <c r="G20" s="1091"/>
      <c r="H20" s="1115" t="s">
        <v>4810</v>
      </c>
      <c r="I20" s="1058"/>
      <c r="J20" s="1063"/>
      <c r="K20" s="1053"/>
      <c r="L20" s="1053"/>
      <c r="M20" s="1053"/>
      <c r="N20" s="336" t="s">
        <v>4265</v>
      </c>
      <c r="O20" s="336" t="s">
        <v>1645</v>
      </c>
      <c r="P20" s="336" t="s">
        <v>4266</v>
      </c>
    </row>
    <row r="21" spans="1:16" ht="24" customHeight="1">
      <c r="A21" s="1471"/>
      <c r="B21" s="1474"/>
      <c r="C21" s="1116" t="s">
        <v>4618</v>
      </c>
      <c r="D21" s="1021" t="s">
        <v>4809</v>
      </c>
      <c r="E21" s="1075">
        <v>1</v>
      </c>
      <c r="F21" s="1114" t="s">
        <v>4810</v>
      </c>
      <c r="G21" s="1091">
        <v>1</v>
      </c>
      <c r="H21" s="1115" t="s">
        <v>4810</v>
      </c>
      <c r="I21" s="1058"/>
      <c r="J21" s="1063"/>
      <c r="K21" s="1053"/>
      <c r="L21" s="1053"/>
      <c r="M21" s="1053"/>
      <c r="N21" s="336" t="s">
        <v>4269</v>
      </c>
      <c r="O21" s="336" t="s">
        <v>1645</v>
      </c>
      <c r="P21" s="336" t="s">
        <v>4270</v>
      </c>
    </row>
    <row r="22" spans="1:16" ht="24" customHeight="1">
      <c r="A22" s="1471"/>
      <c r="B22" s="1474"/>
      <c r="C22" s="1116"/>
      <c r="D22" s="1021" t="s">
        <v>4812</v>
      </c>
      <c r="E22" s="1075"/>
      <c r="F22" s="1114" t="s">
        <v>4810</v>
      </c>
      <c r="G22" s="1091"/>
      <c r="H22" s="1115" t="s">
        <v>4810</v>
      </c>
      <c r="I22" s="1058"/>
      <c r="J22" s="1063"/>
      <c r="K22" s="1053"/>
      <c r="L22" s="1053"/>
      <c r="M22" s="1053"/>
      <c r="N22" s="336" t="s">
        <v>4273</v>
      </c>
      <c r="O22" s="336" t="s">
        <v>1645</v>
      </c>
      <c r="P22" s="336" t="s">
        <v>4274</v>
      </c>
    </row>
    <row r="23" spans="1:16" ht="24" customHeight="1">
      <c r="A23" s="1471"/>
      <c r="B23" s="1474"/>
      <c r="C23" s="1116"/>
      <c r="D23" s="1021" t="s">
        <v>4813</v>
      </c>
      <c r="E23" s="1075"/>
      <c r="F23" s="1114" t="s">
        <v>4810</v>
      </c>
      <c r="G23" s="1091"/>
      <c r="H23" s="1115" t="s">
        <v>4810</v>
      </c>
      <c r="I23" s="1058"/>
      <c r="J23" s="1063"/>
      <c r="K23" s="1053"/>
      <c r="L23" s="1053"/>
      <c r="M23" s="1053"/>
      <c r="N23" s="337" t="s">
        <v>4277</v>
      </c>
      <c r="O23" s="337" t="s">
        <v>1645</v>
      </c>
      <c r="P23" s="337" t="s">
        <v>4278</v>
      </c>
    </row>
    <row r="24" spans="1:16" ht="24" customHeight="1">
      <c r="A24" s="1471"/>
      <c r="B24" s="1474"/>
      <c r="C24" s="1116"/>
      <c r="D24" s="1021" t="s">
        <v>4814</v>
      </c>
      <c r="E24" s="1075"/>
      <c r="F24" s="1114" t="s">
        <v>4810</v>
      </c>
      <c r="G24" s="1091"/>
      <c r="H24" s="1115" t="s">
        <v>4810</v>
      </c>
      <c r="I24" s="1058"/>
      <c r="J24" s="1063"/>
      <c r="K24" s="1053"/>
      <c r="L24" s="1053"/>
      <c r="M24" s="1053"/>
      <c r="N24" s="336" t="s">
        <v>4281</v>
      </c>
      <c r="O24" s="336" t="s">
        <v>1645</v>
      </c>
      <c r="P24" s="336" t="s">
        <v>4282</v>
      </c>
    </row>
    <row r="25" spans="1:16" ht="24" customHeight="1">
      <c r="A25" s="1471"/>
      <c r="B25" s="1474"/>
      <c r="C25" s="1116"/>
      <c r="D25" s="1072"/>
      <c r="E25" s="1075"/>
      <c r="F25" s="1114" t="s">
        <v>4810</v>
      </c>
      <c r="G25" s="1091"/>
      <c r="H25" s="1115" t="s">
        <v>4810</v>
      </c>
      <c r="I25" s="1058"/>
      <c r="J25" s="1063"/>
      <c r="K25" s="1053"/>
      <c r="L25" s="1053"/>
      <c r="M25" s="1053"/>
      <c r="N25" s="336" t="s">
        <v>4285</v>
      </c>
      <c r="O25" s="336" t="s">
        <v>1645</v>
      </c>
      <c r="P25" s="336" t="s">
        <v>4286</v>
      </c>
    </row>
    <row r="26" spans="1:16" ht="24" customHeight="1">
      <c r="A26" s="1471"/>
      <c r="B26" s="1474"/>
      <c r="C26" s="1116"/>
      <c r="D26" s="1072"/>
      <c r="E26" s="1075"/>
      <c r="F26" s="1114" t="s">
        <v>4810</v>
      </c>
      <c r="G26" s="1091"/>
      <c r="H26" s="1115" t="s">
        <v>4810</v>
      </c>
      <c r="I26" s="1058"/>
      <c r="J26" s="1063"/>
      <c r="K26" s="1053"/>
      <c r="L26" s="1053"/>
      <c r="M26" s="1053"/>
      <c r="N26" s="336" t="s">
        <v>4289</v>
      </c>
      <c r="O26" s="336" t="s">
        <v>1645</v>
      </c>
      <c r="P26" s="336" t="s">
        <v>4290</v>
      </c>
    </row>
    <row r="27" spans="1:16" ht="24" customHeight="1">
      <c r="A27" s="1471"/>
      <c r="B27" s="1474"/>
      <c r="C27" s="1116"/>
      <c r="D27" s="1072"/>
      <c r="E27" s="1075"/>
      <c r="F27" s="1114" t="s">
        <v>4810</v>
      </c>
      <c r="G27" s="1091"/>
      <c r="H27" s="1115" t="s">
        <v>4810</v>
      </c>
      <c r="I27" s="1058"/>
      <c r="J27" s="1063"/>
      <c r="K27" s="1053"/>
      <c r="L27" s="1053"/>
      <c r="M27" s="1053"/>
      <c r="N27" s="336" t="s">
        <v>4293</v>
      </c>
      <c r="O27" s="336" t="s">
        <v>1645</v>
      </c>
      <c r="P27" s="336" t="s">
        <v>4294</v>
      </c>
    </row>
    <row r="28" spans="1:16" ht="24" customHeight="1">
      <c r="A28" s="1471"/>
      <c r="B28" s="1474"/>
      <c r="C28" s="1116"/>
      <c r="D28" s="1072"/>
      <c r="E28" s="1075"/>
      <c r="F28" s="1114" t="s">
        <v>4810</v>
      </c>
      <c r="G28" s="1091"/>
      <c r="H28" s="1115" t="s">
        <v>4810</v>
      </c>
      <c r="I28" s="1058"/>
      <c r="J28" s="1063"/>
      <c r="K28" s="1053"/>
      <c r="L28" s="1053"/>
      <c r="M28" s="1053"/>
      <c r="N28" s="336" t="s">
        <v>4297</v>
      </c>
      <c r="O28" s="336" t="s">
        <v>1645</v>
      </c>
      <c r="P28" s="336" t="s">
        <v>4298</v>
      </c>
    </row>
    <row r="29" spans="1:16" ht="24" customHeight="1">
      <c r="A29" s="1471"/>
      <c r="B29" s="1474"/>
      <c r="C29" s="1116"/>
      <c r="D29" s="1072"/>
      <c r="E29" s="1075"/>
      <c r="F29" s="1114" t="s">
        <v>4810</v>
      </c>
      <c r="G29" s="1091"/>
      <c r="H29" s="1115" t="s">
        <v>4810</v>
      </c>
      <c r="I29" s="1058"/>
      <c r="J29" s="1063"/>
      <c r="K29" s="1053"/>
      <c r="L29" s="1053"/>
      <c r="M29" s="1053"/>
      <c r="N29" s="336" t="s">
        <v>4301</v>
      </c>
      <c r="O29" s="336" t="s">
        <v>1645</v>
      </c>
      <c r="P29" s="336" t="s">
        <v>4302</v>
      </c>
    </row>
    <row r="30" spans="1:16" ht="24" customHeight="1">
      <c r="A30" s="1472"/>
      <c r="B30" s="1475"/>
      <c r="C30" s="1116"/>
      <c r="D30" s="1072"/>
      <c r="E30" s="1075"/>
      <c r="F30" s="1114" t="s">
        <v>4810</v>
      </c>
      <c r="G30" s="1091"/>
      <c r="H30" s="1115" t="s">
        <v>4810</v>
      </c>
      <c r="I30" s="1058"/>
      <c r="J30" s="1063"/>
      <c r="N30" s="336" t="s">
        <v>4305</v>
      </c>
      <c r="O30" s="336" t="s">
        <v>1645</v>
      </c>
      <c r="P30" s="336" t="s">
        <v>4306</v>
      </c>
    </row>
    <row r="31" spans="1:16" ht="14.25">
      <c r="A31" s="1066" t="s">
        <v>4797</v>
      </c>
      <c r="B31" s="1017"/>
      <c r="C31" s="1020"/>
      <c r="D31" s="1063"/>
      <c r="E31" s="1063"/>
      <c r="F31" s="1063"/>
      <c r="G31" s="1058"/>
      <c r="H31" s="1058"/>
      <c r="I31" s="1058"/>
      <c r="J31" s="1063"/>
      <c r="N31" s="336" t="s">
        <v>4309</v>
      </c>
      <c r="O31" s="336" t="s">
        <v>1645</v>
      </c>
      <c r="P31" s="336" t="s">
        <v>4310</v>
      </c>
    </row>
    <row r="32" spans="1:16" ht="14.25">
      <c r="A32" s="1066" t="s">
        <v>4816</v>
      </c>
      <c r="B32" s="1017"/>
      <c r="C32" s="1020"/>
      <c r="D32" s="1063"/>
      <c r="E32" s="1063"/>
      <c r="F32" s="1063"/>
      <c r="G32" s="1058"/>
      <c r="H32" s="1058"/>
      <c r="I32" s="1058"/>
      <c r="J32" s="1063"/>
      <c r="N32" s="336" t="s">
        <v>4313</v>
      </c>
      <c r="O32" s="336" t="s">
        <v>1645</v>
      </c>
      <c r="P32" s="336" t="s">
        <v>4314</v>
      </c>
    </row>
    <row r="33" spans="1:16" ht="14.25">
      <c r="A33" s="1067"/>
      <c r="B33" s="1017"/>
      <c r="C33" s="1020"/>
      <c r="D33" s="1063"/>
      <c r="E33" s="1063"/>
      <c r="F33" s="1063"/>
      <c r="G33" s="1058"/>
      <c r="H33" s="1058"/>
      <c r="I33" s="1058"/>
      <c r="J33" s="1063"/>
      <c r="N33" s="336" t="s">
        <v>4317</v>
      </c>
      <c r="O33" s="336" t="s">
        <v>1645</v>
      </c>
      <c r="P33" s="336" t="s">
        <v>4318</v>
      </c>
    </row>
    <row r="34" spans="1:16" ht="14.25">
      <c r="A34" s="1067"/>
      <c r="B34" s="1017"/>
      <c r="C34" s="1020"/>
      <c r="D34" s="1063"/>
      <c r="E34" s="1063"/>
      <c r="F34" s="1063"/>
      <c r="G34" s="1058"/>
      <c r="H34" s="1058"/>
      <c r="I34" s="1058"/>
      <c r="J34" s="1063"/>
      <c r="N34" s="336" t="s">
        <v>4321</v>
      </c>
      <c r="O34" s="336" t="s">
        <v>1645</v>
      </c>
      <c r="P34" s="336" t="s">
        <v>1646</v>
      </c>
    </row>
    <row r="35" spans="1:16" ht="14.25">
      <c r="A35" s="1067"/>
      <c r="B35" s="1017"/>
      <c r="C35" s="1020"/>
      <c r="D35" s="1063"/>
      <c r="E35" s="1063"/>
      <c r="F35" s="1063"/>
      <c r="G35" s="1058"/>
      <c r="H35" s="1058"/>
      <c r="I35" s="1058"/>
      <c r="J35" s="1063"/>
      <c r="N35" s="336" t="s">
        <v>4323</v>
      </c>
      <c r="O35" s="336" t="s">
        <v>1645</v>
      </c>
      <c r="P35" s="336" t="s">
        <v>4324</v>
      </c>
    </row>
    <row r="36" spans="1:16" ht="14.25">
      <c r="A36" s="1067"/>
      <c r="B36" s="1015"/>
      <c r="C36" s="1016"/>
      <c r="D36" s="1068"/>
      <c r="E36" s="1068"/>
      <c r="F36" s="1068"/>
      <c r="G36" s="1069"/>
      <c r="H36" s="1069"/>
      <c r="I36" s="1069"/>
      <c r="J36" s="1068"/>
      <c r="N36" s="336" t="s">
        <v>4326</v>
      </c>
      <c r="O36" s="336" t="s">
        <v>1645</v>
      </c>
      <c r="P36" s="336" t="s">
        <v>4327</v>
      </c>
    </row>
    <row r="37" spans="1:16">
      <c r="N37" s="336" t="s">
        <v>15</v>
      </c>
      <c r="O37" s="336" t="s">
        <v>1645</v>
      </c>
      <c r="P37" s="336" t="s">
        <v>1647</v>
      </c>
    </row>
    <row r="38" spans="1:16">
      <c r="N38" s="493" t="s">
        <v>3516</v>
      </c>
      <c r="O38" s="493" t="s">
        <v>1645</v>
      </c>
      <c r="P38" s="493" t="s">
        <v>3517</v>
      </c>
    </row>
    <row r="39" spans="1:16">
      <c r="A39" s="1070"/>
      <c r="N39" s="1" t="s">
        <v>3518</v>
      </c>
      <c r="O39" s="1" t="s">
        <v>1645</v>
      </c>
      <c r="P39" s="1" t="s">
        <v>1648</v>
      </c>
    </row>
    <row r="40" spans="1:16">
      <c r="A40" s="1070"/>
      <c r="N40" s="1" t="s">
        <v>3519</v>
      </c>
      <c r="O40" s="1" t="s">
        <v>1645</v>
      </c>
      <c r="P40" s="1" t="s">
        <v>3520</v>
      </c>
    </row>
    <row r="41" spans="1:16">
      <c r="A41" s="1070"/>
      <c r="N41" s="1" t="s">
        <v>3521</v>
      </c>
      <c r="O41" s="1" t="s">
        <v>1645</v>
      </c>
      <c r="P41" s="1" t="s">
        <v>3522</v>
      </c>
    </row>
    <row r="42" spans="1:16">
      <c r="A42" s="1070"/>
      <c r="N42" s="1" t="s">
        <v>3523</v>
      </c>
      <c r="O42" s="1" t="s">
        <v>1645</v>
      </c>
      <c r="P42" s="1" t="s">
        <v>3524</v>
      </c>
    </row>
    <row r="43" spans="1:16">
      <c r="A43" s="1070"/>
      <c r="N43" s="1" t="s">
        <v>3525</v>
      </c>
      <c r="O43" s="1" t="s">
        <v>1645</v>
      </c>
      <c r="P43" s="1" t="s">
        <v>3526</v>
      </c>
    </row>
    <row r="44" spans="1:16">
      <c r="N44" s="1" t="s">
        <v>3527</v>
      </c>
      <c r="O44" s="1" t="s">
        <v>1645</v>
      </c>
      <c r="P44" s="1" t="s">
        <v>3528</v>
      </c>
    </row>
    <row r="45" spans="1:16">
      <c r="N45" s="1" t="s">
        <v>3529</v>
      </c>
      <c r="O45" s="1" t="s">
        <v>1645</v>
      </c>
      <c r="P45" s="1" t="s">
        <v>3530</v>
      </c>
    </row>
    <row r="46" spans="1:16">
      <c r="N46" s="1" t="s">
        <v>3531</v>
      </c>
      <c r="O46" s="1" t="s">
        <v>1645</v>
      </c>
      <c r="P46" s="1" t="s">
        <v>1649</v>
      </c>
    </row>
    <row r="47" spans="1:16">
      <c r="N47" s="1" t="s">
        <v>3532</v>
      </c>
      <c r="O47" s="1" t="s">
        <v>1645</v>
      </c>
      <c r="P47" s="1" t="s">
        <v>3533</v>
      </c>
    </row>
    <row r="48" spans="1:16">
      <c r="N48" s="1" t="s">
        <v>3534</v>
      </c>
      <c r="O48" s="1" t="s">
        <v>1645</v>
      </c>
      <c r="P48" s="1" t="s">
        <v>3535</v>
      </c>
    </row>
    <row r="49" spans="14:16">
      <c r="N49" s="1" t="s">
        <v>3536</v>
      </c>
      <c r="O49" s="1" t="s">
        <v>1645</v>
      </c>
      <c r="P49" s="1" t="s">
        <v>3537</v>
      </c>
    </row>
    <row r="50" spans="14:16">
      <c r="N50" s="1" t="s">
        <v>3538</v>
      </c>
      <c r="O50" s="1" t="s">
        <v>1645</v>
      </c>
      <c r="P50" s="1" t="s">
        <v>3539</v>
      </c>
    </row>
    <row r="51" spans="14:16">
      <c r="N51" s="1" t="s">
        <v>3540</v>
      </c>
      <c r="O51" s="1" t="s">
        <v>1645</v>
      </c>
      <c r="P51" s="1" t="s">
        <v>3541</v>
      </c>
    </row>
    <row r="52" spans="14:16">
      <c r="N52" s="1" t="s">
        <v>3542</v>
      </c>
      <c r="O52" s="1" t="s">
        <v>1645</v>
      </c>
      <c r="P52" s="1" t="s">
        <v>3543</v>
      </c>
    </row>
    <row r="53" spans="14:16">
      <c r="N53" s="1" t="s">
        <v>3544</v>
      </c>
      <c r="O53" s="1" t="s">
        <v>1645</v>
      </c>
      <c r="P53" s="1" t="s">
        <v>3545</v>
      </c>
    </row>
    <row r="54" spans="14:16">
      <c r="N54" s="1" t="s">
        <v>3546</v>
      </c>
      <c r="O54" s="1" t="s">
        <v>1645</v>
      </c>
      <c r="P54" s="1" t="s">
        <v>3547</v>
      </c>
    </row>
    <row r="55" spans="14:16">
      <c r="N55" s="1" t="s">
        <v>16</v>
      </c>
      <c r="O55" s="1" t="s">
        <v>1645</v>
      </c>
      <c r="P55" s="1" t="s">
        <v>1650</v>
      </c>
    </row>
    <row r="56" spans="14:16">
      <c r="N56" s="1" t="s">
        <v>17</v>
      </c>
      <c r="O56" s="1" t="s">
        <v>1645</v>
      </c>
      <c r="P56" s="1" t="s">
        <v>1651</v>
      </c>
    </row>
    <row r="57" spans="14:16">
      <c r="N57" s="1" t="s">
        <v>18</v>
      </c>
      <c r="O57" s="1" t="s">
        <v>1645</v>
      </c>
      <c r="P57" s="1" t="s">
        <v>1652</v>
      </c>
    </row>
    <row r="58" spans="14:16">
      <c r="N58" s="336" t="s">
        <v>19</v>
      </c>
      <c r="O58" s="336" t="s">
        <v>1645</v>
      </c>
      <c r="P58" s="336" t="s">
        <v>1653</v>
      </c>
    </row>
    <row r="59" spans="14:16">
      <c r="N59" s="336" t="s">
        <v>20</v>
      </c>
      <c r="O59" s="336" t="s">
        <v>1645</v>
      </c>
      <c r="P59" s="336" t="s">
        <v>1654</v>
      </c>
    </row>
    <row r="60" spans="14:16">
      <c r="N60" s="336" t="s">
        <v>21</v>
      </c>
      <c r="O60" s="336" t="s">
        <v>1645</v>
      </c>
      <c r="P60" s="336" t="s">
        <v>1655</v>
      </c>
    </row>
    <row r="61" spans="14:16">
      <c r="N61" s="336" t="s">
        <v>22</v>
      </c>
      <c r="O61" s="336" t="s">
        <v>1645</v>
      </c>
      <c r="P61" s="336" t="s">
        <v>1656</v>
      </c>
    </row>
    <row r="62" spans="14:16">
      <c r="N62" s="336" t="s">
        <v>23</v>
      </c>
      <c r="O62" s="336" t="s">
        <v>1645</v>
      </c>
      <c r="P62" s="336" t="s">
        <v>1657</v>
      </c>
    </row>
    <row r="63" spans="14:16">
      <c r="N63" s="336" t="s">
        <v>24</v>
      </c>
      <c r="O63" s="336" t="s">
        <v>1645</v>
      </c>
      <c r="P63" s="336" t="s">
        <v>1658</v>
      </c>
    </row>
    <row r="64" spans="14:16">
      <c r="N64" s="336" t="s">
        <v>25</v>
      </c>
      <c r="O64" s="336" t="s">
        <v>1645</v>
      </c>
      <c r="P64" s="336" t="s">
        <v>1659</v>
      </c>
    </row>
    <row r="65" spans="14:16">
      <c r="N65" s="336" t="s">
        <v>26</v>
      </c>
      <c r="O65" s="336" t="s">
        <v>1645</v>
      </c>
      <c r="P65" s="336" t="s">
        <v>1660</v>
      </c>
    </row>
    <row r="66" spans="14:16">
      <c r="N66" s="336" t="s">
        <v>27</v>
      </c>
      <c r="O66" s="336" t="s">
        <v>1645</v>
      </c>
      <c r="P66" s="336" t="s">
        <v>1661</v>
      </c>
    </row>
    <row r="67" spans="14:16">
      <c r="N67" s="336" t="s">
        <v>28</v>
      </c>
      <c r="O67" s="336" t="s">
        <v>1645</v>
      </c>
      <c r="P67" s="336" t="s">
        <v>1662</v>
      </c>
    </row>
    <row r="68" spans="14:16">
      <c r="N68" s="336" t="s">
        <v>29</v>
      </c>
      <c r="O68" s="336" t="s">
        <v>1645</v>
      </c>
      <c r="P68" s="336" t="s">
        <v>1663</v>
      </c>
    </row>
    <row r="69" spans="14:16">
      <c r="N69" s="336" t="s">
        <v>30</v>
      </c>
      <c r="O69" s="336" t="s">
        <v>1645</v>
      </c>
      <c r="P69" s="336" t="s">
        <v>1664</v>
      </c>
    </row>
    <row r="70" spans="14:16">
      <c r="N70" s="336" t="s">
        <v>31</v>
      </c>
      <c r="O70" s="336" t="s">
        <v>1645</v>
      </c>
      <c r="P70" s="336" t="s">
        <v>1665</v>
      </c>
    </row>
    <row r="71" spans="14:16">
      <c r="N71" s="336" t="s">
        <v>32</v>
      </c>
      <c r="O71" s="336" t="s">
        <v>1645</v>
      </c>
      <c r="P71" s="336" t="s">
        <v>1666</v>
      </c>
    </row>
    <row r="72" spans="14:16">
      <c r="N72" s="336" t="s">
        <v>33</v>
      </c>
      <c r="O72" s="336" t="s">
        <v>1645</v>
      </c>
      <c r="P72" s="336" t="s">
        <v>1667</v>
      </c>
    </row>
    <row r="73" spans="14:16">
      <c r="N73" s="336" t="s">
        <v>4337</v>
      </c>
      <c r="O73" s="336" t="s">
        <v>1645</v>
      </c>
      <c r="P73" s="336" t="s">
        <v>4338</v>
      </c>
    </row>
    <row r="74" spans="14:16">
      <c r="N74" s="336" t="s">
        <v>4339</v>
      </c>
      <c r="O74" s="336" t="s">
        <v>1645</v>
      </c>
      <c r="P74" s="336" t="s">
        <v>4340</v>
      </c>
    </row>
    <row r="75" spans="14:16">
      <c r="N75" s="336" t="s">
        <v>4341</v>
      </c>
      <c r="O75" s="336" t="s">
        <v>1645</v>
      </c>
      <c r="P75" s="336" t="s">
        <v>4342</v>
      </c>
    </row>
    <row r="76" spans="14:16">
      <c r="N76" s="336" t="s">
        <v>4343</v>
      </c>
      <c r="O76" s="336" t="s">
        <v>1645</v>
      </c>
      <c r="P76" s="336" t="s">
        <v>4344</v>
      </c>
    </row>
    <row r="77" spans="14:16">
      <c r="N77" s="336" t="s">
        <v>3742</v>
      </c>
      <c r="O77" s="336" t="s">
        <v>1645</v>
      </c>
      <c r="P77" s="336" t="s">
        <v>3743</v>
      </c>
    </row>
    <row r="78" spans="14:16">
      <c r="N78" s="336" t="s">
        <v>3744</v>
      </c>
      <c r="O78" s="336" t="s">
        <v>1645</v>
      </c>
      <c r="P78" s="336" t="s">
        <v>3745</v>
      </c>
    </row>
    <row r="79" spans="14:16">
      <c r="N79" s="336" t="s">
        <v>3746</v>
      </c>
      <c r="O79" s="336" t="s">
        <v>1645</v>
      </c>
      <c r="P79" s="336" t="s">
        <v>3747</v>
      </c>
    </row>
    <row r="80" spans="14:16">
      <c r="N80" s="336" t="s">
        <v>3748</v>
      </c>
      <c r="O80" s="336" t="s">
        <v>1645</v>
      </c>
      <c r="P80" s="336" t="s">
        <v>3749</v>
      </c>
    </row>
    <row r="81" spans="14:16">
      <c r="N81" s="336" t="s">
        <v>3750</v>
      </c>
      <c r="O81" s="336" t="s">
        <v>1645</v>
      </c>
      <c r="P81" s="336" t="s">
        <v>3751</v>
      </c>
    </row>
    <row r="82" spans="14:16">
      <c r="N82" s="336" t="s">
        <v>3752</v>
      </c>
      <c r="O82" s="336" t="s">
        <v>1645</v>
      </c>
      <c r="P82" s="336" t="s">
        <v>3753</v>
      </c>
    </row>
    <row r="83" spans="14:16">
      <c r="N83" s="336" t="s">
        <v>3754</v>
      </c>
      <c r="O83" s="336" t="s">
        <v>1645</v>
      </c>
      <c r="P83" s="336" t="s">
        <v>3755</v>
      </c>
    </row>
    <row r="84" spans="14:16">
      <c r="N84" s="336" t="s">
        <v>3756</v>
      </c>
      <c r="O84" s="336" t="s">
        <v>1645</v>
      </c>
      <c r="P84" s="336" t="s">
        <v>3757</v>
      </c>
    </row>
    <row r="85" spans="14:16">
      <c r="N85" s="336" t="s">
        <v>3758</v>
      </c>
      <c r="O85" s="336" t="s">
        <v>1645</v>
      </c>
      <c r="P85" s="336" t="s">
        <v>3759</v>
      </c>
    </row>
    <row r="86" spans="14:16">
      <c r="N86" s="336" t="s">
        <v>3760</v>
      </c>
      <c r="O86" s="336" t="s">
        <v>1645</v>
      </c>
      <c r="P86" s="336" t="s">
        <v>3761</v>
      </c>
    </row>
    <row r="87" spans="14:16">
      <c r="N87" s="336" t="s">
        <v>3762</v>
      </c>
      <c r="O87" s="336" t="s">
        <v>1645</v>
      </c>
      <c r="P87" s="336" t="s">
        <v>3763</v>
      </c>
    </row>
    <row r="88" spans="14:16">
      <c r="N88" s="336" t="s">
        <v>3764</v>
      </c>
      <c r="O88" s="336" t="s">
        <v>1645</v>
      </c>
      <c r="P88" s="336" t="s">
        <v>3765</v>
      </c>
    </row>
    <row r="89" spans="14:16">
      <c r="N89" s="336" t="s">
        <v>3766</v>
      </c>
      <c r="O89" s="336" t="s">
        <v>1645</v>
      </c>
      <c r="P89" s="336" t="s">
        <v>3767</v>
      </c>
    </row>
    <row r="90" spans="14:16">
      <c r="N90" s="336" t="s">
        <v>3768</v>
      </c>
      <c r="O90" s="336" t="s">
        <v>1645</v>
      </c>
      <c r="P90" s="336" t="s">
        <v>3769</v>
      </c>
    </row>
    <row r="91" spans="14:16">
      <c r="N91" s="336" t="s">
        <v>3770</v>
      </c>
      <c r="O91" s="336" t="s">
        <v>1645</v>
      </c>
      <c r="P91" s="336" t="s">
        <v>3771</v>
      </c>
    </row>
    <row r="92" spans="14:16">
      <c r="N92" s="336" t="s">
        <v>3772</v>
      </c>
      <c r="O92" s="336" t="s">
        <v>1645</v>
      </c>
      <c r="P92" s="336" t="s">
        <v>3773</v>
      </c>
    </row>
    <row r="93" spans="14:16">
      <c r="N93" s="336" t="s">
        <v>3774</v>
      </c>
      <c r="O93" s="336" t="s">
        <v>1645</v>
      </c>
      <c r="P93" s="336" t="s">
        <v>3775</v>
      </c>
    </row>
    <row r="94" spans="14:16">
      <c r="N94" s="336" t="s">
        <v>3776</v>
      </c>
      <c r="O94" s="336" t="s">
        <v>1645</v>
      </c>
      <c r="P94" s="336" t="s">
        <v>3777</v>
      </c>
    </row>
    <row r="95" spans="14:16">
      <c r="N95" s="336" t="s">
        <v>3778</v>
      </c>
      <c r="O95" s="336" t="s">
        <v>1645</v>
      </c>
      <c r="P95" s="336" t="s">
        <v>3779</v>
      </c>
    </row>
    <row r="96" spans="14:16">
      <c r="N96" s="336" t="s">
        <v>3780</v>
      </c>
      <c r="O96" s="336" t="s">
        <v>1645</v>
      </c>
      <c r="P96" s="336" t="s">
        <v>3781</v>
      </c>
    </row>
    <row r="97" spans="14:16">
      <c r="N97" s="336" t="s">
        <v>3782</v>
      </c>
      <c r="O97" s="336" t="s">
        <v>1645</v>
      </c>
      <c r="P97" s="336" t="s">
        <v>3783</v>
      </c>
    </row>
    <row r="98" spans="14:16">
      <c r="N98" s="336" t="s">
        <v>3784</v>
      </c>
      <c r="O98" s="336" t="s">
        <v>1645</v>
      </c>
      <c r="P98" s="336" t="s">
        <v>3785</v>
      </c>
    </row>
    <row r="99" spans="14:16">
      <c r="N99" s="336" t="s">
        <v>3786</v>
      </c>
      <c r="O99" s="336" t="s">
        <v>1645</v>
      </c>
      <c r="P99" s="336" t="s">
        <v>3787</v>
      </c>
    </row>
    <row r="100" spans="14:16">
      <c r="N100" s="336" t="s">
        <v>3788</v>
      </c>
      <c r="O100" s="336" t="s">
        <v>1645</v>
      </c>
      <c r="P100" s="336" t="s">
        <v>3789</v>
      </c>
    </row>
    <row r="101" spans="14:16">
      <c r="N101" s="336" t="s">
        <v>3790</v>
      </c>
      <c r="O101" s="336" t="s">
        <v>1645</v>
      </c>
      <c r="P101" s="336" t="s">
        <v>3791</v>
      </c>
    </row>
    <row r="102" spans="14:16">
      <c r="N102" s="336" t="s">
        <v>3792</v>
      </c>
      <c r="O102" s="336" t="s">
        <v>1645</v>
      </c>
      <c r="P102" s="336" t="s">
        <v>3793</v>
      </c>
    </row>
    <row r="103" spans="14:16">
      <c r="N103" s="336" t="s">
        <v>3794</v>
      </c>
      <c r="O103" s="336" t="s">
        <v>1645</v>
      </c>
      <c r="P103" s="336" t="s">
        <v>3795</v>
      </c>
    </row>
    <row r="104" spans="14:16">
      <c r="N104" s="336" t="s">
        <v>3796</v>
      </c>
      <c r="O104" s="336" t="s">
        <v>1645</v>
      </c>
      <c r="P104" s="336" t="s">
        <v>3797</v>
      </c>
    </row>
    <row r="105" spans="14:16">
      <c r="N105" s="336" t="s">
        <v>3798</v>
      </c>
      <c r="O105" s="336" t="s">
        <v>1645</v>
      </c>
      <c r="P105" s="336" t="s">
        <v>3799</v>
      </c>
    </row>
    <row r="106" spans="14:16">
      <c r="N106" s="336" t="s">
        <v>3800</v>
      </c>
      <c r="O106" s="336" t="s">
        <v>1645</v>
      </c>
      <c r="P106" s="336" t="s">
        <v>3801</v>
      </c>
    </row>
    <row r="107" spans="14:16">
      <c r="N107" s="336" t="s">
        <v>3802</v>
      </c>
      <c r="O107" s="336" t="s">
        <v>1645</v>
      </c>
      <c r="P107" s="336" t="s">
        <v>3803</v>
      </c>
    </row>
    <row r="108" spans="14:16">
      <c r="N108" s="336" t="s">
        <v>3804</v>
      </c>
      <c r="O108" s="336" t="s">
        <v>1645</v>
      </c>
      <c r="P108" s="336" t="s">
        <v>3805</v>
      </c>
    </row>
    <row r="109" spans="14:16">
      <c r="N109" s="336" t="s">
        <v>3806</v>
      </c>
      <c r="O109" s="336" t="s">
        <v>1645</v>
      </c>
      <c r="P109" s="336" t="s">
        <v>3807</v>
      </c>
    </row>
    <row r="110" spans="14:16">
      <c r="N110" s="336" t="s">
        <v>34</v>
      </c>
      <c r="O110" s="336" t="s">
        <v>1645</v>
      </c>
      <c r="P110" s="336" t="s">
        <v>1668</v>
      </c>
    </row>
    <row r="111" spans="14:16">
      <c r="N111" s="336" t="s">
        <v>35</v>
      </c>
      <c r="O111" s="336" t="s">
        <v>1645</v>
      </c>
      <c r="P111" s="336" t="s">
        <v>1669</v>
      </c>
    </row>
    <row r="112" spans="14:16">
      <c r="N112" s="336" t="s">
        <v>36</v>
      </c>
      <c r="O112" s="336" t="s">
        <v>1645</v>
      </c>
      <c r="P112" s="336" t="s">
        <v>1670</v>
      </c>
    </row>
    <row r="113" spans="14:16">
      <c r="N113" s="336" t="s">
        <v>37</v>
      </c>
      <c r="O113" s="336" t="s">
        <v>1645</v>
      </c>
      <c r="P113" s="336" t="s">
        <v>1671</v>
      </c>
    </row>
    <row r="114" spans="14:16">
      <c r="N114" s="336" t="s">
        <v>38</v>
      </c>
      <c r="O114" s="336" t="s">
        <v>1645</v>
      </c>
      <c r="P114" s="336" t="s">
        <v>1672</v>
      </c>
    </row>
    <row r="115" spans="14:16">
      <c r="N115" s="336" t="s">
        <v>39</v>
      </c>
      <c r="O115" s="336" t="s">
        <v>1645</v>
      </c>
      <c r="P115" s="336" t="s">
        <v>1673</v>
      </c>
    </row>
    <row r="116" spans="14:16">
      <c r="N116" s="336" t="s">
        <v>40</v>
      </c>
      <c r="O116" s="336" t="s">
        <v>1645</v>
      </c>
      <c r="P116" s="336" t="s">
        <v>1674</v>
      </c>
    </row>
    <row r="117" spans="14:16">
      <c r="N117" s="336" t="s">
        <v>41</v>
      </c>
      <c r="O117" s="336" t="s">
        <v>1645</v>
      </c>
      <c r="P117" s="336" t="s">
        <v>1675</v>
      </c>
    </row>
    <row r="118" spans="14:16">
      <c r="N118" s="336" t="s">
        <v>42</v>
      </c>
      <c r="O118" s="336" t="s">
        <v>1645</v>
      </c>
      <c r="P118" s="336" t="s">
        <v>1676</v>
      </c>
    </row>
    <row r="119" spans="14:16">
      <c r="N119" s="336" t="s">
        <v>43</v>
      </c>
      <c r="O119" s="336" t="s">
        <v>1645</v>
      </c>
      <c r="P119" s="336" t="s">
        <v>1677</v>
      </c>
    </row>
    <row r="120" spans="14:16">
      <c r="N120" s="336" t="s">
        <v>44</v>
      </c>
      <c r="O120" s="336" t="s">
        <v>1645</v>
      </c>
      <c r="P120" s="336" t="s">
        <v>1678</v>
      </c>
    </row>
    <row r="121" spans="14:16">
      <c r="N121" s="336" t="s">
        <v>45</v>
      </c>
      <c r="O121" s="336" t="s">
        <v>1645</v>
      </c>
      <c r="P121" s="336" t="s">
        <v>1679</v>
      </c>
    </row>
    <row r="122" spans="14:16">
      <c r="N122" s="336" t="s">
        <v>46</v>
      </c>
      <c r="O122" s="336" t="s">
        <v>1645</v>
      </c>
      <c r="P122" s="336" t="s">
        <v>1680</v>
      </c>
    </row>
    <row r="123" spans="14:16">
      <c r="N123" s="336" t="s">
        <v>47</v>
      </c>
      <c r="O123" s="336" t="s">
        <v>1645</v>
      </c>
      <c r="P123" s="336" t="s">
        <v>1681</v>
      </c>
    </row>
    <row r="124" spans="14:16">
      <c r="N124" s="336" t="s">
        <v>48</v>
      </c>
      <c r="O124" s="336" t="s">
        <v>1645</v>
      </c>
      <c r="P124" s="336" t="s">
        <v>1682</v>
      </c>
    </row>
    <row r="125" spans="14:16">
      <c r="N125" s="336" t="s">
        <v>49</v>
      </c>
      <c r="O125" s="336" t="s">
        <v>1645</v>
      </c>
      <c r="P125" s="336" t="s">
        <v>1683</v>
      </c>
    </row>
    <row r="126" spans="14:16">
      <c r="N126" s="336" t="s">
        <v>50</v>
      </c>
      <c r="O126" s="336" t="s">
        <v>1645</v>
      </c>
      <c r="P126" s="336" t="s">
        <v>1684</v>
      </c>
    </row>
    <row r="127" spans="14:16">
      <c r="N127" s="336" t="s">
        <v>51</v>
      </c>
      <c r="O127" s="336" t="s">
        <v>1645</v>
      </c>
      <c r="P127" s="336" t="s">
        <v>1685</v>
      </c>
    </row>
    <row r="128" spans="14:16">
      <c r="N128" s="336" t="s">
        <v>52</v>
      </c>
      <c r="O128" s="336" t="s">
        <v>1645</v>
      </c>
      <c r="P128" s="336" t="s">
        <v>1686</v>
      </c>
    </row>
    <row r="129" spans="14:16">
      <c r="N129" s="336" t="s">
        <v>53</v>
      </c>
      <c r="O129" s="336" t="s">
        <v>1645</v>
      </c>
      <c r="P129" s="336" t="s">
        <v>1687</v>
      </c>
    </row>
    <row r="130" spans="14:16">
      <c r="N130" s="336" t="s">
        <v>54</v>
      </c>
      <c r="O130" s="336" t="s">
        <v>1645</v>
      </c>
      <c r="P130" s="336" t="s">
        <v>1688</v>
      </c>
    </row>
    <row r="131" spans="14:16">
      <c r="N131" s="336" t="s">
        <v>55</v>
      </c>
      <c r="O131" s="336" t="s">
        <v>1645</v>
      </c>
      <c r="P131" s="336" t="s">
        <v>1689</v>
      </c>
    </row>
    <row r="132" spans="14:16">
      <c r="N132" s="336" t="s">
        <v>56</v>
      </c>
      <c r="O132" s="336" t="s">
        <v>1645</v>
      </c>
      <c r="P132" s="336" t="s">
        <v>1690</v>
      </c>
    </row>
    <row r="133" spans="14:16">
      <c r="N133" s="336" t="s">
        <v>57</v>
      </c>
      <c r="O133" s="336" t="s">
        <v>1645</v>
      </c>
      <c r="P133" s="336" t="s">
        <v>1691</v>
      </c>
    </row>
    <row r="134" spans="14:16">
      <c r="N134" s="336" t="s">
        <v>58</v>
      </c>
      <c r="O134" s="336" t="s">
        <v>1645</v>
      </c>
      <c r="P134" s="336" t="s">
        <v>1692</v>
      </c>
    </row>
    <row r="135" spans="14:16">
      <c r="N135" s="336" t="s">
        <v>59</v>
      </c>
      <c r="O135" s="336" t="s">
        <v>1645</v>
      </c>
      <c r="P135" s="336" t="s">
        <v>1693</v>
      </c>
    </row>
    <row r="136" spans="14:16">
      <c r="N136" s="336" t="s">
        <v>60</v>
      </c>
      <c r="O136" s="336" t="s">
        <v>1645</v>
      </c>
      <c r="P136" s="336" t="s">
        <v>1694</v>
      </c>
    </row>
    <row r="137" spans="14:16">
      <c r="N137" s="336" t="s">
        <v>61</v>
      </c>
      <c r="O137" s="336" t="s">
        <v>1645</v>
      </c>
      <c r="P137" s="336" t="s">
        <v>1695</v>
      </c>
    </row>
    <row r="138" spans="14:16">
      <c r="N138" s="336" t="s">
        <v>62</v>
      </c>
      <c r="O138" s="336" t="s">
        <v>1645</v>
      </c>
      <c r="P138" s="336" t="s">
        <v>1696</v>
      </c>
    </row>
    <row r="139" spans="14:16">
      <c r="N139" s="336" t="s">
        <v>63</v>
      </c>
      <c r="O139" s="336" t="s">
        <v>1645</v>
      </c>
      <c r="P139" s="336" t="s">
        <v>1697</v>
      </c>
    </row>
    <row r="140" spans="14:16">
      <c r="N140" s="336" t="s">
        <v>64</v>
      </c>
      <c r="O140" s="336" t="s">
        <v>1645</v>
      </c>
      <c r="P140" s="336" t="s">
        <v>1698</v>
      </c>
    </row>
    <row r="141" spans="14:16">
      <c r="N141" s="336" t="s">
        <v>65</v>
      </c>
      <c r="O141" s="336" t="s">
        <v>1645</v>
      </c>
      <c r="P141" s="336" t="s">
        <v>1699</v>
      </c>
    </row>
    <row r="142" spans="14:16">
      <c r="N142" s="336" t="s">
        <v>66</v>
      </c>
      <c r="O142" s="336" t="s">
        <v>1645</v>
      </c>
      <c r="P142" s="336" t="s">
        <v>1700</v>
      </c>
    </row>
    <row r="143" spans="14:16">
      <c r="N143" s="336" t="s">
        <v>67</v>
      </c>
      <c r="O143" s="336" t="s">
        <v>1645</v>
      </c>
      <c r="P143" s="336" t="s">
        <v>1701</v>
      </c>
    </row>
    <row r="144" spans="14:16">
      <c r="N144" s="336" t="s">
        <v>68</v>
      </c>
      <c r="O144" s="336" t="s">
        <v>1645</v>
      </c>
      <c r="P144" s="336" t="s">
        <v>1702</v>
      </c>
    </row>
    <row r="145" spans="14:16">
      <c r="N145" s="336" t="s">
        <v>69</v>
      </c>
      <c r="O145" s="336" t="s">
        <v>1645</v>
      </c>
      <c r="P145" s="336" t="s">
        <v>1703</v>
      </c>
    </row>
    <row r="146" spans="14:16">
      <c r="N146" s="336" t="s">
        <v>70</v>
      </c>
      <c r="O146" s="336" t="s">
        <v>1645</v>
      </c>
      <c r="P146" s="336" t="s">
        <v>1704</v>
      </c>
    </row>
    <row r="147" spans="14:16">
      <c r="N147" s="336" t="s">
        <v>71</v>
      </c>
      <c r="O147" s="336" t="s">
        <v>1645</v>
      </c>
      <c r="P147" s="336" t="s">
        <v>1705</v>
      </c>
    </row>
    <row r="148" spans="14:16">
      <c r="N148" s="336" t="s">
        <v>72</v>
      </c>
      <c r="O148" s="336" t="s">
        <v>1645</v>
      </c>
      <c r="P148" s="336" t="s">
        <v>1706</v>
      </c>
    </row>
    <row r="149" spans="14:16">
      <c r="N149" s="336" t="s">
        <v>73</v>
      </c>
      <c r="O149" s="336" t="s">
        <v>1645</v>
      </c>
      <c r="P149" s="336" t="s">
        <v>1707</v>
      </c>
    </row>
    <row r="150" spans="14:16">
      <c r="N150" s="336" t="s">
        <v>74</v>
      </c>
      <c r="O150" s="336" t="s">
        <v>1645</v>
      </c>
      <c r="P150" s="336" t="s">
        <v>1708</v>
      </c>
    </row>
    <row r="151" spans="14:16">
      <c r="N151" s="336" t="s">
        <v>75</v>
      </c>
      <c r="O151" s="336" t="s">
        <v>1645</v>
      </c>
      <c r="P151" s="336" t="s">
        <v>1709</v>
      </c>
    </row>
    <row r="152" spans="14:16">
      <c r="N152" s="336" t="s">
        <v>76</v>
      </c>
      <c r="O152" s="336" t="s">
        <v>1645</v>
      </c>
      <c r="P152" s="336" t="s">
        <v>1710</v>
      </c>
    </row>
    <row r="153" spans="14:16">
      <c r="N153" s="336" t="s">
        <v>77</v>
      </c>
      <c r="O153" s="336" t="s">
        <v>1645</v>
      </c>
      <c r="P153" s="336" t="s">
        <v>1711</v>
      </c>
    </row>
    <row r="154" spans="14:16">
      <c r="N154" s="336" t="s">
        <v>78</v>
      </c>
      <c r="O154" s="336" t="s">
        <v>1645</v>
      </c>
      <c r="P154" s="336" t="s">
        <v>1712</v>
      </c>
    </row>
    <row r="155" spans="14:16">
      <c r="N155" s="336" t="s">
        <v>79</v>
      </c>
      <c r="O155" s="336" t="s">
        <v>1645</v>
      </c>
      <c r="P155" s="336" t="s">
        <v>1713</v>
      </c>
    </row>
    <row r="156" spans="14:16">
      <c r="N156" s="336" t="s">
        <v>80</v>
      </c>
      <c r="O156" s="336" t="s">
        <v>1645</v>
      </c>
      <c r="P156" s="336" t="s">
        <v>1714</v>
      </c>
    </row>
    <row r="157" spans="14:16">
      <c r="N157" s="336" t="s">
        <v>81</v>
      </c>
      <c r="O157" s="336" t="s">
        <v>1645</v>
      </c>
      <c r="P157" s="336" t="s">
        <v>1715</v>
      </c>
    </row>
    <row r="158" spans="14:16">
      <c r="N158" s="336" t="s">
        <v>82</v>
      </c>
      <c r="O158" s="336" t="s">
        <v>1645</v>
      </c>
      <c r="P158" s="336" t="s">
        <v>1716</v>
      </c>
    </row>
    <row r="159" spans="14:16">
      <c r="N159" s="336" t="s">
        <v>83</v>
      </c>
      <c r="O159" s="336" t="s">
        <v>1645</v>
      </c>
      <c r="P159" s="336" t="s">
        <v>1717</v>
      </c>
    </row>
    <row r="160" spans="14:16">
      <c r="N160" s="336" t="s">
        <v>84</v>
      </c>
      <c r="O160" s="336" t="s">
        <v>1645</v>
      </c>
      <c r="P160" s="336" t="s">
        <v>1718</v>
      </c>
    </row>
    <row r="161" spans="14:16">
      <c r="N161" s="336" t="s">
        <v>3258</v>
      </c>
      <c r="O161" s="336" t="s">
        <v>1645</v>
      </c>
      <c r="P161" s="336" t="s">
        <v>3423</v>
      </c>
    </row>
    <row r="162" spans="14:16">
      <c r="N162" s="336" t="s">
        <v>3259</v>
      </c>
      <c r="O162" s="336" t="s">
        <v>1645</v>
      </c>
      <c r="P162" s="336" t="s">
        <v>3424</v>
      </c>
    </row>
    <row r="163" spans="14:16">
      <c r="N163" s="336" t="s">
        <v>3260</v>
      </c>
      <c r="O163" s="336" t="s">
        <v>1645</v>
      </c>
      <c r="P163" s="336" t="s">
        <v>3425</v>
      </c>
    </row>
    <row r="164" spans="14:16">
      <c r="N164" s="336" t="s">
        <v>3261</v>
      </c>
      <c r="O164" s="336" t="s">
        <v>1645</v>
      </c>
      <c r="P164" s="336" t="s">
        <v>3426</v>
      </c>
    </row>
    <row r="165" spans="14:16">
      <c r="N165" s="336" t="s">
        <v>85</v>
      </c>
      <c r="O165" s="336" t="s">
        <v>3548</v>
      </c>
      <c r="P165" s="336" t="s">
        <v>1719</v>
      </c>
    </row>
    <row r="166" spans="14:16">
      <c r="N166" s="336" t="s">
        <v>86</v>
      </c>
      <c r="O166" s="336" t="s">
        <v>3548</v>
      </c>
      <c r="P166" s="336" t="s">
        <v>1720</v>
      </c>
    </row>
    <row r="167" spans="14:16">
      <c r="N167" s="336" t="s">
        <v>87</v>
      </c>
      <c r="O167" s="336" t="s">
        <v>3548</v>
      </c>
      <c r="P167" s="336" t="s">
        <v>1721</v>
      </c>
    </row>
    <row r="168" spans="14:16">
      <c r="N168" s="336" t="s">
        <v>88</v>
      </c>
      <c r="O168" s="336" t="s">
        <v>3548</v>
      </c>
      <c r="P168" s="336" t="s">
        <v>1722</v>
      </c>
    </row>
    <row r="169" spans="14:16">
      <c r="N169" s="336" t="s">
        <v>89</v>
      </c>
      <c r="O169" s="336" t="s">
        <v>3548</v>
      </c>
      <c r="P169" s="336" t="s">
        <v>1723</v>
      </c>
    </row>
    <row r="170" spans="14:16">
      <c r="N170" s="336" t="s">
        <v>90</v>
      </c>
      <c r="O170" s="336" t="s">
        <v>3548</v>
      </c>
      <c r="P170" s="336" t="s">
        <v>1724</v>
      </c>
    </row>
    <row r="171" spans="14:16">
      <c r="N171" s="336" t="s">
        <v>91</v>
      </c>
      <c r="O171" s="336" t="s">
        <v>3548</v>
      </c>
      <c r="P171" s="336" t="s">
        <v>1725</v>
      </c>
    </row>
    <row r="172" spans="14:16">
      <c r="N172" s="336" t="s">
        <v>92</v>
      </c>
      <c r="O172" s="336" t="s">
        <v>3548</v>
      </c>
      <c r="P172" s="336" t="s">
        <v>1726</v>
      </c>
    </row>
    <row r="173" spans="14:16">
      <c r="N173" s="336" t="s">
        <v>93</v>
      </c>
      <c r="O173" s="336" t="s">
        <v>3548</v>
      </c>
      <c r="P173" s="336" t="s">
        <v>1727</v>
      </c>
    </row>
    <row r="174" spans="14:16">
      <c r="N174" s="336" t="s">
        <v>94</v>
      </c>
      <c r="O174" s="336" t="s">
        <v>3548</v>
      </c>
      <c r="P174" s="336" t="s">
        <v>1728</v>
      </c>
    </row>
    <row r="175" spans="14:16">
      <c r="N175" s="336" t="s">
        <v>95</v>
      </c>
      <c r="O175" s="336" t="s">
        <v>3548</v>
      </c>
      <c r="P175" s="336" t="s">
        <v>1729</v>
      </c>
    </row>
    <row r="176" spans="14:16">
      <c r="N176" s="336" t="s">
        <v>96</v>
      </c>
      <c r="O176" s="336" t="s">
        <v>3548</v>
      </c>
      <c r="P176" s="336" t="s">
        <v>1730</v>
      </c>
    </row>
    <row r="177" spans="14:16">
      <c r="N177" s="336" t="s">
        <v>97</v>
      </c>
      <c r="O177" s="336" t="s">
        <v>3548</v>
      </c>
      <c r="P177" s="336" t="s">
        <v>1731</v>
      </c>
    </row>
    <row r="178" spans="14:16">
      <c r="N178" s="336" t="s">
        <v>98</v>
      </c>
      <c r="O178" s="336" t="s">
        <v>3548</v>
      </c>
      <c r="P178" s="336" t="s">
        <v>1732</v>
      </c>
    </row>
    <row r="179" spans="14:16">
      <c r="N179" s="336" t="s">
        <v>99</v>
      </c>
      <c r="O179" s="336" t="s">
        <v>3548</v>
      </c>
      <c r="P179" s="336" t="s">
        <v>1733</v>
      </c>
    </row>
    <row r="180" spans="14:16">
      <c r="N180" s="336" t="s">
        <v>100</v>
      </c>
      <c r="O180" s="336" t="s">
        <v>3548</v>
      </c>
      <c r="P180" s="336" t="s">
        <v>1734</v>
      </c>
    </row>
    <row r="181" spans="14:16">
      <c r="N181" s="336" t="s">
        <v>101</v>
      </c>
      <c r="O181" s="336" t="s">
        <v>3548</v>
      </c>
      <c r="P181" s="336" t="s">
        <v>1735</v>
      </c>
    </row>
    <row r="182" spans="14:16">
      <c r="N182" s="336" t="s">
        <v>102</v>
      </c>
      <c r="O182" s="336" t="s">
        <v>3548</v>
      </c>
      <c r="P182" s="336" t="s">
        <v>1736</v>
      </c>
    </row>
    <row r="183" spans="14:16">
      <c r="N183" s="336" t="s">
        <v>103</v>
      </c>
      <c r="O183" s="336" t="s">
        <v>3548</v>
      </c>
      <c r="P183" s="336" t="s">
        <v>1737</v>
      </c>
    </row>
    <row r="184" spans="14:16">
      <c r="N184" s="336" t="s">
        <v>104</v>
      </c>
      <c r="O184" s="336" t="s">
        <v>3548</v>
      </c>
      <c r="P184" s="336" t="s">
        <v>1738</v>
      </c>
    </row>
    <row r="185" spans="14:16">
      <c r="N185" s="336" t="s">
        <v>105</v>
      </c>
      <c r="O185" s="336" t="s">
        <v>3548</v>
      </c>
      <c r="P185" s="336" t="s">
        <v>1739</v>
      </c>
    </row>
    <row r="186" spans="14:16">
      <c r="N186" s="336" t="s">
        <v>106</v>
      </c>
      <c r="O186" s="336" t="s">
        <v>3548</v>
      </c>
      <c r="P186" s="336" t="s">
        <v>1740</v>
      </c>
    </row>
    <row r="187" spans="14:16">
      <c r="N187" s="336" t="s">
        <v>107</v>
      </c>
      <c r="O187" s="336" t="s">
        <v>3548</v>
      </c>
      <c r="P187" s="336" t="s">
        <v>1741</v>
      </c>
    </row>
    <row r="188" spans="14:16">
      <c r="N188" s="336" t="s">
        <v>108</v>
      </c>
      <c r="O188" s="336" t="s">
        <v>3548</v>
      </c>
      <c r="P188" s="336" t="s">
        <v>1742</v>
      </c>
    </row>
    <row r="189" spans="14:16">
      <c r="N189" s="336" t="s">
        <v>109</v>
      </c>
      <c r="O189" s="336" t="s">
        <v>3548</v>
      </c>
      <c r="P189" s="336" t="s">
        <v>1743</v>
      </c>
    </row>
    <row r="190" spans="14:16">
      <c r="N190" s="336" t="s">
        <v>110</v>
      </c>
      <c r="O190" s="336" t="s">
        <v>3548</v>
      </c>
      <c r="P190" s="336" t="s">
        <v>1744</v>
      </c>
    </row>
    <row r="191" spans="14:16">
      <c r="N191" s="336" t="s">
        <v>111</v>
      </c>
      <c r="O191" s="336" t="s">
        <v>3548</v>
      </c>
      <c r="P191" s="336" t="s">
        <v>1745</v>
      </c>
    </row>
    <row r="192" spans="14:16">
      <c r="N192" s="336" t="s">
        <v>112</v>
      </c>
      <c r="O192" s="336" t="s">
        <v>3548</v>
      </c>
      <c r="P192" s="336" t="s">
        <v>1746</v>
      </c>
    </row>
    <row r="193" spans="14:16">
      <c r="N193" s="336" t="s">
        <v>113</v>
      </c>
      <c r="O193" s="336" t="s">
        <v>3548</v>
      </c>
      <c r="P193" s="336" t="s">
        <v>1747</v>
      </c>
    </row>
    <row r="194" spans="14:16">
      <c r="N194" s="336" t="s">
        <v>114</v>
      </c>
      <c r="O194" s="336" t="s">
        <v>3548</v>
      </c>
      <c r="P194" s="336" t="s">
        <v>1748</v>
      </c>
    </row>
    <row r="195" spans="14:16">
      <c r="N195" s="336" t="s">
        <v>115</v>
      </c>
      <c r="O195" s="336" t="s">
        <v>3548</v>
      </c>
      <c r="P195" s="336" t="s">
        <v>1749</v>
      </c>
    </row>
    <row r="196" spans="14:16">
      <c r="N196" s="336" t="s">
        <v>116</v>
      </c>
      <c r="O196" s="336" t="s">
        <v>3548</v>
      </c>
      <c r="P196" s="336" t="s">
        <v>1750</v>
      </c>
    </row>
    <row r="197" spans="14:16">
      <c r="N197" s="336" t="s">
        <v>117</v>
      </c>
      <c r="O197" s="336" t="s">
        <v>3548</v>
      </c>
      <c r="P197" s="336" t="s">
        <v>1751</v>
      </c>
    </row>
    <row r="198" spans="14:16">
      <c r="N198" s="336" t="s">
        <v>118</v>
      </c>
      <c r="O198" s="336" t="s">
        <v>3548</v>
      </c>
      <c r="P198" s="336" t="s">
        <v>1752</v>
      </c>
    </row>
    <row r="199" spans="14:16">
      <c r="N199" s="336" t="s">
        <v>119</v>
      </c>
      <c r="O199" s="336" t="s">
        <v>3548</v>
      </c>
      <c r="P199" s="336" t="s">
        <v>1753</v>
      </c>
    </row>
    <row r="200" spans="14:16">
      <c r="N200" s="336" t="s">
        <v>120</v>
      </c>
      <c r="O200" s="336" t="s">
        <v>3548</v>
      </c>
      <c r="P200" s="336" t="s">
        <v>1754</v>
      </c>
    </row>
    <row r="201" spans="14:16">
      <c r="N201" s="336" t="s">
        <v>121</v>
      </c>
      <c r="O201" s="336" t="s">
        <v>3548</v>
      </c>
      <c r="P201" s="336" t="s">
        <v>1755</v>
      </c>
    </row>
    <row r="202" spans="14:16">
      <c r="N202" s="336" t="s">
        <v>122</v>
      </c>
      <c r="O202" s="336" t="s">
        <v>3548</v>
      </c>
      <c r="P202" s="336" t="s">
        <v>1756</v>
      </c>
    </row>
    <row r="203" spans="14:16">
      <c r="N203" s="336" t="s">
        <v>123</v>
      </c>
      <c r="O203" s="336" t="s">
        <v>3548</v>
      </c>
      <c r="P203" s="336" t="s">
        <v>1757</v>
      </c>
    </row>
    <row r="204" spans="14:16">
      <c r="N204" s="336" t="s">
        <v>124</v>
      </c>
      <c r="O204" s="336" t="s">
        <v>3548</v>
      </c>
      <c r="P204" s="336" t="s">
        <v>1758</v>
      </c>
    </row>
    <row r="205" spans="14:16">
      <c r="N205" s="336" t="s">
        <v>3262</v>
      </c>
      <c r="O205" s="336" t="s">
        <v>3548</v>
      </c>
      <c r="P205" s="336" t="s">
        <v>3425</v>
      </c>
    </row>
    <row r="206" spans="14:16">
      <c r="N206" s="336" t="s">
        <v>125</v>
      </c>
      <c r="O206" s="336" t="s">
        <v>3549</v>
      </c>
      <c r="P206" s="336" t="s">
        <v>1759</v>
      </c>
    </row>
    <row r="207" spans="14:16">
      <c r="N207" s="336" t="s">
        <v>126</v>
      </c>
      <c r="O207" s="336" t="s">
        <v>3549</v>
      </c>
      <c r="P207" s="336" t="s">
        <v>1760</v>
      </c>
    </row>
    <row r="208" spans="14:16">
      <c r="N208" s="336" t="s">
        <v>127</v>
      </c>
      <c r="O208" s="336" t="s">
        <v>3549</v>
      </c>
      <c r="P208" s="336" t="s">
        <v>1761</v>
      </c>
    </row>
    <row r="209" spans="14:16">
      <c r="N209" s="336" t="s">
        <v>128</v>
      </c>
      <c r="O209" s="336" t="s">
        <v>3549</v>
      </c>
      <c r="P209" s="336" t="s">
        <v>1762</v>
      </c>
    </row>
    <row r="210" spans="14:16">
      <c r="N210" s="336" t="s">
        <v>129</v>
      </c>
      <c r="O210" s="336" t="s">
        <v>3549</v>
      </c>
      <c r="P210" s="336" t="s">
        <v>1763</v>
      </c>
    </row>
    <row r="211" spans="14:16">
      <c r="N211" s="336" t="s">
        <v>130</v>
      </c>
      <c r="O211" s="336" t="s">
        <v>3549</v>
      </c>
      <c r="P211" s="336" t="s">
        <v>1764</v>
      </c>
    </row>
    <row r="212" spans="14:16">
      <c r="N212" s="336" t="s">
        <v>131</v>
      </c>
      <c r="O212" s="336" t="s">
        <v>3549</v>
      </c>
      <c r="P212" s="336" t="s">
        <v>1765</v>
      </c>
    </row>
    <row r="213" spans="14:16">
      <c r="N213" s="336" t="s">
        <v>132</v>
      </c>
      <c r="O213" s="336" t="s">
        <v>3549</v>
      </c>
      <c r="P213" s="336" t="s">
        <v>1766</v>
      </c>
    </row>
    <row r="214" spans="14:16">
      <c r="N214" s="336" t="s">
        <v>133</v>
      </c>
      <c r="O214" s="336" t="s">
        <v>3549</v>
      </c>
      <c r="P214" s="336" t="s">
        <v>1767</v>
      </c>
    </row>
    <row r="215" spans="14:16">
      <c r="N215" s="336" t="s">
        <v>134</v>
      </c>
      <c r="O215" s="336" t="s">
        <v>3549</v>
      </c>
      <c r="P215" s="336" t="s">
        <v>1768</v>
      </c>
    </row>
    <row r="216" spans="14:16">
      <c r="N216" s="336" t="s">
        <v>135</v>
      </c>
      <c r="O216" s="336" t="s">
        <v>3549</v>
      </c>
      <c r="P216" s="336" t="s">
        <v>1769</v>
      </c>
    </row>
    <row r="217" spans="14:16">
      <c r="N217" s="336" t="s">
        <v>136</v>
      </c>
      <c r="O217" s="336" t="s">
        <v>3549</v>
      </c>
      <c r="P217" s="336" t="s">
        <v>1770</v>
      </c>
    </row>
    <row r="218" spans="14:16">
      <c r="N218" s="336" t="s">
        <v>137</v>
      </c>
      <c r="O218" s="336" t="s">
        <v>3549</v>
      </c>
      <c r="P218" s="336" t="s">
        <v>1771</v>
      </c>
    </row>
    <row r="219" spans="14:16">
      <c r="N219" s="336" t="s">
        <v>138</v>
      </c>
      <c r="O219" s="336" t="s">
        <v>3549</v>
      </c>
      <c r="P219" s="336" t="s">
        <v>1772</v>
      </c>
    </row>
    <row r="220" spans="14:16">
      <c r="N220" s="336" t="s">
        <v>139</v>
      </c>
      <c r="O220" s="336" t="s">
        <v>3549</v>
      </c>
      <c r="P220" s="336" t="s">
        <v>1773</v>
      </c>
    </row>
    <row r="221" spans="14:16">
      <c r="N221" s="336" t="s">
        <v>140</v>
      </c>
      <c r="O221" s="336" t="s">
        <v>3549</v>
      </c>
      <c r="P221" s="336" t="s">
        <v>1774</v>
      </c>
    </row>
    <row r="222" spans="14:16">
      <c r="N222" s="336" t="s">
        <v>141</v>
      </c>
      <c r="O222" s="336" t="s">
        <v>3549</v>
      </c>
      <c r="P222" s="336" t="s">
        <v>4773</v>
      </c>
    </row>
    <row r="223" spans="14:16">
      <c r="N223" s="336" t="s">
        <v>142</v>
      </c>
      <c r="O223" s="336" t="s">
        <v>3549</v>
      </c>
      <c r="P223" s="336" t="s">
        <v>1775</v>
      </c>
    </row>
    <row r="224" spans="14:16">
      <c r="N224" s="336" t="s">
        <v>143</v>
      </c>
      <c r="O224" s="336" t="s">
        <v>3549</v>
      </c>
      <c r="P224" s="339" t="s">
        <v>1776</v>
      </c>
    </row>
    <row r="225" spans="14:16">
      <c r="N225" s="336" t="s">
        <v>144</v>
      </c>
      <c r="O225" s="336" t="s">
        <v>3549</v>
      </c>
      <c r="P225" s="336" t="s">
        <v>1777</v>
      </c>
    </row>
    <row r="226" spans="14:16">
      <c r="N226" s="336" t="s">
        <v>145</v>
      </c>
      <c r="O226" s="336" t="s">
        <v>3549</v>
      </c>
      <c r="P226" s="336" t="s">
        <v>1778</v>
      </c>
    </row>
    <row r="227" spans="14:16">
      <c r="N227" s="336" t="s">
        <v>146</v>
      </c>
      <c r="O227" s="336" t="s">
        <v>3549</v>
      </c>
      <c r="P227" s="336" t="s">
        <v>1779</v>
      </c>
    </row>
    <row r="228" spans="14:16">
      <c r="N228" s="336" t="s">
        <v>147</v>
      </c>
      <c r="O228" s="336" t="s">
        <v>3549</v>
      </c>
      <c r="P228" s="336" t="s">
        <v>1780</v>
      </c>
    </row>
    <row r="229" spans="14:16">
      <c r="N229" s="336" t="s">
        <v>148</v>
      </c>
      <c r="O229" s="336" t="s">
        <v>3549</v>
      </c>
      <c r="P229" s="339" t="s">
        <v>1781</v>
      </c>
    </row>
    <row r="230" spans="14:16">
      <c r="N230" s="336" t="s">
        <v>149</v>
      </c>
      <c r="O230" s="336" t="s">
        <v>3549</v>
      </c>
      <c r="P230" s="336" t="s">
        <v>1782</v>
      </c>
    </row>
    <row r="231" spans="14:16">
      <c r="N231" s="336" t="s">
        <v>150</v>
      </c>
      <c r="O231" s="336" t="s">
        <v>3549</v>
      </c>
      <c r="P231" s="336" t="s">
        <v>1783</v>
      </c>
    </row>
    <row r="232" spans="14:16">
      <c r="N232" s="336" t="s">
        <v>151</v>
      </c>
      <c r="O232" s="336" t="s">
        <v>3549</v>
      </c>
      <c r="P232" s="336" t="s">
        <v>1784</v>
      </c>
    </row>
    <row r="233" spans="14:16">
      <c r="N233" s="336" t="s">
        <v>152</v>
      </c>
      <c r="O233" s="336" t="s">
        <v>3549</v>
      </c>
      <c r="P233" s="336" t="s">
        <v>1785</v>
      </c>
    </row>
    <row r="234" spans="14:16">
      <c r="N234" s="336" t="s">
        <v>153</v>
      </c>
      <c r="O234" s="336" t="s">
        <v>3549</v>
      </c>
      <c r="P234" s="336" t="s">
        <v>1786</v>
      </c>
    </row>
    <row r="235" spans="14:16">
      <c r="N235" s="336" t="s">
        <v>154</v>
      </c>
      <c r="O235" s="336" t="s">
        <v>3549</v>
      </c>
      <c r="P235" s="336" t="s">
        <v>1787</v>
      </c>
    </row>
    <row r="236" spans="14:16">
      <c r="N236" s="336" t="s">
        <v>155</v>
      </c>
      <c r="O236" s="336" t="s">
        <v>3549</v>
      </c>
      <c r="P236" s="336" t="s">
        <v>1788</v>
      </c>
    </row>
    <row r="237" spans="14:16">
      <c r="N237" s="336" t="s">
        <v>156</v>
      </c>
      <c r="O237" s="336" t="s">
        <v>3549</v>
      </c>
      <c r="P237" s="336" t="s">
        <v>1789</v>
      </c>
    </row>
    <row r="238" spans="14:16">
      <c r="N238" s="336" t="s">
        <v>157</v>
      </c>
      <c r="O238" s="336" t="s">
        <v>3549</v>
      </c>
      <c r="P238" s="336" t="s">
        <v>1790</v>
      </c>
    </row>
    <row r="239" spans="14:16">
      <c r="N239" s="336" t="s">
        <v>3263</v>
      </c>
      <c r="O239" s="336" t="s">
        <v>3549</v>
      </c>
      <c r="P239" s="336" t="s">
        <v>3425</v>
      </c>
    </row>
    <row r="240" spans="14:16">
      <c r="N240" s="336" t="s">
        <v>158</v>
      </c>
      <c r="O240" s="336" t="s">
        <v>3550</v>
      </c>
      <c r="P240" s="336" t="s">
        <v>1791</v>
      </c>
    </row>
    <row r="241" spans="14:16">
      <c r="N241" s="336" t="s">
        <v>159</v>
      </c>
      <c r="O241" s="336" t="s">
        <v>3550</v>
      </c>
      <c r="P241" s="336" t="s">
        <v>1792</v>
      </c>
    </row>
    <row r="242" spans="14:16">
      <c r="N242" s="336" t="s">
        <v>160</v>
      </c>
      <c r="O242" s="336" t="s">
        <v>3550</v>
      </c>
      <c r="P242" s="336" t="s">
        <v>1793</v>
      </c>
    </row>
    <row r="243" spans="14:16">
      <c r="N243" s="336" t="s">
        <v>161</v>
      </c>
      <c r="O243" s="336" t="s">
        <v>3550</v>
      </c>
      <c r="P243" s="336" t="s">
        <v>1794</v>
      </c>
    </row>
    <row r="244" spans="14:16">
      <c r="N244" s="336" t="s">
        <v>162</v>
      </c>
      <c r="O244" s="336" t="s">
        <v>3550</v>
      </c>
      <c r="P244" s="336" t="s">
        <v>1795</v>
      </c>
    </row>
    <row r="245" spans="14:16">
      <c r="N245" s="336" t="s">
        <v>163</v>
      </c>
      <c r="O245" s="336" t="s">
        <v>3550</v>
      </c>
      <c r="P245" s="336" t="s">
        <v>1796</v>
      </c>
    </row>
    <row r="246" spans="14:16">
      <c r="N246" s="336" t="s">
        <v>164</v>
      </c>
      <c r="O246" s="336" t="s">
        <v>3550</v>
      </c>
      <c r="P246" s="336" t="s">
        <v>1797</v>
      </c>
    </row>
    <row r="247" spans="14:16">
      <c r="N247" s="336" t="s">
        <v>165</v>
      </c>
      <c r="O247" s="336" t="s">
        <v>3550</v>
      </c>
      <c r="P247" s="336" t="s">
        <v>1798</v>
      </c>
    </row>
    <row r="248" spans="14:16">
      <c r="N248" s="336" t="s">
        <v>166</v>
      </c>
      <c r="O248" s="336" t="s">
        <v>3550</v>
      </c>
      <c r="P248" s="336" t="s">
        <v>1799</v>
      </c>
    </row>
    <row r="249" spans="14:16">
      <c r="N249" s="336" t="s">
        <v>167</v>
      </c>
      <c r="O249" s="336" t="s">
        <v>3550</v>
      </c>
      <c r="P249" s="336" t="s">
        <v>1800</v>
      </c>
    </row>
    <row r="250" spans="14:16">
      <c r="N250" s="336" t="s">
        <v>168</v>
      </c>
      <c r="O250" s="336" t="s">
        <v>3550</v>
      </c>
      <c r="P250" s="336" t="s">
        <v>1801</v>
      </c>
    </row>
    <row r="251" spans="14:16">
      <c r="N251" s="336" t="s">
        <v>169</v>
      </c>
      <c r="O251" s="336" t="s">
        <v>3550</v>
      </c>
      <c r="P251" s="336" t="s">
        <v>1802</v>
      </c>
    </row>
    <row r="252" spans="14:16">
      <c r="N252" s="336" t="s">
        <v>170</v>
      </c>
      <c r="O252" s="336" t="s">
        <v>3550</v>
      </c>
      <c r="P252" s="336" t="s">
        <v>1803</v>
      </c>
    </row>
    <row r="253" spans="14:16">
      <c r="N253" s="336" t="s">
        <v>171</v>
      </c>
      <c r="O253" s="336" t="s">
        <v>3550</v>
      </c>
      <c r="P253" s="336" t="s">
        <v>1804</v>
      </c>
    </row>
    <row r="254" spans="14:16">
      <c r="N254" s="336" t="s">
        <v>172</v>
      </c>
      <c r="O254" s="336" t="s">
        <v>3550</v>
      </c>
      <c r="P254" s="336" t="s">
        <v>1805</v>
      </c>
    </row>
    <row r="255" spans="14:16">
      <c r="N255" s="336" t="s">
        <v>173</v>
      </c>
      <c r="O255" s="336" t="s">
        <v>3550</v>
      </c>
      <c r="P255" s="336" t="s">
        <v>1806</v>
      </c>
    </row>
    <row r="256" spans="14:16">
      <c r="N256" s="336" t="s">
        <v>174</v>
      </c>
      <c r="O256" s="336" t="s">
        <v>3550</v>
      </c>
      <c r="P256" s="336" t="s">
        <v>1807</v>
      </c>
    </row>
    <row r="257" spans="14:16">
      <c r="N257" s="336" t="s">
        <v>175</v>
      </c>
      <c r="O257" s="336" t="s">
        <v>3550</v>
      </c>
      <c r="P257" s="336" t="s">
        <v>1808</v>
      </c>
    </row>
    <row r="258" spans="14:16">
      <c r="N258" s="336" t="s">
        <v>176</v>
      </c>
      <c r="O258" s="336" t="s">
        <v>3550</v>
      </c>
      <c r="P258" s="336" t="s">
        <v>1809</v>
      </c>
    </row>
    <row r="259" spans="14:16">
      <c r="N259" s="336" t="s">
        <v>177</v>
      </c>
      <c r="O259" s="336" t="s">
        <v>3550</v>
      </c>
      <c r="P259" s="336" t="s">
        <v>1810</v>
      </c>
    </row>
    <row r="260" spans="14:16">
      <c r="N260" s="336" t="s">
        <v>178</v>
      </c>
      <c r="O260" s="336" t="s">
        <v>3550</v>
      </c>
      <c r="P260" s="336" t="s">
        <v>1811</v>
      </c>
    </row>
    <row r="261" spans="14:16">
      <c r="N261" s="336" t="s">
        <v>179</v>
      </c>
      <c r="O261" s="336" t="s">
        <v>3550</v>
      </c>
      <c r="P261" s="336" t="s">
        <v>1812</v>
      </c>
    </row>
    <row r="262" spans="14:16">
      <c r="N262" s="336" t="s">
        <v>180</v>
      </c>
      <c r="O262" s="336" t="s">
        <v>3550</v>
      </c>
      <c r="P262" s="336" t="s">
        <v>1813</v>
      </c>
    </row>
    <row r="263" spans="14:16">
      <c r="N263" s="336" t="s">
        <v>181</v>
      </c>
      <c r="O263" s="336" t="s">
        <v>3550</v>
      </c>
      <c r="P263" s="336" t="s">
        <v>1814</v>
      </c>
    </row>
    <row r="264" spans="14:16">
      <c r="N264" s="336" t="s">
        <v>182</v>
      </c>
      <c r="O264" s="336" t="s">
        <v>3550</v>
      </c>
      <c r="P264" s="336" t="s">
        <v>1815</v>
      </c>
    </row>
    <row r="265" spans="14:16">
      <c r="N265" s="336" t="s">
        <v>183</v>
      </c>
      <c r="O265" s="336" t="s">
        <v>3550</v>
      </c>
      <c r="P265" s="336" t="s">
        <v>1816</v>
      </c>
    </row>
    <row r="266" spans="14:16">
      <c r="N266" s="336" t="s">
        <v>184</v>
      </c>
      <c r="O266" s="336" t="s">
        <v>3550</v>
      </c>
      <c r="P266" s="336" t="s">
        <v>1817</v>
      </c>
    </row>
    <row r="267" spans="14:16">
      <c r="N267" s="336" t="s">
        <v>185</v>
      </c>
      <c r="O267" s="336" t="s">
        <v>3550</v>
      </c>
      <c r="P267" s="336" t="s">
        <v>1818</v>
      </c>
    </row>
    <row r="268" spans="14:16">
      <c r="N268" s="336" t="s">
        <v>186</v>
      </c>
      <c r="O268" s="336" t="s">
        <v>3550</v>
      </c>
      <c r="P268" s="336" t="s">
        <v>1819</v>
      </c>
    </row>
    <row r="269" spans="14:16">
      <c r="N269" s="336" t="s">
        <v>187</v>
      </c>
      <c r="O269" s="336" t="s">
        <v>3550</v>
      </c>
      <c r="P269" s="336" t="s">
        <v>1820</v>
      </c>
    </row>
    <row r="270" spans="14:16">
      <c r="N270" s="336" t="s">
        <v>188</v>
      </c>
      <c r="O270" s="336" t="s">
        <v>3550</v>
      </c>
      <c r="P270" s="336" t="s">
        <v>1821</v>
      </c>
    </row>
    <row r="271" spans="14:16">
      <c r="N271" s="336" t="s">
        <v>189</v>
      </c>
      <c r="O271" s="336" t="s">
        <v>3550</v>
      </c>
      <c r="P271" s="336" t="s">
        <v>1822</v>
      </c>
    </row>
    <row r="272" spans="14:16">
      <c r="N272" s="336" t="s">
        <v>190</v>
      </c>
      <c r="O272" s="336" t="s">
        <v>3550</v>
      </c>
      <c r="P272" s="336" t="s">
        <v>1823</v>
      </c>
    </row>
    <row r="273" spans="14:16">
      <c r="N273" s="336" t="s">
        <v>191</v>
      </c>
      <c r="O273" s="336" t="s">
        <v>3550</v>
      </c>
      <c r="P273" s="336" t="s">
        <v>1824</v>
      </c>
    </row>
    <row r="274" spans="14:16">
      <c r="N274" s="336" t="s">
        <v>192</v>
      </c>
      <c r="O274" s="336" t="s">
        <v>3550</v>
      </c>
      <c r="P274" s="336" t="s">
        <v>1825</v>
      </c>
    </row>
    <row r="275" spans="14:16">
      <c r="N275" s="336" t="s">
        <v>3264</v>
      </c>
      <c r="O275" s="336" t="s">
        <v>3550</v>
      </c>
      <c r="P275" s="336" t="s">
        <v>3423</v>
      </c>
    </row>
    <row r="276" spans="14:16">
      <c r="N276" s="336" t="s">
        <v>3265</v>
      </c>
      <c r="O276" s="336" t="s">
        <v>3550</v>
      </c>
      <c r="P276" s="336" t="s">
        <v>3425</v>
      </c>
    </row>
    <row r="277" spans="14:16">
      <c r="N277" s="336" t="s">
        <v>3266</v>
      </c>
      <c r="O277" s="336" t="s">
        <v>3550</v>
      </c>
      <c r="P277" s="336" t="s">
        <v>3427</v>
      </c>
    </row>
    <row r="278" spans="14:16">
      <c r="N278" s="336" t="s">
        <v>193</v>
      </c>
      <c r="O278" s="336" t="s">
        <v>3551</v>
      </c>
      <c r="P278" s="336" t="s">
        <v>1826</v>
      </c>
    </row>
    <row r="279" spans="14:16">
      <c r="N279" s="336" t="s">
        <v>194</v>
      </c>
      <c r="O279" s="336" t="s">
        <v>3551</v>
      </c>
      <c r="P279" s="336" t="s">
        <v>1827</v>
      </c>
    </row>
    <row r="280" spans="14:16">
      <c r="N280" s="336" t="s">
        <v>195</v>
      </c>
      <c r="O280" s="336" t="s">
        <v>3551</v>
      </c>
      <c r="P280" s="336" t="s">
        <v>1828</v>
      </c>
    </row>
    <row r="281" spans="14:16">
      <c r="N281" s="336" t="s">
        <v>196</v>
      </c>
      <c r="O281" s="336" t="s">
        <v>3551</v>
      </c>
      <c r="P281" s="336" t="s">
        <v>1829</v>
      </c>
    </row>
    <row r="282" spans="14:16">
      <c r="N282" s="336" t="s">
        <v>197</v>
      </c>
      <c r="O282" s="336" t="s">
        <v>3551</v>
      </c>
      <c r="P282" s="336" t="s">
        <v>1830</v>
      </c>
    </row>
    <row r="283" spans="14:16">
      <c r="N283" s="336" t="s">
        <v>198</v>
      </c>
      <c r="O283" s="336" t="s">
        <v>3551</v>
      </c>
      <c r="P283" s="336" t="s">
        <v>1831</v>
      </c>
    </row>
    <row r="284" spans="14:16">
      <c r="N284" s="336" t="s">
        <v>199</v>
      </c>
      <c r="O284" s="336" t="s">
        <v>3551</v>
      </c>
      <c r="P284" s="336" t="s">
        <v>1832</v>
      </c>
    </row>
    <row r="285" spans="14:16">
      <c r="N285" s="336" t="s">
        <v>200</v>
      </c>
      <c r="O285" s="336" t="s">
        <v>3551</v>
      </c>
      <c r="P285" s="336" t="s">
        <v>1833</v>
      </c>
    </row>
    <row r="286" spans="14:16">
      <c r="N286" s="336" t="s">
        <v>201</v>
      </c>
      <c r="O286" s="336" t="s">
        <v>3551</v>
      </c>
      <c r="P286" s="336" t="s">
        <v>1834</v>
      </c>
    </row>
    <row r="287" spans="14:16">
      <c r="N287" s="336" t="s">
        <v>202</v>
      </c>
      <c r="O287" s="336" t="s">
        <v>3551</v>
      </c>
      <c r="P287" s="336" t="s">
        <v>1835</v>
      </c>
    </row>
    <row r="288" spans="14:16">
      <c r="N288" s="336" t="s">
        <v>203</v>
      </c>
      <c r="O288" s="336" t="s">
        <v>3551</v>
      </c>
      <c r="P288" s="336" t="s">
        <v>1836</v>
      </c>
    </row>
    <row r="289" spans="14:16">
      <c r="N289" s="336" t="s">
        <v>204</v>
      </c>
      <c r="O289" s="336" t="s">
        <v>3551</v>
      </c>
      <c r="P289" s="336" t="s">
        <v>1837</v>
      </c>
    </row>
    <row r="290" spans="14:16">
      <c r="N290" s="336" t="s">
        <v>205</v>
      </c>
      <c r="O290" s="336" t="s">
        <v>3551</v>
      </c>
      <c r="P290" s="336" t="s">
        <v>1838</v>
      </c>
    </row>
    <row r="291" spans="14:16">
      <c r="N291" s="336" t="s">
        <v>206</v>
      </c>
      <c r="O291" s="336" t="s">
        <v>3551</v>
      </c>
      <c r="P291" s="336" t="s">
        <v>1839</v>
      </c>
    </row>
    <row r="292" spans="14:16">
      <c r="N292" s="336" t="s">
        <v>207</v>
      </c>
      <c r="O292" s="336" t="s">
        <v>3551</v>
      </c>
      <c r="P292" s="336" t="s">
        <v>1840</v>
      </c>
    </row>
    <row r="293" spans="14:16">
      <c r="N293" s="336" t="s">
        <v>208</v>
      </c>
      <c r="O293" s="336" t="s">
        <v>3551</v>
      </c>
      <c r="P293" s="336" t="s">
        <v>1841</v>
      </c>
    </row>
    <row r="294" spans="14:16">
      <c r="N294" s="336" t="s">
        <v>209</v>
      </c>
      <c r="O294" s="336" t="s">
        <v>3551</v>
      </c>
      <c r="P294" s="336" t="s">
        <v>1842</v>
      </c>
    </row>
    <row r="295" spans="14:16">
      <c r="N295" s="336" t="s">
        <v>210</v>
      </c>
      <c r="O295" s="336" t="s">
        <v>3551</v>
      </c>
      <c r="P295" s="336" t="s">
        <v>1843</v>
      </c>
    </row>
    <row r="296" spans="14:16">
      <c r="N296" s="336" t="s">
        <v>211</v>
      </c>
      <c r="O296" s="336" t="s">
        <v>3551</v>
      </c>
      <c r="P296" s="336" t="s">
        <v>1844</v>
      </c>
    </row>
    <row r="297" spans="14:16">
      <c r="N297" s="336" t="s">
        <v>212</v>
      </c>
      <c r="O297" s="336" t="s">
        <v>3551</v>
      </c>
      <c r="P297" s="336" t="s">
        <v>1845</v>
      </c>
    </row>
    <row r="298" spans="14:16">
      <c r="N298" s="336" t="s">
        <v>213</v>
      </c>
      <c r="O298" s="336" t="s">
        <v>3551</v>
      </c>
      <c r="P298" s="336" t="s">
        <v>1846</v>
      </c>
    </row>
    <row r="299" spans="14:16">
      <c r="N299" s="336" t="s">
        <v>214</v>
      </c>
      <c r="O299" s="336" t="s">
        <v>3551</v>
      </c>
      <c r="P299" s="336" t="s">
        <v>1847</v>
      </c>
    </row>
    <row r="300" spans="14:16">
      <c r="N300" s="336" t="s">
        <v>215</v>
      </c>
      <c r="O300" s="336" t="s">
        <v>3551</v>
      </c>
      <c r="P300" s="336" t="s">
        <v>1848</v>
      </c>
    </row>
    <row r="301" spans="14:16">
      <c r="N301" s="336" t="s">
        <v>216</v>
      </c>
      <c r="O301" s="336" t="s">
        <v>3551</v>
      </c>
      <c r="P301" s="336" t="s">
        <v>1849</v>
      </c>
    </row>
    <row r="302" spans="14:16">
      <c r="N302" s="336" t="s">
        <v>217</v>
      </c>
      <c r="O302" s="336" t="s">
        <v>3551</v>
      </c>
      <c r="P302" s="336" t="s">
        <v>1850</v>
      </c>
    </row>
    <row r="303" spans="14:16">
      <c r="N303" s="336" t="s">
        <v>3267</v>
      </c>
      <c r="O303" s="336" t="s">
        <v>3551</v>
      </c>
      <c r="P303" s="336" t="s">
        <v>3425</v>
      </c>
    </row>
    <row r="304" spans="14:16">
      <c r="N304" s="336" t="s">
        <v>3268</v>
      </c>
      <c r="O304" s="336" t="s">
        <v>3551</v>
      </c>
      <c r="P304" s="336" t="s">
        <v>3423</v>
      </c>
    </row>
    <row r="305" spans="14:16">
      <c r="N305" s="336" t="s">
        <v>218</v>
      </c>
      <c r="O305" s="336" t="s">
        <v>3552</v>
      </c>
      <c r="P305" s="336" t="s">
        <v>1851</v>
      </c>
    </row>
    <row r="306" spans="14:16">
      <c r="N306" s="336" t="s">
        <v>219</v>
      </c>
      <c r="O306" s="336" t="s">
        <v>3552</v>
      </c>
      <c r="P306" s="336" t="s">
        <v>1852</v>
      </c>
    </row>
    <row r="307" spans="14:16">
      <c r="N307" s="336" t="s">
        <v>220</v>
      </c>
      <c r="O307" s="336" t="s">
        <v>3552</v>
      </c>
      <c r="P307" s="336" t="s">
        <v>1853</v>
      </c>
    </row>
    <row r="308" spans="14:16">
      <c r="N308" s="336" t="s">
        <v>221</v>
      </c>
      <c r="O308" s="336" t="s">
        <v>3552</v>
      </c>
      <c r="P308" s="336" t="s">
        <v>1854</v>
      </c>
    </row>
    <row r="309" spans="14:16">
      <c r="N309" s="336" t="s">
        <v>222</v>
      </c>
      <c r="O309" s="336" t="s">
        <v>3552</v>
      </c>
      <c r="P309" s="336" t="s">
        <v>1855</v>
      </c>
    </row>
    <row r="310" spans="14:16">
      <c r="N310" s="336" t="s">
        <v>223</v>
      </c>
      <c r="O310" s="336" t="s">
        <v>3552</v>
      </c>
      <c r="P310" s="336" t="s">
        <v>1856</v>
      </c>
    </row>
    <row r="311" spans="14:16">
      <c r="N311" s="336" t="s">
        <v>224</v>
      </c>
      <c r="O311" s="336" t="s">
        <v>3552</v>
      </c>
      <c r="P311" s="336" t="s">
        <v>1857</v>
      </c>
    </row>
    <row r="312" spans="14:16">
      <c r="N312" s="336" t="s">
        <v>225</v>
      </c>
      <c r="O312" s="336" t="s">
        <v>3552</v>
      </c>
      <c r="P312" s="336" t="s">
        <v>1858</v>
      </c>
    </row>
    <row r="313" spans="14:16">
      <c r="N313" s="336" t="s">
        <v>226</v>
      </c>
      <c r="O313" s="336" t="s">
        <v>3552</v>
      </c>
      <c r="P313" s="336" t="s">
        <v>1859</v>
      </c>
    </row>
    <row r="314" spans="14:16">
      <c r="N314" s="336" t="s">
        <v>227</v>
      </c>
      <c r="O314" s="336" t="s">
        <v>3552</v>
      </c>
      <c r="P314" s="336" t="s">
        <v>1860</v>
      </c>
    </row>
    <row r="315" spans="14:16">
      <c r="N315" s="336" t="s">
        <v>228</v>
      </c>
      <c r="O315" s="336" t="s">
        <v>3552</v>
      </c>
      <c r="P315" s="336" t="s">
        <v>1861</v>
      </c>
    </row>
    <row r="316" spans="14:16">
      <c r="N316" s="336" t="s">
        <v>229</v>
      </c>
      <c r="O316" s="336" t="s">
        <v>3552</v>
      </c>
      <c r="P316" s="336" t="s">
        <v>1862</v>
      </c>
    </row>
    <row r="317" spans="14:16">
      <c r="N317" s="336" t="s">
        <v>230</v>
      </c>
      <c r="O317" s="336" t="s">
        <v>3552</v>
      </c>
      <c r="P317" s="336" t="s">
        <v>1863</v>
      </c>
    </row>
    <row r="318" spans="14:16">
      <c r="N318" s="336" t="s">
        <v>231</v>
      </c>
      <c r="O318" s="336" t="s">
        <v>3552</v>
      </c>
      <c r="P318" s="336" t="s">
        <v>1864</v>
      </c>
    </row>
    <row r="319" spans="14:16">
      <c r="N319" s="336" t="s">
        <v>232</v>
      </c>
      <c r="O319" s="336" t="s">
        <v>3552</v>
      </c>
      <c r="P319" s="336" t="s">
        <v>1865</v>
      </c>
    </row>
    <row r="320" spans="14:16">
      <c r="N320" s="336" t="s">
        <v>233</v>
      </c>
      <c r="O320" s="336" t="s">
        <v>3552</v>
      </c>
      <c r="P320" s="336" t="s">
        <v>1866</v>
      </c>
    </row>
    <row r="321" spans="14:16">
      <c r="N321" s="336" t="s">
        <v>234</v>
      </c>
      <c r="O321" s="336" t="s">
        <v>3552</v>
      </c>
      <c r="P321" s="336" t="s">
        <v>1867</v>
      </c>
    </row>
    <row r="322" spans="14:16">
      <c r="N322" s="336" t="s">
        <v>235</v>
      </c>
      <c r="O322" s="336" t="s">
        <v>3552</v>
      </c>
      <c r="P322" s="336" t="s">
        <v>1868</v>
      </c>
    </row>
    <row r="323" spans="14:16">
      <c r="N323" s="336" t="s">
        <v>236</v>
      </c>
      <c r="O323" s="336" t="s">
        <v>3552</v>
      </c>
      <c r="P323" s="336" t="s">
        <v>1869</v>
      </c>
    </row>
    <row r="324" spans="14:16">
      <c r="N324" s="336" t="s">
        <v>237</v>
      </c>
      <c r="O324" s="336" t="s">
        <v>3552</v>
      </c>
      <c r="P324" s="336" t="s">
        <v>1870</v>
      </c>
    </row>
    <row r="325" spans="14:16">
      <c r="N325" s="336" t="s">
        <v>238</v>
      </c>
      <c r="O325" s="336" t="s">
        <v>3552</v>
      </c>
      <c r="P325" s="336" t="s">
        <v>1871</v>
      </c>
    </row>
    <row r="326" spans="14:16">
      <c r="N326" s="336" t="s">
        <v>239</v>
      </c>
      <c r="O326" s="336" t="s">
        <v>3552</v>
      </c>
      <c r="P326" s="336" t="s">
        <v>1872</v>
      </c>
    </row>
    <row r="327" spans="14:16">
      <c r="N327" s="336" t="s">
        <v>240</v>
      </c>
      <c r="O327" s="336" t="s">
        <v>3552</v>
      </c>
      <c r="P327" s="336" t="s">
        <v>1873</v>
      </c>
    </row>
    <row r="328" spans="14:16">
      <c r="N328" s="336" t="s">
        <v>241</v>
      </c>
      <c r="O328" s="336" t="s">
        <v>3552</v>
      </c>
      <c r="P328" s="336" t="s">
        <v>1874</v>
      </c>
    </row>
    <row r="329" spans="14:16">
      <c r="N329" s="336" t="s">
        <v>242</v>
      </c>
      <c r="O329" s="336" t="s">
        <v>3552</v>
      </c>
      <c r="P329" s="336" t="s">
        <v>1875</v>
      </c>
    </row>
    <row r="330" spans="14:16">
      <c r="N330" s="336" t="s">
        <v>243</v>
      </c>
      <c r="O330" s="336" t="s">
        <v>3552</v>
      </c>
      <c r="P330" s="336" t="s">
        <v>1876</v>
      </c>
    </row>
    <row r="331" spans="14:16">
      <c r="N331" s="336" t="s">
        <v>244</v>
      </c>
      <c r="O331" s="336" t="s">
        <v>3552</v>
      </c>
      <c r="P331" s="336" t="s">
        <v>1877</v>
      </c>
    </row>
    <row r="332" spans="14:16">
      <c r="N332" s="336" t="s">
        <v>245</v>
      </c>
      <c r="O332" s="336" t="s">
        <v>3552</v>
      </c>
      <c r="P332" s="336" t="s">
        <v>1878</v>
      </c>
    </row>
    <row r="333" spans="14:16">
      <c r="N333" s="336" t="s">
        <v>246</v>
      </c>
      <c r="O333" s="336" t="s">
        <v>3552</v>
      </c>
      <c r="P333" s="336" t="s">
        <v>1879</v>
      </c>
    </row>
    <row r="334" spans="14:16">
      <c r="N334" s="336" t="s">
        <v>247</v>
      </c>
      <c r="O334" s="336" t="s">
        <v>3552</v>
      </c>
      <c r="P334" s="336" t="s">
        <v>1880</v>
      </c>
    </row>
    <row r="335" spans="14:16">
      <c r="N335" s="336" t="s">
        <v>248</v>
      </c>
      <c r="O335" s="336" t="s">
        <v>3552</v>
      </c>
      <c r="P335" s="336" t="s">
        <v>1881</v>
      </c>
    </row>
    <row r="336" spans="14:16">
      <c r="N336" s="336" t="s">
        <v>249</v>
      </c>
      <c r="O336" s="336" t="s">
        <v>3552</v>
      </c>
      <c r="P336" s="336" t="s">
        <v>1882</v>
      </c>
    </row>
    <row r="337" spans="14:16">
      <c r="N337" s="336" t="s">
        <v>3269</v>
      </c>
      <c r="O337" s="336" t="s">
        <v>3552</v>
      </c>
      <c r="P337" s="336" t="s">
        <v>3425</v>
      </c>
    </row>
    <row r="338" spans="14:16">
      <c r="N338" s="336" t="s">
        <v>3270</v>
      </c>
      <c r="O338" s="336" t="s">
        <v>3552</v>
      </c>
      <c r="P338" s="336" t="s">
        <v>3423</v>
      </c>
    </row>
    <row r="339" spans="14:16">
      <c r="N339" s="336" t="s">
        <v>3271</v>
      </c>
      <c r="O339" s="336" t="s">
        <v>3552</v>
      </c>
      <c r="P339" s="336" t="s">
        <v>3426</v>
      </c>
    </row>
    <row r="340" spans="14:16">
      <c r="N340" s="336" t="s">
        <v>250</v>
      </c>
      <c r="O340" s="336" t="s">
        <v>3553</v>
      </c>
      <c r="P340" s="336" t="s">
        <v>1883</v>
      </c>
    </row>
    <row r="341" spans="14:16">
      <c r="N341" s="336" t="s">
        <v>251</v>
      </c>
      <c r="O341" s="336" t="s">
        <v>3553</v>
      </c>
      <c r="P341" s="336" t="s">
        <v>1884</v>
      </c>
    </row>
    <row r="342" spans="14:16">
      <c r="N342" s="336" t="s">
        <v>252</v>
      </c>
      <c r="O342" s="336" t="s">
        <v>3553</v>
      </c>
      <c r="P342" s="336" t="s">
        <v>1885</v>
      </c>
    </row>
    <row r="343" spans="14:16">
      <c r="N343" s="336" t="s">
        <v>253</v>
      </c>
      <c r="O343" s="336" t="s">
        <v>3553</v>
      </c>
      <c r="P343" s="336" t="s">
        <v>1886</v>
      </c>
    </row>
    <row r="344" spans="14:16">
      <c r="N344" s="336" t="s">
        <v>254</v>
      </c>
      <c r="O344" s="336" t="s">
        <v>3553</v>
      </c>
      <c r="P344" s="336" t="s">
        <v>1887</v>
      </c>
    </row>
    <row r="345" spans="14:16">
      <c r="N345" s="336" t="s">
        <v>255</v>
      </c>
      <c r="O345" s="336" t="s">
        <v>3553</v>
      </c>
      <c r="P345" s="336" t="s">
        <v>1888</v>
      </c>
    </row>
    <row r="346" spans="14:16">
      <c r="N346" s="336" t="s">
        <v>256</v>
      </c>
      <c r="O346" s="336" t="s">
        <v>3553</v>
      </c>
      <c r="P346" s="336" t="s">
        <v>1889</v>
      </c>
    </row>
    <row r="347" spans="14:16">
      <c r="N347" s="336" t="s">
        <v>257</v>
      </c>
      <c r="O347" s="336" t="s">
        <v>3553</v>
      </c>
      <c r="P347" s="336" t="s">
        <v>1890</v>
      </c>
    </row>
    <row r="348" spans="14:16">
      <c r="N348" s="336" t="s">
        <v>258</v>
      </c>
      <c r="O348" s="336" t="s">
        <v>3553</v>
      </c>
      <c r="P348" s="336" t="s">
        <v>1891</v>
      </c>
    </row>
    <row r="349" spans="14:16">
      <c r="N349" s="336" t="s">
        <v>259</v>
      </c>
      <c r="O349" s="336" t="s">
        <v>3553</v>
      </c>
      <c r="P349" s="336" t="s">
        <v>1892</v>
      </c>
    </row>
    <row r="350" spans="14:16">
      <c r="N350" s="336" t="s">
        <v>260</v>
      </c>
      <c r="O350" s="336" t="s">
        <v>3553</v>
      </c>
      <c r="P350" s="336" t="s">
        <v>1893</v>
      </c>
    </row>
    <row r="351" spans="14:16">
      <c r="N351" s="336" t="s">
        <v>261</v>
      </c>
      <c r="O351" s="336" t="s">
        <v>3553</v>
      </c>
      <c r="P351" s="336" t="s">
        <v>1894</v>
      </c>
    </row>
    <row r="352" spans="14:16">
      <c r="N352" s="336" t="s">
        <v>262</v>
      </c>
      <c r="O352" s="336" t="s">
        <v>3553</v>
      </c>
      <c r="P352" s="336" t="s">
        <v>1895</v>
      </c>
    </row>
    <row r="353" spans="14:16">
      <c r="N353" s="336" t="s">
        <v>263</v>
      </c>
      <c r="O353" s="336" t="s">
        <v>3553</v>
      </c>
      <c r="P353" s="336" t="s">
        <v>1896</v>
      </c>
    </row>
    <row r="354" spans="14:16">
      <c r="N354" s="336" t="s">
        <v>264</v>
      </c>
      <c r="O354" s="336" t="s">
        <v>3553</v>
      </c>
      <c r="P354" s="336" t="s">
        <v>1897</v>
      </c>
    </row>
    <row r="355" spans="14:16">
      <c r="N355" s="336" t="s">
        <v>265</v>
      </c>
      <c r="O355" s="336" t="s">
        <v>3553</v>
      </c>
      <c r="P355" s="336" t="s">
        <v>1898</v>
      </c>
    </row>
    <row r="356" spans="14:16">
      <c r="N356" s="336" t="s">
        <v>266</v>
      </c>
      <c r="O356" s="336" t="s">
        <v>3553</v>
      </c>
      <c r="P356" s="336" t="s">
        <v>1899</v>
      </c>
    </row>
    <row r="357" spans="14:16">
      <c r="N357" s="336" t="s">
        <v>267</v>
      </c>
      <c r="O357" s="336" t="s">
        <v>3553</v>
      </c>
      <c r="P357" s="336" t="s">
        <v>1900</v>
      </c>
    </row>
    <row r="358" spans="14:16">
      <c r="N358" s="336" t="s">
        <v>268</v>
      </c>
      <c r="O358" s="336" t="s">
        <v>3553</v>
      </c>
      <c r="P358" s="336" t="s">
        <v>1901</v>
      </c>
    </row>
    <row r="359" spans="14:16">
      <c r="N359" s="336" t="s">
        <v>269</v>
      </c>
      <c r="O359" s="336" t="s">
        <v>3553</v>
      </c>
      <c r="P359" s="336" t="s">
        <v>1902</v>
      </c>
    </row>
    <row r="360" spans="14:16">
      <c r="N360" s="336" t="s">
        <v>270</v>
      </c>
      <c r="O360" s="336" t="s">
        <v>3553</v>
      </c>
      <c r="P360" s="336" t="s">
        <v>1903</v>
      </c>
    </row>
    <row r="361" spans="14:16">
      <c r="N361" s="336" t="s">
        <v>271</v>
      </c>
      <c r="O361" s="336" t="s">
        <v>3553</v>
      </c>
      <c r="P361" s="336" t="s">
        <v>1904</v>
      </c>
    </row>
    <row r="362" spans="14:16">
      <c r="N362" s="336" t="s">
        <v>272</v>
      </c>
      <c r="O362" s="336" t="s">
        <v>3553</v>
      </c>
      <c r="P362" s="336" t="s">
        <v>1905</v>
      </c>
    </row>
    <row r="363" spans="14:16">
      <c r="N363" s="336" t="s">
        <v>273</v>
      </c>
      <c r="O363" s="336" t="s">
        <v>3553</v>
      </c>
      <c r="P363" s="336" t="s">
        <v>1906</v>
      </c>
    </row>
    <row r="364" spans="14:16">
      <c r="N364" s="336" t="s">
        <v>274</v>
      </c>
      <c r="O364" s="336" t="s">
        <v>3553</v>
      </c>
      <c r="P364" s="336" t="s">
        <v>1907</v>
      </c>
    </row>
    <row r="365" spans="14:16">
      <c r="N365" s="336" t="s">
        <v>275</v>
      </c>
      <c r="O365" s="336" t="s">
        <v>3553</v>
      </c>
      <c r="P365" s="336" t="s">
        <v>1908</v>
      </c>
    </row>
    <row r="366" spans="14:16">
      <c r="N366" s="336" t="s">
        <v>276</v>
      </c>
      <c r="O366" s="336" t="s">
        <v>3553</v>
      </c>
      <c r="P366" s="336" t="s">
        <v>1909</v>
      </c>
    </row>
    <row r="367" spans="14:16">
      <c r="N367" s="336" t="s">
        <v>277</v>
      </c>
      <c r="O367" s="336" t="s">
        <v>3553</v>
      </c>
      <c r="P367" s="336" t="s">
        <v>1910</v>
      </c>
    </row>
    <row r="368" spans="14:16">
      <c r="N368" s="336" t="s">
        <v>278</v>
      </c>
      <c r="O368" s="336" t="s">
        <v>3553</v>
      </c>
      <c r="P368" s="336" t="s">
        <v>1911</v>
      </c>
    </row>
    <row r="369" spans="14:16">
      <c r="N369" s="336" t="s">
        <v>279</v>
      </c>
      <c r="O369" s="336" t="s">
        <v>3553</v>
      </c>
      <c r="P369" s="336" t="s">
        <v>1912</v>
      </c>
    </row>
    <row r="370" spans="14:16">
      <c r="N370" s="336" t="s">
        <v>280</v>
      </c>
      <c r="O370" s="336" t="s">
        <v>3553</v>
      </c>
      <c r="P370" s="336" t="s">
        <v>1913</v>
      </c>
    </row>
    <row r="371" spans="14:16">
      <c r="N371" s="336" t="s">
        <v>281</v>
      </c>
      <c r="O371" s="336" t="s">
        <v>3553</v>
      </c>
      <c r="P371" s="336" t="s">
        <v>1914</v>
      </c>
    </row>
    <row r="372" spans="14:16">
      <c r="N372" s="336" t="s">
        <v>282</v>
      </c>
      <c r="O372" s="336" t="s">
        <v>3553</v>
      </c>
      <c r="P372" s="336" t="s">
        <v>1915</v>
      </c>
    </row>
    <row r="373" spans="14:16">
      <c r="N373" s="336" t="s">
        <v>283</v>
      </c>
      <c r="O373" s="336" t="s">
        <v>3553</v>
      </c>
      <c r="P373" s="336" t="s">
        <v>1916</v>
      </c>
    </row>
    <row r="374" spans="14:16">
      <c r="N374" s="336" t="s">
        <v>284</v>
      </c>
      <c r="O374" s="336" t="s">
        <v>3553</v>
      </c>
      <c r="P374" s="336" t="s">
        <v>1917</v>
      </c>
    </row>
    <row r="375" spans="14:16">
      <c r="N375" s="336" t="s">
        <v>285</v>
      </c>
      <c r="O375" s="336" t="s">
        <v>3553</v>
      </c>
      <c r="P375" s="336" t="s">
        <v>1918</v>
      </c>
    </row>
    <row r="376" spans="14:16">
      <c r="N376" s="336" t="s">
        <v>286</v>
      </c>
      <c r="O376" s="336" t="s">
        <v>3553</v>
      </c>
      <c r="P376" s="336" t="s">
        <v>1919</v>
      </c>
    </row>
    <row r="377" spans="14:16">
      <c r="N377" s="336" t="s">
        <v>287</v>
      </c>
      <c r="O377" s="336" t="s">
        <v>3553</v>
      </c>
      <c r="P377" s="336" t="s">
        <v>1920</v>
      </c>
    </row>
    <row r="378" spans="14:16">
      <c r="N378" s="336" t="s">
        <v>288</v>
      </c>
      <c r="O378" s="336" t="s">
        <v>3553</v>
      </c>
      <c r="P378" s="336" t="s">
        <v>1921</v>
      </c>
    </row>
    <row r="379" spans="14:16">
      <c r="N379" s="336" t="s">
        <v>289</v>
      </c>
      <c r="O379" s="336" t="s">
        <v>3553</v>
      </c>
      <c r="P379" s="336" t="s">
        <v>1922</v>
      </c>
    </row>
    <row r="380" spans="14:16">
      <c r="N380" s="336" t="s">
        <v>290</v>
      </c>
      <c r="O380" s="336" t="s">
        <v>3553</v>
      </c>
      <c r="P380" s="336" t="s">
        <v>1923</v>
      </c>
    </row>
    <row r="381" spans="14:16">
      <c r="N381" s="336" t="s">
        <v>291</v>
      </c>
      <c r="O381" s="336" t="s">
        <v>3553</v>
      </c>
      <c r="P381" s="336" t="s">
        <v>1924</v>
      </c>
    </row>
    <row r="382" spans="14:16">
      <c r="N382" s="336" t="s">
        <v>292</v>
      </c>
      <c r="O382" s="336" t="s">
        <v>3553</v>
      </c>
      <c r="P382" s="336" t="s">
        <v>1925</v>
      </c>
    </row>
    <row r="383" spans="14:16">
      <c r="N383" s="336" t="s">
        <v>293</v>
      </c>
      <c r="O383" s="336" t="s">
        <v>3553</v>
      </c>
      <c r="P383" s="336" t="s">
        <v>1926</v>
      </c>
    </row>
    <row r="384" spans="14:16">
      <c r="N384" s="336" t="s">
        <v>294</v>
      </c>
      <c r="O384" s="336" t="s">
        <v>3553</v>
      </c>
      <c r="P384" s="336" t="s">
        <v>1927</v>
      </c>
    </row>
    <row r="385" spans="14:16">
      <c r="N385" s="336" t="s">
        <v>295</v>
      </c>
      <c r="O385" s="336" t="s">
        <v>3553</v>
      </c>
      <c r="P385" s="336" t="s">
        <v>1928</v>
      </c>
    </row>
    <row r="386" spans="14:16">
      <c r="N386" s="336" t="s">
        <v>296</v>
      </c>
      <c r="O386" s="336" t="s">
        <v>3553</v>
      </c>
      <c r="P386" s="336" t="s">
        <v>1929</v>
      </c>
    </row>
    <row r="387" spans="14:16">
      <c r="N387" s="336" t="s">
        <v>297</v>
      </c>
      <c r="O387" s="336" t="s">
        <v>3553</v>
      </c>
      <c r="P387" s="336" t="s">
        <v>1930</v>
      </c>
    </row>
    <row r="388" spans="14:16">
      <c r="N388" s="336" t="s">
        <v>298</v>
      </c>
      <c r="O388" s="336" t="s">
        <v>3553</v>
      </c>
      <c r="P388" s="336" t="s">
        <v>1931</v>
      </c>
    </row>
    <row r="389" spans="14:16">
      <c r="N389" s="336" t="s">
        <v>299</v>
      </c>
      <c r="O389" s="336" t="s">
        <v>3553</v>
      </c>
      <c r="P389" s="336" t="s">
        <v>1932</v>
      </c>
    </row>
    <row r="390" spans="14:16">
      <c r="N390" s="336" t="s">
        <v>300</v>
      </c>
      <c r="O390" s="336" t="s">
        <v>3553</v>
      </c>
      <c r="P390" s="336" t="s">
        <v>1933</v>
      </c>
    </row>
    <row r="391" spans="14:16">
      <c r="N391" s="336" t="s">
        <v>301</v>
      </c>
      <c r="O391" s="336" t="s">
        <v>3553</v>
      </c>
      <c r="P391" s="336" t="s">
        <v>1934</v>
      </c>
    </row>
    <row r="392" spans="14:16">
      <c r="N392" s="336" t="s">
        <v>302</v>
      </c>
      <c r="O392" s="336" t="s">
        <v>3553</v>
      </c>
      <c r="P392" s="336" t="s">
        <v>1935</v>
      </c>
    </row>
    <row r="393" spans="14:16">
      <c r="N393" s="336" t="s">
        <v>303</v>
      </c>
      <c r="O393" s="336" t="s">
        <v>3553</v>
      </c>
      <c r="P393" s="336" t="s">
        <v>1936</v>
      </c>
    </row>
    <row r="394" spans="14:16">
      <c r="N394" s="336" t="s">
        <v>304</v>
      </c>
      <c r="O394" s="336" t="s">
        <v>3553</v>
      </c>
      <c r="P394" s="336" t="s">
        <v>1937</v>
      </c>
    </row>
    <row r="395" spans="14:16">
      <c r="N395" s="336" t="s">
        <v>305</v>
      </c>
      <c r="O395" s="336" t="s">
        <v>3553</v>
      </c>
      <c r="P395" s="336" t="s">
        <v>1938</v>
      </c>
    </row>
    <row r="396" spans="14:16">
      <c r="N396" s="336" t="s">
        <v>306</v>
      </c>
      <c r="O396" s="336" t="s">
        <v>3553</v>
      </c>
      <c r="P396" s="336" t="s">
        <v>1939</v>
      </c>
    </row>
    <row r="397" spans="14:16">
      <c r="N397" s="336" t="s">
        <v>307</v>
      </c>
      <c r="O397" s="336" t="s">
        <v>3553</v>
      </c>
      <c r="P397" s="336" t="s">
        <v>1646</v>
      </c>
    </row>
    <row r="398" spans="14:16">
      <c r="N398" s="336" t="s">
        <v>308</v>
      </c>
      <c r="O398" s="336" t="s">
        <v>3553</v>
      </c>
      <c r="P398" s="336" t="s">
        <v>1940</v>
      </c>
    </row>
    <row r="399" spans="14:16">
      <c r="N399" s="336" t="s">
        <v>3272</v>
      </c>
      <c r="O399" s="336" t="s">
        <v>3553</v>
      </c>
      <c r="P399" s="336" t="s">
        <v>3423</v>
      </c>
    </row>
    <row r="400" spans="14:16">
      <c r="N400" s="336" t="s">
        <v>3273</v>
      </c>
      <c r="O400" s="336" t="s">
        <v>3553</v>
      </c>
      <c r="P400" s="336" t="s">
        <v>3425</v>
      </c>
    </row>
    <row r="401" spans="14:16">
      <c r="N401" s="336" t="s">
        <v>309</v>
      </c>
      <c r="O401" s="336" t="s">
        <v>3554</v>
      </c>
      <c r="P401" s="336" t="s">
        <v>1941</v>
      </c>
    </row>
    <row r="402" spans="14:16">
      <c r="N402" s="336" t="s">
        <v>310</v>
      </c>
      <c r="O402" s="336" t="s">
        <v>3554</v>
      </c>
      <c r="P402" s="336" t="s">
        <v>1942</v>
      </c>
    </row>
    <row r="403" spans="14:16">
      <c r="N403" s="336" t="s">
        <v>311</v>
      </c>
      <c r="O403" s="336" t="s">
        <v>3554</v>
      </c>
      <c r="P403" s="336" t="s">
        <v>1943</v>
      </c>
    </row>
    <row r="404" spans="14:16">
      <c r="N404" s="336" t="s">
        <v>312</v>
      </c>
      <c r="O404" s="336" t="s">
        <v>3554</v>
      </c>
      <c r="P404" s="336" t="s">
        <v>1944</v>
      </c>
    </row>
    <row r="405" spans="14:16">
      <c r="N405" s="336" t="s">
        <v>313</v>
      </c>
      <c r="O405" s="336" t="s">
        <v>3554</v>
      </c>
      <c r="P405" s="336" t="s">
        <v>1945</v>
      </c>
    </row>
    <row r="406" spans="14:16">
      <c r="N406" s="336" t="s">
        <v>314</v>
      </c>
      <c r="O406" s="336" t="s">
        <v>3554</v>
      </c>
      <c r="P406" s="336" t="s">
        <v>1946</v>
      </c>
    </row>
    <row r="407" spans="14:16">
      <c r="N407" s="336" t="s">
        <v>315</v>
      </c>
      <c r="O407" s="336" t="s">
        <v>3554</v>
      </c>
      <c r="P407" s="336" t="s">
        <v>3428</v>
      </c>
    </row>
    <row r="408" spans="14:16">
      <c r="N408" s="336" t="s">
        <v>316</v>
      </c>
      <c r="O408" s="336" t="s">
        <v>3554</v>
      </c>
      <c r="P408" s="336" t="s">
        <v>1947</v>
      </c>
    </row>
    <row r="409" spans="14:16">
      <c r="N409" s="336" t="s">
        <v>317</v>
      </c>
      <c r="O409" s="336" t="s">
        <v>3554</v>
      </c>
      <c r="P409" s="336" t="s">
        <v>1948</v>
      </c>
    </row>
    <row r="410" spans="14:16">
      <c r="N410" s="336" t="s">
        <v>318</v>
      </c>
      <c r="O410" s="336" t="s">
        <v>3554</v>
      </c>
      <c r="P410" s="336" t="s">
        <v>1949</v>
      </c>
    </row>
    <row r="411" spans="14:16">
      <c r="N411" s="336" t="s">
        <v>319</v>
      </c>
      <c r="O411" s="336" t="s">
        <v>3554</v>
      </c>
      <c r="P411" s="336" t="s">
        <v>1950</v>
      </c>
    </row>
    <row r="412" spans="14:16">
      <c r="N412" s="336" t="s">
        <v>320</v>
      </c>
      <c r="O412" s="336" t="s">
        <v>3554</v>
      </c>
      <c r="P412" s="336" t="s">
        <v>1951</v>
      </c>
    </row>
    <row r="413" spans="14:16">
      <c r="N413" s="336" t="s">
        <v>321</v>
      </c>
      <c r="O413" s="336" t="s">
        <v>3554</v>
      </c>
      <c r="P413" s="336" t="s">
        <v>1952</v>
      </c>
    </row>
    <row r="414" spans="14:16">
      <c r="N414" s="336" t="s">
        <v>322</v>
      </c>
      <c r="O414" s="336" t="s">
        <v>3554</v>
      </c>
      <c r="P414" s="336" t="s">
        <v>1953</v>
      </c>
    </row>
    <row r="415" spans="14:16">
      <c r="N415" s="336" t="s">
        <v>323</v>
      </c>
      <c r="O415" s="336" t="s">
        <v>3554</v>
      </c>
      <c r="P415" s="336" t="s">
        <v>1954</v>
      </c>
    </row>
    <row r="416" spans="14:16">
      <c r="N416" s="336" t="s">
        <v>324</v>
      </c>
      <c r="O416" s="336" t="s">
        <v>3554</v>
      </c>
      <c r="P416" s="336" t="s">
        <v>1955</v>
      </c>
    </row>
    <row r="417" spans="14:16">
      <c r="N417" s="336" t="s">
        <v>325</v>
      </c>
      <c r="O417" s="336" t="s">
        <v>3554</v>
      </c>
      <c r="P417" s="336" t="s">
        <v>1956</v>
      </c>
    </row>
    <row r="418" spans="14:16">
      <c r="N418" s="336" t="s">
        <v>326</v>
      </c>
      <c r="O418" s="336" t="s">
        <v>3554</v>
      </c>
      <c r="P418" s="336" t="s">
        <v>1957</v>
      </c>
    </row>
    <row r="419" spans="14:16">
      <c r="N419" s="336" t="s">
        <v>327</v>
      </c>
      <c r="O419" s="336" t="s">
        <v>3554</v>
      </c>
      <c r="P419" s="336" t="s">
        <v>1958</v>
      </c>
    </row>
    <row r="420" spans="14:16">
      <c r="N420" s="336" t="s">
        <v>328</v>
      </c>
      <c r="O420" s="336" t="s">
        <v>3554</v>
      </c>
      <c r="P420" s="336" t="s">
        <v>1959</v>
      </c>
    </row>
    <row r="421" spans="14:16">
      <c r="N421" s="336" t="s">
        <v>329</v>
      </c>
      <c r="O421" s="336" t="s">
        <v>3554</v>
      </c>
      <c r="P421" s="336" t="s">
        <v>1960</v>
      </c>
    </row>
    <row r="422" spans="14:16">
      <c r="N422" s="336" t="s">
        <v>330</v>
      </c>
      <c r="O422" s="336" t="s">
        <v>3554</v>
      </c>
      <c r="P422" s="336" t="s">
        <v>1961</v>
      </c>
    </row>
    <row r="423" spans="14:16">
      <c r="N423" s="336" t="s">
        <v>331</v>
      </c>
      <c r="O423" s="336" t="s">
        <v>3554</v>
      </c>
      <c r="P423" s="336" t="s">
        <v>1962</v>
      </c>
    </row>
    <row r="424" spans="14:16">
      <c r="N424" s="336" t="s">
        <v>332</v>
      </c>
      <c r="O424" s="336" t="s">
        <v>3554</v>
      </c>
      <c r="P424" s="336" t="s">
        <v>1963</v>
      </c>
    </row>
    <row r="425" spans="14:16">
      <c r="N425" s="336" t="s">
        <v>333</v>
      </c>
      <c r="O425" s="336" t="s">
        <v>3554</v>
      </c>
      <c r="P425" s="336" t="s">
        <v>1964</v>
      </c>
    </row>
    <row r="426" spans="14:16">
      <c r="N426" s="336" t="s">
        <v>334</v>
      </c>
      <c r="O426" s="336" t="s">
        <v>3554</v>
      </c>
      <c r="P426" s="336" t="s">
        <v>1965</v>
      </c>
    </row>
    <row r="427" spans="14:16">
      <c r="N427" s="336" t="s">
        <v>335</v>
      </c>
      <c r="O427" s="336" t="s">
        <v>3554</v>
      </c>
      <c r="P427" s="336" t="s">
        <v>1966</v>
      </c>
    </row>
    <row r="428" spans="14:16">
      <c r="N428" s="336" t="s">
        <v>336</v>
      </c>
      <c r="O428" s="336" t="s">
        <v>3554</v>
      </c>
      <c r="P428" s="336" t="s">
        <v>1967</v>
      </c>
    </row>
    <row r="429" spans="14:16">
      <c r="N429" s="336" t="s">
        <v>337</v>
      </c>
      <c r="O429" s="336" t="s">
        <v>3554</v>
      </c>
      <c r="P429" s="336" t="s">
        <v>1968</v>
      </c>
    </row>
    <row r="430" spans="14:16">
      <c r="N430" s="336" t="s">
        <v>338</v>
      </c>
      <c r="O430" s="336" t="s">
        <v>3554</v>
      </c>
      <c r="P430" s="336" t="s">
        <v>1969</v>
      </c>
    </row>
    <row r="431" spans="14:16">
      <c r="N431" s="336" t="s">
        <v>339</v>
      </c>
      <c r="O431" s="336" t="s">
        <v>3554</v>
      </c>
      <c r="P431" s="336" t="s">
        <v>1970</v>
      </c>
    </row>
    <row r="432" spans="14:16">
      <c r="N432" s="336" t="s">
        <v>340</v>
      </c>
      <c r="O432" s="336" t="s">
        <v>3554</v>
      </c>
      <c r="P432" s="336" t="s">
        <v>1971</v>
      </c>
    </row>
    <row r="433" spans="14:16">
      <c r="N433" s="336" t="s">
        <v>341</v>
      </c>
      <c r="O433" s="336" t="s">
        <v>3554</v>
      </c>
      <c r="P433" s="336" t="s">
        <v>1972</v>
      </c>
    </row>
    <row r="434" spans="14:16">
      <c r="N434" s="336" t="s">
        <v>342</v>
      </c>
      <c r="O434" s="336" t="s">
        <v>3554</v>
      </c>
      <c r="P434" s="336" t="s">
        <v>1973</v>
      </c>
    </row>
    <row r="435" spans="14:16">
      <c r="N435" s="336" t="s">
        <v>343</v>
      </c>
      <c r="O435" s="336" t="s">
        <v>3554</v>
      </c>
      <c r="P435" s="336" t="s">
        <v>1974</v>
      </c>
    </row>
    <row r="436" spans="14:16">
      <c r="N436" s="336" t="s">
        <v>344</v>
      </c>
      <c r="O436" s="336" t="s">
        <v>3554</v>
      </c>
      <c r="P436" s="336" t="s">
        <v>1975</v>
      </c>
    </row>
    <row r="437" spans="14:16">
      <c r="N437" s="336" t="s">
        <v>345</v>
      </c>
      <c r="O437" s="336" t="s">
        <v>3554</v>
      </c>
      <c r="P437" s="336" t="s">
        <v>1976</v>
      </c>
    </row>
    <row r="438" spans="14:16">
      <c r="N438" s="336" t="s">
        <v>346</v>
      </c>
      <c r="O438" s="336" t="s">
        <v>3554</v>
      </c>
      <c r="P438" s="336" t="s">
        <v>1977</v>
      </c>
    </row>
    <row r="439" spans="14:16">
      <c r="N439" s="336" t="s">
        <v>347</v>
      </c>
      <c r="O439" s="336" t="s">
        <v>3554</v>
      </c>
      <c r="P439" s="336" t="s">
        <v>1978</v>
      </c>
    </row>
    <row r="440" spans="14:16">
      <c r="N440" s="336" t="s">
        <v>348</v>
      </c>
      <c r="O440" s="336" t="s">
        <v>3554</v>
      </c>
      <c r="P440" s="336" t="s">
        <v>1979</v>
      </c>
    </row>
    <row r="441" spans="14:16">
      <c r="N441" s="336" t="s">
        <v>349</v>
      </c>
      <c r="O441" s="336" t="s">
        <v>3554</v>
      </c>
      <c r="P441" s="336" t="s">
        <v>1980</v>
      </c>
    </row>
    <row r="442" spans="14:16">
      <c r="N442" s="336" t="s">
        <v>350</v>
      </c>
      <c r="O442" s="336" t="s">
        <v>3554</v>
      </c>
      <c r="P442" s="336" t="s">
        <v>1981</v>
      </c>
    </row>
    <row r="443" spans="14:16">
      <c r="N443" s="336" t="s">
        <v>351</v>
      </c>
      <c r="O443" s="336" t="s">
        <v>3554</v>
      </c>
      <c r="P443" s="336" t="s">
        <v>1982</v>
      </c>
    </row>
    <row r="444" spans="14:16">
      <c r="N444" s="336" t="s">
        <v>352</v>
      </c>
      <c r="O444" s="336" t="s">
        <v>3554</v>
      </c>
      <c r="P444" s="336" t="s">
        <v>1983</v>
      </c>
    </row>
    <row r="445" spans="14:16">
      <c r="N445" s="336" t="s">
        <v>3274</v>
      </c>
      <c r="O445" s="336" t="s">
        <v>3554</v>
      </c>
      <c r="P445" s="336" t="s">
        <v>3425</v>
      </c>
    </row>
    <row r="446" spans="14:16">
      <c r="N446" s="336" t="s">
        <v>3275</v>
      </c>
      <c r="O446" s="336" t="s">
        <v>3554</v>
      </c>
      <c r="P446" s="336" t="s">
        <v>3423</v>
      </c>
    </row>
    <row r="447" spans="14:16">
      <c r="N447" s="336" t="s">
        <v>353</v>
      </c>
      <c r="O447" s="336" t="s">
        <v>3555</v>
      </c>
      <c r="P447" s="336" t="s">
        <v>1984</v>
      </c>
    </row>
    <row r="448" spans="14:16">
      <c r="N448" s="336" t="s">
        <v>354</v>
      </c>
      <c r="O448" s="336" t="s">
        <v>3555</v>
      </c>
      <c r="P448" s="336" t="s">
        <v>1985</v>
      </c>
    </row>
    <row r="449" spans="14:16">
      <c r="N449" s="336" t="s">
        <v>355</v>
      </c>
      <c r="O449" s="336" t="s">
        <v>3555</v>
      </c>
      <c r="P449" s="336" t="s">
        <v>1986</v>
      </c>
    </row>
    <row r="450" spans="14:16">
      <c r="N450" s="336" t="s">
        <v>356</v>
      </c>
      <c r="O450" s="336" t="s">
        <v>3555</v>
      </c>
      <c r="P450" s="336" t="s">
        <v>1987</v>
      </c>
    </row>
    <row r="451" spans="14:16">
      <c r="N451" s="336" t="s">
        <v>357</v>
      </c>
      <c r="O451" s="336" t="s">
        <v>3555</v>
      </c>
      <c r="P451" s="336" t="s">
        <v>1988</v>
      </c>
    </row>
    <row r="452" spans="14:16">
      <c r="N452" s="336" t="s">
        <v>358</v>
      </c>
      <c r="O452" s="336" t="s">
        <v>3555</v>
      </c>
      <c r="P452" s="336" t="s">
        <v>1989</v>
      </c>
    </row>
    <row r="453" spans="14:16">
      <c r="N453" s="336" t="s">
        <v>359</v>
      </c>
      <c r="O453" s="336" t="s">
        <v>3555</v>
      </c>
      <c r="P453" s="336" t="s">
        <v>1990</v>
      </c>
    </row>
    <row r="454" spans="14:16">
      <c r="N454" s="336" t="s">
        <v>360</v>
      </c>
      <c r="O454" s="336" t="s">
        <v>3555</v>
      </c>
      <c r="P454" s="336" t="s">
        <v>1991</v>
      </c>
    </row>
    <row r="455" spans="14:16">
      <c r="N455" s="336" t="s">
        <v>361</v>
      </c>
      <c r="O455" s="336" t="s">
        <v>3555</v>
      </c>
      <c r="P455" s="336" t="s">
        <v>1992</v>
      </c>
    </row>
    <row r="456" spans="14:16">
      <c r="N456" s="336" t="s">
        <v>362</v>
      </c>
      <c r="O456" s="336" t="s">
        <v>3555</v>
      </c>
      <c r="P456" s="336" t="s">
        <v>1993</v>
      </c>
    </row>
    <row r="457" spans="14:16">
      <c r="N457" s="336" t="s">
        <v>363</v>
      </c>
      <c r="O457" s="336" t="s">
        <v>3555</v>
      </c>
      <c r="P457" s="336" t="s">
        <v>1994</v>
      </c>
    </row>
    <row r="458" spans="14:16">
      <c r="N458" s="336" t="s">
        <v>364</v>
      </c>
      <c r="O458" s="336" t="s">
        <v>3555</v>
      </c>
      <c r="P458" s="336" t="s">
        <v>1995</v>
      </c>
    </row>
    <row r="459" spans="14:16">
      <c r="N459" s="336" t="s">
        <v>365</v>
      </c>
      <c r="O459" s="336" t="s">
        <v>3555</v>
      </c>
      <c r="P459" s="336" t="s">
        <v>1996</v>
      </c>
    </row>
    <row r="460" spans="14:16">
      <c r="N460" s="336" t="s">
        <v>366</v>
      </c>
      <c r="O460" s="336" t="s">
        <v>3555</v>
      </c>
      <c r="P460" s="336" t="s">
        <v>1997</v>
      </c>
    </row>
    <row r="461" spans="14:16">
      <c r="N461" s="336" t="s">
        <v>367</v>
      </c>
      <c r="O461" s="336" t="s">
        <v>3555</v>
      </c>
      <c r="P461" s="336" t="s">
        <v>1998</v>
      </c>
    </row>
    <row r="462" spans="14:16">
      <c r="N462" s="336" t="s">
        <v>368</v>
      </c>
      <c r="O462" s="336" t="s">
        <v>3555</v>
      </c>
      <c r="P462" s="336" t="s">
        <v>1999</v>
      </c>
    </row>
    <row r="463" spans="14:16">
      <c r="N463" s="336" t="s">
        <v>369</v>
      </c>
      <c r="O463" s="336" t="s">
        <v>3555</v>
      </c>
      <c r="P463" s="336" t="s">
        <v>2000</v>
      </c>
    </row>
    <row r="464" spans="14:16">
      <c r="N464" s="336" t="s">
        <v>370</v>
      </c>
      <c r="O464" s="336" t="s">
        <v>3555</v>
      </c>
      <c r="P464" s="336" t="s">
        <v>2001</v>
      </c>
    </row>
    <row r="465" spans="14:16">
      <c r="N465" s="336" t="s">
        <v>371</v>
      </c>
      <c r="O465" s="336" t="s">
        <v>3555</v>
      </c>
      <c r="P465" s="336" t="s">
        <v>2002</v>
      </c>
    </row>
    <row r="466" spans="14:16">
      <c r="N466" s="336" t="s">
        <v>372</v>
      </c>
      <c r="O466" s="336" t="s">
        <v>3555</v>
      </c>
      <c r="P466" s="336" t="s">
        <v>2003</v>
      </c>
    </row>
    <row r="467" spans="14:16">
      <c r="N467" s="336" t="s">
        <v>373</v>
      </c>
      <c r="O467" s="336" t="s">
        <v>3555</v>
      </c>
      <c r="P467" s="336" t="s">
        <v>2004</v>
      </c>
    </row>
    <row r="468" spans="14:16">
      <c r="N468" s="336" t="s">
        <v>374</v>
      </c>
      <c r="O468" s="336" t="s">
        <v>3555</v>
      </c>
      <c r="P468" s="336" t="s">
        <v>2005</v>
      </c>
    </row>
    <row r="469" spans="14:16">
      <c r="N469" s="336" t="s">
        <v>375</v>
      </c>
      <c r="O469" s="336" t="s">
        <v>3555</v>
      </c>
      <c r="P469" s="336" t="s">
        <v>2006</v>
      </c>
    </row>
    <row r="470" spans="14:16">
      <c r="N470" s="336" t="s">
        <v>376</v>
      </c>
      <c r="O470" s="336" t="s">
        <v>3555</v>
      </c>
      <c r="P470" s="336" t="s">
        <v>2007</v>
      </c>
    </row>
    <row r="471" spans="14:16">
      <c r="N471" s="336" t="s">
        <v>377</v>
      </c>
      <c r="O471" s="336" t="s">
        <v>3555</v>
      </c>
      <c r="P471" s="336" t="s">
        <v>2008</v>
      </c>
    </row>
    <row r="472" spans="14:16">
      <c r="N472" s="336" t="s">
        <v>378</v>
      </c>
      <c r="O472" s="336" t="s">
        <v>3555</v>
      </c>
      <c r="P472" s="336" t="s">
        <v>2009</v>
      </c>
    </row>
    <row r="473" spans="14:16">
      <c r="N473" s="336" t="s">
        <v>3276</v>
      </c>
      <c r="O473" s="336" t="s">
        <v>3555</v>
      </c>
      <c r="P473" s="336" t="s">
        <v>3429</v>
      </c>
    </row>
    <row r="474" spans="14:16">
      <c r="N474" s="336" t="s">
        <v>3277</v>
      </c>
      <c r="O474" s="336" t="s">
        <v>3555</v>
      </c>
      <c r="P474" s="336" t="s">
        <v>3425</v>
      </c>
    </row>
    <row r="475" spans="14:16">
      <c r="N475" s="336" t="s">
        <v>379</v>
      </c>
      <c r="O475" s="336" t="s">
        <v>3556</v>
      </c>
      <c r="P475" s="336" t="s">
        <v>2010</v>
      </c>
    </row>
    <row r="476" spans="14:16">
      <c r="N476" s="336" t="s">
        <v>380</v>
      </c>
      <c r="O476" s="336" t="s">
        <v>3556</v>
      </c>
      <c r="P476" s="336" t="s">
        <v>2011</v>
      </c>
    </row>
    <row r="477" spans="14:16">
      <c r="N477" s="336" t="s">
        <v>381</v>
      </c>
      <c r="O477" s="336" t="s">
        <v>3556</v>
      </c>
      <c r="P477" s="336" t="s">
        <v>2012</v>
      </c>
    </row>
    <row r="478" spans="14:16">
      <c r="N478" s="336" t="s">
        <v>382</v>
      </c>
      <c r="O478" s="336" t="s">
        <v>3556</v>
      </c>
      <c r="P478" s="336" t="s">
        <v>2013</v>
      </c>
    </row>
    <row r="479" spans="14:16">
      <c r="N479" s="336" t="s">
        <v>383</v>
      </c>
      <c r="O479" s="336" t="s">
        <v>3556</v>
      </c>
      <c r="P479" s="336" t="s">
        <v>2014</v>
      </c>
    </row>
    <row r="480" spans="14:16">
      <c r="N480" s="336" t="s">
        <v>384</v>
      </c>
      <c r="O480" s="336" t="s">
        <v>3556</v>
      </c>
      <c r="P480" s="336" t="s">
        <v>2015</v>
      </c>
    </row>
    <row r="481" spans="14:16">
      <c r="N481" s="336" t="s">
        <v>385</v>
      </c>
      <c r="O481" s="336" t="s">
        <v>3556</v>
      </c>
      <c r="P481" s="336" t="s">
        <v>2016</v>
      </c>
    </row>
    <row r="482" spans="14:16">
      <c r="N482" s="336" t="s">
        <v>386</v>
      </c>
      <c r="O482" s="336" t="s">
        <v>3556</v>
      </c>
      <c r="P482" s="336" t="s">
        <v>2017</v>
      </c>
    </row>
    <row r="483" spans="14:16">
      <c r="N483" s="336" t="s">
        <v>387</v>
      </c>
      <c r="O483" s="336" t="s">
        <v>3556</v>
      </c>
      <c r="P483" s="336" t="s">
        <v>2018</v>
      </c>
    </row>
    <row r="484" spans="14:16">
      <c r="N484" s="336" t="s">
        <v>388</v>
      </c>
      <c r="O484" s="336" t="s">
        <v>3556</v>
      </c>
      <c r="P484" s="336" t="s">
        <v>2019</v>
      </c>
    </row>
    <row r="485" spans="14:16">
      <c r="N485" s="336" t="s">
        <v>389</v>
      </c>
      <c r="O485" s="336" t="s">
        <v>3556</v>
      </c>
      <c r="P485" s="336" t="s">
        <v>2020</v>
      </c>
    </row>
    <row r="486" spans="14:16">
      <c r="N486" s="336" t="s">
        <v>390</v>
      </c>
      <c r="O486" s="336" t="s">
        <v>3556</v>
      </c>
      <c r="P486" s="336" t="s">
        <v>2021</v>
      </c>
    </row>
    <row r="487" spans="14:16">
      <c r="N487" s="336" t="s">
        <v>391</v>
      </c>
      <c r="O487" s="336" t="s">
        <v>3556</v>
      </c>
      <c r="P487" s="336" t="s">
        <v>2022</v>
      </c>
    </row>
    <row r="488" spans="14:16">
      <c r="N488" s="336" t="s">
        <v>392</v>
      </c>
      <c r="O488" s="336" t="s">
        <v>3556</v>
      </c>
      <c r="P488" s="336" t="s">
        <v>2023</v>
      </c>
    </row>
    <row r="489" spans="14:16">
      <c r="N489" s="336" t="s">
        <v>393</v>
      </c>
      <c r="O489" s="336" t="s">
        <v>3556</v>
      </c>
      <c r="P489" s="336" t="s">
        <v>2024</v>
      </c>
    </row>
    <row r="490" spans="14:16">
      <c r="N490" s="336" t="s">
        <v>394</v>
      </c>
      <c r="O490" s="336" t="s">
        <v>3556</v>
      </c>
      <c r="P490" s="336" t="s">
        <v>2025</v>
      </c>
    </row>
    <row r="491" spans="14:16">
      <c r="N491" s="336" t="s">
        <v>395</v>
      </c>
      <c r="O491" s="336" t="s">
        <v>3556</v>
      </c>
      <c r="P491" s="336" t="s">
        <v>2026</v>
      </c>
    </row>
    <row r="492" spans="14:16">
      <c r="N492" s="336" t="s">
        <v>396</v>
      </c>
      <c r="O492" s="336" t="s">
        <v>3556</v>
      </c>
      <c r="P492" s="336" t="s">
        <v>2027</v>
      </c>
    </row>
    <row r="493" spans="14:16">
      <c r="N493" s="336" t="s">
        <v>397</v>
      </c>
      <c r="O493" s="336" t="s">
        <v>3556</v>
      </c>
      <c r="P493" s="336" t="s">
        <v>2028</v>
      </c>
    </row>
    <row r="494" spans="14:16">
      <c r="N494" s="336" t="s">
        <v>398</v>
      </c>
      <c r="O494" s="336" t="s">
        <v>3556</v>
      </c>
      <c r="P494" s="336" t="s">
        <v>2029</v>
      </c>
    </row>
    <row r="495" spans="14:16">
      <c r="N495" s="336" t="s">
        <v>399</v>
      </c>
      <c r="O495" s="336" t="s">
        <v>3556</v>
      </c>
      <c r="P495" s="336" t="s">
        <v>2030</v>
      </c>
    </row>
    <row r="496" spans="14:16">
      <c r="N496" s="336" t="s">
        <v>400</v>
      </c>
      <c r="O496" s="336" t="s">
        <v>3556</v>
      </c>
      <c r="P496" s="336" t="s">
        <v>2031</v>
      </c>
    </row>
    <row r="497" spans="14:16">
      <c r="N497" s="336" t="s">
        <v>401</v>
      </c>
      <c r="O497" s="336" t="s">
        <v>3556</v>
      </c>
      <c r="P497" s="336" t="s">
        <v>2032</v>
      </c>
    </row>
    <row r="498" spans="14:16">
      <c r="N498" s="336" t="s">
        <v>402</v>
      </c>
      <c r="O498" s="336" t="s">
        <v>3556</v>
      </c>
      <c r="P498" s="336" t="s">
        <v>2033</v>
      </c>
    </row>
    <row r="499" spans="14:16">
      <c r="N499" s="336" t="s">
        <v>403</v>
      </c>
      <c r="O499" s="336" t="s">
        <v>3556</v>
      </c>
      <c r="P499" s="336" t="s">
        <v>2034</v>
      </c>
    </row>
    <row r="500" spans="14:16">
      <c r="N500" s="336" t="s">
        <v>404</v>
      </c>
      <c r="O500" s="336" t="s">
        <v>3556</v>
      </c>
      <c r="P500" s="336" t="s">
        <v>1912</v>
      </c>
    </row>
    <row r="501" spans="14:16">
      <c r="N501" s="336" t="s">
        <v>405</v>
      </c>
      <c r="O501" s="336" t="s">
        <v>3556</v>
      </c>
      <c r="P501" s="336" t="s">
        <v>2035</v>
      </c>
    </row>
    <row r="502" spans="14:16">
      <c r="N502" s="336" t="s">
        <v>406</v>
      </c>
      <c r="O502" s="336" t="s">
        <v>3556</v>
      </c>
      <c r="P502" s="336" t="s">
        <v>2036</v>
      </c>
    </row>
    <row r="503" spans="14:16">
      <c r="N503" s="336" t="s">
        <v>407</v>
      </c>
      <c r="O503" s="336" t="s">
        <v>3556</v>
      </c>
      <c r="P503" s="336" t="s">
        <v>2037</v>
      </c>
    </row>
    <row r="504" spans="14:16">
      <c r="N504" s="336" t="s">
        <v>408</v>
      </c>
      <c r="O504" s="336" t="s">
        <v>3556</v>
      </c>
      <c r="P504" s="336" t="s">
        <v>2038</v>
      </c>
    </row>
    <row r="505" spans="14:16">
      <c r="N505" s="336" t="s">
        <v>409</v>
      </c>
      <c r="O505" s="336" t="s">
        <v>3556</v>
      </c>
      <c r="P505" s="336" t="s">
        <v>2039</v>
      </c>
    </row>
    <row r="506" spans="14:16">
      <c r="N506" s="336" t="s">
        <v>410</v>
      </c>
      <c r="O506" s="336" t="s">
        <v>3556</v>
      </c>
      <c r="P506" s="336" t="s">
        <v>2040</v>
      </c>
    </row>
    <row r="507" spans="14:16">
      <c r="N507" s="336" t="s">
        <v>411</v>
      </c>
      <c r="O507" s="336" t="s">
        <v>3556</v>
      </c>
      <c r="P507" s="336" t="s">
        <v>2041</v>
      </c>
    </row>
    <row r="508" spans="14:16">
      <c r="N508" s="336" t="s">
        <v>412</v>
      </c>
      <c r="O508" s="336" t="s">
        <v>3556</v>
      </c>
      <c r="P508" s="336" t="s">
        <v>2042</v>
      </c>
    </row>
    <row r="509" spans="14:16">
      <c r="N509" s="336" t="s">
        <v>413</v>
      </c>
      <c r="O509" s="336" t="s">
        <v>3556</v>
      </c>
      <c r="P509" s="336" t="s">
        <v>2043</v>
      </c>
    </row>
    <row r="510" spans="14:16">
      <c r="N510" s="336" t="s">
        <v>3278</v>
      </c>
      <c r="O510" s="336" t="s">
        <v>3556</v>
      </c>
      <c r="P510" s="336" t="s">
        <v>3425</v>
      </c>
    </row>
    <row r="511" spans="14:16">
      <c r="N511" s="336" t="s">
        <v>3279</v>
      </c>
      <c r="O511" s="336" t="s">
        <v>3556</v>
      </c>
      <c r="P511" s="336" t="s">
        <v>3423</v>
      </c>
    </row>
    <row r="512" spans="14:16">
      <c r="N512" s="336" t="s">
        <v>414</v>
      </c>
      <c r="O512" s="336" t="s">
        <v>3557</v>
      </c>
      <c r="P512" s="336" t="s">
        <v>2044</v>
      </c>
    </row>
    <row r="513" spans="14:16">
      <c r="N513" s="336" t="s">
        <v>415</v>
      </c>
      <c r="O513" s="336" t="s">
        <v>3557</v>
      </c>
      <c r="P513" s="336" t="s">
        <v>2045</v>
      </c>
    </row>
    <row r="514" spans="14:16">
      <c r="N514" s="336" t="s">
        <v>416</v>
      </c>
      <c r="O514" s="336" t="s">
        <v>3557</v>
      </c>
      <c r="P514" s="336" t="s">
        <v>2046</v>
      </c>
    </row>
    <row r="515" spans="14:16">
      <c r="N515" s="336" t="s">
        <v>417</v>
      </c>
      <c r="O515" s="336" t="s">
        <v>3557</v>
      </c>
      <c r="P515" s="336" t="s">
        <v>2047</v>
      </c>
    </row>
    <row r="516" spans="14:16">
      <c r="N516" s="336" t="s">
        <v>418</v>
      </c>
      <c r="O516" s="336" t="s">
        <v>3557</v>
      </c>
      <c r="P516" s="336" t="s">
        <v>2048</v>
      </c>
    </row>
    <row r="517" spans="14:16">
      <c r="N517" s="336" t="s">
        <v>419</v>
      </c>
      <c r="O517" s="336" t="s">
        <v>3557</v>
      </c>
      <c r="P517" s="336" t="s">
        <v>2049</v>
      </c>
    </row>
    <row r="518" spans="14:16">
      <c r="N518" s="336" t="s">
        <v>420</v>
      </c>
      <c r="O518" s="336" t="s">
        <v>3557</v>
      </c>
      <c r="P518" s="336" t="s">
        <v>2050</v>
      </c>
    </row>
    <row r="519" spans="14:16">
      <c r="N519" s="336" t="s">
        <v>421</v>
      </c>
      <c r="O519" s="336" t="s">
        <v>3557</v>
      </c>
      <c r="P519" s="336" t="s">
        <v>2051</v>
      </c>
    </row>
    <row r="520" spans="14:16">
      <c r="N520" s="336" t="s">
        <v>422</v>
      </c>
      <c r="O520" s="336" t="s">
        <v>3557</v>
      </c>
      <c r="P520" s="336" t="s">
        <v>2052</v>
      </c>
    </row>
    <row r="521" spans="14:16">
      <c r="N521" s="336" t="s">
        <v>423</v>
      </c>
      <c r="O521" s="336" t="s">
        <v>3557</v>
      </c>
      <c r="P521" s="336" t="s">
        <v>2053</v>
      </c>
    </row>
    <row r="522" spans="14:16">
      <c r="N522" s="336" t="s">
        <v>424</v>
      </c>
      <c r="O522" s="336" t="s">
        <v>3557</v>
      </c>
      <c r="P522" s="336" t="s">
        <v>2054</v>
      </c>
    </row>
    <row r="523" spans="14:16">
      <c r="N523" s="336" t="s">
        <v>425</v>
      </c>
      <c r="O523" s="336" t="s">
        <v>3557</v>
      </c>
      <c r="P523" s="336" t="s">
        <v>2055</v>
      </c>
    </row>
    <row r="524" spans="14:16">
      <c r="N524" s="336" t="s">
        <v>426</v>
      </c>
      <c r="O524" s="336" t="s">
        <v>3557</v>
      </c>
      <c r="P524" s="336" t="s">
        <v>2056</v>
      </c>
    </row>
    <row r="525" spans="14:16">
      <c r="N525" s="336" t="s">
        <v>427</v>
      </c>
      <c r="O525" s="336" t="s">
        <v>3557</v>
      </c>
      <c r="P525" s="336" t="s">
        <v>2057</v>
      </c>
    </row>
    <row r="526" spans="14:16">
      <c r="N526" s="336" t="s">
        <v>428</v>
      </c>
      <c r="O526" s="336" t="s">
        <v>3557</v>
      </c>
      <c r="P526" s="336" t="s">
        <v>2058</v>
      </c>
    </row>
    <row r="527" spans="14:16">
      <c r="N527" s="336" t="s">
        <v>429</v>
      </c>
      <c r="O527" s="336" t="s">
        <v>3557</v>
      </c>
      <c r="P527" s="336" t="s">
        <v>2059</v>
      </c>
    </row>
    <row r="528" spans="14:16">
      <c r="N528" s="336" t="s">
        <v>430</v>
      </c>
      <c r="O528" s="336" t="s">
        <v>3557</v>
      </c>
      <c r="P528" s="336" t="s">
        <v>2060</v>
      </c>
    </row>
    <row r="529" spans="14:16">
      <c r="N529" s="336" t="s">
        <v>431</v>
      </c>
      <c r="O529" s="336" t="s">
        <v>3557</v>
      </c>
      <c r="P529" s="336" t="s">
        <v>2061</v>
      </c>
    </row>
    <row r="530" spans="14:16">
      <c r="N530" s="336" t="s">
        <v>432</v>
      </c>
      <c r="O530" s="336" t="s">
        <v>3557</v>
      </c>
      <c r="P530" s="336" t="s">
        <v>2062</v>
      </c>
    </row>
    <row r="531" spans="14:16">
      <c r="N531" s="336" t="s">
        <v>433</v>
      </c>
      <c r="O531" s="336" t="s">
        <v>3557</v>
      </c>
      <c r="P531" s="336" t="s">
        <v>2063</v>
      </c>
    </row>
    <row r="532" spans="14:16">
      <c r="N532" s="336" t="s">
        <v>434</v>
      </c>
      <c r="O532" s="336" t="s">
        <v>3557</v>
      </c>
      <c r="P532" s="336" t="s">
        <v>2064</v>
      </c>
    </row>
    <row r="533" spans="14:16">
      <c r="N533" s="336" t="s">
        <v>435</v>
      </c>
      <c r="O533" s="336" t="s">
        <v>3557</v>
      </c>
      <c r="P533" s="336" t="s">
        <v>2065</v>
      </c>
    </row>
    <row r="534" spans="14:16">
      <c r="N534" s="336" t="s">
        <v>436</v>
      </c>
      <c r="O534" s="336" t="s">
        <v>3557</v>
      </c>
      <c r="P534" s="336" t="s">
        <v>2066</v>
      </c>
    </row>
    <row r="535" spans="14:16">
      <c r="N535" s="336" t="s">
        <v>437</v>
      </c>
      <c r="O535" s="336" t="s">
        <v>3557</v>
      </c>
      <c r="P535" s="336" t="s">
        <v>2067</v>
      </c>
    </row>
    <row r="536" spans="14:16">
      <c r="N536" s="336" t="s">
        <v>438</v>
      </c>
      <c r="O536" s="336" t="s">
        <v>3557</v>
      </c>
      <c r="P536" s="336" t="s">
        <v>2068</v>
      </c>
    </row>
    <row r="537" spans="14:16">
      <c r="N537" s="336" t="s">
        <v>439</v>
      </c>
      <c r="O537" s="336" t="s">
        <v>3557</v>
      </c>
      <c r="P537" s="336" t="s">
        <v>2069</v>
      </c>
    </row>
    <row r="538" spans="14:16">
      <c r="N538" s="336" t="s">
        <v>440</v>
      </c>
      <c r="O538" s="336" t="s">
        <v>3557</v>
      </c>
      <c r="P538" s="336" t="s">
        <v>2070</v>
      </c>
    </row>
    <row r="539" spans="14:16">
      <c r="N539" s="336" t="s">
        <v>441</v>
      </c>
      <c r="O539" s="336" t="s">
        <v>3557</v>
      </c>
      <c r="P539" s="336" t="s">
        <v>2071</v>
      </c>
    </row>
    <row r="540" spans="14:16">
      <c r="N540" s="336" t="s">
        <v>442</v>
      </c>
      <c r="O540" s="336" t="s">
        <v>3557</v>
      </c>
      <c r="P540" s="336" t="s">
        <v>2072</v>
      </c>
    </row>
    <row r="541" spans="14:16">
      <c r="N541" s="336" t="s">
        <v>443</v>
      </c>
      <c r="O541" s="336" t="s">
        <v>3557</v>
      </c>
      <c r="P541" s="336" t="s">
        <v>2073</v>
      </c>
    </row>
    <row r="542" spans="14:16">
      <c r="N542" s="336" t="s">
        <v>444</v>
      </c>
      <c r="O542" s="336" t="s">
        <v>3557</v>
      </c>
      <c r="P542" s="336" t="s">
        <v>2074</v>
      </c>
    </row>
    <row r="543" spans="14:16">
      <c r="N543" s="336" t="s">
        <v>445</v>
      </c>
      <c r="O543" s="336" t="s">
        <v>3557</v>
      </c>
      <c r="P543" s="336" t="s">
        <v>2075</v>
      </c>
    </row>
    <row r="544" spans="14:16">
      <c r="N544" s="336" t="s">
        <v>446</v>
      </c>
      <c r="O544" s="336" t="s">
        <v>3557</v>
      </c>
      <c r="P544" s="336" t="s">
        <v>2076</v>
      </c>
    </row>
    <row r="545" spans="14:16">
      <c r="N545" s="336" t="s">
        <v>447</v>
      </c>
      <c r="O545" s="336" t="s">
        <v>3557</v>
      </c>
      <c r="P545" s="336" t="s">
        <v>2077</v>
      </c>
    </row>
    <row r="546" spans="14:16">
      <c r="N546" s="336" t="s">
        <v>448</v>
      </c>
      <c r="O546" s="336" t="s">
        <v>3557</v>
      </c>
      <c r="P546" s="336" t="s">
        <v>2078</v>
      </c>
    </row>
    <row r="547" spans="14:16">
      <c r="N547" s="336" t="s">
        <v>449</v>
      </c>
      <c r="O547" s="336" t="s">
        <v>3557</v>
      </c>
      <c r="P547" s="336" t="s">
        <v>2079</v>
      </c>
    </row>
    <row r="548" spans="14:16">
      <c r="N548" s="336" t="s">
        <v>450</v>
      </c>
      <c r="O548" s="336" t="s">
        <v>3557</v>
      </c>
      <c r="P548" s="336" t="s">
        <v>2080</v>
      </c>
    </row>
    <row r="549" spans="14:16">
      <c r="N549" s="336" t="s">
        <v>451</v>
      </c>
      <c r="O549" s="336" t="s">
        <v>3557</v>
      </c>
      <c r="P549" s="336" t="s">
        <v>2081</v>
      </c>
    </row>
    <row r="550" spans="14:16">
      <c r="N550" s="336" t="s">
        <v>452</v>
      </c>
      <c r="O550" s="336" t="s">
        <v>3557</v>
      </c>
      <c r="P550" s="336" t="s">
        <v>2082</v>
      </c>
    </row>
    <row r="551" spans="14:16">
      <c r="N551" s="336" t="s">
        <v>453</v>
      </c>
      <c r="O551" s="336" t="s">
        <v>3557</v>
      </c>
      <c r="P551" s="336" t="s">
        <v>2083</v>
      </c>
    </row>
    <row r="552" spans="14:16">
      <c r="N552" s="336" t="s">
        <v>454</v>
      </c>
      <c r="O552" s="336" t="s">
        <v>3557</v>
      </c>
      <c r="P552" s="336" t="s">
        <v>2084</v>
      </c>
    </row>
    <row r="553" spans="14:16">
      <c r="N553" s="336" t="s">
        <v>455</v>
      </c>
      <c r="O553" s="336" t="s">
        <v>3557</v>
      </c>
      <c r="P553" s="336" t="s">
        <v>2085</v>
      </c>
    </row>
    <row r="554" spans="14:16">
      <c r="N554" s="336" t="s">
        <v>456</v>
      </c>
      <c r="O554" s="336" t="s">
        <v>3557</v>
      </c>
      <c r="P554" s="339" t="s">
        <v>2086</v>
      </c>
    </row>
    <row r="555" spans="14:16">
      <c r="N555" s="336" t="s">
        <v>457</v>
      </c>
      <c r="O555" s="336" t="s">
        <v>3557</v>
      </c>
      <c r="P555" s="336" t="s">
        <v>2087</v>
      </c>
    </row>
    <row r="556" spans="14:16">
      <c r="N556" s="336" t="s">
        <v>458</v>
      </c>
      <c r="O556" s="336" t="s">
        <v>3557</v>
      </c>
      <c r="P556" s="336" t="s">
        <v>2088</v>
      </c>
    </row>
    <row r="557" spans="14:16">
      <c r="N557" s="336" t="s">
        <v>459</v>
      </c>
      <c r="O557" s="336" t="s">
        <v>3557</v>
      </c>
      <c r="P557" s="336" t="s">
        <v>2089</v>
      </c>
    </row>
    <row r="558" spans="14:16">
      <c r="N558" s="336" t="s">
        <v>460</v>
      </c>
      <c r="O558" s="336" t="s">
        <v>3557</v>
      </c>
      <c r="P558" s="336" t="s">
        <v>2090</v>
      </c>
    </row>
    <row r="559" spans="14:16">
      <c r="N559" s="336" t="s">
        <v>461</v>
      </c>
      <c r="O559" s="336" t="s">
        <v>3557</v>
      </c>
      <c r="P559" s="336" t="s">
        <v>2091</v>
      </c>
    </row>
    <row r="560" spans="14:16">
      <c r="N560" s="336" t="s">
        <v>462</v>
      </c>
      <c r="O560" s="336" t="s">
        <v>3557</v>
      </c>
      <c r="P560" s="336" t="s">
        <v>2092</v>
      </c>
    </row>
    <row r="561" spans="14:16">
      <c r="N561" s="336" t="s">
        <v>463</v>
      </c>
      <c r="O561" s="336" t="s">
        <v>3557</v>
      </c>
      <c r="P561" s="336" t="s">
        <v>2093</v>
      </c>
    </row>
    <row r="562" spans="14:16">
      <c r="N562" s="336" t="s">
        <v>464</v>
      </c>
      <c r="O562" s="336" t="s">
        <v>3557</v>
      </c>
      <c r="P562" s="336" t="s">
        <v>2094</v>
      </c>
    </row>
    <row r="563" spans="14:16">
      <c r="N563" s="336" t="s">
        <v>465</v>
      </c>
      <c r="O563" s="336" t="s">
        <v>3557</v>
      </c>
      <c r="P563" s="336" t="s">
        <v>2095</v>
      </c>
    </row>
    <row r="564" spans="14:16">
      <c r="N564" s="336" t="s">
        <v>466</v>
      </c>
      <c r="O564" s="336" t="s">
        <v>3557</v>
      </c>
      <c r="P564" s="336" t="s">
        <v>1823</v>
      </c>
    </row>
    <row r="565" spans="14:16">
      <c r="N565" s="336" t="s">
        <v>467</v>
      </c>
      <c r="O565" s="336" t="s">
        <v>3557</v>
      </c>
      <c r="P565" s="336" t="s">
        <v>2096</v>
      </c>
    </row>
    <row r="566" spans="14:16">
      <c r="N566" s="336" t="s">
        <v>468</v>
      </c>
      <c r="O566" s="336" t="s">
        <v>3557</v>
      </c>
      <c r="P566" s="336" t="s">
        <v>2097</v>
      </c>
    </row>
    <row r="567" spans="14:16">
      <c r="N567" s="336" t="s">
        <v>469</v>
      </c>
      <c r="O567" s="336" t="s">
        <v>3557</v>
      </c>
      <c r="P567" s="336" t="s">
        <v>2098</v>
      </c>
    </row>
    <row r="568" spans="14:16">
      <c r="N568" s="336" t="s">
        <v>470</v>
      </c>
      <c r="O568" s="336" t="s">
        <v>3557</v>
      </c>
      <c r="P568" s="336" t="s">
        <v>2099</v>
      </c>
    </row>
    <row r="569" spans="14:16">
      <c r="N569" s="336" t="s">
        <v>471</v>
      </c>
      <c r="O569" s="336" t="s">
        <v>3557</v>
      </c>
      <c r="P569" s="336" t="s">
        <v>4774</v>
      </c>
    </row>
    <row r="570" spans="14:16">
      <c r="N570" s="336" t="s">
        <v>472</v>
      </c>
      <c r="O570" s="336" t="s">
        <v>3557</v>
      </c>
      <c r="P570" s="336" t="s">
        <v>2100</v>
      </c>
    </row>
    <row r="571" spans="14:16">
      <c r="N571" s="336" t="s">
        <v>473</v>
      </c>
      <c r="O571" s="336" t="s">
        <v>3557</v>
      </c>
      <c r="P571" s="336" t="s">
        <v>2101</v>
      </c>
    </row>
    <row r="572" spans="14:16">
      <c r="N572" s="336" t="s">
        <v>474</v>
      </c>
      <c r="O572" s="336" t="s">
        <v>3557</v>
      </c>
      <c r="P572" s="336" t="s">
        <v>2102</v>
      </c>
    </row>
    <row r="573" spans="14:16">
      <c r="N573" s="336" t="s">
        <v>475</v>
      </c>
      <c r="O573" s="336" t="s">
        <v>3557</v>
      </c>
      <c r="P573" s="336" t="s">
        <v>2103</v>
      </c>
    </row>
    <row r="574" spans="14:16">
      <c r="N574" s="336" t="s">
        <v>476</v>
      </c>
      <c r="O574" s="336" t="s">
        <v>3557</v>
      </c>
      <c r="P574" s="336" t="s">
        <v>2104</v>
      </c>
    </row>
    <row r="575" spans="14:16">
      <c r="N575" s="336" t="s">
        <v>3280</v>
      </c>
      <c r="O575" s="336" t="s">
        <v>3557</v>
      </c>
      <c r="P575" s="336" t="s">
        <v>3425</v>
      </c>
    </row>
    <row r="576" spans="14:16">
      <c r="N576" s="336" t="s">
        <v>3281</v>
      </c>
      <c r="O576" s="336" t="s">
        <v>3557</v>
      </c>
      <c r="P576" s="339" t="s">
        <v>3423</v>
      </c>
    </row>
    <row r="577" spans="14:16">
      <c r="N577" s="336" t="s">
        <v>3282</v>
      </c>
      <c r="O577" s="336" t="s">
        <v>3557</v>
      </c>
      <c r="P577" s="336" t="s">
        <v>3424</v>
      </c>
    </row>
    <row r="578" spans="14:16">
      <c r="N578" s="336" t="s">
        <v>3283</v>
      </c>
      <c r="O578" s="336" t="s">
        <v>3557</v>
      </c>
      <c r="P578" s="336" t="s">
        <v>3430</v>
      </c>
    </row>
    <row r="579" spans="14:16">
      <c r="N579" s="336" t="s">
        <v>3284</v>
      </c>
      <c r="O579" s="336" t="s">
        <v>3557</v>
      </c>
      <c r="P579" s="336" t="s">
        <v>3426</v>
      </c>
    </row>
    <row r="580" spans="14:16">
      <c r="N580" s="336" t="s">
        <v>3285</v>
      </c>
      <c r="O580" s="336" t="s">
        <v>3557</v>
      </c>
      <c r="P580" s="336" t="s">
        <v>3431</v>
      </c>
    </row>
    <row r="581" spans="14:16">
      <c r="N581" s="336" t="s">
        <v>477</v>
      </c>
      <c r="O581" s="336" t="s">
        <v>3558</v>
      </c>
      <c r="P581" s="336" t="s">
        <v>2105</v>
      </c>
    </row>
    <row r="582" spans="14:16">
      <c r="N582" s="336" t="s">
        <v>478</v>
      </c>
      <c r="O582" s="336" t="s">
        <v>3558</v>
      </c>
      <c r="P582" s="336" t="s">
        <v>2106</v>
      </c>
    </row>
    <row r="583" spans="14:16">
      <c r="N583" s="336" t="s">
        <v>479</v>
      </c>
      <c r="O583" s="336" t="s">
        <v>3558</v>
      </c>
      <c r="P583" s="336" t="s">
        <v>2107</v>
      </c>
    </row>
    <row r="584" spans="14:16">
      <c r="N584" s="336" t="s">
        <v>480</v>
      </c>
      <c r="O584" s="336" t="s">
        <v>3558</v>
      </c>
      <c r="P584" s="336" t="s">
        <v>2108</v>
      </c>
    </row>
    <row r="585" spans="14:16">
      <c r="N585" s="336" t="s">
        <v>481</v>
      </c>
      <c r="O585" s="336" t="s">
        <v>3558</v>
      </c>
      <c r="P585" s="336" t="s">
        <v>2109</v>
      </c>
    </row>
    <row r="586" spans="14:16">
      <c r="N586" s="336" t="s">
        <v>482</v>
      </c>
      <c r="O586" s="336" t="s">
        <v>3558</v>
      </c>
      <c r="P586" s="336" t="s">
        <v>2110</v>
      </c>
    </row>
    <row r="587" spans="14:16">
      <c r="N587" s="336" t="s">
        <v>483</v>
      </c>
      <c r="O587" s="336" t="s">
        <v>3558</v>
      </c>
      <c r="P587" s="336" t="s">
        <v>2111</v>
      </c>
    </row>
    <row r="588" spans="14:16">
      <c r="N588" s="336" t="s">
        <v>484</v>
      </c>
      <c r="O588" s="336" t="s">
        <v>3558</v>
      </c>
      <c r="P588" s="336" t="s">
        <v>2112</v>
      </c>
    </row>
    <row r="589" spans="14:16">
      <c r="N589" s="336" t="s">
        <v>485</v>
      </c>
      <c r="O589" s="336" t="s">
        <v>3558</v>
      </c>
      <c r="P589" s="336" t="s">
        <v>2113</v>
      </c>
    </row>
    <row r="590" spans="14:16">
      <c r="N590" s="336" t="s">
        <v>486</v>
      </c>
      <c r="O590" s="336" t="s">
        <v>3558</v>
      </c>
      <c r="P590" s="336" t="s">
        <v>2114</v>
      </c>
    </row>
    <row r="591" spans="14:16">
      <c r="N591" s="336" t="s">
        <v>487</v>
      </c>
      <c r="O591" s="336" t="s">
        <v>3558</v>
      </c>
      <c r="P591" s="336" t="s">
        <v>2115</v>
      </c>
    </row>
    <row r="592" spans="14:16">
      <c r="N592" s="336" t="s">
        <v>488</v>
      </c>
      <c r="O592" s="336" t="s">
        <v>3558</v>
      </c>
      <c r="P592" s="336" t="s">
        <v>2116</v>
      </c>
    </row>
    <row r="593" spans="14:16">
      <c r="N593" s="336" t="s">
        <v>489</v>
      </c>
      <c r="O593" s="336" t="s">
        <v>3558</v>
      </c>
      <c r="P593" s="336" t="s">
        <v>2117</v>
      </c>
    </row>
    <row r="594" spans="14:16">
      <c r="N594" s="336" t="s">
        <v>490</v>
      </c>
      <c r="O594" s="336" t="s">
        <v>3558</v>
      </c>
      <c r="P594" s="336" t="s">
        <v>2118</v>
      </c>
    </row>
    <row r="595" spans="14:16">
      <c r="N595" s="336" t="s">
        <v>491</v>
      </c>
      <c r="O595" s="336" t="s">
        <v>3558</v>
      </c>
      <c r="P595" s="336" t="s">
        <v>2119</v>
      </c>
    </row>
    <row r="596" spans="14:16">
      <c r="N596" s="336" t="s">
        <v>492</v>
      </c>
      <c r="O596" s="336" t="s">
        <v>3558</v>
      </c>
      <c r="P596" s="336" t="s">
        <v>2120</v>
      </c>
    </row>
    <row r="597" spans="14:16">
      <c r="N597" s="336" t="s">
        <v>493</v>
      </c>
      <c r="O597" s="336" t="s">
        <v>3558</v>
      </c>
      <c r="P597" s="336" t="s">
        <v>2121</v>
      </c>
    </row>
    <row r="598" spans="14:16">
      <c r="N598" s="336" t="s">
        <v>494</v>
      </c>
      <c r="O598" s="336" t="s">
        <v>3558</v>
      </c>
      <c r="P598" s="336" t="s">
        <v>2122</v>
      </c>
    </row>
    <row r="599" spans="14:16">
      <c r="N599" s="336" t="s">
        <v>495</v>
      </c>
      <c r="O599" s="336" t="s">
        <v>3558</v>
      </c>
      <c r="P599" s="336" t="s">
        <v>2123</v>
      </c>
    </row>
    <row r="600" spans="14:16">
      <c r="N600" s="336" t="s">
        <v>496</v>
      </c>
      <c r="O600" s="336" t="s">
        <v>3558</v>
      </c>
      <c r="P600" s="339" t="s">
        <v>2124</v>
      </c>
    </row>
    <row r="601" spans="14:16">
      <c r="N601" s="336" t="s">
        <v>497</v>
      </c>
      <c r="O601" s="336" t="s">
        <v>3558</v>
      </c>
      <c r="P601" s="336" t="s">
        <v>2125</v>
      </c>
    </row>
    <row r="602" spans="14:16">
      <c r="N602" s="336" t="s">
        <v>498</v>
      </c>
      <c r="O602" s="336" t="s">
        <v>3558</v>
      </c>
      <c r="P602" s="336" t="s">
        <v>2126</v>
      </c>
    </row>
    <row r="603" spans="14:16">
      <c r="N603" s="336" t="s">
        <v>499</v>
      </c>
      <c r="O603" s="336" t="s">
        <v>3558</v>
      </c>
      <c r="P603" s="336" t="s">
        <v>2127</v>
      </c>
    </row>
    <row r="604" spans="14:16">
      <c r="N604" s="336" t="s">
        <v>500</v>
      </c>
      <c r="O604" s="336" t="s">
        <v>3558</v>
      </c>
      <c r="P604" s="336" t="s">
        <v>2128</v>
      </c>
    </row>
    <row r="605" spans="14:16">
      <c r="N605" s="336" t="s">
        <v>501</v>
      </c>
      <c r="O605" s="336" t="s">
        <v>3558</v>
      </c>
      <c r="P605" s="336" t="s">
        <v>2129</v>
      </c>
    </row>
    <row r="606" spans="14:16">
      <c r="N606" s="336" t="s">
        <v>502</v>
      </c>
      <c r="O606" s="336" t="s">
        <v>3558</v>
      </c>
      <c r="P606" s="336" t="s">
        <v>2130</v>
      </c>
    </row>
    <row r="607" spans="14:16">
      <c r="N607" s="336" t="s">
        <v>503</v>
      </c>
      <c r="O607" s="336" t="s">
        <v>3558</v>
      </c>
      <c r="P607" s="336" t="s">
        <v>2131</v>
      </c>
    </row>
    <row r="608" spans="14:16">
      <c r="N608" s="336" t="s">
        <v>504</v>
      </c>
      <c r="O608" s="336" t="s">
        <v>3558</v>
      </c>
      <c r="P608" s="336" t="s">
        <v>2132</v>
      </c>
    </row>
    <row r="609" spans="14:16">
      <c r="N609" s="336" t="s">
        <v>505</v>
      </c>
      <c r="O609" s="336" t="s">
        <v>3558</v>
      </c>
      <c r="P609" s="336" t="s">
        <v>2133</v>
      </c>
    </row>
    <row r="610" spans="14:16">
      <c r="N610" s="336" t="s">
        <v>506</v>
      </c>
      <c r="O610" s="336" t="s">
        <v>3558</v>
      </c>
      <c r="P610" s="336" t="s">
        <v>2134</v>
      </c>
    </row>
    <row r="611" spans="14:16">
      <c r="N611" s="336" t="s">
        <v>507</v>
      </c>
      <c r="O611" s="336" t="s">
        <v>3558</v>
      </c>
      <c r="P611" s="336" t="s">
        <v>2135</v>
      </c>
    </row>
    <row r="612" spans="14:16">
      <c r="N612" s="336" t="s">
        <v>508</v>
      </c>
      <c r="O612" s="336" t="s">
        <v>3558</v>
      </c>
      <c r="P612" s="336" t="s">
        <v>2136</v>
      </c>
    </row>
    <row r="613" spans="14:16">
      <c r="N613" s="336" t="s">
        <v>509</v>
      </c>
      <c r="O613" s="336" t="s">
        <v>3558</v>
      </c>
      <c r="P613" s="336" t="s">
        <v>2137</v>
      </c>
    </row>
    <row r="614" spans="14:16">
      <c r="N614" s="336" t="s">
        <v>510</v>
      </c>
      <c r="O614" s="336" t="s">
        <v>3558</v>
      </c>
      <c r="P614" s="336" t="s">
        <v>2138</v>
      </c>
    </row>
    <row r="615" spans="14:16">
      <c r="N615" s="336" t="s">
        <v>511</v>
      </c>
      <c r="O615" s="336" t="s">
        <v>3558</v>
      </c>
      <c r="P615" s="336" t="s">
        <v>2139</v>
      </c>
    </row>
    <row r="616" spans="14:16">
      <c r="N616" s="336" t="s">
        <v>512</v>
      </c>
      <c r="O616" s="336" t="s">
        <v>3558</v>
      </c>
      <c r="P616" s="336" t="s">
        <v>2140</v>
      </c>
    </row>
    <row r="617" spans="14:16">
      <c r="N617" s="336" t="s">
        <v>513</v>
      </c>
      <c r="O617" s="336" t="s">
        <v>3558</v>
      </c>
      <c r="P617" s="336" t="s">
        <v>2141</v>
      </c>
    </row>
    <row r="618" spans="14:16">
      <c r="N618" s="336" t="s">
        <v>514</v>
      </c>
      <c r="O618" s="336" t="s">
        <v>3558</v>
      </c>
      <c r="P618" s="336" t="s">
        <v>2142</v>
      </c>
    </row>
    <row r="619" spans="14:16">
      <c r="N619" s="336" t="s">
        <v>515</v>
      </c>
      <c r="O619" s="336" t="s">
        <v>3558</v>
      </c>
      <c r="P619" s="336" t="s">
        <v>2143</v>
      </c>
    </row>
    <row r="620" spans="14:16">
      <c r="N620" s="336" t="s">
        <v>516</v>
      </c>
      <c r="O620" s="336" t="s">
        <v>3558</v>
      </c>
      <c r="P620" s="336" t="s">
        <v>2144</v>
      </c>
    </row>
    <row r="621" spans="14:16">
      <c r="N621" s="336" t="s">
        <v>517</v>
      </c>
      <c r="O621" s="336" t="s">
        <v>3558</v>
      </c>
      <c r="P621" s="336" t="s">
        <v>4775</v>
      </c>
    </row>
    <row r="622" spans="14:16">
      <c r="N622" s="336" t="s">
        <v>518</v>
      </c>
      <c r="O622" s="336" t="s">
        <v>3558</v>
      </c>
      <c r="P622" s="336" t="s">
        <v>2145</v>
      </c>
    </row>
    <row r="623" spans="14:16">
      <c r="N623" s="336" t="s">
        <v>519</v>
      </c>
      <c r="O623" s="336" t="s">
        <v>3558</v>
      </c>
      <c r="P623" s="336" t="s">
        <v>2146</v>
      </c>
    </row>
    <row r="624" spans="14:16">
      <c r="N624" s="336" t="s">
        <v>520</v>
      </c>
      <c r="O624" s="336" t="s">
        <v>3558</v>
      </c>
      <c r="P624" s="336" t="s">
        <v>2147</v>
      </c>
    </row>
    <row r="625" spans="14:16">
      <c r="N625" s="336" t="s">
        <v>521</v>
      </c>
      <c r="O625" s="336" t="s">
        <v>3558</v>
      </c>
      <c r="P625" s="336" t="s">
        <v>2148</v>
      </c>
    </row>
    <row r="626" spans="14:16">
      <c r="N626" s="336" t="s">
        <v>522</v>
      </c>
      <c r="O626" s="336" t="s">
        <v>3558</v>
      </c>
      <c r="P626" s="336" t="s">
        <v>2149</v>
      </c>
    </row>
    <row r="627" spans="14:16">
      <c r="N627" s="336" t="s">
        <v>523</v>
      </c>
      <c r="O627" s="336" t="s">
        <v>3558</v>
      </c>
      <c r="P627" s="336" t="s">
        <v>2150</v>
      </c>
    </row>
    <row r="628" spans="14:16">
      <c r="N628" s="336" t="s">
        <v>524</v>
      </c>
      <c r="O628" s="336" t="s">
        <v>3558</v>
      </c>
      <c r="P628" s="339" t="s">
        <v>2151</v>
      </c>
    </row>
    <row r="629" spans="14:16">
      <c r="N629" s="336" t="s">
        <v>525</v>
      </c>
      <c r="O629" s="336" t="s">
        <v>3558</v>
      </c>
      <c r="P629" s="336" t="s">
        <v>2152</v>
      </c>
    </row>
    <row r="630" spans="14:16">
      <c r="N630" s="336" t="s">
        <v>526</v>
      </c>
      <c r="O630" s="336" t="s">
        <v>3558</v>
      </c>
      <c r="P630" s="336" t="s">
        <v>2153</v>
      </c>
    </row>
    <row r="631" spans="14:16">
      <c r="N631" s="336" t="s">
        <v>527</v>
      </c>
      <c r="O631" s="336" t="s">
        <v>3558</v>
      </c>
      <c r="P631" s="336" t="s">
        <v>2154</v>
      </c>
    </row>
    <row r="632" spans="14:16">
      <c r="N632" s="336" t="s">
        <v>528</v>
      </c>
      <c r="O632" s="336" t="s">
        <v>3558</v>
      </c>
      <c r="P632" s="336" t="s">
        <v>2155</v>
      </c>
    </row>
    <row r="633" spans="14:16">
      <c r="N633" s="336" t="s">
        <v>529</v>
      </c>
      <c r="O633" s="336" t="s">
        <v>3558</v>
      </c>
      <c r="P633" s="336" t="s">
        <v>2156</v>
      </c>
    </row>
    <row r="634" spans="14:16">
      <c r="N634" s="336" t="s">
        <v>530</v>
      </c>
      <c r="O634" s="336" t="s">
        <v>3558</v>
      </c>
      <c r="P634" s="336" t="s">
        <v>2157</v>
      </c>
    </row>
    <row r="635" spans="14:16">
      <c r="N635" s="336" t="s">
        <v>3286</v>
      </c>
      <c r="O635" s="336" t="s">
        <v>3558</v>
      </c>
      <c r="P635" s="336" t="s">
        <v>3425</v>
      </c>
    </row>
    <row r="636" spans="14:16">
      <c r="N636" s="336" t="s">
        <v>3287</v>
      </c>
      <c r="O636" s="336" t="s">
        <v>3558</v>
      </c>
      <c r="P636" s="336" t="s">
        <v>3423</v>
      </c>
    </row>
    <row r="637" spans="14:16">
      <c r="N637" s="336" t="s">
        <v>3288</v>
      </c>
      <c r="O637" s="336" t="s">
        <v>3558</v>
      </c>
      <c r="P637" s="336" t="s">
        <v>3424</v>
      </c>
    </row>
    <row r="638" spans="14:16">
      <c r="N638" s="336" t="s">
        <v>531</v>
      </c>
      <c r="O638" s="336" t="s">
        <v>3559</v>
      </c>
      <c r="P638" s="336" t="s">
        <v>2158</v>
      </c>
    </row>
    <row r="639" spans="14:16">
      <c r="N639" s="336" t="s">
        <v>532</v>
      </c>
      <c r="O639" s="336" t="s">
        <v>3559</v>
      </c>
      <c r="P639" s="336" t="s">
        <v>2159</v>
      </c>
    </row>
    <row r="640" spans="14:16">
      <c r="N640" s="336" t="s">
        <v>533</v>
      </c>
      <c r="O640" s="336" t="s">
        <v>3559</v>
      </c>
      <c r="P640" s="336" t="s">
        <v>2160</v>
      </c>
    </row>
    <row r="641" spans="14:16">
      <c r="N641" s="336" t="s">
        <v>534</v>
      </c>
      <c r="O641" s="336" t="s">
        <v>3559</v>
      </c>
      <c r="P641" s="336" t="s">
        <v>2161</v>
      </c>
    </row>
    <row r="642" spans="14:16">
      <c r="N642" s="336" t="s">
        <v>535</v>
      </c>
      <c r="O642" s="336" t="s">
        <v>3559</v>
      </c>
      <c r="P642" s="336" t="s">
        <v>2162</v>
      </c>
    </row>
    <row r="643" spans="14:16">
      <c r="N643" s="336" t="s">
        <v>536</v>
      </c>
      <c r="O643" s="336" t="s">
        <v>3559</v>
      </c>
      <c r="P643" s="336" t="s">
        <v>2163</v>
      </c>
    </row>
    <row r="644" spans="14:16">
      <c r="N644" s="336" t="s">
        <v>537</v>
      </c>
      <c r="O644" s="336" t="s">
        <v>3559</v>
      </c>
      <c r="P644" s="336" t="s">
        <v>2164</v>
      </c>
    </row>
    <row r="645" spans="14:16">
      <c r="N645" s="336" t="s">
        <v>538</v>
      </c>
      <c r="O645" s="336" t="s">
        <v>3559</v>
      </c>
      <c r="P645" s="336" t="s">
        <v>2165</v>
      </c>
    </row>
    <row r="646" spans="14:16">
      <c r="N646" s="336" t="s">
        <v>539</v>
      </c>
      <c r="O646" s="336" t="s">
        <v>3559</v>
      </c>
      <c r="P646" s="336" t="s">
        <v>2166</v>
      </c>
    </row>
    <row r="647" spans="14:16">
      <c r="N647" s="336" t="s">
        <v>540</v>
      </c>
      <c r="O647" s="336" t="s">
        <v>3559</v>
      </c>
      <c r="P647" s="336" t="s">
        <v>2167</v>
      </c>
    </row>
    <row r="648" spans="14:16">
      <c r="N648" s="336" t="s">
        <v>541</v>
      </c>
      <c r="O648" s="336" t="s">
        <v>3559</v>
      </c>
      <c r="P648" s="336" t="s">
        <v>2168</v>
      </c>
    </row>
    <row r="649" spans="14:16">
      <c r="N649" s="336" t="s">
        <v>542</v>
      </c>
      <c r="O649" s="336" t="s">
        <v>3559</v>
      </c>
      <c r="P649" s="336" t="s">
        <v>2169</v>
      </c>
    </row>
    <row r="650" spans="14:16">
      <c r="N650" s="336" t="s">
        <v>543</v>
      </c>
      <c r="O650" s="336" t="s">
        <v>3559</v>
      </c>
      <c r="P650" s="336" t="s">
        <v>2170</v>
      </c>
    </row>
    <row r="651" spans="14:16">
      <c r="N651" s="336" t="s">
        <v>544</v>
      </c>
      <c r="O651" s="336" t="s">
        <v>3559</v>
      </c>
      <c r="P651" s="336" t="s">
        <v>2171</v>
      </c>
    </row>
    <row r="652" spans="14:16">
      <c r="N652" s="336" t="s">
        <v>545</v>
      </c>
      <c r="O652" s="336" t="s">
        <v>3559</v>
      </c>
      <c r="P652" s="336" t="s">
        <v>2172</v>
      </c>
    </row>
    <row r="653" spans="14:16">
      <c r="N653" s="336" t="s">
        <v>546</v>
      </c>
      <c r="O653" s="336" t="s">
        <v>3559</v>
      </c>
      <c r="P653" s="336" t="s">
        <v>2173</v>
      </c>
    </row>
    <row r="654" spans="14:16">
      <c r="N654" s="336" t="s">
        <v>547</v>
      </c>
      <c r="O654" s="336" t="s">
        <v>3559</v>
      </c>
      <c r="P654" s="336" t="s">
        <v>2174</v>
      </c>
    </row>
    <row r="655" spans="14:16">
      <c r="N655" s="336" t="s">
        <v>548</v>
      </c>
      <c r="O655" s="336" t="s">
        <v>3559</v>
      </c>
      <c r="P655" s="336" t="s">
        <v>2175</v>
      </c>
    </row>
    <row r="656" spans="14:16">
      <c r="N656" s="336" t="s">
        <v>549</v>
      </c>
      <c r="O656" s="336" t="s">
        <v>3559</v>
      </c>
      <c r="P656" s="336" t="s">
        <v>2176</v>
      </c>
    </row>
    <row r="657" spans="14:16">
      <c r="N657" s="336" t="s">
        <v>550</v>
      </c>
      <c r="O657" s="336" t="s">
        <v>3559</v>
      </c>
      <c r="P657" s="336" t="s">
        <v>2177</v>
      </c>
    </row>
    <row r="658" spans="14:16">
      <c r="N658" s="336" t="s">
        <v>551</v>
      </c>
      <c r="O658" s="336" t="s">
        <v>3559</v>
      </c>
      <c r="P658" s="336" t="s">
        <v>2178</v>
      </c>
    </row>
    <row r="659" spans="14:16">
      <c r="N659" s="336" t="s">
        <v>552</v>
      </c>
      <c r="O659" s="336" t="s">
        <v>3559</v>
      </c>
      <c r="P659" s="336" t="s">
        <v>2179</v>
      </c>
    </row>
    <row r="660" spans="14:16">
      <c r="N660" s="336" t="s">
        <v>553</v>
      </c>
      <c r="O660" s="336" t="s">
        <v>3559</v>
      </c>
      <c r="P660" s="336" t="s">
        <v>2180</v>
      </c>
    </row>
    <row r="661" spans="14:16">
      <c r="N661" s="336" t="s">
        <v>554</v>
      </c>
      <c r="O661" s="336" t="s">
        <v>3559</v>
      </c>
      <c r="P661" s="336" t="s">
        <v>2181</v>
      </c>
    </row>
    <row r="662" spans="14:16">
      <c r="N662" s="336" t="s">
        <v>555</v>
      </c>
      <c r="O662" s="336" t="s">
        <v>3559</v>
      </c>
      <c r="P662" s="336" t="s">
        <v>2182</v>
      </c>
    </row>
    <row r="663" spans="14:16">
      <c r="N663" s="336" t="s">
        <v>556</v>
      </c>
      <c r="O663" s="336" t="s">
        <v>3559</v>
      </c>
      <c r="P663" s="336" t="s">
        <v>2183</v>
      </c>
    </row>
    <row r="664" spans="14:16">
      <c r="N664" s="336" t="s">
        <v>557</v>
      </c>
      <c r="O664" s="336" t="s">
        <v>3559</v>
      </c>
      <c r="P664" s="336" t="s">
        <v>2184</v>
      </c>
    </row>
    <row r="665" spans="14:16">
      <c r="N665" s="336" t="s">
        <v>558</v>
      </c>
      <c r="O665" s="336" t="s">
        <v>3559</v>
      </c>
      <c r="P665" s="336" t="s">
        <v>2185</v>
      </c>
    </row>
    <row r="666" spans="14:16">
      <c r="N666" s="336" t="s">
        <v>559</v>
      </c>
      <c r="O666" s="336" t="s">
        <v>3559</v>
      </c>
      <c r="P666" s="336" t="s">
        <v>2186</v>
      </c>
    </row>
    <row r="667" spans="14:16">
      <c r="N667" s="336" t="s">
        <v>560</v>
      </c>
      <c r="O667" s="336" t="s">
        <v>3559</v>
      </c>
      <c r="P667" s="336" t="s">
        <v>2187</v>
      </c>
    </row>
    <row r="668" spans="14:16">
      <c r="N668" s="336" t="s">
        <v>561</v>
      </c>
      <c r="O668" s="336" t="s">
        <v>3559</v>
      </c>
      <c r="P668" s="336" t="s">
        <v>2188</v>
      </c>
    </row>
    <row r="669" spans="14:16">
      <c r="N669" s="336" t="s">
        <v>562</v>
      </c>
      <c r="O669" s="336" t="s">
        <v>3559</v>
      </c>
      <c r="P669" s="336" t="s">
        <v>2189</v>
      </c>
    </row>
    <row r="670" spans="14:16">
      <c r="N670" s="336" t="s">
        <v>563</v>
      </c>
      <c r="O670" s="336" t="s">
        <v>3559</v>
      </c>
      <c r="P670" s="336" t="s">
        <v>2190</v>
      </c>
    </row>
    <row r="671" spans="14:16">
      <c r="N671" s="336" t="s">
        <v>564</v>
      </c>
      <c r="O671" s="336" t="s">
        <v>3559</v>
      </c>
      <c r="P671" s="336" t="s">
        <v>2191</v>
      </c>
    </row>
    <row r="672" spans="14:16">
      <c r="N672" s="336" t="s">
        <v>565</v>
      </c>
      <c r="O672" s="336" t="s">
        <v>3559</v>
      </c>
      <c r="P672" s="336" t="s">
        <v>2192</v>
      </c>
    </row>
    <row r="673" spans="14:16">
      <c r="N673" s="336" t="s">
        <v>566</v>
      </c>
      <c r="O673" s="336" t="s">
        <v>3559</v>
      </c>
      <c r="P673" s="336" t="s">
        <v>2193</v>
      </c>
    </row>
    <row r="674" spans="14:16">
      <c r="N674" s="336" t="s">
        <v>567</v>
      </c>
      <c r="O674" s="336" t="s">
        <v>3559</v>
      </c>
      <c r="P674" s="336" t="s">
        <v>2194</v>
      </c>
    </row>
    <row r="675" spans="14:16">
      <c r="N675" s="336" t="s">
        <v>568</v>
      </c>
      <c r="O675" s="336" t="s">
        <v>3559</v>
      </c>
      <c r="P675" s="336" t="s">
        <v>2195</v>
      </c>
    </row>
    <row r="676" spans="14:16">
      <c r="N676" s="336" t="s">
        <v>569</v>
      </c>
      <c r="O676" s="336" t="s">
        <v>3559</v>
      </c>
      <c r="P676" s="336" t="s">
        <v>2196</v>
      </c>
    </row>
    <row r="677" spans="14:16">
      <c r="N677" s="336" t="s">
        <v>570</v>
      </c>
      <c r="O677" s="336" t="s">
        <v>3559</v>
      </c>
      <c r="P677" s="336" t="s">
        <v>2197</v>
      </c>
    </row>
    <row r="678" spans="14:16">
      <c r="N678" s="336" t="s">
        <v>571</v>
      </c>
      <c r="O678" s="336" t="s">
        <v>3559</v>
      </c>
      <c r="P678" s="336" t="s">
        <v>2198</v>
      </c>
    </row>
    <row r="679" spans="14:16">
      <c r="N679" s="336" t="s">
        <v>572</v>
      </c>
      <c r="O679" s="336" t="s">
        <v>3559</v>
      </c>
      <c r="P679" s="336" t="s">
        <v>2199</v>
      </c>
    </row>
    <row r="680" spans="14:16">
      <c r="N680" s="336" t="s">
        <v>573</v>
      </c>
      <c r="O680" s="336" t="s">
        <v>3559</v>
      </c>
      <c r="P680" s="336" t="s">
        <v>2200</v>
      </c>
    </row>
    <row r="681" spans="14:16">
      <c r="N681" s="336" t="s">
        <v>574</v>
      </c>
      <c r="O681" s="336" t="s">
        <v>3559</v>
      </c>
      <c r="P681" s="336" t="s">
        <v>2201</v>
      </c>
    </row>
    <row r="682" spans="14:16">
      <c r="N682" s="336" t="s">
        <v>575</v>
      </c>
      <c r="O682" s="336" t="s">
        <v>3559</v>
      </c>
      <c r="P682" s="336" t="s">
        <v>2202</v>
      </c>
    </row>
    <row r="683" spans="14:16">
      <c r="N683" s="336" t="s">
        <v>576</v>
      </c>
      <c r="O683" s="336" t="s">
        <v>3559</v>
      </c>
      <c r="P683" s="336" t="s">
        <v>2203</v>
      </c>
    </row>
    <row r="684" spans="14:16">
      <c r="N684" s="336" t="s">
        <v>577</v>
      </c>
      <c r="O684" s="336" t="s">
        <v>3559</v>
      </c>
      <c r="P684" s="336" t="s">
        <v>2204</v>
      </c>
    </row>
    <row r="685" spans="14:16">
      <c r="N685" s="336" t="s">
        <v>578</v>
      </c>
      <c r="O685" s="336" t="s">
        <v>3559</v>
      </c>
      <c r="P685" s="336" t="s">
        <v>2205</v>
      </c>
    </row>
    <row r="686" spans="14:16">
      <c r="N686" s="336" t="s">
        <v>579</v>
      </c>
      <c r="O686" s="336" t="s">
        <v>3559</v>
      </c>
      <c r="P686" s="336" t="s">
        <v>2206</v>
      </c>
    </row>
    <row r="687" spans="14:16">
      <c r="N687" s="336" t="s">
        <v>580</v>
      </c>
      <c r="O687" s="336" t="s">
        <v>3559</v>
      </c>
      <c r="P687" s="336" t="s">
        <v>2207</v>
      </c>
    </row>
    <row r="688" spans="14:16">
      <c r="N688" s="336" t="s">
        <v>581</v>
      </c>
      <c r="O688" s="336" t="s">
        <v>3559</v>
      </c>
      <c r="P688" s="336" t="s">
        <v>2208</v>
      </c>
    </row>
    <row r="689" spans="14:16">
      <c r="N689" s="336" t="s">
        <v>582</v>
      </c>
      <c r="O689" s="336" t="s">
        <v>3559</v>
      </c>
      <c r="P689" s="336" t="s">
        <v>2209</v>
      </c>
    </row>
    <row r="690" spans="14:16">
      <c r="N690" s="336" t="s">
        <v>583</v>
      </c>
      <c r="O690" s="336" t="s">
        <v>3559</v>
      </c>
      <c r="P690" s="336" t="s">
        <v>2210</v>
      </c>
    </row>
    <row r="691" spans="14:16">
      <c r="N691" s="336" t="s">
        <v>584</v>
      </c>
      <c r="O691" s="336" t="s">
        <v>3559</v>
      </c>
      <c r="P691" s="336" t="s">
        <v>2211</v>
      </c>
    </row>
    <row r="692" spans="14:16">
      <c r="N692" s="336" t="s">
        <v>585</v>
      </c>
      <c r="O692" s="336" t="s">
        <v>3559</v>
      </c>
      <c r="P692" s="336" t="s">
        <v>2212</v>
      </c>
    </row>
    <row r="693" spans="14:16">
      <c r="N693" s="336" t="s">
        <v>586</v>
      </c>
      <c r="O693" s="336" t="s">
        <v>3559</v>
      </c>
      <c r="P693" s="336" t="s">
        <v>2213</v>
      </c>
    </row>
    <row r="694" spans="14:16">
      <c r="N694" s="336" t="s">
        <v>587</v>
      </c>
      <c r="O694" s="336" t="s">
        <v>3559</v>
      </c>
      <c r="P694" s="336" t="s">
        <v>2214</v>
      </c>
    </row>
    <row r="695" spans="14:16">
      <c r="N695" s="336" t="s">
        <v>588</v>
      </c>
      <c r="O695" s="336" t="s">
        <v>3559</v>
      </c>
      <c r="P695" s="336" t="s">
        <v>2215</v>
      </c>
    </row>
    <row r="696" spans="14:16">
      <c r="N696" s="336" t="s">
        <v>589</v>
      </c>
      <c r="O696" s="336" t="s">
        <v>3559</v>
      </c>
      <c r="P696" s="336" t="s">
        <v>2216</v>
      </c>
    </row>
    <row r="697" spans="14:16">
      <c r="N697" s="336" t="s">
        <v>590</v>
      </c>
      <c r="O697" s="336" t="s">
        <v>3559</v>
      </c>
      <c r="P697" s="336" t="s">
        <v>2217</v>
      </c>
    </row>
    <row r="698" spans="14:16">
      <c r="N698" s="336" t="s">
        <v>591</v>
      </c>
      <c r="O698" s="336" t="s">
        <v>3559</v>
      </c>
      <c r="P698" s="336" t="s">
        <v>2218</v>
      </c>
    </row>
    <row r="699" spans="14:16">
      <c r="N699" s="336" t="s">
        <v>592</v>
      </c>
      <c r="O699" s="336" t="s">
        <v>3559</v>
      </c>
      <c r="P699" s="336" t="s">
        <v>2219</v>
      </c>
    </row>
    <row r="700" spans="14:16">
      <c r="N700" s="336" t="s">
        <v>3289</v>
      </c>
      <c r="O700" s="336" t="s">
        <v>3559</v>
      </c>
      <c r="P700" s="336" t="s">
        <v>3432</v>
      </c>
    </row>
    <row r="701" spans="14:16">
      <c r="N701" s="336" t="s">
        <v>3290</v>
      </c>
      <c r="O701" s="336" t="s">
        <v>3559</v>
      </c>
      <c r="P701" s="336" t="s">
        <v>3433</v>
      </c>
    </row>
    <row r="702" spans="14:16">
      <c r="N702" s="336" t="s">
        <v>3291</v>
      </c>
      <c r="O702" s="336" t="s">
        <v>3559</v>
      </c>
      <c r="P702" s="336" t="s">
        <v>3434</v>
      </c>
    </row>
    <row r="703" spans="14:16">
      <c r="N703" s="336" t="s">
        <v>3292</v>
      </c>
      <c r="O703" s="336" t="s">
        <v>3559</v>
      </c>
      <c r="P703" s="336" t="s">
        <v>3435</v>
      </c>
    </row>
    <row r="704" spans="14:16">
      <c r="N704" s="336" t="s">
        <v>3293</v>
      </c>
      <c r="O704" s="336" t="s">
        <v>3559</v>
      </c>
      <c r="P704" s="336" t="s">
        <v>3436</v>
      </c>
    </row>
    <row r="705" spans="14:16">
      <c r="N705" s="336" t="s">
        <v>3294</v>
      </c>
      <c r="O705" s="336" t="s">
        <v>3559</v>
      </c>
      <c r="P705" s="336" t="s">
        <v>3437</v>
      </c>
    </row>
    <row r="706" spans="14:16">
      <c r="N706" s="336" t="s">
        <v>3295</v>
      </c>
      <c r="O706" s="336" t="s">
        <v>3559</v>
      </c>
      <c r="P706" s="336" t="s">
        <v>3438</v>
      </c>
    </row>
    <row r="707" spans="14:16">
      <c r="N707" s="336" t="s">
        <v>3296</v>
      </c>
      <c r="O707" s="336" t="s">
        <v>3559</v>
      </c>
      <c r="P707" s="336" t="s">
        <v>3439</v>
      </c>
    </row>
    <row r="708" spans="14:16">
      <c r="N708" s="336" t="s">
        <v>3297</v>
      </c>
      <c r="O708" s="336" t="s">
        <v>3559</v>
      </c>
      <c r="P708" s="336" t="s">
        <v>3440</v>
      </c>
    </row>
    <row r="709" spans="14:16">
      <c r="N709" s="336" t="s">
        <v>3298</v>
      </c>
      <c r="O709" s="336" t="s">
        <v>3559</v>
      </c>
      <c r="P709" s="336" t="s">
        <v>3441</v>
      </c>
    </row>
    <row r="710" spans="14:16">
      <c r="N710" s="336" t="s">
        <v>3299</v>
      </c>
      <c r="O710" s="336" t="s">
        <v>3559</v>
      </c>
      <c r="P710" s="336" t="s">
        <v>3442</v>
      </c>
    </row>
    <row r="711" spans="14:16">
      <c r="N711" s="336" t="s">
        <v>3300</v>
      </c>
      <c r="O711" s="336" t="s">
        <v>3559</v>
      </c>
      <c r="P711" s="336" t="s">
        <v>3443</v>
      </c>
    </row>
    <row r="712" spans="14:16">
      <c r="N712" s="336" t="s">
        <v>3301</v>
      </c>
      <c r="O712" s="336" t="s">
        <v>3559</v>
      </c>
      <c r="P712" s="336" t="s">
        <v>3444</v>
      </c>
    </row>
    <row r="713" spans="14:16">
      <c r="N713" s="336" t="s">
        <v>3302</v>
      </c>
      <c r="O713" s="336" t="s">
        <v>3559</v>
      </c>
      <c r="P713" s="336" t="s">
        <v>3424</v>
      </c>
    </row>
    <row r="714" spans="14:16">
      <c r="N714" s="336" t="s">
        <v>3303</v>
      </c>
      <c r="O714" s="336" t="s">
        <v>3559</v>
      </c>
      <c r="P714" s="336" t="s">
        <v>3425</v>
      </c>
    </row>
    <row r="715" spans="14:16">
      <c r="N715" s="336" t="s">
        <v>3304</v>
      </c>
      <c r="O715" s="336" t="s">
        <v>3559</v>
      </c>
      <c r="P715" s="336" t="s">
        <v>3445</v>
      </c>
    </row>
    <row r="716" spans="14:16">
      <c r="N716" s="336" t="s">
        <v>3305</v>
      </c>
      <c r="O716" s="336" t="s">
        <v>3559</v>
      </c>
      <c r="P716" s="336" t="s">
        <v>3446</v>
      </c>
    </row>
    <row r="717" spans="14:16">
      <c r="N717" s="336" t="s">
        <v>3306</v>
      </c>
      <c r="O717" s="336" t="s">
        <v>3559</v>
      </c>
      <c r="P717" s="336" t="s">
        <v>3427</v>
      </c>
    </row>
    <row r="718" spans="14:16">
      <c r="N718" s="336" t="s">
        <v>3307</v>
      </c>
      <c r="O718" s="336" t="s">
        <v>3559</v>
      </c>
      <c r="P718" s="336" t="s">
        <v>3447</v>
      </c>
    </row>
    <row r="719" spans="14:16">
      <c r="N719" s="336" t="s">
        <v>3308</v>
      </c>
      <c r="O719" s="336" t="s">
        <v>3559</v>
      </c>
      <c r="P719" s="336" t="s">
        <v>3431</v>
      </c>
    </row>
    <row r="720" spans="14:16">
      <c r="N720" s="336" t="s">
        <v>3309</v>
      </c>
      <c r="O720" s="336" t="s">
        <v>3559</v>
      </c>
      <c r="P720" s="336" t="s">
        <v>3448</v>
      </c>
    </row>
    <row r="721" spans="14:16">
      <c r="N721" s="336" t="s">
        <v>3310</v>
      </c>
      <c r="O721" s="336" t="s">
        <v>3559</v>
      </c>
      <c r="P721" s="336" t="s">
        <v>3449</v>
      </c>
    </row>
    <row r="722" spans="14:16">
      <c r="N722" s="336" t="s">
        <v>593</v>
      </c>
      <c r="O722" s="336" t="s">
        <v>3560</v>
      </c>
      <c r="P722" s="336" t="s">
        <v>2220</v>
      </c>
    </row>
    <row r="723" spans="14:16">
      <c r="N723" s="336" t="s">
        <v>594</v>
      </c>
      <c r="O723" s="336" t="s">
        <v>3560</v>
      </c>
      <c r="P723" s="336" t="s">
        <v>2221</v>
      </c>
    </row>
    <row r="724" spans="14:16">
      <c r="N724" s="336" t="s">
        <v>595</v>
      </c>
      <c r="O724" s="336" t="s">
        <v>3560</v>
      </c>
      <c r="P724" s="336" t="s">
        <v>2222</v>
      </c>
    </row>
    <row r="725" spans="14:16">
      <c r="N725" s="336" t="s">
        <v>596</v>
      </c>
      <c r="O725" s="336" t="s">
        <v>3560</v>
      </c>
      <c r="P725" s="336" t="s">
        <v>2223</v>
      </c>
    </row>
    <row r="726" spans="14:16">
      <c r="N726" s="336" t="s">
        <v>597</v>
      </c>
      <c r="O726" s="336" t="s">
        <v>3560</v>
      </c>
      <c r="P726" s="336" t="s">
        <v>2224</v>
      </c>
    </row>
    <row r="727" spans="14:16">
      <c r="N727" s="336" t="s">
        <v>598</v>
      </c>
      <c r="O727" s="336" t="s">
        <v>3560</v>
      </c>
      <c r="P727" s="336" t="s">
        <v>2225</v>
      </c>
    </row>
    <row r="728" spans="14:16">
      <c r="N728" s="336" t="s">
        <v>599</v>
      </c>
      <c r="O728" s="336" t="s">
        <v>3560</v>
      </c>
      <c r="P728" s="336" t="s">
        <v>2226</v>
      </c>
    </row>
    <row r="729" spans="14:16">
      <c r="N729" s="336" t="s">
        <v>600</v>
      </c>
      <c r="O729" s="336" t="s">
        <v>3560</v>
      </c>
      <c r="P729" s="336" t="s">
        <v>2227</v>
      </c>
    </row>
    <row r="730" spans="14:16">
      <c r="N730" s="336" t="s">
        <v>601</v>
      </c>
      <c r="O730" s="336" t="s">
        <v>3560</v>
      </c>
      <c r="P730" s="336" t="s">
        <v>2228</v>
      </c>
    </row>
    <row r="731" spans="14:16">
      <c r="N731" s="336" t="s">
        <v>602</v>
      </c>
      <c r="O731" s="336" t="s">
        <v>3560</v>
      </c>
      <c r="P731" s="336" t="s">
        <v>2229</v>
      </c>
    </row>
    <row r="732" spans="14:16">
      <c r="N732" s="336" t="s">
        <v>603</v>
      </c>
      <c r="O732" s="336" t="s">
        <v>3560</v>
      </c>
      <c r="P732" s="336" t="s">
        <v>2230</v>
      </c>
    </row>
    <row r="733" spans="14:16">
      <c r="N733" s="336" t="s">
        <v>604</v>
      </c>
      <c r="O733" s="336" t="s">
        <v>3560</v>
      </c>
      <c r="P733" s="336" t="s">
        <v>2231</v>
      </c>
    </row>
    <row r="734" spans="14:16">
      <c r="N734" s="336" t="s">
        <v>605</v>
      </c>
      <c r="O734" s="336" t="s">
        <v>3560</v>
      </c>
      <c r="P734" s="336" t="s">
        <v>2232</v>
      </c>
    </row>
    <row r="735" spans="14:16">
      <c r="N735" s="336" t="s">
        <v>606</v>
      </c>
      <c r="O735" s="336" t="s">
        <v>3560</v>
      </c>
      <c r="P735" s="336" t="s">
        <v>2233</v>
      </c>
    </row>
    <row r="736" spans="14:16">
      <c r="N736" s="336" t="s">
        <v>607</v>
      </c>
      <c r="O736" s="336" t="s">
        <v>3560</v>
      </c>
      <c r="P736" s="336" t="s">
        <v>2234</v>
      </c>
    </row>
    <row r="737" spans="14:16">
      <c r="N737" s="336" t="s">
        <v>608</v>
      </c>
      <c r="O737" s="336" t="s">
        <v>3560</v>
      </c>
      <c r="P737" s="336" t="s">
        <v>2235</v>
      </c>
    </row>
    <row r="738" spans="14:16">
      <c r="N738" s="336" t="s">
        <v>609</v>
      </c>
      <c r="O738" s="336" t="s">
        <v>3560</v>
      </c>
      <c r="P738" s="336" t="s">
        <v>2236</v>
      </c>
    </row>
    <row r="739" spans="14:16">
      <c r="N739" s="336" t="s">
        <v>610</v>
      </c>
      <c r="O739" s="336" t="s">
        <v>3560</v>
      </c>
      <c r="P739" s="336" t="s">
        <v>2237</v>
      </c>
    </row>
    <row r="740" spans="14:16">
      <c r="N740" s="336" t="s">
        <v>611</v>
      </c>
      <c r="O740" s="336" t="s">
        <v>3560</v>
      </c>
      <c r="P740" s="336" t="s">
        <v>2238</v>
      </c>
    </row>
    <row r="741" spans="14:16">
      <c r="N741" s="336" t="s">
        <v>612</v>
      </c>
      <c r="O741" s="336" t="s">
        <v>3560</v>
      </c>
      <c r="P741" s="336" t="s">
        <v>2239</v>
      </c>
    </row>
    <row r="742" spans="14:16">
      <c r="N742" s="336" t="s">
        <v>613</v>
      </c>
      <c r="O742" s="336" t="s">
        <v>3560</v>
      </c>
      <c r="P742" s="336" t="s">
        <v>2240</v>
      </c>
    </row>
    <row r="743" spans="14:16">
      <c r="N743" s="336" t="s">
        <v>614</v>
      </c>
      <c r="O743" s="336" t="s">
        <v>3560</v>
      </c>
      <c r="P743" s="336" t="s">
        <v>2241</v>
      </c>
    </row>
    <row r="744" spans="14:16">
      <c r="N744" s="336" t="s">
        <v>615</v>
      </c>
      <c r="O744" s="336" t="s">
        <v>3560</v>
      </c>
      <c r="P744" s="336" t="s">
        <v>2242</v>
      </c>
    </row>
    <row r="745" spans="14:16">
      <c r="N745" s="336" t="s">
        <v>616</v>
      </c>
      <c r="O745" s="336" t="s">
        <v>3560</v>
      </c>
      <c r="P745" s="336" t="s">
        <v>2243</v>
      </c>
    </row>
    <row r="746" spans="14:16">
      <c r="N746" s="336" t="s">
        <v>617</v>
      </c>
      <c r="O746" s="336" t="s">
        <v>3560</v>
      </c>
      <c r="P746" s="336" t="s">
        <v>2244</v>
      </c>
    </row>
    <row r="747" spans="14:16">
      <c r="N747" s="336" t="s">
        <v>618</v>
      </c>
      <c r="O747" s="336" t="s">
        <v>3560</v>
      </c>
      <c r="P747" s="336" t="s">
        <v>2245</v>
      </c>
    </row>
    <row r="748" spans="14:16">
      <c r="N748" s="336" t="s">
        <v>619</v>
      </c>
      <c r="O748" s="336" t="s">
        <v>3560</v>
      </c>
      <c r="P748" s="336" t="s">
        <v>2246</v>
      </c>
    </row>
    <row r="749" spans="14:16">
      <c r="N749" s="336" t="s">
        <v>620</v>
      </c>
      <c r="O749" s="336" t="s">
        <v>3560</v>
      </c>
      <c r="P749" s="336" t="s">
        <v>2247</v>
      </c>
    </row>
    <row r="750" spans="14:16">
      <c r="N750" s="336" t="s">
        <v>621</v>
      </c>
      <c r="O750" s="336" t="s">
        <v>3560</v>
      </c>
      <c r="P750" s="336" t="s">
        <v>2248</v>
      </c>
    </row>
    <row r="751" spans="14:16">
      <c r="N751" s="336" t="s">
        <v>622</v>
      </c>
      <c r="O751" s="336" t="s">
        <v>3560</v>
      </c>
      <c r="P751" s="336" t="s">
        <v>2249</v>
      </c>
    </row>
    <row r="752" spans="14:16">
      <c r="N752" s="336" t="s">
        <v>623</v>
      </c>
      <c r="O752" s="336" t="s">
        <v>3560</v>
      </c>
      <c r="P752" s="336" t="s">
        <v>2250</v>
      </c>
    </row>
    <row r="753" spans="14:16">
      <c r="N753" s="336" t="s">
        <v>624</v>
      </c>
      <c r="O753" s="336" t="s">
        <v>3560</v>
      </c>
      <c r="P753" s="336" t="s">
        <v>2251</v>
      </c>
    </row>
    <row r="754" spans="14:16">
      <c r="N754" s="336" t="s">
        <v>625</v>
      </c>
      <c r="O754" s="336" t="s">
        <v>3560</v>
      </c>
      <c r="P754" s="336" t="s">
        <v>2252</v>
      </c>
    </row>
    <row r="755" spans="14:16">
      <c r="N755" s="336" t="s">
        <v>3311</v>
      </c>
      <c r="O755" s="336" t="s">
        <v>3560</v>
      </c>
      <c r="P755" s="336" t="s">
        <v>3425</v>
      </c>
    </row>
    <row r="756" spans="14:16">
      <c r="N756" s="336" t="s">
        <v>3312</v>
      </c>
      <c r="O756" s="336" t="s">
        <v>3560</v>
      </c>
      <c r="P756" s="336" t="s">
        <v>3423</v>
      </c>
    </row>
    <row r="757" spans="14:16">
      <c r="N757" s="336" t="s">
        <v>3313</v>
      </c>
      <c r="O757" s="336" t="s">
        <v>3560</v>
      </c>
      <c r="P757" s="336" t="s">
        <v>3450</v>
      </c>
    </row>
    <row r="758" spans="14:16">
      <c r="N758" s="336" t="s">
        <v>3314</v>
      </c>
      <c r="O758" s="336" t="s">
        <v>3560</v>
      </c>
      <c r="P758" s="336" t="s">
        <v>3424</v>
      </c>
    </row>
    <row r="759" spans="14:16">
      <c r="N759" s="336" t="s">
        <v>3315</v>
      </c>
      <c r="O759" s="336" t="s">
        <v>3560</v>
      </c>
      <c r="P759" s="336" t="s">
        <v>3427</v>
      </c>
    </row>
    <row r="760" spans="14:16">
      <c r="N760" s="336" t="s">
        <v>3316</v>
      </c>
      <c r="O760" s="336" t="s">
        <v>3560</v>
      </c>
      <c r="P760" s="336" t="s">
        <v>3451</v>
      </c>
    </row>
    <row r="761" spans="14:16">
      <c r="N761" s="336" t="s">
        <v>626</v>
      </c>
      <c r="O761" s="336" t="s">
        <v>3561</v>
      </c>
      <c r="P761" s="336" t="s">
        <v>2253</v>
      </c>
    </row>
    <row r="762" spans="14:16">
      <c r="N762" s="336" t="s">
        <v>627</v>
      </c>
      <c r="O762" s="336" t="s">
        <v>3561</v>
      </c>
      <c r="P762" s="336" t="s">
        <v>2254</v>
      </c>
    </row>
    <row r="763" spans="14:16">
      <c r="N763" s="336" t="s">
        <v>628</v>
      </c>
      <c r="O763" s="336" t="s">
        <v>3561</v>
      </c>
      <c r="P763" s="336" t="s">
        <v>2255</v>
      </c>
    </row>
    <row r="764" spans="14:16">
      <c r="N764" s="336" t="s">
        <v>629</v>
      </c>
      <c r="O764" s="336" t="s">
        <v>3561</v>
      </c>
      <c r="P764" s="339" t="s">
        <v>2256</v>
      </c>
    </row>
    <row r="765" spans="14:16">
      <c r="N765" s="336" t="s">
        <v>630</v>
      </c>
      <c r="O765" s="336" t="s">
        <v>3561</v>
      </c>
      <c r="P765" s="336" t="s">
        <v>2257</v>
      </c>
    </row>
    <row r="766" spans="14:16">
      <c r="N766" s="336" t="s">
        <v>631</v>
      </c>
      <c r="O766" s="336" t="s">
        <v>3561</v>
      </c>
      <c r="P766" s="336" t="s">
        <v>2258</v>
      </c>
    </row>
    <row r="767" spans="14:16">
      <c r="N767" s="336" t="s">
        <v>632</v>
      </c>
      <c r="O767" s="336" t="s">
        <v>3561</v>
      </c>
      <c r="P767" s="336" t="s">
        <v>2259</v>
      </c>
    </row>
    <row r="768" spans="14:16">
      <c r="N768" s="336" t="s">
        <v>633</v>
      </c>
      <c r="O768" s="336" t="s">
        <v>3561</v>
      </c>
      <c r="P768" s="336" t="s">
        <v>2260</v>
      </c>
    </row>
    <row r="769" spans="14:16">
      <c r="N769" s="336" t="s">
        <v>634</v>
      </c>
      <c r="O769" s="336" t="s">
        <v>3561</v>
      </c>
      <c r="P769" s="336" t="s">
        <v>2261</v>
      </c>
    </row>
    <row r="770" spans="14:16">
      <c r="N770" s="336" t="s">
        <v>635</v>
      </c>
      <c r="O770" s="336" t="s">
        <v>3561</v>
      </c>
      <c r="P770" s="336" t="s">
        <v>2262</v>
      </c>
    </row>
    <row r="771" spans="14:16">
      <c r="N771" s="336" t="s">
        <v>636</v>
      </c>
      <c r="O771" s="336" t="s">
        <v>3561</v>
      </c>
      <c r="P771" s="336" t="s">
        <v>2263</v>
      </c>
    </row>
    <row r="772" spans="14:16">
      <c r="N772" s="336" t="s">
        <v>637</v>
      </c>
      <c r="O772" s="336" t="s">
        <v>3561</v>
      </c>
      <c r="P772" s="336" t="s">
        <v>2264</v>
      </c>
    </row>
    <row r="773" spans="14:16">
      <c r="N773" s="336" t="s">
        <v>638</v>
      </c>
      <c r="O773" s="336" t="s">
        <v>3561</v>
      </c>
      <c r="P773" s="336" t="s">
        <v>2265</v>
      </c>
    </row>
    <row r="774" spans="14:16">
      <c r="N774" s="336" t="s">
        <v>639</v>
      </c>
      <c r="O774" s="336" t="s">
        <v>3561</v>
      </c>
      <c r="P774" s="336" t="s">
        <v>2266</v>
      </c>
    </row>
    <row r="775" spans="14:16">
      <c r="N775" s="336" t="s">
        <v>640</v>
      </c>
      <c r="O775" s="336" t="s">
        <v>3561</v>
      </c>
      <c r="P775" s="336" t="s">
        <v>2267</v>
      </c>
    </row>
    <row r="776" spans="14:16">
      <c r="N776" s="336" t="s">
        <v>641</v>
      </c>
      <c r="O776" s="336" t="s">
        <v>3561</v>
      </c>
      <c r="P776" s="336" t="s">
        <v>2268</v>
      </c>
    </row>
    <row r="777" spans="14:16">
      <c r="N777" s="336" t="s">
        <v>642</v>
      </c>
      <c r="O777" s="336" t="s">
        <v>3561</v>
      </c>
      <c r="P777" s="336" t="s">
        <v>2269</v>
      </c>
    </row>
    <row r="778" spans="14:16">
      <c r="N778" s="336" t="s">
        <v>643</v>
      </c>
      <c r="O778" s="336" t="s">
        <v>3561</v>
      </c>
      <c r="P778" s="336" t="s">
        <v>2270</v>
      </c>
    </row>
    <row r="779" spans="14:16">
      <c r="N779" s="336" t="s">
        <v>644</v>
      </c>
      <c r="O779" s="336" t="s">
        <v>3561</v>
      </c>
      <c r="P779" s="336" t="s">
        <v>2271</v>
      </c>
    </row>
    <row r="780" spans="14:16">
      <c r="N780" s="336" t="s">
        <v>645</v>
      </c>
      <c r="O780" s="336" t="s">
        <v>3561</v>
      </c>
      <c r="P780" s="336" t="s">
        <v>2272</v>
      </c>
    </row>
    <row r="781" spans="14:16">
      <c r="N781" s="336" t="s">
        <v>646</v>
      </c>
      <c r="O781" s="336" t="s">
        <v>3561</v>
      </c>
      <c r="P781" s="336" t="s">
        <v>2273</v>
      </c>
    </row>
    <row r="782" spans="14:16">
      <c r="N782" s="336" t="s">
        <v>647</v>
      </c>
      <c r="O782" s="336" t="s">
        <v>3561</v>
      </c>
      <c r="P782" s="336" t="s">
        <v>2274</v>
      </c>
    </row>
    <row r="783" spans="14:16">
      <c r="N783" s="336" t="s">
        <v>648</v>
      </c>
      <c r="O783" s="336" t="s">
        <v>3561</v>
      </c>
      <c r="P783" s="336" t="s">
        <v>2275</v>
      </c>
    </row>
    <row r="784" spans="14:16">
      <c r="N784" s="336" t="s">
        <v>649</v>
      </c>
      <c r="O784" s="336" t="s">
        <v>3561</v>
      </c>
      <c r="P784" s="336" t="s">
        <v>2276</v>
      </c>
    </row>
    <row r="785" spans="14:16">
      <c r="N785" s="336" t="s">
        <v>650</v>
      </c>
      <c r="O785" s="336" t="s">
        <v>3561</v>
      </c>
      <c r="P785" s="336" t="s">
        <v>2277</v>
      </c>
    </row>
    <row r="786" spans="14:16">
      <c r="N786" s="336" t="s">
        <v>651</v>
      </c>
      <c r="O786" s="336" t="s">
        <v>3561</v>
      </c>
      <c r="P786" s="336" t="s">
        <v>2278</v>
      </c>
    </row>
    <row r="787" spans="14:16">
      <c r="N787" s="336" t="s">
        <v>652</v>
      </c>
      <c r="O787" s="336" t="s">
        <v>3561</v>
      </c>
      <c r="P787" s="336" t="s">
        <v>2279</v>
      </c>
    </row>
    <row r="788" spans="14:16">
      <c r="N788" s="336" t="s">
        <v>653</v>
      </c>
      <c r="O788" s="336" t="s">
        <v>3561</v>
      </c>
      <c r="P788" s="336" t="s">
        <v>2280</v>
      </c>
    </row>
    <row r="789" spans="14:16">
      <c r="N789" s="336" t="s">
        <v>654</v>
      </c>
      <c r="O789" s="336" t="s">
        <v>3561</v>
      </c>
      <c r="P789" s="336" t="s">
        <v>2281</v>
      </c>
    </row>
    <row r="790" spans="14:16">
      <c r="N790" s="336" t="s">
        <v>655</v>
      </c>
      <c r="O790" s="336" t="s">
        <v>3561</v>
      </c>
      <c r="P790" s="336" t="s">
        <v>2282</v>
      </c>
    </row>
    <row r="791" spans="14:16">
      <c r="N791" s="336" t="s">
        <v>3317</v>
      </c>
      <c r="O791" s="336" t="s">
        <v>3561</v>
      </c>
      <c r="P791" s="336" t="s">
        <v>3425</v>
      </c>
    </row>
    <row r="792" spans="14:16">
      <c r="N792" s="336" t="s">
        <v>3318</v>
      </c>
      <c r="O792" s="336" t="s">
        <v>3561</v>
      </c>
      <c r="P792" s="336" t="s">
        <v>3424</v>
      </c>
    </row>
    <row r="793" spans="14:16">
      <c r="N793" s="336" t="s">
        <v>3319</v>
      </c>
      <c r="O793" s="336" t="s">
        <v>3561</v>
      </c>
      <c r="P793" s="336" t="s">
        <v>3452</v>
      </c>
    </row>
    <row r="794" spans="14:16">
      <c r="N794" s="336" t="s">
        <v>656</v>
      </c>
      <c r="O794" s="336" t="s">
        <v>3562</v>
      </c>
      <c r="P794" s="336" t="s">
        <v>2283</v>
      </c>
    </row>
    <row r="795" spans="14:16">
      <c r="N795" s="336" t="s">
        <v>657</v>
      </c>
      <c r="O795" s="336" t="s">
        <v>3562</v>
      </c>
      <c r="P795" s="336" t="s">
        <v>2284</v>
      </c>
    </row>
    <row r="796" spans="14:16">
      <c r="N796" s="336" t="s">
        <v>658</v>
      </c>
      <c r="O796" s="336" t="s">
        <v>3562</v>
      </c>
      <c r="P796" s="336" t="s">
        <v>2285</v>
      </c>
    </row>
    <row r="797" spans="14:16">
      <c r="N797" s="336" t="s">
        <v>659</v>
      </c>
      <c r="O797" s="336" t="s">
        <v>3562</v>
      </c>
      <c r="P797" s="336" t="s">
        <v>2286</v>
      </c>
    </row>
    <row r="798" spans="14:16">
      <c r="N798" s="336" t="s">
        <v>660</v>
      </c>
      <c r="O798" s="336" t="s">
        <v>3562</v>
      </c>
      <c r="P798" s="336" t="s">
        <v>2287</v>
      </c>
    </row>
    <row r="799" spans="14:16">
      <c r="N799" s="336" t="s">
        <v>661</v>
      </c>
      <c r="O799" s="336" t="s">
        <v>3562</v>
      </c>
      <c r="P799" s="336" t="s">
        <v>2288</v>
      </c>
    </row>
    <row r="800" spans="14:16">
      <c r="N800" s="336" t="s">
        <v>662</v>
      </c>
      <c r="O800" s="336" t="s">
        <v>3562</v>
      </c>
      <c r="P800" s="336" t="s">
        <v>2289</v>
      </c>
    </row>
    <row r="801" spans="14:16">
      <c r="N801" s="336" t="s">
        <v>663</v>
      </c>
      <c r="O801" s="336" t="s">
        <v>3562</v>
      </c>
      <c r="P801" s="336" t="s">
        <v>2290</v>
      </c>
    </row>
    <row r="802" spans="14:16">
      <c r="N802" s="336" t="s">
        <v>664</v>
      </c>
      <c r="O802" s="336" t="s">
        <v>3562</v>
      </c>
      <c r="P802" s="336" t="s">
        <v>2291</v>
      </c>
    </row>
    <row r="803" spans="14:16">
      <c r="N803" s="336" t="s">
        <v>665</v>
      </c>
      <c r="O803" s="336" t="s">
        <v>3562</v>
      </c>
      <c r="P803" s="336" t="s">
        <v>2292</v>
      </c>
    </row>
    <row r="804" spans="14:16">
      <c r="N804" s="336" t="s">
        <v>666</v>
      </c>
      <c r="O804" s="336" t="s">
        <v>3562</v>
      </c>
      <c r="P804" s="336" t="s">
        <v>2293</v>
      </c>
    </row>
    <row r="805" spans="14:16">
      <c r="N805" s="336" t="s">
        <v>667</v>
      </c>
      <c r="O805" s="336" t="s">
        <v>3562</v>
      </c>
      <c r="P805" s="336" t="s">
        <v>2294</v>
      </c>
    </row>
    <row r="806" spans="14:16">
      <c r="N806" s="336" t="s">
        <v>668</v>
      </c>
      <c r="O806" s="336" t="s">
        <v>3562</v>
      </c>
      <c r="P806" s="336" t="s">
        <v>1867</v>
      </c>
    </row>
    <row r="807" spans="14:16">
      <c r="N807" s="336" t="s">
        <v>669</v>
      </c>
      <c r="O807" s="336" t="s">
        <v>3562</v>
      </c>
      <c r="P807" s="336" t="s">
        <v>2295</v>
      </c>
    </row>
    <row r="808" spans="14:16">
      <c r="N808" s="336" t="s">
        <v>670</v>
      </c>
      <c r="O808" s="336" t="s">
        <v>3562</v>
      </c>
      <c r="P808" s="336" t="s">
        <v>2296</v>
      </c>
    </row>
    <row r="809" spans="14:16">
      <c r="N809" s="336" t="s">
        <v>3320</v>
      </c>
      <c r="O809" s="336" t="s">
        <v>3562</v>
      </c>
      <c r="P809" s="336" t="s">
        <v>3425</v>
      </c>
    </row>
    <row r="810" spans="14:16">
      <c r="N810" s="336" t="s">
        <v>3321</v>
      </c>
      <c r="O810" s="336" t="s">
        <v>3562</v>
      </c>
      <c r="P810" s="336" t="s">
        <v>3426</v>
      </c>
    </row>
    <row r="811" spans="14:16">
      <c r="N811" s="336" t="s">
        <v>671</v>
      </c>
      <c r="O811" s="336" t="s">
        <v>3563</v>
      </c>
      <c r="P811" s="336" t="s">
        <v>2297</v>
      </c>
    </row>
    <row r="812" spans="14:16">
      <c r="N812" s="336" t="s">
        <v>672</v>
      </c>
      <c r="O812" s="336" t="s">
        <v>3563</v>
      </c>
      <c r="P812" s="336" t="s">
        <v>2298</v>
      </c>
    </row>
    <row r="813" spans="14:16">
      <c r="N813" s="336" t="s">
        <v>673</v>
      </c>
      <c r="O813" s="336" t="s">
        <v>3563</v>
      </c>
      <c r="P813" s="336" t="s">
        <v>2299</v>
      </c>
    </row>
    <row r="814" spans="14:16">
      <c r="N814" s="336" t="s">
        <v>674</v>
      </c>
      <c r="O814" s="336" t="s">
        <v>3563</v>
      </c>
      <c r="P814" s="336" t="s">
        <v>2300</v>
      </c>
    </row>
    <row r="815" spans="14:16">
      <c r="N815" s="336" t="s">
        <v>675</v>
      </c>
      <c r="O815" s="336" t="s">
        <v>3563</v>
      </c>
      <c r="P815" s="336" t="s">
        <v>2301</v>
      </c>
    </row>
    <row r="816" spans="14:16">
      <c r="N816" s="336" t="s">
        <v>676</v>
      </c>
      <c r="O816" s="336" t="s">
        <v>3563</v>
      </c>
      <c r="P816" s="336" t="s">
        <v>2302</v>
      </c>
    </row>
    <row r="817" spans="14:16">
      <c r="N817" s="336" t="s">
        <v>677</v>
      </c>
      <c r="O817" s="336" t="s">
        <v>3563</v>
      </c>
      <c r="P817" s="336" t="s">
        <v>2303</v>
      </c>
    </row>
    <row r="818" spans="14:16">
      <c r="N818" s="336" t="s">
        <v>678</v>
      </c>
      <c r="O818" s="336" t="s">
        <v>3563</v>
      </c>
      <c r="P818" s="336" t="s">
        <v>2304</v>
      </c>
    </row>
    <row r="819" spans="14:16">
      <c r="N819" s="336" t="s">
        <v>679</v>
      </c>
      <c r="O819" s="336" t="s">
        <v>3563</v>
      </c>
      <c r="P819" s="336" t="s">
        <v>2305</v>
      </c>
    </row>
    <row r="820" spans="14:16">
      <c r="N820" s="336" t="s">
        <v>680</v>
      </c>
      <c r="O820" s="336" t="s">
        <v>3563</v>
      </c>
      <c r="P820" s="336" t="s">
        <v>2306</v>
      </c>
    </row>
    <row r="821" spans="14:16">
      <c r="N821" s="336" t="s">
        <v>681</v>
      </c>
      <c r="O821" s="336" t="s">
        <v>3563</v>
      </c>
      <c r="P821" s="336" t="s">
        <v>4776</v>
      </c>
    </row>
    <row r="822" spans="14:16">
      <c r="N822" s="336" t="s">
        <v>682</v>
      </c>
      <c r="O822" s="336" t="s">
        <v>3563</v>
      </c>
      <c r="P822" s="336" t="s">
        <v>2307</v>
      </c>
    </row>
    <row r="823" spans="14:16">
      <c r="N823" s="336" t="s">
        <v>683</v>
      </c>
      <c r="O823" s="336" t="s">
        <v>3563</v>
      </c>
      <c r="P823" s="336" t="s">
        <v>2308</v>
      </c>
    </row>
    <row r="824" spans="14:16">
      <c r="N824" s="336" t="s">
        <v>684</v>
      </c>
      <c r="O824" s="336" t="s">
        <v>3563</v>
      </c>
      <c r="P824" s="336" t="s">
        <v>2309</v>
      </c>
    </row>
    <row r="825" spans="14:16">
      <c r="N825" s="336" t="s">
        <v>685</v>
      </c>
      <c r="O825" s="336" t="s">
        <v>3563</v>
      </c>
      <c r="P825" s="336" t="s">
        <v>2310</v>
      </c>
    </row>
    <row r="826" spans="14:16">
      <c r="N826" s="336" t="s">
        <v>686</v>
      </c>
      <c r="O826" s="336" t="s">
        <v>3563</v>
      </c>
      <c r="P826" s="336" t="s">
        <v>2311</v>
      </c>
    </row>
    <row r="827" spans="14:16">
      <c r="N827" s="336" t="s">
        <v>687</v>
      </c>
      <c r="O827" s="336" t="s">
        <v>3563</v>
      </c>
      <c r="P827" s="336" t="s">
        <v>2312</v>
      </c>
    </row>
    <row r="828" spans="14:16">
      <c r="N828" s="336" t="s">
        <v>688</v>
      </c>
      <c r="O828" s="336" t="s">
        <v>3563</v>
      </c>
      <c r="P828" s="339" t="s">
        <v>2313</v>
      </c>
    </row>
    <row r="829" spans="14:16">
      <c r="N829" s="336" t="s">
        <v>689</v>
      </c>
      <c r="O829" s="336" t="s">
        <v>3563</v>
      </c>
      <c r="P829" s="336" t="s">
        <v>2314</v>
      </c>
    </row>
    <row r="830" spans="14:16">
      <c r="N830" s="336" t="s">
        <v>3322</v>
      </c>
      <c r="O830" s="336" t="s">
        <v>3563</v>
      </c>
      <c r="P830" s="336" t="s">
        <v>3425</v>
      </c>
    </row>
    <row r="831" spans="14:16">
      <c r="N831" s="336" t="s">
        <v>690</v>
      </c>
      <c r="O831" s="336" t="s">
        <v>3564</v>
      </c>
      <c r="P831" s="336" t="s">
        <v>2315</v>
      </c>
    </row>
    <row r="832" spans="14:16">
      <c r="N832" s="336" t="s">
        <v>691</v>
      </c>
      <c r="O832" s="336" t="s">
        <v>3564</v>
      </c>
      <c r="P832" s="336" t="s">
        <v>2316</v>
      </c>
    </row>
    <row r="833" spans="14:16">
      <c r="N833" s="336" t="s">
        <v>692</v>
      </c>
      <c r="O833" s="336" t="s">
        <v>3564</v>
      </c>
      <c r="P833" s="336" t="s">
        <v>2317</v>
      </c>
    </row>
    <row r="834" spans="14:16">
      <c r="N834" s="336" t="s">
        <v>693</v>
      </c>
      <c r="O834" s="336" t="s">
        <v>3564</v>
      </c>
      <c r="P834" s="336" t="s">
        <v>2318</v>
      </c>
    </row>
    <row r="835" spans="14:16">
      <c r="N835" s="336" t="s">
        <v>694</v>
      </c>
      <c r="O835" s="336" t="s">
        <v>3564</v>
      </c>
      <c r="P835" s="336" t="s">
        <v>1700</v>
      </c>
    </row>
    <row r="836" spans="14:16">
      <c r="N836" s="336" t="s">
        <v>695</v>
      </c>
      <c r="O836" s="336" t="s">
        <v>3564</v>
      </c>
      <c r="P836" s="336" t="s">
        <v>2319</v>
      </c>
    </row>
    <row r="837" spans="14:16">
      <c r="N837" s="336" t="s">
        <v>696</v>
      </c>
      <c r="O837" s="336" t="s">
        <v>3564</v>
      </c>
      <c r="P837" s="336" t="s">
        <v>2320</v>
      </c>
    </row>
    <row r="838" spans="14:16">
      <c r="N838" s="336" t="s">
        <v>697</v>
      </c>
      <c r="O838" s="336" t="s">
        <v>3564</v>
      </c>
      <c r="P838" s="336" t="s">
        <v>2321</v>
      </c>
    </row>
    <row r="839" spans="14:16">
      <c r="N839" s="336" t="s">
        <v>698</v>
      </c>
      <c r="O839" s="336" t="s">
        <v>3564</v>
      </c>
      <c r="P839" s="336" t="s">
        <v>2322</v>
      </c>
    </row>
    <row r="840" spans="14:16">
      <c r="N840" s="336" t="s">
        <v>699</v>
      </c>
      <c r="O840" s="336" t="s">
        <v>3564</v>
      </c>
      <c r="P840" s="336" t="s">
        <v>2323</v>
      </c>
    </row>
    <row r="841" spans="14:16">
      <c r="N841" s="336" t="s">
        <v>700</v>
      </c>
      <c r="O841" s="336" t="s">
        <v>3564</v>
      </c>
      <c r="P841" s="336" t="s">
        <v>2324</v>
      </c>
    </row>
    <row r="842" spans="14:16">
      <c r="N842" s="336" t="s">
        <v>701</v>
      </c>
      <c r="O842" s="336" t="s">
        <v>3564</v>
      </c>
      <c r="P842" s="336" t="s">
        <v>2325</v>
      </c>
    </row>
    <row r="843" spans="14:16">
      <c r="N843" s="336" t="s">
        <v>702</v>
      </c>
      <c r="O843" s="336" t="s">
        <v>3564</v>
      </c>
      <c r="P843" s="336" t="s">
        <v>2326</v>
      </c>
    </row>
    <row r="844" spans="14:16">
      <c r="N844" s="336" t="s">
        <v>703</v>
      </c>
      <c r="O844" s="336" t="s">
        <v>3564</v>
      </c>
      <c r="P844" s="336" t="s">
        <v>2327</v>
      </c>
    </row>
    <row r="845" spans="14:16">
      <c r="N845" s="336" t="s">
        <v>704</v>
      </c>
      <c r="O845" s="336" t="s">
        <v>3564</v>
      </c>
      <c r="P845" s="336" t="s">
        <v>2328</v>
      </c>
    </row>
    <row r="846" spans="14:16">
      <c r="N846" s="336" t="s">
        <v>705</v>
      </c>
      <c r="O846" s="336" t="s">
        <v>3564</v>
      </c>
      <c r="P846" s="336" t="s">
        <v>2329</v>
      </c>
    </row>
    <row r="847" spans="14:16">
      <c r="N847" s="336" t="s">
        <v>706</v>
      </c>
      <c r="O847" s="336" t="s">
        <v>3564</v>
      </c>
      <c r="P847" s="336" t="s">
        <v>2330</v>
      </c>
    </row>
    <row r="848" spans="14:16">
      <c r="N848" s="336" t="s">
        <v>3323</v>
      </c>
      <c r="O848" s="336" t="s">
        <v>3564</v>
      </c>
      <c r="P848" s="336" t="s">
        <v>3453</v>
      </c>
    </row>
    <row r="849" spans="14:16">
      <c r="N849" s="336" t="s">
        <v>3324</v>
      </c>
      <c r="O849" s="336" t="s">
        <v>3564</v>
      </c>
      <c r="P849" s="336" t="s">
        <v>3425</v>
      </c>
    </row>
    <row r="850" spans="14:16">
      <c r="N850" s="336" t="s">
        <v>3325</v>
      </c>
      <c r="O850" s="336" t="s">
        <v>3564</v>
      </c>
      <c r="P850" s="336" t="s">
        <v>3424</v>
      </c>
    </row>
    <row r="851" spans="14:16">
      <c r="N851" s="336" t="s">
        <v>707</v>
      </c>
      <c r="O851" s="336" t="s">
        <v>3565</v>
      </c>
      <c r="P851" s="336" t="s">
        <v>2331</v>
      </c>
    </row>
    <row r="852" spans="14:16">
      <c r="N852" s="336" t="s">
        <v>708</v>
      </c>
      <c r="O852" s="336" t="s">
        <v>3565</v>
      </c>
      <c r="P852" s="336" t="s">
        <v>2332</v>
      </c>
    </row>
    <row r="853" spans="14:16">
      <c r="N853" s="336" t="s">
        <v>709</v>
      </c>
      <c r="O853" s="336" t="s">
        <v>3565</v>
      </c>
      <c r="P853" s="336" t="s">
        <v>2333</v>
      </c>
    </row>
    <row r="854" spans="14:16">
      <c r="N854" s="336" t="s">
        <v>710</v>
      </c>
      <c r="O854" s="336" t="s">
        <v>3565</v>
      </c>
      <c r="P854" s="336" t="s">
        <v>2334</v>
      </c>
    </row>
    <row r="855" spans="14:16">
      <c r="N855" s="336" t="s">
        <v>711</v>
      </c>
      <c r="O855" s="336" t="s">
        <v>3565</v>
      </c>
      <c r="P855" s="336" t="s">
        <v>2335</v>
      </c>
    </row>
    <row r="856" spans="14:16">
      <c r="N856" s="336" t="s">
        <v>712</v>
      </c>
      <c r="O856" s="336" t="s">
        <v>3565</v>
      </c>
      <c r="P856" s="336" t="s">
        <v>2336</v>
      </c>
    </row>
    <row r="857" spans="14:16">
      <c r="N857" s="336" t="s">
        <v>713</v>
      </c>
      <c r="O857" s="336" t="s">
        <v>3565</v>
      </c>
      <c r="P857" s="336" t="s">
        <v>2337</v>
      </c>
    </row>
    <row r="858" spans="14:16">
      <c r="N858" s="336" t="s">
        <v>714</v>
      </c>
      <c r="O858" s="336" t="s">
        <v>3565</v>
      </c>
      <c r="P858" s="336" t="s">
        <v>2338</v>
      </c>
    </row>
    <row r="859" spans="14:16">
      <c r="N859" s="336" t="s">
        <v>715</v>
      </c>
      <c r="O859" s="336" t="s">
        <v>3565</v>
      </c>
      <c r="P859" s="336" t="s">
        <v>2339</v>
      </c>
    </row>
    <row r="860" spans="14:16">
      <c r="N860" s="336" t="s">
        <v>716</v>
      </c>
      <c r="O860" s="336" t="s">
        <v>3565</v>
      </c>
      <c r="P860" s="336" t="s">
        <v>2340</v>
      </c>
    </row>
    <row r="861" spans="14:16">
      <c r="N861" s="336" t="s">
        <v>717</v>
      </c>
      <c r="O861" s="336" t="s">
        <v>3565</v>
      </c>
      <c r="P861" s="336" t="s">
        <v>2341</v>
      </c>
    </row>
    <row r="862" spans="14:16">
      <c r="N862" s="336" t="s">
        <v>718</v>
      </c>
      <c r="O862" s="336" t="s">
        <v>3565</v>
      </c>
      <c r="P862" s="336" t="s">
        <v>2342</v>
      </c>
    </row>
    <row r="863" spans="14:16">
      <c r="N863" s="336" t="s">
        <v>719</v>
      </c>
      <c r="O863" s="336" t="s">
        <v>3565</v>
      </c>
      <c r="P863" s="336" t="s">
        <v>1752</v>
      </c>
    </row>
    <row r="864" spans="14:16">
      <c r="N864" s="336" t="s">
        <v>720</v>
      </c>
      <c r="O864" s="336" t="s">
        <v>3565</v>
      </c>
      <c r="P864" s="336" t="s">
        <v>2343</v>
      </c>
    </row>
    <row r="865" spans="14:16">
      <c r="N865" s="336" t="s">
        <v>721</v>
      </c>
      <c r="O865" s="336" t="s">
        <v>3565</v>
      </c>
      <c r="P865" s="336" t="s">
        <v>2344</v>
      </c>
    </row>
    <row r="866" spans="14:16">
      <c r="N866" s="336" t="s">
        <v>722</v>
      </c>
      <c r="O866" s="336" t="s">
        <v>3565</v>
      </c>
      <c r="P866" s="336" t="s">
        <v>2345</v>
      </c>
    </row>
    <row r="867" spans="14:16">
      <c r="N867" s="336" t="s">
        <v>723</v>
      </c>
      <c r="O867" s="336" t="s">
        <v>3565</v>
      </c>
      <c r="P867" s="336" t="s">
        <v>2346</v>
      </c>
    </row>
    <row r="868" spans="14:16">
      <c r="N868" s="336" t="s">
        <v>724</v>
      </c>
      <c r="O868" s="336" t="s">
        <v>3565</v>
      </c>
      <c r="P868" s="336" t="s">
        <v>2347</v>
      </c>
    </row>
    <row r="869" spans="14:16">
      <c r="N869" s="336" t="s">
        <v>725</v>
      </c>
      <c r="O869" s="336" t="s">
        <v>3565</v>
      </c>
      <c r="P869" s="336" t="s">
        <v>2348</v>
      </c>
    </row>
    <row r="870" spans="14:16">
      <c r="N870" s="336" t="s">
        <v>726</v>
      </c>
      <c r="O870" s="336" t="s">
        <v>3565</v>
      </c>
      <c r="P870" s="336" t="s">
        <v>2349</v>
      </c>
    </row>
    <row r="871" spans="14:16">
      <c r="N871" s="336" t="s">
        <v>727</v>
      </c>
      <c r="O871" s="336" t="s">
        <v>3565</v>
      </c>
      <c r="P871" s="336" t="s">
        <v>2350</v>
      </c>
    </row>
    <row r="872" spans="14:16">
      <c r="N872" s="336" t="s">
        <v>728</v>
      </c>
      <c r="O872" s="336" t="s">
        <v>3565</v>
      </c>
      <c r="P872" s="336" t="s">
        <v>2351</v>
      </c>
    </row>
    <row r="873" spans="14:16">
      <c r="N873" s="336" t="s">
        <v>729</v>
      </c>
      <c r="O873" s="336" t="s">
        <v>3565</v>
      </c>
      <c r="P873" s="336" t="s">
        <v>2352</v>
      </c>
    </row>
    <row r="874" spans="14:16">
      <c r="N874" s="336" t="s">
        <v>730</v>
      </c>
      <c r="O874" s="336" t="s">
        <v>3565</v>
      </c>
      <c r="P874" s="336" t="s">
        <v>2353</v>
      </c>
    </row>
    <row r="875" spans="14:16">
      <c r="N875" s="336" t="s">
        <v>731</v>
      </c>
      <c r="O875" s="336" t="s">
        <v>3565</v>
      </c>
      <c r="P875" s="336" t="s">
        <v>2354</v>
      </c>
    </row>
    <row r="876" spans="14:16">
      <c r="N876" s="336" t="s">
        <v>732</v>
      </c>
      <c r="O876" s="336" t="s">
        <v>3565</v>
      </c>
      <c r="P876" s="336" t="s">
        <v>2355</v>
      </c>
    </row>
    <row r="877" spans="14:16">
      <c r="N877" s="336" t="s">
        <v>733</v>
      </c>
      <c r="O877" s="336" t="s">
        <v>3565</v>
      </c>
      <c r="P877" s="336" t="s">
        <v>2356</v>
      </c>
    </row>
    <row r="878" spans="14:16">
      <c r="N878" s="336" t="s">
        <v>3326</v>
      </c>
      <c r="O878" s="336" t="s">
        <v>3565</v>
      </c>
      <c r="P878" s="336" t="s">
        <v>3425</v>
      </c>
    </row>
    <row r="879" spans="14:16">
      <c r="N879" s="336" t="s">
        <v>734</v>
      </c>
      <c r="O879" s="336" t="s">
        <v>3566</v>
      </c>
      <c r="P879" s="336" t="s">
        <v>2357</v>
      </c>
    </row>
    <row r="880" spans="14:16">
      <c r="N880" s="336" t="s">
        <v>735</v>
      </c>
      <c r="O880" s="336" t="s">
        <v>3566</v>
      </c>
      <c r="P880" s="336" t="s">
        <v>2358</v>
      </c>
    </row>
    <row r="881" spans="14:16">
      <c r="N881" s="336" t="s">
        <v>736</v>
      </c>
      <c r="O881" s="336" t="s">
        <v>3566</v>
      </c>
      <c r="P881" s="336" t="s">
        <v>2359</v>
      </c>
    </row>
    <row r="882" spans="14:16">
      <c r="N882" s="336" t="s">
        <v>737</v>
      </c>
      <c r="O882" s="336" t="s">
        <v>3566</v>
      </c>
      <c r="P882" s="336" t="s">
        <v>2360</v>
      </c>
    </row>
    <row r="883" spans="14:16">
      <c r="N883" s="336" t="s">
        <v>738</v>
      </c>
      <c r="O883" s="336" t="s">
        <v>3566</v>
      </c>
      <c r="P883" s="336" t="s">
        <v>2361</v>
      </c>
    </row>
    <row r="884" spans="14:16">
      <c r="N884" s="336" t="s">
        <v>739</v>
      </c>
      <c r="O884" s="336" t="s">
        <v>3566</v>
      </c>
      <c r="P884" s="336" t="s">
        <v>2362</v>
      </c>
    </row>
    <row r="885" spans="14:16">
      <c r="N885" s="336" t="s">
        <v>740</v>
      </c>
      <c r="O885" s="336" t="s">
        <v>3566</v>
      </c>
      <c r="P885" s="336" t="s">
        <v>2363</v>
      </c>
    </row>
    <row r="886" spans="14:16">
      <c r="N886" s="336" t="s">
        <v>741</v>
      </c>
      <c r="O886" s="336" t="s">
        <v>3566</v>
      </c>
      <c r="P886" s="336" t="s">
        <v>2364</v>
      </c>
    </row>
    <row r="887" spans="14:16">
      <c r="N887" s="336" t="s">
        <v>742</v>
      </c>
      <c r="O887" s="336" t="s">
        <v>3566</v>
      </c>
      <c r="P887" s="336" t="s">
        <v>2365</v>
      </c>
    </row>
    <row r="888" spans="14:16">
      <c r="N888" s="336" t="s">
        <v>743</v>
      </c>
      <c r="O888" s="336" t="s">
        <v>3566</v>
      </c>
      <c r="P888" s="336" t="s">
        <v>2366</v>
      </c>
    </row>
    <row r="889" spans="14:16">
      <c r="N889" s="336" t="s">
        <v>744</v>
      </c>
      <c r="O889" s="336" t="s">
        <v>3566</v>
      </c>
      <c r="P889" s="336" t="s">
        <v>2367</v>
      </c>
    </row>
    <row r="890" spans="14:16">
      <c r="N890" s="336" t="s">
        <v>745</v>
      </c>
      <c r="O890" s="336" t="s">
        <v>3566</v>
      </c>
      <c r="P890" s="336" t="s">
        <v>2368</v>
      </c>
    </row>
    <row r="891" spans="14:16">
      <c r="N891" s="336" t="s">
        <v>746</v>
      </c>
      <c r="O891" s="336" t="s">
        <v>3566</v>
      </c>
      <c r="P891" s="336" t="s">
        <v>2369</v>
      </c>
    </row>
    <row r="892" spans="14:16">
      <c r="N892" s="336" t="s">
        <v>747</v>
      </c>
      <c r="O892" s="336" t="s">
        <v>3566</v>
      </c>
      <c r="P892" s="336" t="s">
        <v>2370</v>
      </c>
    </row>
    <row r="893" spans="14:16">
      <c r="N893" s="336" t="s">
        <v>748</v>
      </c>
      <c r="O893" s="336" t="s">
        <v>3566</v>
      </c>
      <c r="P893" s="336" t="s">
        <v>2371</v>
      </c>
    </row>
    <row r="894" spans="14:16">
      <c r="N894" s="336" t="s">
        <v>749</v>
      </c>
      <c r="O894" s="336" t="s">
        <v>3566</v>
      </c>
      <c r="P894" s="336" t="s">
        <v>2372</v>
      </c>
    </row>
    <row r="895" spans="14:16">
      <c r="N895" s="336" t="s">
        <v>750</v>
      </c>
      <c r="O895" s="336" t="s">
        <v>3566</v>
      </c>
      <c r="P895" s="336" t="s">
        <v>2373</v>
      </c>
    </row>
    <row r="896" spans="14:16">
      <c r="N896" s="336" t="s">
        <v>751</v>
      </c>
      <c r="O896" s="336" t="s">
        <v>3566</v>
      </c>
      <c r="P896" s="336" t="s">
        <v>2374</v>
      </c>
    </row>
    <row r="897" spans="14:16">
      <c r="N897" s="336" t="s">
        <v>752</v>
      </c>
      <c r="O897" s="336" t="s">
        <v>3566</v>
      </c>
      <c r="P897" s="336" t="s">
        <v>2375</v>
      </c>
    </row>
    <row r="898" spans="14:16">
      <c r="N898" s="336" t="s">
        <v>753</v>
      </c>
      <c r="O898" s="336" t="s">
        <v>3566</v>
      </c>
      <c r="P898" s="336" t="s">
        <v>2376</v>
      </c>
    </row>
    <row r="899" spans="14:16">
      <c r="N899" s="336" t="s">
        <v>754</v>
      </c>
      <c r="O899" s="336" t="s">
        <v>3566</v>
      </c>
      <c r="P899" s="336" t="s">
        <v>2026</v>
      </c>
    </row>
    <row r="900" spans="14:16">
      <c r="N900" s="336" t="s">
        <v>755</v>
      </c>
      <c r="O900" s="336" t="s">
        <v>3566</v>
      </c>
      <c r="P900" s="336" t="s">
        <v>2377</v>
      </c>
    </row>
    <row r="901" spans="14:16">
      <c r="N901" s="336" t="s">
        <v>756</v>
      </c>
      <c r="O901" s="336" t="s">
        <v>3566</v>
      </c>
      <c r="P901" s="336" t="s">
        <v>2378</v>
      </c>
    </row>
    <row r="902" spans="14:16">
      <c r="N902" s="336" t="s">
        <v>757</v>
      </c>
      <c r="O902" s="336" t="s">
        <v>3566</v>
      </c>
      <c r="P902" s="336" t="s">
        <v>2379</v>
      </c>
    </row>
    <row r="903" spans="14:16">
      <c r="N903" s="336" t="s">
        <v>758</v>
      </c>
      <c r="O903" s="336" t="s">
        <v>3566</v>
      </c>
      <c r="P903" s="336" t="s">
        <v>2380</v>
      </c>
    </row>
    <row r="904" spans="14:16">
      <c r="N904" s="336" t="s">
        <v>759</v>
      </c>
      <c r="O904" s="336" t="s">
        <v>3566</v>
      </c>
      <c r="P904" s="336" t="s">
        <v>2381</v>
      </c>
    </row>
    <row r="905" spans="14:16">
      <c r="N905" s="336" t="s">
        <v>760</v>
      </c>
      <c r="O905" s="336" t="s">
        <v>3566</v>
      </c>
      <c r="P905" s="336" t="s">
        <v>2382</v>
      </c>
    </row>
    <row r="906" spans="14:16">
      <c r="N906" s="336" t="s">
        <v>761</v>
      </c>
      <c r="O906" s="336" t="s">
        <v>3566</v>
      </c>
      <c r="P906" s="336" t="s">
        <v>2383</v>
      </c>
    </row>
    <row r="907" spans="14:16">
      <c r="N907" s="336" t="s">
        <v>762</v>
      </c>
      <c r="O907" s="336" t="s">
        <v>3566</v>
      </c>
      <c r="P907" s="336" t="s">
        <v>2384</v>
      </c>
    </row>
    <row r="908" spans="14:16">
      <c r="N908" s="336" t="s">
        <v>763</v>
      </c>
      <c r="O908" s="336" t="s">
        <v>3566</v>
      </c>
      <c r="P908" s="336" t="s">
        <v>2385</v>
      </c>
    </row>
    <row r="909" spans="14:16">
      <c r="N909" s="336" t="s">
        <v>764</v>
      </c>
      <c r="O909" s="336" t="s">
        <v>3566</v>
      </c>
      <c r="P909" s="336" t="s">
        <v>2386</v>
      </c>
    </row>
    <row r="910" spans="14:16">
      <c r="N910" s="336" t="s">
        <v>765</v>
      </c>
      <c r="O910" s="336" t="s">
        <v>3566</v>
      </c>
      <c r="P910" s="336" t="s">
        <v>2387</v>
      </c>
    </row>
    <row r="911" spans="14:16">
      <c r="N911" s="336" t="s">
        <v>766</v>
      </c>
      <c r="O911" s="336" t="s">
        <v>3566</v>
      </c>
      <c r="P911" s="336" t="s">
        <v>2388</v>
      </c>
    </row>
    <row r="912" spans="14:16">
      <c r="N912" s="336" t="s">
        <v>767</v>
      </c>
      <c r="O912" s="336" t="s">
        <v>3566</v>
      </c>
      <c r="P912" s="336" t="s">
        <v>2389</v>
      </c>
    </row>
    <row r="913" spans="14:16">
      <c r="N913" s="336" t="s">
        <v>768</v>
      </c>
      <c r="O913" s="336" t="s">
        <v>3566</v>
      </c>
      <c r="P913" s="336" t="s">
        <v>2390</v>
      </c>
    </row>
    <row r="914" spans="14:16">
      <c r="N914" s="336" t="s">
        <v>769</v>
      </c>
      <c r="O914" s="336" t="s">
        <v>3566</v>
      </c>
      <c r="P914" s="336" t="s">
        <v>2391</v>
      </c>
    </row>
    <row r="915" spans="14:16">
      <c r="N915" s="336" t="s">
        <v>770</v>
      </c>
      <c r="O915" s="336" t="s">
        <v>3566</v>
      </c>
      <c r="P915" s="336" t="s">
        <v>2392</v>
      </c>
    </row>
    <row r="916" spans="14:16">
      <c r="N916" s="336" t="s">
        <v>771</v>
      </c>
      <c r="O916" s="336" t="s">
        <v>3566</v>
      </c>
      <c r="P916" s="336" t="s">
        <v>2393</v>
      </c>
    </row>
    <row r="917" spans="14:16">
      <c r="N917" s="336" t="s">
        <v>772</v>
      </c>
      <c r="O917" s="336" t="s">
        <v>3566</v>
      </c>
      <c r="P917" s="336" t="s">
        <v>2394</v>
      </c>
    </row>
    <row r="918" spans="14:16">
      <c r="N918" s="336" t="s">
        <v>773</v>
      </c>
      <c r="O918" s="336" t="s">
        <v>3566</v>
      </c>
      <c r="P918" s="336" t="s">
        <v>2395</v>
      </c>
    </row>
    <row r="919" spans="14:16">
      <c r="N919" s="336" t="s">
        <v>774</v>
      </c>
      <c r="O919" s="336" t="s">
        <v>3566</v>
      </c>
      <c r="P919" s="336" t="s">
        <v>2396</v>
      </c>
    </row>
    <row r="920" spans="14:16">
      <c r="N920" s="336" t="s">
        <v>775</v>
      </c>
      <c r="O920" s="336" t="s">
        <v>3566</v>
      </c>
      <c r="P920" s="336" t="s">
        <v>2397</v>
      </c>
    </row>
    <row r="921" spans="14:16">
      <c r="N921" s="336" t="s">
        <v>776</v>
      </c>
      <c r="O921" s="336" t="s">
        <v>3566</v>
      </c>
      <c r="P921" s="336" t="s">
        <v>2398</v>
      </c>
    </row>
    <row r="922" spans="14:16">
      <c r="N922" s="336" t="s">
        <v>777</v>
      </c>
      <c r="O922" s="336" t="s">
        <v>3566</v>
      </c>
      <c r="P922" s="336" t="s">
        <v>2399</v>
      </c>
    </row>
    <row r="923" spans="14:16">
      <c r="N923" s="336" t="s">
        <v>778</v>
      </c>
      <c r="O923" s="336" t="s">
        <v>3566</v>
      </c>
      <c r="P923" s="336" t="s">
        <v>2400</v>
      </c>
    </row>
    <row r="924" spans="14:16">
      <c r="N924" s="336" t="s">
        <v>779</v>
      </c>
      <c r="O924" s="336" t="s">
        <v>3566</v>
      </c>
      <c r="P924" s="336" t="s">
        <v>2401</v>
      </c>
    </row>
    <row r="925" spans="14:16">
      <c r="N925" s="336" t="s">
        <v>780</v>
      </c>
      <c r="O925" s="336" t="s">
        <v>3566</v>
      </c>
      <c r="P925" s="336" t="s">
        <v>2402</v>
      </c>
    </row>
    <row r="926" spans="14:16">
      <c r="N926" s="336" t="s">
        <v>781</v>
      </c>
      <c r="O926" s="336" t="s">
        <v>3566</v>
      </c>
      <c r="P926" s="336" t="s">
        <v>2403</v>
      </c>
    </row>
    <row r="927" spans="14:16">
      <c r="N927" s="336" t="s">
        <v>782</v>
      </c>
      <c r="O927" s="336" t="s">
        <v>3566</v>
      </c>
      <c r="P927" s="336" t="s">
        <v>2404</v>
      </c>
    </row>
    <row r="928" spans="14:16">
      <c r="N928" s="336" t="s">
        <v>783</v>
      </c>
      <c r="O928" s="336" t="s">
        <v>3566</v>
      </c>
      <c r="P928" s="336" t="s">
        <v>2405</v>
      </c>
    </row>
    <row r="929" spans="14:16">
      <c r="N929" s="336" t="s">
        <v>784</v>
      </c>
      <c r="O929" s="336" t="s">
        <v>3566</v>
      </c>
      <c r="P929" s="336" t="s">
        <v>2406</v>
      </c>
    </row>
    <row r="930" spans="14:16">
      <c r="N930" s="336" t="s">
        <v>785</v>
      </c>
      <c r="O930" s="336" t="s">
        <v>3566</v>
      </c>
      <c r="P930" s="336" t="s">
        <v>1700</v>
      </c>
    </row>
    <row r="931" spans="14:16">
      <c r="N931" s="336" t="s">
        <v>786</v>
      </c>
      <c r="O931" s="336" t="s">
        <v>3566</v>
      </c>
      <c r="P931" s="336" t="s">
        <v>2407</v>
      </c>
    </row>
    <row r="932" spans="14:16">
      <c r="N932" s="336" t="s">
        <v>787</v>
      </c>
      <c r="O932" s="336" t="s">
        <v>3566</v>
      </c>
      <c r="P932" s="336" t="s">
        <v>2408</v>
      </c>
    </row>
    <row r="933" spans="14:16">
      <c r="N933" s="336" t="s">
        <v>788</v>
      </c>
      <c r="O933" s="336" t="s">
        <v>3566</v>
      </c>
      <c r="P933" s="336" t="s">
        <v>2409</v>
      </c>
    </row>
    <row r="934" spans="14:16">
      <c r="N934" s="336" t="s">
        <v>789</v>
      </c>
      <c r="O934" s="336" t="s">
        <v>3566</v>
      </c>
      <c r="P934" s="336" t="s">
        <v>2410</v>
      </c>
    </row>
    <row r="935" spans="14:16">
      <c r="N935" s="336" t="s">
        <v>790</v>
      </c>
      <c r="O935" s="336" t="s">
        <v>3566</v>
      </c>
      <c r="P935" s="336" t="s">
        <v>2411</v>
      </c>
    </row>
    <row r="936" spans="14:16">
      <c r="N936" s="336" t="s">
        <v>791</v>
      </c>
      <c r="O936" s="336" t="s">
        <v>3566</v>
      </c>
      <c r="P936" s="336" t="s">
        <v>2412</v>
      </c>
    </row>
    <row r="937" spans="14:16">
      <c r="N937" s="336" t="s">
        <v>792</v>
      </c>
      <c r="O937" s="336" t="s">
        <v>3566</v>
      </c>
      <c r="P937" s="336" t="s">
        <v>2413</v>
      </c>
    </row>
    <row r="938" spans="14:16">
      <c r="N938" s="336" t="s">
        <v>793</v>
      </c>
      <c r="O938" s="336" t="s">
        <v>3566</v>
      </c>
      <c r="P938" s="336" t="s">
        <v>2414</v>
      </c>
    </row>
    <row r="939" spans="14:16">
      <c r="N939" s="336" t="s">
        <v>794</v>
      </c>
      <c r="O939" s="336" t="s">
        <v>3566</v>
      </c>
      <c r="P939" s="336" t="s">
        <v>2415</v>
      </c>
    </row>
    <row r="940" spans="14:16">
      <c r="N940" s="336" t="s">
        <v>795</v>
      </c>
      <c r="O940" s="336" t="s">
        <v>3566</v>
      </c>
      <c r="P940" s="336" t="s">
        <v>2416</v>
      </c>
    </row>
    <row r="941" spans="14:16">
      <c r="N941" s="336" t="s">
        <v>796</v>
      </c>
      <c r="O941" s="336" t="s">
        <v>3566</v>
      </c>
      <c r="P941" s="336" t="s">
        <v>2417</v>
      </c>
    </row>
    <row r="942" spans="14:16">
      <c r="N942" s="336" t="s">
        <v>797</v>
      </c>
      <c r="O942" s="336" t="s">
        <v>3566</v>
      </c>
      <c r="P942" s="336" t="s">
        <v>2418</v>
      </c>
    </row>
    <row r="943" spans="14:16">
      <c r="N943" s="336" t="s">
        <v>798</v>
      </c>
      <c r="O943" s="336" t="s">
        <v>3566</v>
      </c>
      <c r="P943" s="336" t="s">
        <v>2419</v>
      </c>
    </row>
    <row r="944" spans="14:16">
      <c r="N944" s="336" t="s">
        <v>799</v>
      </c>
      <c r="O944" s="336" t="s">
        <v>3566</v>
      </c>
      <c r="P944" s="336" t="s">
        <v>2420</v>
      </c>
    </row>
    <row r="945" spans="14:16">
      <c r="N945" s="336" t="s">
        <v>800</v>
      </c>
      <c r="O945" s="336" t="s">
        <v>3566</v>
      </c>
      <c r="P945" s="336" t="s">
        <v>2421</v>
      </c>
    </row>
    <row r="946" spans="14:16">
      <c r="N946" s="336" t="s">
        <v>801</v>
      </c>
      <c r="O946" s="336" t="s">
        <v>3566</v>
      </c>
      <c r="P946" s="336" t="s">
        <v>2422</v>
      </c>
    </row>
    <row r="947" spans="14:16">
      <c r="N947" s="336" t="s">
        <v>802</v>
      </c>
      <c r="O947" s="336" t="s">
        <v>3566</v>
      </c>
      <c r="P947" s="336" t="s">
        <v>2423</v>
      </c>
    </row>
    <row r="948" spans="14:16">
      <c r="N948" s="336" t="s">
        <v>803</v>
      </c>
      <c r="O948" s="336" t="s">
        <v>3566</v>
      </c>
      <c r="P948" s="336" t="s">
        <v>2032</v>
      </c>
    </row>
    <row r="949" spans="14:16">
      <c r="N949" s="336" t="s">
        <v>804</v>
      </c>
      <c r="O949" s="336" t="s">
        <v>3566</v>
      </c>
      <c r="P949" s="336" t="s">
        <v>2424</v>
      </c>
    </row>
    <row r="950" spans="14:16">
      <c r="N950" s="336" t="s">
        <v>805</v>
      </c>
      <c r="O950" s="336" t="s">
        <v>3566</v>
      </c>
      <c r="P950" s="336" t="s">
        <v>2425</v>
      </c>
    </row>
    <row r="951" spans="14:16">
      <c r="N951" s="336" t="s">
        <v>806</v>
      </c>
      <c r="O951" s="336" t="s">
        <v>3566</v>
      </c>
      <c r="P951" s="336" t="s">
        <v>2426</v>
      </c>
    </row>
    <row r="952" spans="14:16">
      <c r="N952" s="336" t="s">
        <v>807</v>
      </c>
      <c r="O952" s="336" t="s">
        <v>3566</v>
      </c>
      <c r="P952" s="336" t="s">
        <v>2427</v>
      </c>
    </row>
    <row r="953" spans="14:16">
      <c r="N953" s="336" t="s">
        <v>808</v>
      </c>
      <c r="O953" s="336" t="s">
        <v>3566</v>
      </c>
      <c r="P953" s="336" t="s">
        <v>2428</v>
      </c>
    </row>
    <row r="954" spans="14:16">
      <c r="N954" s="336" t="s">
        <v>809</v>
      </c>
      <c r="O954" s="336" t="s">
        <v>3566</v>
      </c>
      <c r="P954" s="336" t="s">
        <v>2429</v>
      </c>
    </row>
    <row r="955" spans="14:16">
      <c r="N955" s="336" t="s">
        <v>810</v>
      </c>
      <c r="O955" s="336" t="s">
        <v>3566</v>
      </c>
      <c r="P955" s="336" t="s">
        <v>2430</v>
      </c>
    </row>
    <row r="956" spans="14:16">
      <c r="N956" s="336" t="s">
        <v>3327</v>
      </c>
      <c r="O956" s="336" t="s">
        <v>3566</v>
      </c>
      <c r="P956" s="336" t="s">
        <v>3425</v>
      </c>
    </row>
    <row r="957" spans="14:16">
      <c r="N957" s="336" t="s">
        <v>3328</v>
      </c>
      <c r="O957" s="336" t="s">
        <v>3566</v>
      </c>
      <c r="P957" s="336" t="s">
        <v>3426</v>
      </c>
    </row>
    <row r="958" spans="14:16">
      <c r="N958" s="336" t="s">
        <v>811</v>
      </c>
      <c r="O958" s="336" t="s">
        <v>3567</v>
      </c>
      <c r="P958" s="336" t="s">
        <v>2431</v>
      </c>
    </row>
    <row r="959" spans="14:16">
      <c r="N959" s="336" t="s">
        <v>812</v>
      </c>
      <c r="O959" s="336" t="s">
        <v>3567</v>
      </c>
      <c r="P959" s="336" t="s">
        <v>2432</v>
      </c>
    </row>
    <row r="960" spans="14:16">
      <c r="N960" s="336" t="s">
        <v>813</v>
      </c>
      <c r="O960" s="336" t="s">
        <v>3567</v>
      </c>
      <c r="P960" s="336" t="s">
        <v>2433</v>
      </c>
    </row>
    <row r="961" spans="14:16">
      <c r="N961" s="336" t="s">
        <v>814</v>
      </c>
      <c r="O961" s="336" t="s">
        <v>3567</v>
      </c>
      <c r="P961" s="336" t="s">
        <v>2434</v>
      </c>
    </row>
    <row r="962" spans="14:16">
      <c r="N962" s="336" t="s">
        <v>815</v>
      </c>
      <c r="O962" s="336" t="s">
        <v>3567</v>
      </c>
      <c r="P962" s="336" t="s">
        <v>2435</v>
      </c>
    </row>
    <row r="963" spans="14:16">
      <c r="N963" s="336" t="s">
        <v>816</v>
      </c>
      <c r="O963" s="336" t="s">
        <v>3567</v>
      </c>
      <c r="P963" s="336" t="s">
        <v>2436</v>
      </c>
    </row>
    <row r="964" spans="14:16">
      <c r="N964" s="336" t="s">
        <v>817</v>
      </c>
      <c r="O964" s="336" t="s">
        <v>3567</v>
      </c>
      <c r="P964" s="336" t="s">
        <v>2437</v>
      </c>
    </row>
    <row r="965" spans="14:16">
      <c r="N965" s="336" t="s">
        <v>818</v>
      </c>
      <c r="O965" s="336" t="s">
        <v>3567</v>
      </c>
      <c r="P965" s="336" t="s">
        <v>2438</v>
      </c>
    </row>
    <row r="966" spans="14:16">
      <c r="N966" s="336" t="s">
        <v>819</v>
      </c>
      <c r="O966" s="336" t="s">
        <v>3567</v>
      </c>
      <c r="P966" s="336" t="s">
        <v>2439</v>
      </c>
    </row>
    <row r="967" spans="14:16">
      <c r="N967" s="336" t="s">
        <v>820</v>
      </c>
      <c r="O967" s="336" t="s">
        <v>3567</v>
      </c>
      <c r="P967" s="336" t="s">
        <v>2440</v>
      </c>
    </row>
    <row r="968" spans="14:16">
      <c r="N968" s="336" t="s">
        <v>821</v>
      </c>
      <c r="O968" s="336" t="s">
        <v>3567</v>
      </c>
      <c r="P968" s="336" t="s">
        <v>2441</v>
      </c>
    </row>
    <row r="969" spans="14:16">
      <c r="N969" s="336" t="s">
        <v>822</v>
      </c>
      <c r="O969" s="336" t="s">
        <v>3567</v>
      </c>
      <c r="P969" s="336" t="s">
        <v>2442</v>
      </c>
    </row>
    <row r="970" spans="14:16">
      <c r="N970" s="336" t="s">
        <v>823</v>
      </c>
      <c r="O970" s="336" t="s">
        <v>3567</v>
      </c>
      <c r="P970" s="336" t="s">
        <v>2443</v>
      </c>
    </row>
    <row r="971" spans="14:16">
      <c r="N971" s="336" t="s">
        <v>824</v>
      </c>
      <c r="O971" s="336" t="s">
        <v>3567</v>
      </c>
      <c r="P971" s="336" t="s">
        <v>2444</v>
      </c>
    </row>
    <row r="972" spans="14:16">
      <c r="N972" s="336" t="s">
        <v>825</v>
      </c>
      <c r="O972" s="336" t="s">
        <v>3567</v>
      </c>
      <c r="P972" s="336" t="s">
        <v>2445</v>
      </c>
    </row>
    <row r="973" spans="14:16">
      <c r="N973" s="336" t="s">
        <v>826</v>
      </c>
      <c r="O973" s="336" t="s">
        <v>3567</v>
      </c>
      <c r="P973" s="336" t="s">
        <v>2446</v>
      </c>
    </row>
    <row r="974" spans="14:16">
      <c r="N974" s="336" t="s">
        <v>827</v>
      </c>
      <c r="O974" s="336" t="s">
        <v>3567</v>
      </c>
      <c r="P974" s="336" t="s">
        <v>2447</v>
      </c>
    </row>
    <row r="975" spans="14:16">
      <c r="N975" s="336" t="s">
        <v>828</v>
      </c>
      <c r="O975" s="336" t="s">
        <v>3567</v>
      </c>
      <c r="P975" s="336" t="s">
        <v>2448</v>
      </c>
    </row>
    <row r="976" spans="14:16">
      <c r="N976" s="336" t="s">
        <v>829</v>
      </c>
      <c r="O976" s="336" t="s">
        <v>3567</v>
      </c>
      <c r="P976" s="336" t="s">
        <v>2449</v>
      </c>
    </row>
    <row r="977" spans="14:16">
      <c r="N977" s="336" t="s">
        <v>830</v>
      </c>
      <c r="O977" s="336" t="s">
        <v>3567</v>
      </c>
      <c r="P977" s="336" t="s">
        <v>2450</v>
      </c>
    </row>
    <row r="978" spans="14:16">
      <c r="N978" s="336" t="s">
        <v>831</v>
      </c>
      <c r="O978" s="336" t="s">
        <v>3567</v>
      </c>
      <c r="P978" s="336" t="s">
        <v>2451</v>
      </c>
    </row>
    <row r="979" spans="14:16">
      <c r="N979" s="336" t="s">
        <v>832</v>
      </c>
      <c r="O979" s="336" t="s">
        <v>3567</v>
      </c>
      <c r="P979" s="336" t="s">
        <v>2452</v>
      </c>
    </row>
    <row r="980" spans="14:16">
      <c r="N980" s="336" t="s">
        <v>833</v>
      </c>
      <c r="O980" s="336" t="s">
        <v>3567</v>
      </c>
      <c r="P980" s="336" t="s">
        <v>2453</v>
      </c>
    </row>
    <row r="981" spans="14:16">
      <c r="N981" s="336" t="s">
        <v>834</v>
      </c>
      <c r="O981" s="336" t="s">
        <v>3567</v>
      </c>
      <c r="P981" s="336" t="s">
        <v>1700</v>
      </c>
    </row>
    <row r="982" spans="14:16">
      <c r="N982" s="336" t="s">
        <v>835</v>
      </c>
      <c r="O982" s="336" t="s">
        <v>3567</v>
      </c>
      <c r="P982" s="336" t="s">
        <v>2454</v>
      </c>
    </row>
    <row r="983" spans="14:16">
      <c r="N983" s="336" t="s">
        <v>836</v>
      </c>
      <c r="O983" s="336" t="s">
        <v>3567</v>
      </c>
      <c r="P983" s="336" t="s">
        <v>2455</v>
      </c>
    </row>
    <row r="984" spans="14:16">
      <c r="N984" s="336" t="s">
        <v>837</v>
      </c>
      <c r="O984" s="336" t="s">
        <v>3567</v>
      </c>
      <c r="P984" s="336" t="s">
        <v>2456</v>
      </c>
    </row>
    <row r="985" spans="14:16">
      <c r="N985" s="336" t="s">
        <v>838</v>
      </c>
      <c r="O985" s="336" t="s">
        <v>3567</v>
      </c>
      <c r="P985" s="336" t="s">
        <v>2457</v>
      </c>
    </row>
    <row r="986" spans="14:16">
      <c r="N986" s="336" t="s">
        <v>839</v>
      </c>
      <c r="O986" s="336" t="s">
        <v>3567</v>
      </c>
      <c r="P986" s="336" t="s">
        <v>2458</v>
      </c>
    </row>
    <row r="987" spans="14:16">
      <c r="N987" s="336" t="s">
        <v>840</v>
      </c>
      <c r="O987" s="336" t="s">
        <v>3567</v>
      </c>
      <c r="P987" s="336" t="s">
        <v>2459</v>
      </c>
    </row>
    <row r="988" spans="14:16">
      <c r="N988" s="336" t="s">
        <v>841</v>
      </c>
      <c r="O988" s="336" t="s">
        <v>3567</v>
      </c>
      <c r="P988" s="336" t="s">
        <v>2460</v>
      </c>
    </row>
    <row r="989" spans="14:16">
      <c r="N989" s="336" t="s">
        <v>842</v>
      </c>
      <c r="O989" s="336" t="s">
        <v>3567</v>
      </c>
      <c r="P989" s="336" t="s">
        <v>2461</v>
      </c>
    </row>
    <row r="990" spans="14:16">
      <c r="N990" s="336" t="s">
        <v>843</v>
      </c>
      <c r="O990" s="336" t="s">
        <v>3567</v>
      </c>
      <c r="P990" s="336" t="s">
        <v>2462</v>
      </c>
    </row>
    <row r="991" spans="14:16">
      <c r="N991" s="336" t="s">
        <v>844</v>
      </c>
      <c r="O991" s="336" t="s">
        <v>3567</v>
      </c>
      <c r="P991" s="336" t="s">
        <v>2463</v>
      </c>
    </row>
    <row r="992" spans="14:16">
      <c r="N992" s="336" t="s">
        <v>845</v>
      </c>
      <c r="O992" s="336" t="s">
        <v>3567</v>
      </c>
      <c r="P992" s="336" t="s">
        <v>2464</v>
      </c>
    </row>
    <row r="993" spans="14:16">
      <c r="N993" s="336" t="s">
        <v>846</v>
      </c>
      <c r="O993" s="336" t="s">
        <v>3567</v>
      </c>
      <c r="P993" s="336" t="s">
        <v>2465</v>
      </c>
    </row>
    <row r="994" spans="14:16">
      <c r="N994" s="336" t="s">
        <v>847</v>
      </c>
      <c r="O994" s="336" t="s">
        <v>3567</v>
      </c>
      <c r="P994" s="336" t="s">
        <v>2466</v>
      </c>
    </row>
    <row r="995" spans="14:16">
      <c r="N995" s="336" t="s">
        <v>848</v>
      </c>
      <c r="O995" s="336" t="s">
        <v>3567</v>
      </c>
      <c r="P995" s="336" t="s">
        <v>2467</v>
      </c>
    </row>
    <row r="996" spans="14:16">
      <c r="N996" s="336" t="s">
        <v>849</v>
      </c>
      <c r="O996" s="336" t="s">
        <v>3567</v>
      </c>
      <c r="P996" s="336" t="s">
        <v>2468</v>
      </c>
    </row>
    <row r="997" spans="14:16">
      <c r="N997" s="336" t="s">
        <v>850</v>
      </c>
      <c r="O997" s="336" t="s">
        <v>3567</v>
      </c>
      <c r="P997" s="336" t="s">
        <v>2469</v>
      </c>
    </row>
    <row r="998" spans="14:16">
      <c r="N998" s="336" t="s">
        <v>851</v>
      </c>
      <c r="O998" s="336" t="s">
        <v>3567</v>
      </c>
      <c r="P998" s="336" t="s">
        <v>2470</v>
      </c>
    </row>
    <row r="999" spans="14:16">
      <c r="N999" s="336" t="s">
        <v>852</v>
      </c>
      <c r="O999" s="336" t="s">
        <v>3567</v>
      </c>
      <c r="P999" s="336" t="s">
        <v>2471</v>
      </c>
    </row>
    <row r="1000" spans="14:16">
      <c r="N1000" s="336" t="s">
        <v>3329</v>
      </c>
      <c r="O1000" s="336" t="s">
        <v>3567</v>
      </c>
      <c r="P1000" s="336" t="s">
        <v>3425</v>
      </c>
    </row>
    <row r="1001" spans="14:16">
      <c r="N1001" s="336" t="s">
        <v>3330</v>
      </c>
      <c r="O1001" s="336" t="s">
        <v>3567</v>
      </c>
      <c r="P1001" s="336" t="s">
        <v>3426</v>
      </c>
    </row>
    <row r="1002" spans="14:16">
      <c r="N1002" s="336" t="s">
        <v>853</v>
      </c>
      <c r="O1002" s="336" t="s">
        <v>3568</v>
      </c>
      <c r="P1002" s="339" t="s">
        <v>2472</v>
      </c>
    </row>
    <row r="1003" spans="14:16">
      <c r="N1003" s="336" t="s">
        <v>854</v>
      </c>
      <c r="O1003" s="336" t="s">
        <v>3568</v>
      </c>
      <c r="P1003" s="336" t="s">
        <v>2473</v>
      </c>
    </row>
    <row r="1004" spans="14:16">
      <c r="N1004" s="336" t="s">
        <v>855</v>
      </c>
      <c r="O1004" s="336" t="s">
        <v>3568</v>
      </c>
      <c r="P1004" s="336" t="s">
        <v>2474</v>
      </c>
    </row>
    <row r="1005" spans="14:16">
      <c r="N1005" s="336" t="s">
        <v>856</v>
      </c>
      <c r="O1005" s="336" t="s">
        <v>3568</v>
      </c>
      <c r="P1005" s="336" t="s">
        <v>2475</v>
      </c>
    </row>
    <row r="1006" spans="14:16">
      <c r="N1006" s="336" t="s">
        <v>857</v>
      </c>
      <c r="O1006" s="336" t="s">
        <v>3568</v>
      </c>
      <c r="P1006" s="336" t="s">
        <v>2476</v>
      </c>
    </row>
    <row r="1007" spans="14:16">
      <c r="N1007" s="336" t="s">
        <v>858</v>
      </c>
      <c r="O1007" s="336" t="s">
        <v>3568</v>
      </c>
      <c r="P1007" s="336" t="s">
        <v>2477</v>
      </c>
    </row>
    <row r="1008" spans="14:16">
      <c r="N1008" s="336" t="s">
        <v>859</v>
      </c>
      <c r="O1008" s="336" t="s">
        <v>3568</v>
      </c>
      <c r="P1008" s="336" t="s">
        <v>2478</v>
      </c>
    </row>
    <row r="1009" spans="14:16">
      <c r="N1009" s="336" t="s">
        <v>860</v>
      </c>
      <c r="O1009" s="336" t="s">
        <v>3568</v>
      </c>
      <c r="P1009" s="336" t="s">
        <v>2479</v>
      </c>
    </row>
    <row r="1010" spans="14:16">
      <c r="N1010" s="336" t="s">
        <v>861</v>
      </c>
      <c r="O1010" s="336" t="s">
        <v>3568</v>
      </c>
      <c r="P1010" s="336" t="s">
        <v>2480</v>
      </c>
    </row>
    <row r="1011" spans="14:16">
      <c r="N1011" s="336" t="s">
        <v>862</v>
      </c>
      <c r="O1011" s="336" t="s">
        <v>3568</v>
      </c>
      <c r="P1011" s="336" t="s">
        <v>2481</v>
      </c>
    </row>
    <row r="1012" spans="14:16">
      <c r="N1012" s="336" t="s">
        <v>863</v>
      </c>
      <c r="O1012" s="336" t="s">
        <v>3568</v>
      </c>
      <c r="P1012" s="336" t="s">
        <v>2482</v>
      </c>
    </row>
    <row r="1013" spans="14:16">
      <c r="N1013" s="336" t="s">
        <v>864</v>
      </c>
      <c r="O1013" s="336" t="s">
        <v>3568</v>
      </c>
      <c r="P1013" s="336" t="s">
        <v>2483</v>
      </c>
    </row>
    <row r="1014" spans="14:16">
      <c r="N1014" s="336" t="s">
        <v>865</v>
      </c>
      <c r="O1014" s="336" t="s">
        <v>3568</v>
      </c>
      <c r="P1014" s="336" t="s">
        <v>2484</v>
      </c>
    </row>
    <row r="1015" spans="14:16">
      <c r="N1015" s="336" t="s">
        <v>866</v>
      </c>
      <c r="O1015" s="336" t="s">
        <v>3568</v>
      </c>
      <c r="P1015" s="336" t="s">
        <v>2485</v>
      </c>
    </row>
    <row r="1016" spans="14:16">
      <c r="N1016" s="336" t="s">
        <v>867</v>
      </c>
      <c r="O1016" s="336" t="s">
        <v>3568</v>
      </c>
      <c r="P1016" s="336" t="s">
        <v>2486</v>
      </c>
    </row>
    <row r="1017" spans="14:16">
      <c r="N1017" s="336" t="s">
        <v>868</v>
      </c>
      <c r="O1017" s="336" t="s">
        <v>3568</v>
      </c>
      <c r="P1017" s="336" t="s">
        <v>2487</v>
      </c>
    </row>
    <row r="1018" spans="14:16">
      <c r="N1018" s="336" t="s">
        <v>869</v>
      </c>
      <c r="O1018" s="336" t="s">
        <v>3568</v>
      </c>
      <c r="P1018" s="336" t="s">
        <v>2488</v>
      </c>
    </row>
    <row r="1019" spans="14:16">
      <c r="N1019" s="336" t="s">
        <v>870</v>
      </c>
      <c r="O1019" s="336" t="s">
        <v>3568</v>
      </c>
      <c r="P1019" s="336" t="s">
        <v>2489</v>
      </c>
    </row>
    <row r="1020" spans="14:16">
      <c r="N1020" s="336" t="s">
        <v>871</v>
      </c>
      <c r="O1020" s="336" t="s">
        <v>3568</v>
      </c>
      <c r="P1020" s="336" t="s">
        <v>2490</v>
      </c>
    </row>
    <row r="1021" spans="14:16">
      <c r="N1021" s="336" t="s">
        <v>872</v>
      </c>
      <c r="O1021" s="336" t="s">
        <v>3568</v>
      </c>
      <c r="P1021" s="336" t="s">
        <v>2491</v>
      </c>
    </row>
    <row r="1022" spans="14:16">
      <c r="N1022" s="336" t="s">
        <v>873</v>
      </c>
      <c r="O1022" s="336" t="s">
        <v>3568</v>
      </c>
      <c r="P1022" s="336" t="s">
        <v>2492</v>
      </c>
    </row>
    <row r="1023" spans="14:16">
      <c r="N1023" s="336" t="s">
        <v>874</v>
      </c>
      <c r="O1023" s="336" t="s">
        <v>3568</v>
      </c>
      <c r="P1023" s="336" t="s">
        <v>2493</v>
      </c>
    </row>
    <row r="1024" spans="14:16">
      <c r="N1024" s="336" t="s">
        <v>875</v>
      </c>
      <c r="O1024" s="336" t="s">
        <v>3568</v>
      </c>
      <c r="P1024" s="336" t="s">
        <v>2494</v>
      </c>
    </row>
    <row r="1025" spans="14:16">
      <c r="N1025" s="336" t="s">
        <v>876</v>
      </c>
      <c r="O1025" s="336" t="s">
        <v>3568</v>
      </c>
      <c r="P1025" s="336" t="s">
        <v>2495</v>
      </c>
    </row>
    <row r="1026" spans="14:16">
      <c r="N1026" s="336" t="s">
        <v>877</v>
      </c>
      <c r="O1026" s="336" t="s">
        <v>3568</v>
      </c>
      <c r="P1026" s="336" t="s">
        <v>1693</v>
      </c>
    </row>
    <row r="1027" spans="14:16">
      <c r="N1027" s="336" t="s">
        <v>878</v>
      </c>
      <c r="O1027" s="336" t="s">
        <v>3568</v>
      </c>
      <c r="P1027" s="336" t="s">
        <v>2496</v>
      </c>
    </row>
    <row r="1028" spans="14:16">
      <c r="N1028" s="336" t="s">
        <v>879</v>
      </c>
      <c r="O1028" s="336" t="s">
        <v>3568</v>
      </c>
      <c r="P1028" s="336" t="s">
        <v>2497</v>
      </c>
    </row>
    <row r="1029" spans="14:16">
      <c r="N1029" s="336" t="s">
        <v>880</v>
      </c>
      <c r="O1029" s="336" t="s">
        <v>3568</v>
      </c>
      <c r="P1029" s="336" t="s">
        <v>2498</v>
      </c>
    </row>
    <row r="1030" spans="14:16">
      <c r="N1030" s="336" t="s">
        <v>881</v>
      </c>
      <c r="O1030" s="336" t="s">
        <v>3568</v>
      </c>
      <c r="P1030" s="336" t="s">
        <v>2499</v>
      </c>
    </row>
    <row r="1031" spans="14:16">
      <c r="N1031" s="336" t="s">
        <v>882</v>
      </c>
      <c r="O1031" s="336" t="s">
        <v>3568</v>
      </c>
      <c r="P1031" s="336" t="s">
        <v>1649</v>
      </c>
    </row>
    <row r="1032" spans="14:16">
      <c r="N1032" s="336" t="s">
        <v>883</v>
      </c>
      <c r="O1032" s="336" t="s">
        <v>3568</v>
      </c>
      <c r="P1032" s="336" t="s">
        <v>2500</v>
      </c>
    </row>
    <row r="1033" spans="14:16">
      <c r="N1033" s="336" t="s">
        <v>884</v>
      </c>
      <c r="O1033" s="336" t="s">
        <v>3568</v>
      </c>
      <c r="P1033" s="336" t="s">
        <v>2501</v>
      </c>
    </row>
    <row r="1034" spans="14:16">
      <c r="N1034" s="336" t="s">
        <v>885</v>
      </c>
      <c r="O1034" s="336" t="s">
        <v>3568</v>
      </c>
      <c r="P1034" s="336" t="s">
        <v>2502</v>
      </c>
    </row>
    <row r="1035" spans="14:16">
      <c r="N1035" s="336" t="s">
        <v>886</v>
      </c>
      <c r="O1035" s="336" t="s">
        <v>3568</v>
      </c>
      <c r="P1035" s="336" t="s">
        <v>2503</v>
      </c>
    </row>
    <row r="1036" spans="14:16">
      <c r="N1036" s="336" t="s">
        <v>887</v>
      </c>
      <c r="O1036" s="336" t="s">
        <v>3568</v>
      </c>
      <c r="P1036" s="336" t="s">
        <v>2504</v>
      </c>
    </row>
    <row r="1037" spans="14:16">
      <c r="N1037" s="336" t="s">
        <v>3331</v>
      </c>
      <c r="O1037" s="336" t="s">
        <v>3568</v>
      </c>
      <c r="P1037" s="336" t="s">
        <v>3454</v>
      </c>
    </row>
    <row r="1038" spans="14:16">
      <c r="N1038" s="336" t="s">
        <v>3332</v>
      </c>
      <c r="O1038" s="336" t="s">
        <v>3568</v>
      </c>
      <c r="P1038" s="336" t="s">
        <v>3425</v>
      </c>
    </row>
    <row r="1039" spans="14:16">
      <c r="N1039" s="336" t="s">
        <v>3333</v>
      </c>
      <c r="O1039" s="336" t="s">
        <v>3568</v>
      </c>
      <c r="P1039" s="336" t="s">
        <v>3424</v>
      </c>
    </row>
    <row r="1040" spans="14:16">
      <c r="N1040" s="336" t="s">
        <v>3334</v>
      </c>
      <c r="O1040" s="336" t="s">
        <v>3568</v>
      </c>
      <c r="P1040" s="336" t="s">
        <v>3423</v>
      </c>
    </row>
    <row r="1041" spans="14:16">
      <c r="N1041" s="336" t="s">
        <v>3335</v>
      </c>
      <c r="O1041" s="336" t="s">
        <v>3568</v>
      </c>
      <c r="P1041" s="336" t="s">
        <v>3455</v>
      </c>
    </row>
    <row r="1042" spans="14:16">
      <c r="N1042" s="336" t="s">
        <v>888</v>
      </c>
      <c r="O1042" s="336" t="s">
        <v>3569</v>
      </c>
      <c r="P1042" s="336" t="s">
        <v>2505</v>
      </c>
    </row>
    <row r="1043" spans="14:16">
      <c r="N1043" s="336" t="s">
        <v>889</v>
      </c>
      <c r="O1043" s="336" t="s">
        <v>3569</v>
      </c>
      <c r="P1043" s="336" t="s">
        <v>2506</v>
      </c>
    </row>
    <row r="1044" spans="14:16">
      <c r="N1044" s="336" t="s">
        <v>890</v>
      </c>
      <c r="O1044" s="336" t="s">
        <v>3569</v>
      </c>
      <c r="P1044" s="336" t="s">
        <v>2507</v>
      </c>
    </row>
    <row r="1045" spans="14:16">
      <c r="N1045" s="336" t="s">
        <v>891</v>
      </c>
      <c r="O1045" s="336" t="s">
        <v>3569</v>
      </c>
      <c r="P1045" s="336" t="s">
        <v>2508</v>
      </c>
    </row>
    <row r="1046" spans="14:16">
      <c r="N1046" s="336" t="s">
        <v>892</v>
      </c>
      <c r="O1046" s="336" t="s">
        <v>3569</v>
      </c>
      <c r="P1046" s="336" t="s">
        <v>2509</v>
      </c>
    </row>
    <row r="1047" spans="14:16">
      <c r="N1047" s="336" t="s">
        <v>893</v>
      </c>
      <c r="O1047" s="336" t="s">
        <v>3569</v>
      </c>
      <c r="P1047" s="336" t="s">
        <v>2510</v>
      </c>
    </row>
    <row r="1048" spans="14:16">
      <c r="N1048" s="336" t="s">
        <v>894</v>
      </c>
      <c r="O1048" s="336" t="s">
        <v>3569</v>
      </c>
      <c r="P1048" s="336" t="s">
        <v>2511</v>
      </c>
    </row>
    <row r="1049" spans="14:16">
      <c r="N1049" s="336" t="s">
        <v>895</v>
      </c>
      <c r="O1049" s="336" t="s">
        <v>3569</v>
      </c>
      <c r="P1049" s="336" t="s">
        <v>2512</v>
      </c>
    </row>
    <row r="1050" spans="14:16">
      <c r="N1050" s="336" t="s">
        <v>896</v>
      </c>
      <c r="O1050" s="336" t="s">
        <v>3569</v>
      </c>
      <c r="P1050" s="336" t="s">
        <v>2513</v>
      </c>
    </row>
    <row r="1051" spans="14:16">
      <c r="N1051" s="336" t="s">
        <v>897</v>
      </c>
      <c r="O1051" s="336" t="s">
        <v>3569</v>
      </c>
      <c r="P1051" s="336" t="s">
        <v>2514</v>
      </c>
    </row>
    <row r="1052" spans="14:16">
      <c r="N1052" s="336" t="s">
        <v>898</v>
      </c>
      <c r="O1052" s="336" t="s">
        <v>3569</v>
      </c>
      <c r="P1052" s="336" t="s">
        <v>2515</v>
      </c>
    </row>
    <row r="1053" spans="14:16">
      <c r="N1053" s="336" t="s">
        <v>899</v>
      </c>
      <c r="O1053" s="336" t="s">
        <v>3569</v>
      </c>
      <c r="P1053" s="336" t="s">
        <v>2516</v>
      </c>
    </row>
    <row r="1054" spans="14:16">
      <c r="N1054" s="336" t="s">
        <v>900</v>
      </c>
      <c r="O1054" s="336" t="s">
        <v>3569</v>
      </c>
      <c r="P1054" s="336" t="s">
        <v>2517</v>
      </c>
    </row>
    <row r="1055" spans="14:16">
      <c r="N1055" s="336" t="s">
        <v>901</v>
      </c>
      <c r="O1055" s="336" t="s">
        <v>3569</v>
      </c>
      <c r="P1055" s="336" t="s">
        <v>2518</v>
      </c>
    </row>
    <row r="1056" spans="14:16">
      <c r="N1056" s="336" t="s">
        <v>902</v>
      </c>
      <c r="O1056" s="336" t="s">
        <v>3569</v>
      </c>
      <c r="P1056" s="336" t="s">
        <v>2519</v>
      </c>
    </row>
    <row r="1057" spans="14:16">
      <c r="N1057" s="336" t="s">
        <v>903</v>
      </c>
      <c r="O1057" s="336" t="s">
        <v>3569</v>
      </c>
      <c r="P1057" s="336" t="s">
        <v>2520</v>
      </c>
    </row>
    <row r="1058" spans="14:16">
      <c r="N1058" s="336" t="s">
        <v>904</v>
      </c>
      <c r="O1058" s="336" t="s">
        <v>3569</v>
      </c>
      <c r="P1058" s="336" t="s">
        <v>2521</v>
      </c>
    </row>
    <row r="1059" spans="14:16">
      <c r="N1059" s="336" t="s">
        <v>905</v>
      </c>
      <c r="O1059" s="336" t="s">
        <v>3569</v>
      </c>
      <c r="P1059" s="336" t="s">
        <v>2522</v>
      </c>
    </row>
    <row r="1060" spans="14:16">
      <c r="N1060" s="336" t="s">
        <v>906</v>
      </c>
      <c r="O1060" s="336" t="s">
        <v>3569</v>
      </c>
      <c r="P1060" s="336" t="s">
        <v>2523</v>
      </c>
    </row>
    <row r="1061" spans="14:16">
      <c r="N1061" s="336" t="s">
        <v>907</v>
      </c>
      <c r="O1061" s="336" t="s">
        <v>3569</v>
      </c>
      <c r="P1061" s="336" t="s">
        <v>2524</v>
      </c>
    </row>
    <row r="1062" spans="14:16">
      <c r="N1062" s="336" t="s">
        <v>908</v>
      </c>
      <c r="O1062" s="336" t="s">
        <v>3569</v>
      </c>
      <c r="P1062" s="336" t="s">
        <v>2525</v>
      </c>
    </row>
    <row r="1063" spans="14:16">
      <c r="N1063" s="336" t="s">
        <v>909</v>
      </c>
      <c r="O1063" s="336" t="s">
        <v>3569</v>
      </c>
      <c r="P1063" s="336" t="s">
        <v>2526</v>
      </c>
    </row>
    <row r="1064" spans="14:16">
      <c r="N1064" s="336" t="s">
        <v>910</v>
      </c>
      <c r="O1064" s="336" t="s">
        <v>3569</v>
      </c>
      <c r="P1064" s="336" t="s">
        <v>2527</v>
      </c>
    </row>
    <row r="1065" spans="14:16">
      <c r="N1065" s="336" t="s">
        <v>911</v>
      </c>
      <c r="O1065" s="336" t="s">
        <v>3569</v>
      </c>
      <c r="P1065" s="336" t="s">
        <v>2528</v>
      </c>
    </row>
    <row r="1066" spans="14:16">
      <c r="N1066" s="336" t="s">
        <v>912</v>
      </c>
      <c r="O1066" s="336" t="s">
        <v>3569</v>
      </c>
      <c r="P1066" s="336" t="s">
        <v>2529</v>
      </c>
    </row>
    <row r="1067" spans="14:16">
      <c r="N1067" s="336" t="s">
        <v>913</v>
      </c>
      <c r="O1067" s="336" t="s">
        <v>3569</v>
      </c>
      <c r="P1067" s="336" t="s">
        <v>2530</v>
      </c>
    </row>
    <row r="1068" spans="14:16">
      <c r="N1068" s="336" t="s">
        <v>914</v>
      </c>
      <c r="O1068" s="336" t="s">
        <v>3569</v>
      </c>
      <c r="P1068" s="336" t="s">
        <v>2531</v>
      </c>
    </row>
    <row r="1069" spans="14:16">
      <c r="N1069" s="336" t="s">
        <v>915</v>
      </c>
      <c r="O1069" s="336" t="s">
        <v>3569</v>
      </c>
      <c r="P1069" s="336" t="s">
        <v>2532</v>
      </c>
    </row>
    <row r="1070" spans="14:16">
      <c r="N1070" s="336" t="s">
        <v>916</v>
      </c>
      <c r="O1070" s="336" t="s">
        <v>3569</v>
      </c>
      <c r="P1070" s="336" t="s">
        <v>2533</v>
      </c>
    </row>
    <row r="1071" spans="14:16">
      <c r="N1071" s="336" t="s">
        <v>917</v>
      </c>
      <c r="O1071" s="336" t="s">
        <v>3569</v>
      </c>
      <c r="P1071" s="336" t="s">
        <v>2534</v>
      </c>
    </row>
    <row r="1072" spans="14:16">
      <c r="N1072" s="336" t="s">
        <v>918</v>
      </c>
      <c r="O1072" s="336" t="s">
        <v>3569</v>
      </c>
      <c r="P1072" s="336" t="s">
        <v>2535</v>
      </c>
    </row>
    <row r="1073" spans="14:16">
      <c r="N1073" s="336" t="s">
        <v>919</v>
      </c>
      <c r="O1073" s="336" t="s">
        <v>3569</v>
      </c>
      <c r="P1073" s="336" t="s">
        <v>4777</v>
      </c>
    </row>
    <row r="1074" spans="14:16">
      <c r="N1074" s="336" t="s">
        <v>920</v>
      </c>
      <c r="O1074" s="336" t="s">
        <v>3569</v>
      </c>
      <c r="P1074" s="336" t="s">
        <v>2536</v>
      </c>
    </row>
    <row r="1075" spans="14:16">
      <c r="N1075" s="336" t="s">
        <v>921</v>
      </c>
      <c r="O1075" s="336" t="s">
        <v>3569</v>
      </c>
      <c r="P1075" s="336" t="s">
        <v>2537</v>
      </c>
    </row>
    <row r="1076" spans="14:16">
      <c r="N1076" s="336" t="s">
        <v>922</v>
      </c>
      <c r="O1076" s="336" t="s">
        <v>3569</v>
      </c>
      <c r="P1076" s="336" t="s">
        <v>2538</v>
      </c>
    </row>
    <row r="1077" spans="14:16">
      <c r="N1077" s="336" t="s">
        <v>923</v>
      </c>
      <c r="O1077" s="336" t="s">
        <v>3569</v>
      </c>
      <c r="P1077" s="336" t="s">
        <v>2539</v>
      </c>
    </row>
    <row r="1078" spans="14:16">
      <c r="N1078" s="336" t="s">
        <v>924</v>
      </c>
      <c r="O1078" s="336" t="s">
        <v>3569</v>
      </c>
      <c r="P1078" s="336" t="s">
        <v>2540</v>
      </c>
    </row>
    <row r="1079" spans="14:16">
      <c r="N1079" s="336" t="s">
        <v>925</v>
      </c>
      <c r="O1079" s="336" t="s">
        <v>3569</v>
      </c>
      <c r="P1079" s="336" t="s">
        <v>2541</v>
      </c>
    </row>
    <row r="1080" spans="14:16">
      <c r="N1080" s="336" t="s">
        <v>926</v>
      </c>
      <c r="O1080" s="336" t="s">
        <v>3569</v>
      </c>
      <c r="P1080" s="339" t="s">
        <v>2542</v>
      </c>
    </row>
    <row r="1081" spans="14:16">
      <c r="N1081" s="336" t="s">
        <v>927</v>
      </c>
      <c r="O1081" s="336" t="s">
        <v>3569</v>
      </c>
      <c r="P1081" s="336" t="s">
        <v>2543</v>
      </c>
    </row>
    <row r="1082" spans="14:16">
      <c r="N1082" s="336" t="s">
        <v>928</v>
      </c>
      <c r="O1082" s="336" t="s">
        <v>3569</v>
      </c>
      <c r="P1082" s="336" t="s">
        <v>2544</v>
      </c>
    </row>
    <row r="1083" spans="14:16">
      <c r="N1083" s="336" t="s">
        <v>929</v>
      </c>
      <c r="O1083" s="336" t="s">
        <v>3569</v>
      </c>
      <c r="P1083" s="336" t="s">
        <v>2545</v>
      </c>
    </row>
    <row r="1084" spans="14:16">
      <c r="N1084" s="336" t="s">
        <v>930</v>
      </c>
      <c r="O1084" s="336" t="s">
        <v>3569</v>
      </c>
      <c r="P1084" s="336" t="s">
        <v>2319</v>
      </c>
    </row>
    <row r="1085" spans="14:16">
      <c r="N1085" s="336" t="s">
        <v>931</v>
      </c>
      <c r="O1085" s="336" t="s">
        <v>3569</v>
      </c>
      <c r="P1085" s="336" t="s">
        <v>2546</v>
      </c>
    </row>
    <row r="1086" spans="14:16">
      <c r="N1086" s="336" t="s">
        <v>932</v>
      </c>
      <c r="O1086" s="336" t="s">
        <v>3569</v>
      </c>
      <c r="P1086" s="336" t="s">
        <v>2547</v>
      </c>
    </row>
    <row r="1087" spans="14:16">
      <c r="N1087" s="336" t="s">
        <v>933</v>
      </c>
      <c r="O1087" s="336" t="s">
        <v>3569</v>
      </c>
      <c r="P1087" s="336" t="s">
        <v>2548</v>
      </c>
    </row>
    <row r="1088" spans="14:16">
      <c r="N1088" s="336" t="s">
        <v>934</v>
      </c>
      <c r="O1088" s="336" t="s">
        <v>3569</v>
      </c>
      <c r="P1088" s="336" t="s">
        <v>2549</v>
      </c>
    </row>
    <row r="1089" spans="14:16">
      <c r="N1089" s="336" t="s">
        <v>935</v>
      </c>
      <c r="O1089" s="336" t="s">
        <v>3569</v>
      </c>
      <c r="P1089" s="336" t="s">
        <v>2550</v>
      </c>
    </row>
    <row r="1090" spans="14:16">
      <c r="N1090" s="336" t="s">
        <v>936</v>
      </c>
      <c r="O1090" s="336" t="s">
        <v>3569</v>
      </c>
      <c r="P1090" s="336" t="s">
        <v>2551</v>
      </c>
    </row>
    <row r="1091" spans="14:16">
      <c r="N1091" s="336" t="s">
        <v>937</v>
      </c>
      <c r="O1091" s="336" t="s">
        <v>3569</v>
      </c>
      <c r="P1091" s="336" t="s">
        <v>2552</v>
      </c>
    </row>
    <row r="1092" spans="14:16">
      <c r="N1092" s="336" t="s">
        <v>938</v>
      </c>
      <c r="O1092" s="336" t="s">
        <v>3569</v>
      </c>
      <c r="P1092" s="336" t="s">
        <v>2553</v>
      </c>
    </row>
    <row r="1093" spans="14:16">
      <c r="N1093" s="336" t="s">
        <v>939</v>
      </c>
      <c r="O1093" s="336" t="s">
        <v>3569</v>
      </c>
      <c r="P1093" s="336" t="s">
        <v>2554</v>
      </c>
    </row>
    <row r="1094" spans="14:16">
      <c r="N1094" s="336" t="s">
        <v>940</v>
      </c>
      <c r="O1094" s="336" t="s">
        <v>3569</v>
      </c>
      <c r="P1094" s="336" t="s">
        <v>2555</v>
      </c>
    </row>
    <row r="1095" spans="14:16">
      <c r="N1095" s="336" t="s">
        <v>941</v>
      </c>
      <c r="O1095" s="336" t="s">
        <v>3569</v>
      </c>
      <c r="P1095" s="336" t="s">
        <v>2556</v>
      </c>
    </row>
    <row r="1096" spans="14:16">
      <c r="N1096" s="336" t="s">
        <v>3336</v>
      </c>
      <c r="O1096" s="336" t="s">
        <v>3569</v>
      </c>
      <c r="P1096" s="336" t="s">
        <v>3456</v>
      </c>
    </row>
    <row r="1097" spans="14:16">
      <c r="N1097" s="336" t="s">
        <v>3337</v>
      </c>
      <c r="O1097" s="336" t="s">
        <v>3569</v>
      </c>
      <c r="P1097" s="336" t="s">
        <v>3423</v>
      </c>
    </row>
    <row r="1098" spans="14:16">
      <c r="N1098" s="336" t="s">
        <v>3338</v>
      </c>
      <c r="O1098" s="336" t="s">
        <v>3569</v>
      </c>
      <c r="P1098" s="336" t="s">
        <v>3424</v>
      </c>
    </row>
    <row r="1099" spans="14:16">
      <c r="N1099" s="336" t="s">
        <v>3339</v>
      </c>
      <c r="O1099" s="336" t="s">
        <v>3569</v>
      </c>
      <c r="P1099" s="336" t="s">
        <v>3425</v>
      </c>
    </row>
    <row r="1100" spans="14:16">
      <c r="N1100" s="336" t="s">
        <v>3340</v>
      </c>
      <c r="O1100" s="336" t="s">
        <v>3569</v>
      </c>
      <c r="P1100" s="336" t="s">
        <v>3457</v>
      </c>
    </row>
    <row r="1101" spans="14:16">
      <c r="N1101" s="336" t="s">
        <v>3341</v>
      </c>
      <c r="O1101" s="336" t="s">
        <v>3569</v>
      </c>
      <c r="P1101" s="336" t="s">
        <v>3451</v>
      </c>
    </row>
    <row r="1102" spans="14:16">
      <c r="N1102" s="336" t="s">
        <v>942</v>
      </c>
      <c r="O1102" s="336" t="s">
        <v>3570</v>
      </c>
      <c r="P1102" s="336" t="s">
        <v>2557</v>
      </c>
    </row>
    <row r="1103" spans="14:16">
      <c r="N1103" s="336" t="s">
        <v>943</v>
      </c>
      <c r="O1103" s="336" t="s">
        <v>3570</v>
      </c>
      <c r="P1103" s="336" t="s">
        <v>2558</v>
      </c>
    </row>
    <row r="1104" spans="14:16">
      <c r="N1104" s="336" t="s">
        <v>944</v>
      </c>
      <c r="O1104" s="336" t="s">
        <v>3570</v>
      </c>
      <c r="P1104" s="336" t="s">
        <v>2559</v>
      </c>
    </row>
    <row r="1105" spans="14:16">
      <c r="N1105" s="336" t="s">
        <v>945</v>
      </c>
      <c r="O1105" s="336" t="s">
        <v>3570</v>
      </c>
      <c r="P1105" s="336" t="s">
        <v>2560</v>
      </c>
    </row>
    <row r="1106" spans="14:16">
      <c r="N1106" s="336" t="s">
        <v>946</v>
      </c>
      <c r="O1106" s="336" t="s">
        <v>3570</v>
      </c>
      <c r="P1106" s="336" t="s">
        <v>2561</v>
      </c>
    </row>
    <row r="1107" spans="14:16">
      <c r="N1107" s="336" t="s">
        <v>947</v>
      </c>
      <c r="O1107" s="336" t="s">
        <v>3570</v>
      </c>
      <c r="P1107" s="336" t="s">
        <v>2562</v>
      </c>
    </row>
    <row r="1108" spans="14:16">
      <c r="N1108" s="336" t="s">
        <v>948</v>
      </c>
      <c r="O1108" s="336" t="s">
        <v>3570</v>
      </c>
      <c r="P1108" s="336" t="s">
        <v>2563</v>
      </c>
    </row>
    <row r="1109" spans="14:16">
      <c r="N1109" s="336" t="s">
        <v>949</v>
      </c>
      <c r="O1109" s="336" t="s">
        <v>3570</v>
      </c>
      <c r="P1109" s="336" t="s">
        <v>2564</v>
      </c>
    </row>
    <row r="1110" spans="14:16">
      <c r="N1110" s="336" t="s">
        <v>950</v>
      </c>
      <c r="O1110" s="336" t="s">
        <v>3570</v>
      </c>
      <c r="P1110" s="336" t="s">
        <v>2565</v>
      </c>
    </row>
    <row r="1111" spans="14:16">
      <c r="N1111" s="336" t="s">
        <v>951</v>
      </c>
      <c r="O1111" s="336" t="s">
        <v>3570</v>
      </c>
      <c r="P1111" s="336" t="s">
        <v>2566</v>
      </c>
    </row>
    <row r="1112" spans="14:16">
      <c r="N1112" s="336" t="s">
        <v>952</v>
      </c>
      <c r="O1112" s="336" t="s">
        <v>3570</v>
      </c>
      <c r="P1112" s="336" t="s">
        <v>2567</v>
      </c>
    </row>
    <row r="1113" spans="14:16">
      <c r="N1113" s="336" t="s">
        <v>953</v>
      </c>
      <c r="O1113" s="336" t="s">
        <v>3570</v>
      </c>
      <c r="P1113" s="336" t="s">
        <v>2568</v>
      </c>
    </row>
    <row r="1114" spans="14:16">
      <c r="N1114" s="336" t="s">
        <v>954</v>
      </c>
      <c r="O1114" s="336" t="s">
        <v>3570</v>
      </c>
      <c r="P1114" s="336" t="s">
        <v>2569</v>
      </c>
    </row>
    <row r="1115" spans="14:16">
      <c r="N1115" s="336" t="s">
        <v>955</v>
      </c>
      <c r="O1115" s="336" t="s">
        <v>3570</v>
      </c>
      <c r="P1115" s="336" t="s">
        <v>2570</v>
      </c>
    </row>
    <row r="1116" spans="14:16">
      <c r="N1116" s="336" t="s">
        <v>956</v>
      </c>
      <c r="O1116" s="336" t="s">
        <v>3570</v>
      </c>
      <c r="P1116" s="336" t="s">
        <v>1867</v>
      </c>
    </row>
    <row r="1117" spans="14:16">
      <c r="N1117" s="336" t="s">
        <v>957</v>
      </c>
      <c r="O1117" s="336" t="s">
        <v>3570</v>
      </c>
      <c r="P1117" s="336" t="s">
        <v>2571</v>
      </c>
    </row>
    <row r="1118" spans="14:16">
      <c r="N1118" s="336" t="s">
        <v>958</v>
      </c>
      <c r="O1118" s="336" t="s">
        <v>3570</v>
      </c>
      <c r="P1118" s="336" t="s">
        <v>2572</v>
      </c>
    </row>
    <row r="1119" spans="14:16">
      <c r="N1119" s="336" t="s">
        <v>959</v>
      </c>
      <c r="O1119" s="336" t="s">
        <v>3570</v>
      </c>
      <c r="P1119" s="336" t="s">
        <v>2037</v>
      </c>
    </row>
    <row r="1120" spans="14:16">
      <c r="N1120" s="336" t="s">
        <v>960</v>
      </c>
      <c r="O1120" s="336" t="s">
        <v>3570</v>
      </c>
      <c r="P1120" s="336" t="s">
        <v>2573</v>
      </c>
    </row>
    <row r="1121" spans="14:16">
      <c r="N1121" s="336" t="s">
        <v>961</v>
      </c>
      <c r="O1121" s="336" t="s">
        <v>3570</v>
      </c>
      <c r="P1121" s="336" t="s">
        <v>2574</v>
      </c>
    </row>
    <row r="1122" spans="14:16">
      <c r="N1122" s="336" t="s">
        <v>962</v>
      </c>
      <c r="O1122" s="336" t="s">
        <v>3570</v>
      </c>
      <c r="P1122" s="336" t="s">
        <v>2575</v>
      </c>
    </row>
    <row r="1123" spans="14:16">
      <c r="N1123" s="336" t="s">
        <v>963</v>
      </c>
      <c r="O1123" s="336" t="s">
        <v>3570</v>
      </c>
      <c r="P1123" s="336" t="s">
        <v>2576</v>
      </c>
    </row>
    <row r="1124" spans="14:16">
      <c r="N1124" s="336" t="s">
        <v>964</v>
      </c>
      <c r="O1124" s="336" t="s">
        <v>3570</v>
      </c>
      <c r="P1124" s="336" t="s">
        <v>2577</v>
      </c>
    </row>
    <row r="1125" spans="14:16">
      <c r="N1125" s="336" t="s">
        <v>965</v>
      </c>
      <c r="O1125" s="336" t="s">
        <v>3570</v>
      </c>
      <c r="P1125" s="336" t="s">
        <v>2578</v>
      </c>
    </row>
    <row r="1126" spans="14:16">
      <c r="N1126" s="336" t="s">
        <v>966</v>
      </c>
      <c r="O1126" s="336" t="s">
        <v>3570</v>
      </c>
      <c r="P1126" s="336" t="s">
        <v>2579</v>
      </c>
    </row>
    <row r="1127" spans="14:16">
      <c r="N1127" s="336" t="s">
        <v>967</v>
      </c>
      <c r="O1127" s="336" t="s">
        <v>3570</v>
      </c>
      <c r="P1127" s="336" t="s">
        <v>2580</v>
      </c>
    </row>
    <row r="1128" spans="14:16">
      <c r="N1128" s="336" t="s">
        <v>968</v>
      </c>
      <c r="O1128" s="336" t="s">
        <v>3570</v>
      </c>
      <c r="P1128" s="336" t="s">
        <v>2581</v>
      </c>
    </row>
    <row r="1129" spans="14:16">
      <c r="N1129" s="336" t="s">
        <v>969</v>
      </c>
      <c r="O1129" s="336" t="s">
        <v>3570</v>
      </c>
      <c r="P1129" s="336" t="s">
        <v>2582</v>
      </c>
    </row>
    <row r="1130" spans="14:16">
      <c r="N1130" s="336" t="s">
        <v>970</v>
      </c>
      <c r="O1130" s="336" t="s">
        <v>3570</v>
      </c>
      <c r="P1130" s="336" t="s">
        <v>2583</v>
      </c>
    </row>
    <row r="1131" spans="14:16">
      <c r="N1131" s="336" t="s">
        <v>3342</v>
      </c>
      <c r="O1131" s="336" t="s">
        <v>3570</v>
      </c>
      <c r="P1131" s="336" t="s">
        <v>3425</v>
      </c>
    </row>
    <row r="1132" spans="14:16">
      <c r="N1132" s="336" t="s">
        <v>3343</v>
      </c>
      <c r="O1132" s="336" t="s">
        <v>3570</v>
      </c>
      <c r="P1132" s="336" t="s">
        <v>3423</v>
      </c>
    </row>
    <row r="1133" spans="14:16">
      <c r="N1133" s="336" t="s">
        <v>3344</v>
      </c>
      <c r="O1133" s="336" t="s">
        <v>3570</v>
      </c>
      <c r="P1133" s="336" t="s">
        <v>3458</v>
      </c>
    </row>
    <row r="1134" spans="14:16">
      <c r="N1134" s="336" t="s">
        <v>3345</v>
      </c>
      <c r="O1134" s="336" t="s">
        <v>3570</v>
      </c>
      <c r="P1134" s="336" t="s">
        <v>3426</v>
      </c>
    </row>
    <row r="1135" spans="14:16">
      <c r="N1135" s="336" t="s">
        <v>971</v>
      </c>
      <c r="O1135" s="336" t="s">
        <v>3571</v>
      </c>
      <c r="P1135" s="336" t="s">
        <v>2584</v>
      </c>
    </row>
    <row r="1136" spans="14:16">
      <c r="N1136" s="336" t="s">
        <v>972</v>
      </c>
      <c r="O1136" s="336" t="s">
        <v>3571</v>
      </c>
      <c r="P1136" s="336" t="s">
        <v>2585</v>
      </c>
    </row>
    <row r="1137" spans="14:16">
      <c r="N1137" s="336" t="s">
        <v>973</v>
      </c>
      <c r="O1137" s="336" t="s">
        <v>3571</v>
      </c>
      <c r="P1137" s="336" t="s">
        <v>2586</v>
      </c>
    </row>
    <row r="1138" spans="14:16">
      <c r="N1138" s="336" t="s">
        <v>974</v>
      </c>
      <c r="O1138" s="336" t="s">
        <v>3571</v>
      </c>
      <c r="P1138" s="336" t="s">
        <v>2587</v>
      </c>
    </row>
    <row r="1139" spans="14:16">
      <c r="N1139" s="336" t="s">
        <v>975</v>
      </c>
      <c r="O1139" s="336" t="s">
        <v>3571</v>
      </c>
      <c r="P1139" s="336" t="s">
        <v>2588</v>
      </c>
    </row>
    <row r="1140" spans="14:16">
      <c r="N1140" s="336" t="s">
        <v>976</v>
      </c>
      <c r="O1140" s="336" t="s">
        <v>3571</v>
      </c>
      <c r="P1140" s="336" t="s">
        <v>2589</v>
      </c>
    </row>
    <row r="1141" spans="14:16">
      <c r="N1141" s="336" t="s">
        <v>977</v>
      </c>
      <c r="O1141" s="336" t="s">
        <v>3571</v>
      </c>
      <c r="P1141" s="336" t="s">
        <v>2590</v>
      </c>
    </row>
    <row r="1142" spans="14:16">
      <c r="N1142" s="336" t="s">
        <v>978</v>
      </c>
      <c r="O1142" s="336" t="s">
        <v>3571</v>
      </c>
      <c r="P1142" s="336" t="s">
        <v>2591</v>
      </c>
    </row>
    <row r="1143" spans="14:16">
      <c r="N1143" s="336" t="s">
        <v>979</v>
      </c>
      <c r="O1143" s="336" t="s">
        <v>3571</v>
      </c>
      <c r="P1143" s="336" t="s">
        <v>2592</v>
      </c>
    </row>
    <row r="1144" spans="14:16">
      <c r="N1144" s="336" t="s">
        <v>980</v>
      </c>
      <c r="O1144" s="336" t="s">
        <v>3571</v>
      </c>
      <c r="P1144" s="336" t="s">
        <v>2593</v>
      </c>
    </row>
    <row r="1145" spans="14:16">
      <c r="N1145" s="336" t="s">
        <v>981</v>
      </c>
      <c r="O1145" s="336" t="s">
        <v>3571</v>
      </c>
      <c r="P1145" s="336" t="s">
        <v>2594</v>
      </c>
    </row>
    <row r="1146" spans="14:16">
      <c r="N1146" s="336" t="s">
        <v>982</v>
      </c>
      <c r="O1146" s="336" t="s">
        <v>3571</v>
      </c>
      <c r="P1146" s="336" t="s">
        <v>2595</v>
      </c>
    </row>
    <row r="1147" spans="14:16">
      <c r="N1147" s="336" t="s">
        <v>983</v>
      </c>
      <c r="O1147" s="336" t="s">
        <v>3571</v>
      </c>
      <c r="P1147" s="336" t="s">
        <v>2596</v>
      </c>
    </row>
    <row r="1148" spans="14:16">
      <c r="N1148" s="336" t="s">
        <v>984</v>
      </c>
      <c r="O1148" s="336" t="s">
        <v>3571</v>
      </c>
      <c r="P1148" s="336" t="s">
        <v>2597</v>
      </c>
    </row>
    <row r="1149" spans="14:16">
      <c r="N1149" s="336" t="s">
        <v>985</v>
      </c>
      <c r="O1149" s="336" t="s">
        <v>3571</v>
      </c>
      <c r="P1149" s="336" t="s">
        <v>2598</v>
      </c>
    </row>
    <row r="1150" spans="14:16">
      <c r="N1150" s="336" t="s">
        <v>986</v>
      </c>
      <c r="O1150" s="336" t="s">
        <v>3571</v>
      </c>
      <c r="P1150" s="336" t="s">
        <v>2599</v>
      </c>
    </row>
    <row r="1151" spans="14:16">
      <c r="N1151" s="336" t="s">
        <v>987</v>
      </c>
      <c r="O1151" s="336" t="s">
        <v>3571</v>
      </c>
      <c r="P1151" s="336" t="s">
        <v>2600</v>
      </c>
    </row>
    <row r="1152" spans="14:16">
      <c r="N1152" s="336" t="s">
        <v>988</v>
      </c>
      <c r="O1152" s="336" t="s">
        <v>3571</v>
      </c>
      <c r="P1152" s="336" t="s">
        <v>2601</v>
      </c>
    </row>
    <row r="1153" spans="14:16">
      <c r="N1153" s="336" t="s">
        <v>989</v>
      </c>
      <c r="O1153" s="336" t="s">
        <v>3571</v>
      </c>
      <c r="P1153" s="336" t="s">
        <v>2602</v>
      </c>
    </row>
    <row r="1154" spans="14:16">
      <c r="N1154" s="336" t="s">
        <v>3346</v>
      </c>
      <c r="O1154" s="336" t="s">
        <v>3571</v>
      </c>
      <c r="P1154" s="336" t="s">
        <v>3425</v>
      </c>
    </row>
    <row r="1155" spans="14:16">
      <c r="N1155" s="336" t="s">
        <v>990</v>
      </c>
      <c r="O1155" s="336" t="s">
        <v>3572</v>
      </c>
      <c r="P1155" s="336" t="s">
        <v>2603</v>
      </c>
    </row>
    <row r="1156" spans="14:16">
      <c r="N1156" s="336" t="s">
        <v>991</v>
      </c>
      <c r="O1156" s="336" t="s">
        <v>3572</v>
      </c>
      <c r="P1156" s="336" t="s">
        <v>2604</v>
      </c>
    </row>
    <row r="1157" spans="14:16">
      <c r="N1157" s="336" t="s">
        <v>992</v>
      </c>
      <c r="O1157" s="336" t="s">
        <v>3572</v>
      </c>
      <c r="P1157" s="336" t="s">
        <v>2605</v>
      </c>
    </row>
    <row r="1158" spans="14:16">
      <c r="N1158" s="336" t="s">
        <v>993</v>
      </c>
      <c r="O1158" s="336" t="s">
        <v>3572</v>
      </c>
      <c r="P1158" s="336" t="s">
        <v>2606</v>
      </c>
    </row>
    <row r="1159" spans="14:16">
      <c r="N1159" s="336" t="s">
        <v>994</v>
      </c>
      <c r="O1159" s="336" t="s">
        <v>3572</v>
      </c>
      <c r="P1159" s="336" t="s">
        <v>2607</v>
      </c>
    </row>
    <row r="1160" spans="14:16">
      <c r="N1160" s="336" t="s">
        <v>995</v>
      </c>
      <c r="O1160" s="336" t="s">
        <v>3572</v>
      </c>
      <c r="P1160" s="336" t="s">
        <v>2608</v>
      </c>
    </row>
    <row r="1161" spans="14:16">
      <c r="N1161" s="336" t="s">
        <v>996</v>
      </c>
      <c r="O1161" s="336" t="s">
        <v>3572</v>
      </c>
      <c r="P1161" s="336" t="s">
        <v>2609</v>
      </c>
    </row>
    <row r="1162" spans="14:16">
      <c r="N1162" s="336" t="s">
        <v>997</v>
      </c>
      <c r="O1162" s="336" t="s">
        <v>3572</v>
      </c>
      <c r="P1162" s="336" t="s">
        <v>2610</v>
      </c>
    </row>
    <row r="1163" spans="14:16">
      <c r="N1163" s="336" t="s">
        <v>998</v>
      </c>
      <c r="O1163" s="336" t="s">
        <v>3572</v>
      </c>
      <c r="P1163" s="336" t="s">
        <v>2611</v>
      </c>
    </row>
    <row r="1164" spans="14:16">
      <c r="N1164" s="336" t="s">
        <v>999</v>
      </c>
      <c r="O1164" s="336" t="s">
        <v>3572</v>
      </c>
      <c r="P1164" s="336" t="s">
        <v>2612</v>
      </c>
    </row>
    <row r="1165" spans="14:16">
      <c r="N1165" s="336" t="s">
        <v>1000</v>
      </c>
      <c r="O1165" s="336" t="s">
        <v>3572</v>
      </c>
      <c r="P1165" s="336" t="s">
        <v>2613</v>
      </c>
    </row>
    <row r="1166" spans="14:16">
      <c r="N1166" s="336" t="s">
        <v>1001</v>
      </c>
      <c r="O1166" s="336" t="s">
        <v>3572</v>
      </c>
      <c r="P1166" s="336" t="s">
        <v>2614</v>
      </c>
    </row>
    <row r="1167" spans="14:16">
      <c r="N1167" s="336" t="s">
        <v>1002</v>
      </c>
      <c r="O1167" s="336" t="s">
        <v>3572</v>
      </c>
      <c r="P1167" s="336" t="s">
        <v>2615</v>
      </c>
    </row>
    <row r="1168" spans="14:16">
      <c r="N1168" s="336" t="s">
        <v>1003</v>
      </c>
      <c r="O1168" s="336" t="s">
        <v>3572</v>
      </c>
      <c r="P1168" s="336" t="s">
        <v>2616</v>
      </c>
    </row>
    <row r="1169" spans="14:16">
      <c r="N1169" s="336" t="s">
        <v>1004</v>
      </c>
      <c r="O1169" s="336" t="s">
        <v>3572</v>
      </c>
      <c r="P1169" s="336" t="s">
        <v>2617</v>
      </c>
    </row>
    <row r="1170" spans="14:16">
      <c r="N1170" s="336" t="s">
        <v>1005</v>
      </c>
      <c r="O1170" s="336" t="s">
        <v>3572</v>
      </c>
      <c r="P1170" s="336" t="s">
        <v>2618</v>
      </c>
    </row>
    <row r="1171" spans="14:16">
      <c r="N1171" s="336" t="s">
        <v>1006</v>
      </c>
      <c r="O1171" s="336" t="s">
        <v>3572</v>
      </c>
      <c r="P1171" s="336" t="s">
        <v>2619</v>
      </c>
    </row>
    <row r="1172" spans="14:16">
      <c r="N1172" s="336" t="s">
        <v>1007</v>
      </c>
      <c r="O1172" s="336" t="s">
        <v>3572</v>
      </c>
      <c r="P1172" s="336" t="s">
        <v>2620</v>
      </c>
    </row>
    <row r="1173" spans="14:16">
      <c r="N1173" s="336" t="s">
        <v>1008</v>
      </c>
      <c r="O1173" s="336" t="s">
        <v>3572</v>
      </c>
      <c r="P1173" s="336" t="s">
        <v>2621</v>
      </c>
    </row>
    <row r="1174" spans="14:16">
      <c r="N1174" s="336" t="s">
        <v>1009</v>
      </c>
      <c r="O1174" s="336" t="s">
        <v>3572</v>
      </c>
      <c r="P1174" s="336" t="s">
        <v>2622</v>
      </c>
    </row>
    <row r="1175" spans="14:16">
      <c r="N1175" s="336" t="s">
        <v>1010</v>
      </c>
      <c r="O1175" s="336" t="s">
        <v>3572</v>
      </c>
      <c r="P1175" s="336" t="s">
        <v>2623</v>
      </c>
    </row>
    <row r="1176" spans="14:16">
      <c r="N1176" s="336" t="s">
        <v>1011</v>
      </c>
      <c r="O1176" s="336" t="s">
        <v>3572</v>
      </c>
      <c r="P1176" s="336" t="s">
        <v>2624</v>
      </c>
    </row>
    <row r="1177" spans="14:16">
      <c r="N1177" s="336" t="s">
        <v>1012</v>
      </c>
      <c r="O1177" s="336" t="s">
        <v>3572</v>
      </c>
      <c r="P1177" s="336" t="s">
        <v>2625</v>
      </c>
    </row>
    <row r="1178" spans="14:16">
      <c r="N1178" s="336" t="s">
        <v>1013</v>
      </c>
      <c r="O1178" s="336" t="s">
        <v>3572</v>
      </c>
      <c r="P1178" s="336" t="s">
        <v>2626</v>
      </c>
    </row>
    <row r="1179" spans="14:16">
      <c r="N1179" s="336" t="s">
        <v>1014</v>
      </c>
      <c r="O1179" s="336" t="s">
        <v>3572</v>
      </c>
      <c r="P1179" s="336" t="s">
        <v>2627</v>
      </c>
    </row>
    <row r="1180" spans="14:16">
      <c r="N1180" s="336" t="s">
        <v>1015</v>
      </c>
      <c r="O1180" s="336" t="s">
        <v>3572</v>
      </c>
      <c r="P1180" s="336" t="s">
        <v>2628</v>
      </c>
    </row>
    <row r="1181" spans="14:16">
      <c r="N1181" s="336" t="s">
        <v>3347</v>
      </c>
      <c r="O1181" s="336" t="s">
        <v>3572</v>
      </c>
      <c r="P1181" s="336" t="s">
        <v>3459</v>
      </c>
    </row>
    <row r="1182" spans="14:16">
      <c r="N1182" s="336" t="s">
        <v>3348</v>
      </c>
      <c r="O1182" s="336" t="s">
        <v>3572</v>
      </c>
      <c r="P1182" s="336" t="s">
        <v>3460</v>
      </c>
    </row>
    <row r="1183" spans="14:16">
      <c r="N1183" s="336" t="s">
        <v>3349</v>
      </c>
      <c r="O1183" s="336" t="s">
        <v>3572</v>
      </c>
      <c r="P1183" s="336" t="s">
        <v>3461</v>
      </c>
    </row>
    <row r="1184" spans="14:16">
      <c r="N1184" s="336" t="s">
        <v>3350</v>
      </c>
      <c r="O1184" s="336" t="s">
        <v>3572</v>
      </c>
      <c r="P1184" s="336" t="s">
        <v>3462</v>
      </c>
    </row>
    <row r="1185" spans="14:16">
      <c r="N1185" s="336" t="s">
        <v>3351</v>
      </c>
      <c r="O1185" s="336" t="s">
        <v>3572</v>
      </c>
      <c r="P1185" s="336" t="s">
        <v>3425</v>
      </c>
    </row>
    <row r="1186" spans="14:16">
      <c r="N1186" s="336" t="s">
        <v>3352</v>
      </c>
      <c r="O1186" s="336" t="s">
        <v>3572</v>
      </c>
      <c r="P1186" s="336" t="s">
        <v>3424</v>
      </c>
    </row>
    <row r="1187" spans="14:16">
      <c r="N1187" s="336" t="s">
        <v>3353</v>
      </c>
      <c r="O1187" s="336" t="s">
        <v>3572</v>
      </c>
      <c r="P1187" s="336" t="s">
        <v>3463</v>
      </c>
    </row>
    <row r="1188" spans="14:16">
      <c r="N1188" s="336" t="s">
        <v>3354</v>
      </c>
      <c r="O1188" s="336" t="s">
        <v>3572</v>
      </c>
      <c r="P1188" s="336" t="s">
        <v>3464</v>
      </c>
    </row>
    <row r="1189" spans="14:16">
      <c r="N1189" s="336" t="s">
        <v>3355</v>
      </c>
      <c r="O1189" s="336" t="s">
        <v>3572</v>
      </c>
      <c r="P1189" s="336" t="s">
        <v>3465</v>
      </c>
    </row>
    <row r="1190" spans="14:16">
      <c r="N1190" s="336" t="s">
        <v>3356</v>
      </c>
      <c r="O1190" s="336" t="s">
        <v>3572</v>
      </c>
      <c r="P1190" s="336" t="s">
        <v>3466</v>
      </c>
    </row>
    <row r="1191" spans="14:16">
      <c r="N1191" s="336" t="s">
        <v>3357</v>
      </c>
      <c r="O1191" s="336" t="s">
        <v>3572</v>
      </c>
      <c r="P1191" s="336" t="s">
        <v>3452</v>
      </c>
    </row>
    <row r="1192" spans="14:16">
      <c r="N1192" s="336" t="s">
        <v>1016</v>
      </c>
      <c r="O1192" s="336" t="s">
        <v>3573</v>
      </c>
      <c r="P1192" s="336" t="s">
        <v>2629</v>
      </c>
    </row>
    <row r="1193" spans="14:16">
      <c r="N1193" s="336" t="s">
        <v>1017</v>
      </c>
      <c r="O1193" s="336" t="s">
        <v>3573</v>
      </c>
      <c r="P1193" s="336" t="s">
        <v>2630</v>
      </c>
    </row>
    <row r="1194" spans="14:16">
      <c r="N1194" s="336" t="s">
        <v>1018</v>
      </c>
      <c r="O1194" s="336" t="s">
        <v>3573</v>
      </c>
      <c r="P1194" s="336" t="s">
        <v>2631</v>
      </c>
    </row>
    <row r="1195" spans="14:16">
      <c r="N1195" s="336" t="s">
        <v>1019</v>
      </c>
      <c r="O1195" s="336" t="s">
        <v>3573</v>
      </c>
      <c r="P1195" s="336" t="s">
        <v>2632</v>
      </c>
    </row>
    <row r="1196" spans="14:16">
      <c r="N1196" s="336" t="s">
        <v>1020</v>
      </c>
      <c r="O1196" s="336" t="s">
        <v>3573</v>
      </c>
      <c r="P1196" s="336" t="s">
        <v>2633</v>
      </c>
    </row>
    <row r="1197" spans="14:16">
      <c r="N1197" s="336" t="s">
        <v>1021</v>
      </c>
      <c r="O1197" s="336" t="s">
        <v>3573</v>
      </c>
      <c r="P1197" s="336" t="s">
        <v>2634</v>
      </c>
    </row>
    <row r="1198" spans="14:16">
      <c r="N1198" s="336" t="s">
        <v>1022</v>
      </c>
      <c r="O1198" s="336" t="s">
        <v>3573</v>
      </c>
      <c r="P1198" s="336" t="s">
        <v>2635</v>
      </c>
    </row>
    <row r="1199" spans="14:16">
      <c r="N1199" s="336" t="s">
        <v>1023</v>
      </c>
      <c r="O1199" s="336" t="s">
        <v>3573</v>
      </c>
      <c r="P1199" s="336" t="s">
        <v>2636</v>
      </c>
    </row>
    <row r="1200" spans="14:16">
      <c r="N1200" s="336" t="s">
        <v>1024</v>
      </c>
      <c r="O1200" s="336" t="s">
        <v>3573</v>
      </c>
      <c r="P1200" s="336" t="s">
        <v>2637</v>
      </c>
    </row>
    <row r="1201" spans="14:16">
      <c r="N1201" s="336" t="s">
        <v>1025</v>
      </c>
      <c r="O1201" s="336" t="s">
        <v>3573</v>
      </c>
      <c r="P1201" s="336" t="s">
        <v>2638</v>
      </c>
    </row>
    <row r="1202" spans="14:16">
      <c r="N1202" s="336" t="s">
        <v>1026</v>
      </c>
      <c r="O1202" s="336" t="s">
        <v>3573</v>
      </c>
      <c r="P1202" s="336" t="s">
        <v>2639</v>
      </c>
    </row>
    <row r="1203" spans="14:16">
      <c r="N1203" s="336" t="s">
        <v>1027</v>
      </c>
      <c r="O1203" s="336" t="s">
        <v>3573</v>
      </c>
      <c r="P1203" s="336" t="s">
        <v>2640</v>
      </c>
    </row>
    <row r="1204" spans="14:16">
      <c r="N1204" s="336" t="s">
        <v>1028</v>
      </c>
      <c r="O1204" s="336" t="s">
        <v>3573</v>
      </c>
      <c r="P1204" s="336" t="s">
        <v>2641</v>
      </c>
    </row>
    <row r="1205" spans="14:16">
      <c r="N1205" s="336" t="s">
        <v>1029</v>
      </c>
      <c r="O1205" s="336" t="s">
        <v>3573</v>
      </c>
      <c r="P1205" s="336" t="s">
        <v>2642</v>
      </c>
    </row>
    <row r="1206" spans="14:16">
      <c r="N1206" s="336" t="s">
        <v>1030</v>
      </c>
      <c r="O1206" s="336" t="s">
        <v>3573</v>
      </c>
      <c r="P1206" s="336" t="s">
        <v>2643</v>
      </c>
    </row>
    <row r="1207" spans="14:16">
      <c r="N1207" s="336" t="s">
        <v>1031</v>
      </c>
      <c r="O1207" s="336" t="s">
        <v>3573</v>
      </c>
      <c r="P1207" s="336" t="s">
        <v>2644</v>
      </c>
    </row>
    <row r="1208" spans="14:16">
      <c r="N1208" s="336" t="s">
        <v>1032</v>
      </c>
      <c r="O1208" s="336" t="s">
        <v>3573</v>
      </c>
      <c r="P1208" s="336" t="s">
        <v>2645</v>
      </c>
    </row>
    <row r="1209" spans="14:16">
      <c r="N1209" s="336" t="s">
        <v>1033</v>
      </c>
      <c r="O1209" s="336" t="s">
        <v>3573</v>
      </c>
      <c r="P1209" s="336" t="s">
        <v>2646</v>
      </c>
    </row>
    <row r="1210" spans="14:16">
      <c r="N1210" s="336" t="s">
        <v>1034</v>
      </c>
      <c r="O1210" s="336" t="s">
        <v>3573</v>
      </c>
      <c r="P1210" s="336" t="s">
        <v>2647</v>
      </c>
    </row>
    <row r="1211" spans="14:16">
      <c r="N1211" s="336" t="s">
        <v>1035</v>
      </c>
      <c r="O1211" s="336" t="s">
        <v>3573</v>
      </c>
      <c r="P1211" s="336" t="s">
        <v>2648</v>
      </c>
    </row>
    <row r="1212" spans="14:16">
      <c r="N1212" s="336" t="s">
        <v>1036</v>
      </c>
      <c r="O1212" s="336" t="s">
        <v>3573</v>
      </c>
      <c r="P1212" s="336" t="s">
        <v>2649</v>
      </c>
    </row>
    <row r="1213" spans="14:16">
      <c r="N1213" s="336" t="s">
        <v>1037</v>
      </c>
      <c r="O1213" s="336" t="s">
        <v>3573</v>
      </c>
      <c r="P1213" s="336" t="s">
        <v>2650</v>
      </c>
    </row>
    <row r="1214" spans="14:16">
      <c r="N1214" s="336" t="s">
        <v>1038</v>
      </c>
      <c r="O1214" s="336" t="s">
        <v>3573</v>
      </c>
      <c r="P1214" s="336" t="s">
        <v>2651</v>
      </c>
    </row>
    <row r="1215" spans="14:16">
      <c r="N1215" s="336" t="s">
        <v>1039</v>
      </c>
      <c r="O1215" s="336" t="s">
        <v>3573</v>
      </c>
      <c r="P1215" s="336" t="s">
        <v>2652</v>
      </c>
    </row>
    <row r="1216" spans="14:16">
      <c r="N1216" s="336" t="s">
        <v>1040</v>
      </c>
      <c r="O1216" s="336" t="s">
        <v>3573</v>
      </c>
      <c r="P1216" s="336" t="s">
        <v>2653</v>
      </c>
    </row>
    <row r="1217" spans="14:16">
      <c r="N1217" s="336" t="s">
        <v>1041</v>
      </c>
      <c r="O1217" s="336" t="s">
        <v>3573</v>
      </c>
      <c r="P1217" s="336" t="s">
        <v>2654</v>
      </c>
    </row>
    <row r="1218" spans="14:16">
      <c r="N1218" s="336" t="s">
        <v>1042</v>
      </c>
      <c r="O1218" s="336" t="s">
        <v>3573</v>
      </c>
      <c r="P1218" s="336" t="s">
        <v>2655</v>
      </c>
    </row>
    <row r="1219" spans="14:16">
      <c r="N1219" s="336" t="s">
        <v>1043</v>
      </c>
      <c r="O1219" s="336" t="s">
        <v>3573</v>
      </c>
      <c r="P1219" s="336" t="s">
        <v>2656</v>
      </c>
    </row>
    <row r="1220" spans="14:16">
      <c r="N1220" s="336" t="s">
        <v>1044</v>
      </c>
      <c r="O1220" s="336" t="s">
        <v>3573</v>
      </c>
      <c r="P1220" s="336" t="s">
        <v>2657</v>
      </c>
    </row>
    <row r="1221" spans="14:16">
      <c r="N1221" s="336" t="s">
        <v>1045</v>
      </c>
      <c r="O1221" s="336" t="s">
        <v>3573</v>
      </c>
      <c r="P1221" s="336" t="s">
        <v>2658</v>
      </c>
    </row>
    <row r="1222" spans="14:16">
      <c r="N1222" s="336" t="s">
        <v>1046</v>
      </c>
      <c r="O1222" s="336" t="s">
        <v>3573</v>
      </c>
      <c r="P1222" s="336" t="s">
        <v>2659</v>
      </c>
    </row>
    <row r="1223" spans="14:16">
      <c r="N1223" s="336" t="s">
        <v>1047</v>
      </c>
      <c r="O1223" s="336" t="s">
        <v>3573</v>
      </c>
      <c r="P1223" s="336" t="s">
        <v>2660</v>
      </c>
    </row>
    <row r="1224" spans="14:16">
      <c r="N1224" s="336" t="s">
        <v>1048</v>
      </c>
      <c r="O1224" s="336" t="s">
        <v>3573</v>
      </c>
      <c r="P1224" s="336" t="s">
        <v>2661</v>
      </c>
    </row>
    <row r="1225" spans="14:16">
      <c r="N1225" s="336" t="s">
        <v>1049</v>
      </c>
      <c r="O1225" s="336" t="s">
        <v>3573</v>
      </c>
      <c r="P1225" s="336" t="s">
        <v>2662</v>
      </c>
    </row>
    <row r="1226" spans="14:16">
      <c r="N1226" s="336" t="s">
        <v>1050</v>
      </c>
      <c r="O1226" s="336" t="s">
        <v>3573</v>
      </c>
      <c r="P1226" s="336" t="s">
        <v>2663</v>
      </c>
    </row>
    <row r="1227" spans="14:16">
      <c r="N1227" s="336" t="s">
        <v>1051</v>
      </c>
      <c r="O1227" s="336" t="s">
        <v>3573</v>
      </c>
      <c r="P1227" s="336" t="s">
        <v>2664</v>
      </c>
    </row>
    <row r="1228" spans="14:16">
      <c r="N1228" s="336" t="s">
        <v>1052</v>
      </c>
      <c r="O1228" s="336" t="s">
        <v>3573</v>
      </c>
      <c r="P1228" s="336" t="s">
        <v>2665</v>
      </c>
    </row>
    <row r="1229" spans="14:16">
      <c r="N1229" s="336" t="s">
        <v>1053</v>
      </c>
      <c r="O1229" s="336" t="s">
        <v>3573</v>
      </c>
      <c r="P1229" s="336" t="s">
        <v>2666</v>
      </c>
    </row>
    <row r="1230" spans="14:16">
      <c r="N1230" s="336" t="s">
        <v>1054</v>
      </c>
      <c r="O1230" s="336" t="s">
        <v>3573</v>
      </c>
      <c r="P1230" s="336" t="s">
        <v>2667</v>
      </c>
    </row>
    <row r="1231" spans="14:16">
      <c r="N1231" s="336" t="s">
        <v>1055</v>
      </c>
      <c r="O1231" s="336" t="s">
        <v>3573</v>
      </c>
      <c r="P1231" s="336" t="s">
        <v>2668</v>
      </c>
    </row>
    <row r="1232" spans="14:16">
      <c r="N1232" s="336" t="s">
        <v>1056</v>
      </c>
      <c r="O1232" s="336" t="s">
        <v>3573</v>
      </c>
      <c r="P1232" s="336" t="s">
        <v>2669</v>
      </c>
    </row>
    <row r="1233" spans="14:16">
      <c r="N1233" s="336" t="s">
        <v>1057</v>
      </c>
      <c r="O1233" s="336" t="s">
        <v>3573</v>
      </c>
      <c r="P1233" s="336" t="s">
        <v>2670</v>
      </c>
    </row>
    <row r="1234" spans="14:16">
      <c r="N1234" s="336" t="s">
        <v>1058</v>
      </c>
      <c r="O1234" s="336" t="s">
        <v>3573</v>
      </c>
      <c r="P1234" s="336" t="s">
        <v>2671</v>
      </c>
    </row>
    <row r="1235" spans="14:16">
      <c r="N1235" s="336" t="s">
        <v>3358</v>
      </c>
      <c r="O1235" s="336" t="s">
        <v>3573</v>
      </c>
      <c r="P1235" s="336" t="s">
        <v>3467</v>
      </c>
    </row>
    <row r="1236" spans="14:16">
      <c r="N1236" s="336" t="s">
        <v>3359</v>
      </c>
      <c r="O1236" s="336" t="s">
        <v>3573</v>
      </c>
      <c r="P1236" s="336" t="s">
        <v>3468</v>
      </c>
    </row>
    <row r="1237" spans="14:16">
      <c r="N1237" s="336" t="s">
        <v>3360</v>
      </c>
      <c r="O1237" s="336" t="s">
        <v>3573</v>
      </c>
      <c r="P1237" s="336" t="s">
        <v>3469</v>
      </c>
    </row>
    <row r="1238" spans="14:16">
      <c r="N1238" s="336" t="s">
        <v>3361</v>
      </c>
      <c r="O1238" s="336" t="s">
        <v>3573</v>
      </c>
      <c r="P1238" s="336" t="s">
        <v>3470</v>
      </c>
    </row>
    <row r="1239" spans="14:16">
      <c r="N1239" s="336" t="s">
        <v>3362</v>
      </c>
      <c r="O1239" s="336" t="s">
        <v>3573</v>
      </c>
      <c r="P1239" s="336" t="s">
        <v>3423</v>
      </c>
    </row>
    <row r="1240" spans="14:16">
      <c r="N1240" s="336" t="s">
        <v>3363</v>
      </c>
      <c r="O1240" s="336" t="s">
        <v>3573</v>
      </c>
      <c r="P1240" s="336" t="s">
        <v>3442</v>
      </c>
    </row>
    <row r="1241" spans="14:16">
      <c r="N1241" s="336" t="s">
        <v>3364</v>
      </c>
      <c r="O1241" s="336" t="s">
        <v>3573</v>
      </c>
      <c r="P1241" s="336" t="s">
        <v>3453</v>
      </c>
    </row>
    <row r="1242" spans="14:16">
      <c r="N1242" s="336" t="s">
        <v>3365</v>
      </c>
      <c r="O1242" s="336" t="s">
        <v>3573</v>
      </c>
      <c r="P1242" s="336" t="s">
        <v>3471</v>
      </c>
    </row>
    <row r="1243" spans="14:16">
      <c r="N1243" s="336" t="s">
        <v>3366</v>
      </c>
      <c r="O1243" s="336" t="s">
        <v>3573</v>
      </c>
      <c r="P1243" s="336" t="s">
        <v>3472</v>
      </c>
    </row>
    <row r="1244" spans="14:16">
      <c r="N1244" s="336" t="s">
        <v>3367</v>
      </c>
      <c r="O1244" s="336" t="s">
        <v>3573</v>
      </c>
      <c r="P1244" s="336" t="s">
        <v>3473</v>
      </c>
    </row>
    <row r="1245" spans="14:16">
      <c r="N1245" s="336" t="s">
        <v>3368</v>
      </c>
      <c r="O1245" s="336" t="s">
        <v>3573</v>
      </c>
      <c r="P1245" s="336" t="s">
        <v>3474</v>
      </c>
    </row>
    <row r="1246" spans="14:16">
      <c r="N1246" s="336" t="s">
        <v>3369</v>
      </c>
      <c r="O1246" s="336" t="s">
        <v>3573</v>
      </c>
      <c r="P1246" s="336" t="s">
        <v>3425</v>
      </c>
    </row>
    <row r="1247" spans="14:16">
      <c r="N1247" s="336" t="s">
        <v>3370</v>
      </c>
      <c r="O1247" s="336" t="s">
        <v>3573</v>
      </c>
      <c r="P1247" s="336" t="s">
        <v>3424</v>
      </c>
    </row>
    <row r="1248" spans="14:16">
      <c r="N1248" s="336" t="s">
        <v>3371</v>
      </c>
      <c r="O1248" s="336" t="s">
        <v>3573</v>
      </c>
      <c r="P1248" s="336" t="s">
        <v>3475</v>
      </c>
    </row>
    <row r="1249" spans="14:16">
      <c r="N1249" s="336" t="s">
        <v>3372</v>
      </c>
      <c r="O1249" s="336" t="s">
        <v>3573</v>
      </c>
      <c r="P1249" s="336" t="s">
        <v>3476</v>
      </c>
    </row>
    <row r="1250" spans="14:16">
      <c r="N1250" s="336" t="s">
        <v>3373</v>
      </c>
      <c r="O1250" s="336" t="s">
        <v>3573</v>
      </c>
      <c r="P1250" s="336" t="s">
        <v>3426</v>
      </c>
    </row>
    <row r="1251" spans="14:16">
      <c r="N1251" s="336" t="s">
        <v>1059</v>
      </c>
      <c r="O1251" s="336" t="s">
        <v>3574</v>
      </c>
      <c r="P1251" s="336" t="s">
        <v>2672</v>
      </c>
    </row>
    <row r="1252" spans="14:16">
      <c r="N1252" s="336" t="s">
        <v>1060</v>
      </c>
      <c r="O1252" s="336" t="s">
        <v>3574</v>
      </c>
      <c r="P1252" s="336" t="s">
        <v>2673</v>
      </c>
    </row>
    <row r="1253" spans="14:16">
      <c r="N1253" s="336" t="s">
        <v>1061</v>
      </c>
      <c r="O1253" s="336" t="s">
        <v>3574</v>
      </c>
      <c r="P1253" s="336" t="s">
        <v>2674</v>
      </c>
    </row>
    <row r="1254" spans="14:16">
      <c r="N1254" s="336" t="s">
        <v>1062</v>
      </c>
      <c r="O1254" s="336" t="s">
        <v>3574</v>
      </c>
      <c r="P1254" s="336" t="s">
        <v>2675</v>
      </c>
    </row>
    <row r="1255" spans="14:16">
      <c r="N1255" s="336" t="s">
        <v>1063</v>
      </c>
      <c r="O1255" s="336" t="s">
        <v>3574</v>
      </c>
      <c r="P1255" s="336" t="s">
        <v>2676</v>
      </c>
    </row>
    <row r="1256" spans="14:16">
      <c r="N1256" s="336" t="s">
        <v>1064</v>
      </c>
      <c r="O1256" s="336" t="s">
        <v>3574</v>
      </c>
      <c r="P1256" s="336" t="s">
        <v>2677</v>
      </c>
    </row>
    <row r="1257" spans="14:16">
      <c r="N1257" s="336" t="s">
        <v>1065</v>
      </c>
      <c r="O1257" s="336" t="s">
        <v>3574</v>
      </c>
      <c r="P1257" s="336" t="s">
        <v>2678</v>
      </c>
    </row>
    <row r="1258" spans="14:16">
      <c r="N1258" s="336" t="s">
        <v>1066</v>
      </c>
      <c r="O1258" s="336" t="s">
        <v>3574</v>
      </c>
      <c r="P1258" s="336" t="s">
        <v>2679</v>
      </c>
    </row>
    <row r="1259" spans="14:16">
      <c r="N1259" s="336" t="s">
        <v>1067</v>
      </c>
      <c r="O1259" s="336" t="s">
        <v>3574</v>
      </c>
      <c r="P1259" s="336" t="s">
        <v>2680</v>
      </c>
    </row>
    <row r="1260" spans="14:16">
      <c r="N1260" s="336" t="s">
        <v>1068</v>
      </c>
      <c r="O1260" s="336" t="s">
        <v>3574</v>
      </c>
      <c r="P1260" s="336" t="s">
        <v>2681</v>
      </c>
    </row>
    <row r="1261" spans="14:16">
      <c r="N1261" s="336" t="s">
        <v>1069</v>
      </c>
      <c r="O1261" s="336" t="s">
        <v>3574</v>
      </c>
      <c r="P1261" s="336" t="s">
        <v>2682</v>
      </c>
    </row>
    <row r="1262" spans="14:16">
      <c r="N1262" s="336" t="s">
        <v>1070</v>
      </c>
      <c r="O1262" s="336" t="s">
        <v>3574</v>
      </c>
      <c r="P1262" s="336" t="s">
        <v>2683</v>
      </c>
    </row>
    <row r="1263" spans="14:16">
      <c r="N1263" s="336" t="s">
        <v>1071</v>
      </c>
      <c r="O1263" s="336" t="s">
        <v>3574</v>
      </c>
      <c r="P1263" s="336" t="s">
        <v>2684</v>
      </c>
    </row>
    <row r="1264" spans="14:16">
      <c r="N1264" s="336" t="s">
        <v>1072</v>
      </c>
      <c r="O1264" s="336" t="s">
        <v>3574</v>
      </c>
      <c r="P1264" s="336" t="s">
        <v>2685</v>
      </c>
    </row>
    <row r="1265" spans="14:16">
      <c r="N1265" s="336" t="s">
        <v>1073</v>
      </c>
      <c r="O1265" s="336" t="s">
        <v>3574</v>
      </c>
      <c r="P1265" s="336" t="s">
        <v>2686</v>
      </c>
    </row>
    <row r="1266" spans="14:16">
      <c r="N1266" s="336" t="s">
        <v>1074</v>
      </c>
      <c r="O1266" s="336" t="s">
        <v>3574</v>
      </c>
      <c r="P1266" s="336" t="s">
        <v>2687</v>
      </c>
    </row>
    <row r="1267" spans="14:16">
      <c r="N1267" s="336" t="s">
        <v>1075</v>
      </c>
      <c r="O1267" s="336" t="s">
        <v>3574</v>
      </c>
      <c r="P1267" s="336" t="s">
        <v>2688</v>
      </c>
    </row>
    <row r="1268" spans="14:16">
      <c r="N1268" s="336" t="s">
        <v>1076</v>
      </c>
      <c r="O1268" s="336" t="s">
        <v>3574</v>
      </c>
      <c r="P1268" s="336" t="s">
        <v>2689</v>
      </c>
    </row>
    <row r="1269" spans="14:16">
      <c r="N1269" s="336" t="s">
        <v>1077</v>
      </c>
      <c r="O1269" s="336" t="s">
        <v>3574</v>
      </c>
      <c r="P1269" s="336" t="s">
        <v>2690</v>
      </c>
    </row>
    <row r="1270" spans="14:16">
      <c r="N1270" s="336" t="s">
        <v>1078</v>
      </c>
      <c r="O1270" s="336" t="s">
        <v>3574</v>
      </c>
      <c r="P1270" s="336" t="s">
        <v>2691</v>
      </c>
    </row>
    <row r="1271" spans="14:16">
      <c r="N1271" s="336" t="s">
        <v>1079</v>
      </c>
      <c r="O1271" s="336" t="s">
        <v>3574</v>
      </c>
      <c r="P1271" s="336" t="s">
        <v>2692</v>
      </c>
    </row>
    <row r="1272" spans="14:16">
      <c r="N1272" s="336" t="s">
        <v>1080</v>
      </c>
      <c r="O1272" s="336" t="s">
        <v>3574</v>
      </c>
      <c r="P1272" s="336" t="s">
        <v>2693</v>
      </c>
    </row>
    <row r="1273" spans="14:16">
      <c r="N1273" s="336" t="s">
        <v>1081</v>
      </c>
      <c r="O1273" s="336" t="s">
        <v>3574</v>
      </c>
      <c r="P1273" s="336" t="s">
        <v>2694</v>
      </c>
    </row>
    <row r="1274" spans="14:16">
      <c r="N1274" s="336" t="s">
        <v>1082</v>
      </c>
      <c r="O1274" s="336" t="s">
        <v>3574</v>
      </c>
      <c r="P1274" s="336" t="s">
        <v>2695</v>
      </c>
    </row>
    <row r="1275" spans="14:16">
      <c r="N1275" s="336" t="s">
        <v>1083</v>
      </c>
      <c r="O1275" s="336" t="s">
        <v>3574</v>
      </c>
      <c r="P1275" s="336" t="s">
        <v>2696</v>
      </c>
    </row>
    <row r="1276" spans="14:16">
      <c r="N1276" s="336" t="s">
        <v>1084</v>
      </c>
      <c r="O1276" s="336" t="s">
        <v>3574</v>
      </c>
      <c r="P1276" s="336" t="s">
        <v>2697</v>
      </c>
    </row>
    <row r="1277" spans="14:16">
      <c r="N1277" s="336" t="s">
        <v>1085</v>
      </c>
      <c r="O1277" s="336" t="s">
        <v>3574</v>
      </c>
      <c r="P1277" s="336" t="s">
        <v>2698</v>
      </c>
    </row>
    <row r="1278" spans="14:16">
      <c r="N1278" s="336" t="s">
        <v>1086</v>
      </c>
      <c r="O1278" s="336" t="s">
        <v>3574</v>
      </c>
      <c r="P1278" s="336" t="s">
        <v>2668</v>
      </c>
    </row>
    <row r="1279" spans="14:16">
      <c r="N1279" s="336" t="s">
        <v>1087</v>
      </c>
      <c r="O1279" s="336" t="s">
        <v>3574</v>
      </c>
      <c r="P1279" s="336" t="s">
        <v>2699</v>
      </c>
    </row>
    <row r="1280" spans="14:16">
      <c r="N1280" s="336" t="s">
        <v>1088</v>
      </c>
      <c r="O1280" s="336" t="s">
        <v>3574</v>
      </c>
      <c r="P1280" s="336" t="s">
        <v>2700</v>
      </c>
    </row>
    <row r="1281" spans="14:16">
      <c r="N1281" s="336" t="s">
        <v>1089</v>
      </c>
      <c r="O1281" s="336" t="s">
        <v>3574</v>
      </c>
      <c r="P1281" s="336" t="s">
        <v>2701</v>
      </c>
    </row>
    <row r="1282" spans="14:16">
      <c r="N1282" s="336" t="s">
        <v>1090</v>
      </c>
      <c r="O1282" s="336" t="s">
        <v>3574</v>
      </c>
      <c r="P1282" s="336" t="s">
        <v>2702</v>
      </c>
    </row>
    <row r="1283" spans="14:16">
      <c r="N1283" s="336" t="s">
        <v>1091</v>
      </c>
      <c r="O1283" s="336" t="s">
        <v>3574</v>
      </c>
      <c r="P1283" s="336" t="s">
        <v>2703</v>
      </c>
    </row>
    <row r="1284" spans="14:16">
      <c r="N1284" s="336" t="s">
        <v>1092</v>
      </c>
      <c r="O1284" s="336" t="s">
        <v>3574</v>
      </c>
      <c r="P1284" s="336" t="s">
        <v>2704</v>
      </c>
    </row>
    <row r="1285" spans="14:16">
      <c r="N1285" s="336" t="s">
        <v>1093</v>
      </c>
      <c r="O1285" s="336" t="s">
        <v>3574</v>
      </c>
      <c r="P1285" s="336" t="s">
        <v>2705</v>
      </c>
    </row>
    <row r="1286" spans="14:16">
      <c r="N1286" s="336" t="s">
        <v>1094</v>
      </c>
      <c r="O1286" s="336" t="s">
        <v>3574</v>
      </c>
      <c r="P1286" s="336" t="s">
        <v>2706</v>
      </c>
    </row>
    <row r="1287" spans="14:16">
      <c r="N1287" s="336" t="s">
        <v>1095</v>
      </c>
      <c r="O1287" s="336" t="s">
        <v>3574</v>
      </c>
      <c r="P1287" s="336" t="s">
        <v>2707</v>
      </c>
    </row>
    <row r="1288" spans="14:16">
      <c r="N1288" s="336" t="s">
        <v>1096</v>
      </c>
      <c r="O1288" s="336" t="s">
        <v>3574</v>
      </c>
      <c r="P1288" s="336" t="s">
        <v>2708</v>
      </c>
    </row>
    <row r="1289" spans="14:16">
      <c r="N1289" s="336" t="s">
        <v>1097</v>
      </c>
      <c r="O1289" s="336" t="s">
        <v>3574</v>
      </c>
      <c r="P1289" s="336" t="s">
        <v>2709</v>
      </c>
    </row>
    <row r="1290" spans="14:16">
      <c r="N1290" s="336" t="s">
        <v>1098</v>
      </c>
      <c r="O1290" s="336" t="s">
        <v>3574</v>
      </c>
      <c r="P1290" s="336" t="s">
        <v>2710</v>
      </c>
    </row>
    <row r="1291" spans="14:16">
      <c r="N1291" s="336" t="s">
        <v>1099</v>
      </c>
      <c r="O1291" s="336" t="s">
        <v>3574</v>
      </c>
      <c r="P1291" s="336" t="s">
        <v>2711</v>
      </c>
    </row>
    <row r="1292" spans="14:16">
      <c r="N1292" s="336" t="s">
        <v>3374</v>
      </c>
      <c r="O1292" s="336" t="s">
        <v>3574</v>
      </c>
      <c r="P1292" s="336" t="s">
        <v>3477</v>
      </c>
    </row>
    <row r="1293" spans="14:16">
      <c r="N1293" s="336" t="s">
        <v>3375</v>
      </c>
      <c r="O1293" s="336" t="s">
        <v>3574</v>
      </c>
      <c r="P1293" s="336" t="s">
        <v>3478</v>
      </c>
    </row>
    <row r="1294" spans="14:16">
      <c r="N1294" s="336" t="s">
        <v>3376</v>
      </c>
      <c r="O1294" s="336" t="s">
        <v>3574</v>
      </c>
      <c r="P1294" s="336" t="s">
        <v>3479</v>
      </c>
    </row>
    <row r="1295" spans="14:16">
      <c r="N1295" s="336" t="s">
        <v>3377</v>
      </c>
      <c r="O1295" s="336" t="s">
        <v>3574</v>
      </c>
      <c r="P1295" s="336" t="s">
        <v>3453</v>
      </c>
    </row>
    <row r="1296" spans="14:16">
      <c r="N1296" s="336" t="s">
        <v>3378</v>
      </c>
      <c r="O1296" s="336" t="s">
        <v>3574</v>
      </c>
      <c r="P1296" s="336" t="s">
        <v>3423</v>
      </c>
    </row>
    <row r="1297" spans="14:16">
      <c r="N1297" s="336" t="s">
        <v>3379</v>
      </c>
      <c r="O1297" s="336" t="s">
        <v>3574</v>
      </c>
      <c r="P1297" s="336" t="s">
        <v>3425</v>
      </c>
    </row>
    <row r="1298" spans="14:16">
      <c r="N1298" s="336" t="s">
        <v>3380</v>
      </c>
      <c r="O1298" s="336" t="s">
        <v>3574</v>
      </c>
      <c r="P1298" s="336" t="s">
        <v>3424</v>
      </c>
    </row>
    <row r="1299" spans="14:16">
      <c r="N1299" s="336" t="s">
        <v>3381</v>
      </c>
      <c r="O1299" s="336" t="s">
        <v>3574</v>
      </c>
      <c r="P1299" s="336" t="s">
        <v>3426</v>
      </c>
    </row>
    <row r="1300" spans="14:16">
      <c r="N1300" s="336" t="s">
        <v>1100</v>
      </c>
      <c r="O1300" s="336" t="s">
        <v>3575</v>
      </c>
      <c r="P1300" s="336" t="s">
        <v>2712</v>
      </c>
    </row>
    <row r="1301" spans="14:16">
      <c r="N1301" s="336" t="s">
        <v>1101</v>
      </c>
      <c r="O1301" s="336" t="s">
        <v>3575</v>
      </c>
      <c r="P1301" s="336" t="s">
        <v>2713</v>
      </c>
    </row>
    <row r="1302" spans="14:16">
      <c r="N1302" s="336" t="s">
        <v>1102</v>
      </c>
      <c r="O1302" s="336" t="s">
        <v>3575</v>
      </c>
      <c r="P1302" s="336" t="s">
        <v>2714</v>
      </c>
    </row>
    <row r="1303" spans="14:16">
      <c r="N1303" s="336" t="s">
        <v>1103</v>
      </c>
      <c r="O1303" s="336" t="s">
        <v>3575</v>
      </c>
      <c r="P1303" s="336" t="s">
        <v>2715</v>
      </c>
    </row>
    <row r="1304" spans="14:16">
      <c r="N1304" s="336" t="s">
        <v>1104</v>
      </c>
      <c r="O1304" s="336" t="s">
        <v>3575</v>
      </c>
      <c r="P1304" s="336" t="s">
        <v>2716</v>
      </c>
    </row>
    <row r="1305" spans="14:16">
      <c r="N1305" s="336" t="s">
        <v>1105</v>
      </c>
      <c r="O1305" s="336" t="s">
        <v>3575</v>
      </c>
      <c r="P1305" s="336" t="s">
        <v>2717</v>
      </c>
    </row>
    <row r="1306" spans="14:16">
      <c r="N1306" s="336" t="s">
        <v>1106</v>
      </c>
      <c r="O1306" s="336" t="s">
        <v>3575</v>
      </c>
      <c r="P1306" s="336" t="s">
        <v>2718</v>
      </c>
    </row>
    <row r="1307" spans="14:16">
      <c r="N1307" s="336" t="s">
        <v>1107</v>
      </c>
      <c r="O1307" s="336" t="s">
        <v>3575</v>
      </c>
      <c r="P1307" s="336" t="s">
        <v>2719</v>
      </c>
    </row>
    <row r="1308" spans="14:16">
      <c r="N1308" s="336" t="s">
        <v>1108</v>
      </c>
      <c r="O1308" s="336" t="s">
        <v>3575</v>
      </c>
      <c r="P1308" s="336" t="s">
        <v>2720</v>
      </c>
    </row>
    <row r="1309" spans="14:16">
      <c r="N1309" s="336" t="s">
        <v>1109</v>
      </c>
      <c r="O1309" s="336" t="s">
        <v>3575</v>
      </c>
      <c r="P1309" s="336" t="s">
        <v>2721</v>
      </c>
    </row>
    <row r="1310" spans="14:16">
      <c r="N1310" s="336" t="s">
        <v>1110</v>
      </c>
      <c r="O1310" s="336" t="s">
        <v>3575</v>
      </c>
      <c r="P1310" s="336" t="s">
        <v>2722</v>
      </c>
    </row>
    <row r="1311" spans="14:16">
      <c r="N1311" s="336" t="s">
        <v>1111</v>
      </c>
      <c r="O1311" s="336" t="s">
        <v>3575</v>
      </c>
      <c r="P1311" s="336" t="s">
        <v>2723</v>
      </c>
    </row>
    <row r="1312" spans="14:16">
      <c r="N1312" s="336" t="s">
        <v>1112</v>
      </c>
      <c r="O1312" s="336" t="s">
        <v>3575</v>
      </c>
      <c r="P1312" s="336" t="s">
        <v>2724</v>
      </c>
    </row>
    <row r="1313" spans="14:16">
      <c r="N1313" s="336" t="s">
        <v>1113</v>
      </c>
      <c r="O1313" s="336" t="s">
        <v>3575</v>
      </c>
      <c r="P1313" s="336" t="s">
        <v>2725</v>
      </c>
    </row>
    <row r="1314" spans="14:16">
      <c r="N1314" s="336" t="s">
        <v>1114</v>
      </c>
      <c r="O1314" s="336" t="s">
        <v>3575</v>
      </c>
      <c r="P1314" s="336" t="s">
        <v>1875</v>
      </c>
    </row>
    <row r="1315" spans="14:16">
      <c r="N1315" s="336" t="s">
        <v>1115</v>
      </c>
      <c r="O1315" s="336" t="s">
        <v>3575</v>
      </c>
      <c r="P1315" s="336" t="s">
        <v>2726</v>
      </c>
    </row>
    <row r="1316" spans="14:16">
      <c r="N1316" s="336" t="s">
        <v>1116</v>
      </c>
      <c r="O1316" s="336" t="s">
        <v>3575</v>
      </c>
      <c r="P1316" s="336" t="s">
        <v>2727</v>
      </c>
    </row>
    <row r="1317" spans="14:16">
      <c r="N1317" s="336" t="s">
        <v>1117</v>
      </c>
      <c r="O1317" s="336" t="s">
        <v>3575</v>
      </c>
      <c r="P1317" s="336" t="s">
        <v>2728</v>
      </c>
    </row>
    <row r="1318" spans="14:16">
      <c r="N1318" s="336" t="s">
        <v>1118</v>
      </c>
      <c r="O1318" s="336" t="s">
        <v>3575</v>
      </c>
      <c r="P1318" s="336" t="s">
        <v>2729</v>
      </c>
    </row>
    <row r="1319" spans="14:16">
      <c r="N1319" s="336" t="s">
        <v>1119</v>
      </c>
      <c r="O1319" s="336" t="s">
        <v>3575</v>
      </c>
      <c r="P1319" s="336" t="s">
        <v>2730</v>
      </c>
    </row>
    <row r="1320" spans="14:16">
      <c r="N1320" s="336" t="s">
        <v>1120</v>
      </c>
      <c r="O1320" s="336" t="s">
        <v>3575</v>
      </c>
      <c r="P1320" s="336" t="s">
        <v>2731</v>
      </c>
    </row>
    <row r="1321" spans="14:16">
      <c r="N1321" s="336" t="s">
        <v>1121</v>
      </c>
      <c r="O1321" s="336" t="s">
        <v>3575</v>
      </c>
      <c r="P1321" s="336" t="s">
        <v>2732</v>
      </c>
    </row>
    <row r="1322" spans="14:16">
      <c r="N1322" s="336" t="s">
        <v>1122</v>
      </c>
      <c r="O1322" s="336" t="s">
        <v>3575</v>
      </c>
      <c r="P1322" s="336" t="s">
        <v>2733</v>
      </c>
    </row>
    <row r="1323" spans="14:16">
      <c r="N1323" s="336" t="s">
        <v>1123</v>
      </c>
      <c r="O1323" s="336" t="s">
        <v>3575</v>
      </c>
      <c r="P1323" s="336" t="s">
        <v>2734</v>
      </c>
    </row>
    <row r="1324" spans="14:16">
      <c r="N1324" s="336" t="s">
        <v>1124</v>
      </c>
      <c r="O1324" s="336" t="s">
        <v>3575</v>
      </c>
      <c r="P1324" s="336" t="s">
        <v>2735</v>
      </c>
    </row>
    <row r="1325" spans="14:16">
      <c r="N1325" s="336" t="s">
        <v>1125</v>
      </c>
      <c r="O1325" s="336" t="s">
        <v>3575</v>
      </c>
      <c r="P1325" s="336" t="s">
        <v>2736</v>
      </c>
    </row>
    <row r="1326" spans="14:16">
      <c r="N1326" s="336" t="s">
        <v>1126</v>
      </c>
      <c r="O1326" s="336" t="s">
        <v>3575</v>
      </c>
      <c r="P1326" s="336" t="s">
        <v>2737</v>
      </c>
    </row>
    <row r="1327" spans="14:16">
      <c r="N1327" s="336" t="s">
        <v>1127</v>
      </c>
      <c r="O1327" s="336" t="s">
        <v>3575</v>
      </c>
      <c r="P1327" s="336" t="s">
        <v>2738</v>
      </c>
    </row>
    <row r="1328" spans="14:16">
      <c r="N1328" s="336" t="s">
        <v>1128</v>
      </c>
      <c r="O1328" s="336" t="s">
        <v>3575</v>
      </c>
      <c r="P1328" s="336" t="s">
        <v>2739</v>
      </c>
    </row>
    <row r="1329" spans="14:16">
      <c r="N1329" s="336" t="s">
        <v>1129</v>
      </c>
      <c r="O1329" s="336" t="s">
        <v>3575</v>
      </c>
      <c r="P1329" s="336" t="s">
        <v>2740</v>
      </c>
    </row>
    <row r="1330" spans="14:16">
      <c r="N1330" s="336" t="s">
        <v>1130</v>
      </c>
      <c r="O1330" s="336" t="s">
        <v>3575</v>
      </c>
      <c r="P1330" s="336" t="s">
        <v>2741</v>
      </c>
    </row>
    <row r="1331" spans="14:16">
      <c r="N1331" s="336" t="s">
        <v>1131</v>
      </c>
      <c r="O1331" s="336" t="s">
        <v>3575</v>
      </c>
      <c r="P1331" s="336" t="s">
        <v>2742</v>
      </c>
    </row>
    <row r="1332" spans="14:16">
      <c r="N1332" s="336" t="s">
        <v>1132</v>
      </c>
      <c r="O1332" s="336" t="s">
        <v>3575</v>
      </c>
      <c r="P1332" s="336" t="s">
        <v>2743</v>
      </c>
    </row>
    <row r="1333" spans="14:16">
      <c r="N1333" s="336" t="s">
        <v>1133</v>
      </c>
      <c r="O1333" s="336" t="s">
        <v>3575</v>
      </c>
      <c r="P1333" s="336" t="s">
        <v>2744</v>
      </c>
    </row>
    <row r="1334" spans="14:16">
      <c r="N1334" s="336" t="s">
        <v>1134</v>
      </c>
      <c r="O1334" s="336" t="s">
        <v>3575</v>
      </c>
      <c r="P1334" s="336" t="s">
        <v>2745</v>
      </c>
    </row>
    <row r="1335" spans="14:16">
      <c r="N1335" s="336" t="s">
        <v>1135</v>
      </c>
      <c r="O1335" s="336" t="s">
        <v>3575</v>
      </c>
      <c r="P1335" s="336" t="s">
        <v>2376</v>
      </c>
    </row>
    <row r="1336" spans="14:16">
      <c r="N1336" s="336" t="s">
        <v>1136</v>
      </c>
      <c r="O1336" s="336" t="s">
        <v>3575</v>
      </c>
      <c r="P1336" s="336" t="s">
        <v>2746</v>
      </c>
    </row>
    <row r="1337" spans="14:16">
      <c r="N1337" s="336" t="s">
        <v>1137</v>
      </c>
      <c r="O1337" s="336" t="s">
        <v>3575</v>
      </c>
      <c r="P1337" s="336" t="s">
        <v>2747</v>
      </c>
    </row>
    <row r="1338" spans="14:16">
      <c r="N1338" s="336" t="s">
        <v>1138</v>
      </c>
      <c r="O1338" s="336" t="s">
        <v>3575</v>
      </c>
      <c r="P1338" s="336" t="s">
        <v>2748</v>
      </c>
    </row>
    <row r="1339" spans="14:16">
      <c r="N1339" s="336" t="s">
        <v>3382</v>
      </c>
      <c r="O1339" s="336" t="s">
        <v>3575</v>
      </c>
      <c r="P1339" s="336" t="s">
        <v>3423</v>
      </c>
    </row>
    <row r="1340" spans="14:16">
      <c r="N1340" s="336" t="s">
        <v>3383</v>
      </c>
      <c r="O1340" s="336" t="s">
        <v>3575</v>
      </c>
      <c r="P1340" s="336" t="s">
        <v>3425</v>
      </c>
    </row>
    <row r="1341" spans="14:16">
      <c r="N1341" s="336" t="s">
        <v>1139</v>
      </c>
      <c r="O1341" s="336" t="s">
        <v>3576</v>
      </c>
      <c r="P1341" s="336" t="s">
        <v>2749</v>
      </c>
    </row>
    <row r="1342" spans="14:16">
      <c r="N1342" s="336" t="s">
        <v>1140</v>
      </c>
      <c r="O1342" s="336" t="s">
        <v>3576</v>
      </c>
      <c r="P1342" s="336" t="s">
        <v>2750</v>
      </c>
    </row>
    <row r="1343" spans="14:16">
      <c r="N1343" s="336" t="s">
        <v>1141</v>
      </c>
      <c r="O1343" s="336" t="s">
        <v>3576</v>
      </c>
      <c r="P1343" s="336" t="s">
        <v>2751</v>
      </c>
    </row>
    <row r="1344" spans="14:16">
      <c r="N1344" s="336" t="s">
        <v>1142</v>
      </c>
      <c r="O1344" s="336" t="s">
        <v>3576</v>
      </c>
      <c r="P1344" s="336" t="s">
        <v>2752</v>
      </c>
    </row>
    <row r="1345" spans="14:16">
      <c r="N1345" s="336" t="s">
        <v>1143</v>
      </c>
      <c r="O1345" s="336" t="s">
        <v>3576</v>
      </c>
      <c r="P1345" s="336" t="s">
        <v>2753</v>
      </c>
    </row>
    <row r="1346" spans="14:16">
      <c r="N1346" s="336" t="s">
        <v>1144</v>
      </c>
      <c r="O1346" s="336" t="s">
        <v>3576</v>
      </c>
      <c r="P1346" s="336" t="s">
        <v>2754</v>
      </c>
    </row>
    <row r="1347" spans="14:16">
      <c r="N1347" s="336" t="s">
        <v>1145</v>
      </c>
      <c r="O1347" s="336" t="s">
        <v>3576</v>
      </c>
      <c r="P1347" s="336" t="s">
        <v>2755</v>
      </c>
    </row>
    <row r="1348" spans="14:16">
      <c r="N1348" s="336" t="s">
        <v>1146</v>
      </c>
      <c r="O1348" s="336" t="s">
        <v>3576</v>
      </c>
      <c r="P1348" s="336" t="s">
        <v>2756</v>
      </c>
    </row>
    <row r="1349" spans="14:16">
      <c r="N1349" s="336" t="s">
        <v>1147</v>
      </c>
      <c r="O1349" s="336" t="s">
        <v>3576</v>
      </c>
      <c r="P1349" s="336" t="s">
        <v>2757</v>
      </c>
    </row>
    <row r="1350" spans="14:16">
      <c r="N1350" s="336" t="s">
        <v>1148</v>
      </c>
      <c r="O1350" s="336" t="s">
        <v>3576</v>
      </c>
      <c r="P1350" s="336" t="s">
        <v>2758</v>
      </c>
    </row>
    <row r="1351" spans="14:16">
      <c r="N1351" s="336" t="s">
        <v>1149</v>
      </c>
      <c r="O1351" s="336" t="s">
        <v>3576</v>
      </c>
      <c r="P1351" s="336" t="s">
        <v>2759</v>
      </c>
    </row>
    <row r="1352" spans="14:16">
      <c r="N1352" s="336" t="s">
        <v>1150</v>
      </c>
      <c r="O1352" s="336" t="s">
        <v>3576</v>
      </c>
      <c r="P1352" s="336" t="s">
        <v>2760</v>
      </c>
    </row>
    <row r="1353" spans="14:16">
      <c r="N1353" s="336" t="s">
        <v>1151</v>
      </c>
      <c r="O1353" s="336" t="s">
        <v>3576</v>
      </c>
      <c r="P1353" s="336" t="s">
        <v>2761</v>
      </c>
    </row>
    <row r="1354" spans="14:16">
      <c r="N1354" s="336" t="s">
        <v>1152</v>
      </c>
      <c r="O1354" s="336" t="s">
        <v>3576</v>
      </c>
      <c r="P1354" s="336" t="s">
        <v>2762</v>
      </c>
    </row>
    <row r="1355" spans="14:16">
      <c r="N1355" s="336" t="s">
        <v>1153</v>
      </c>
      <c r="O1355" s="336" t="s">
        <v>3576</v>
      </c>
      <c r="P1355" s="336" t="s">
        <v>2763</v>
      </c>
    </row>
    <row r="1356" spans="14:16">
      <c r="N1356" s="336" t="s">
        <v>1154</v>
      </c>
      <c r="O1356" s="336" t="s">
        <v>3576</v>
      </c>
      <c r="P1356" s="336" t="s">
        <v>2764</v>
      </c>
    </row>
    <row r="1357" spans="14:16">
      <c r="N1357" s="336" t="s">
        <v>1155</v>
      </c>
      <c r="O1357" s="336" t="s">
        <v>3576</v>
      </c>
      <c r="P1357" s="336" t="s">
        <v>2319</v>
      </c>
    </row>
    <row r="1358" spans="14:16">
      <c r="N1358" s="336" t="s">
        <v>1156</v>
      </c>
      <c r="O1358" s="336" t="s">
        <v>3576</v>
      </c>
      <c r="P1358" s="336" t="s">
        <v>1682</v>
      </c>
    </row>
    <row r="1359" spans="14:16">
      <c r="N1359" s="336" t="s">
        <v>1157</v>
      </c>
      <c r="O1359" s="336" t="s">
        <v>3576</v>
      </c>
      <c r="P1359" s="336" t="s">
        <v>2765</v>
      </c>
    </row>
    <row r="1360" spans="14:16">
      <c r="N1360" s="336" t="s">
        <v>1158</v>
      </c>
      <c r="O1360" s="336" t="s">
        <v>3576</v>
      </c>
      <c r="P1360" s="336" t="s">
        <v>2766</v>
      </c>
    </row>
    <row r="1361" spans="14:16">
      <c r="N1361" s="336" t="s">
        <v>1159</v>
      </c>
      <c r="O1361" s="336" t="s">
        <v>3576</v>
      </c>
      <c r="P1361" s="336" t="s">
        <v>2767</v>
      </c>
    </row>
    <row r="1362" spans="14:16">
      <c r="N1362" s="336" t="s">
        <v>1160</v>
      </c>
      <c r="O1362" s="336" t="s">
        <v>3576</v>
      </c>
      <c r="P1362" s="336" t="s">
        <v>2768</v>
      </c>
    </row>
    <row r="1363" spans="14:16">
      <c r="N1363" s="336" t="s">
        <v>1161</v>
      </c>
      <c r="O1363" s="336" t="s">
        <v>3576</v>
      </c>
      <c r="P1363" s="336" t="s">
        <v>2769</v>
      </c>
    </row>
    <row r="1364" spans="14:16">
      <c r="N1364" s="336" t="s">
        <v>1162</v>
      </c>
      <c r="O1364" s="336" t="s">
        <v>3576</v>
      </c>
      <c r="P1364" s="336" t="s">
        <v>2770</v>
      </c>
    </row>
    <row r="1365" spans="14:16">
      <c r="N1365" s="336" t="s">
        <v>1163</v>
      </c>
      <c r="O1365" s="336" t="s">
        <v>3576</v>
      </c>
      <c r="P1365" s="336" t="s">
        <v>2771</v>
      </c>
    </row>
    <row r="1366" spans="14:16">
      <c r="N1366" s="336" t="s">
        <v>1164</v>
      </c>
      <c r="O1366" s="336" t="s">
        <v>3576</v>
      </c>
      <c r="P1366" s="336" t="s">
        <v>2772</v>
      </c>
    </row>
    <row r="1367" spans="14:16">
      <c r="N1367" s="336" t="s">
        <v>1165</v>
      </c>
      <c r="O1367" s="336" t="s">
        <v>3576</v>
      </c>
      <c r="P1367" s="336" t="s">
        <v>2773</v>
      </c>
    </row>
    <row r="1368" spans="14:16">
      <c r="N1368" s="336" t="s">
        <v>1166</v>
      </c>
      <c r="O1368" s="336" t="s">
        <v>3576</v>
      </c>
      <c r="P1368" s="336" t="s">
        <v>2774</v>
      </c>
    </row>
    <row r="1369" spans="14:16">
      <c r="N1369" s="336" t="s">
        <v>1167</v>
      </c>
      <c r="O1369" s="336" t="s">
        <v>3576</v>
      </c>
      <c r="P1369" s="336" t="s">
        <v>2775</v>
      </c>
    </row>
    <row r="1370" spans="14:16">
      <c r="N1370" s="336" t="s">
        <v>1168</v>
      </c>
      <c r="O1370" s="336" t="s">
        <v>3576</v>
      </c>
      <c r="P1370" s="336" t="s">
        <v>2776</v>
      </c>
    </row>
    <row r="1371" spans="14:16">
      <c r="N1371" s="336" t="s">
        <v>3384</v>
      </c>
      <c r="O1371" s="336" t="s">
        <v>3576</v>
      </c>
      <c r="P1371" s="336" t="s">
        <v>3425</v>
      </c>
    </row>
    <row r="1372" spans="14:16">
      <c r="N1372" s="336" t="s">
        <v>3385</v>
      </c>
      <c r="O1372" s="336" t="s">
        <v>3576</v>
      </c>
      <c r="P1372" s="336" t="s">
        <v>3423</v>
      </c>
    </row>
    <row r="1373" spans="14:16">
      <c r="N1373" s="336" t="s">
        <v>3386</v>
      </c>
      <c r="O1373" s="336" t="s">
        <v>3576</v>
      </c>
      <c r="P1373" s="336" t="s">
        <v>3480</v>
      </c>
    </row>
    <row r="1374" spans="14:16">
      <c r="N1374" s="336" t="s">
        <v>1169</v>
      </c>
      <c r="O1374" s="336" t="s">
        <v>3577</v>
      </c>
      <c r="P1374" s="336" t="s">
        <v>2777</v>
      </c>
    </row>
    <row r="1375" spans="14:16">
      <c r="N1375" s="336" t="s">
        <v>1170</v>
      </c>
      <c r="O1375" s="336" t="s">
        <v>3577</v>
      </c>
      <c r="P1375" s="336" t="s">
        <v>2778</v>
      </c>
    </row>
    <row r="1376" spans="14:16">
      <c r="N1376" s="336" t="s">
        <v>1171</v>
      </c>
      <c r="O1376" s="336" t="s">
        <v>3577</v>
      </c>
      <c r="P1376" s="336" t="s">
        <v>2779</v>
      </c>
    </row>
    <row r="1377" spans="14:16">
      <c r="N1377" s="336" t="s">
        <v>1172</v>
      </c>
      <c r="O1377" s="336" t="s">
        <v>3577</v>
      </c>
      <c r="P1377" s="336" t="s">
        <v>2780</v>
      </c>
    </row>
    <row r="1378" spans="14:16">
      <c r="N1378" s="336" t="s">
        <v>1173</v>
      </c>
      <c r="O1378" s="336" t="s">
        <v>3577</v>
      </c>
      <c r="P1378" s="336" t="s">
        <v>2781</v>
      </c>
    </row>
    <row r="1379" spans="14:16">
      <c r="N1379" s="336" t="s">
        <v>1174</v>
      </c>
      <c r="O1379" s="336" t="s">
        <v>3577</v>
      </c>
      <c r="P1379" s="336" t="s">
        <v>2782</v>
      </c>
    </row>
    <row r="1380" spans="14:16">
      <c r="N1380" s="336" t="s">
        <v>1175</v>
      </c>
      <c r="O1380" s="336" t="s">
        <v>3577</v>
      </c>
      <c r="P1380" s="336" t="s">
        <v>2783</v>
      </c>
    </row>
    <row r="1381" spans="14:16">
      <c r="N1381" s="336" t="s">
        <v>1176</v>
      </c>
      <c r="O1381" s="336" t="s">
        <v>3577</v>
      </c>
      <c r="P1381" s="336" t="s">
        <v>2784</v>
      </c>
    </row>
    <row r="1382" spans="14:16">
      <c r="N1382" s="336" t="s">
        <v>1177</v>
      </c>
      <c r="O1382" s="336" t="s">
        <v>3577</v>
      </c>
      <c r="P1382" s="336" t="s">
        <v>2785</v>
      </c>
    </row>
    <row r="1383" spans="14:16">
      <c r="N1383" s="336" t="s">
        <v>1178</v>
      </c>
      <c r="O1383" s="336" t="s">
        <v>3577</v>
      </c>
      <c r="P1383" s="336" t="s">
        <v>2786</v>
      </c>
    </row>
    <row r="1384" spans="14:16">
      <c r="N1384" s="336" t="s">
        <v>1179</v>
      </c>
      <c r="O1384" s="336" t="s">
        <v>3577</v>
      </c>
      <c r="P1384" s="336" t="s">
        <v>2787</v>
      </c>
    </row>
    <row r="1385" spans="14:16">
      <c r="N1385" s="336" t="s">
        <v>1180</v>
      </c>
      <c r="O1385" s="336" t="s">
        <v>3577</v>
      </c>
      <c r="P1385" s="336" t="s">
        <v>2788</v>
      </c>
    </row>
    <row r="1386" spans="14:16">
      <c r="N1386" s="336" t="s">
        <v>1181</v>
      </c>
      <c r="O1386" s="336" t="s">
        <v>3577</v>
      </c>
      <c r="P1386" s="336" t="s">
        <v>1752</v>
      </c>
    </row>
    <row r="1387" spans="14:16">
      <c r="N1387" s="336" t="s">
        <v>1182</v>
      </c>
      <c r="O1387" s="336" t="s">
        <v>3577</v>
      </c>
      <c r="P1387" s="336" t="s">
        <v>2789</v>
      </c>
    </row>
    <row r="1388" spans="14:16">
      <c r="N1388" s="336" t="s">
        <v>1183</v>
      </c>
      <c r="O1388" s="336" t="s">
        <v>3577</v>
      </c>
      <c r="P1388" s="336" t="s">
        <v>2790</v>
      </c>
    </row>
    <row r="1389" spans="14:16">
      <c r="N1389" s="336" t="s">
        <v>1184</v>
      </c>
      <c r="O1389" s="336" t="s">
        <v>3577</v>
      </c>
      <c r="P1389" s="336" t="s">
        <v>2791</v>
      </c>
    </row>
    <row r="1390" spans="14:16">
      <c r="N1390" s="336" t="s">
        <v>1185</v>
      </c>
      <c r="O1390" s="336" t="s">
        <v>3577</v>
      </c>
      <c r="P1390" s="336" t="s">
        <v>2792</v>
      </c>
    </row>
    <row r="1391" spans="14:16">
      <c r="N1391" s="336" t="s">
        <v>1186</v>
      </c>
      <c r="O1391" s="336" t="s">
        <v>3577</v>
      </c>
      <c r="P1391" s="336" t="s">
        <v>2595</v>
      </c>
    </row>
    <row r="1392" spans="14:16">
      <c r="N1392" s="336" t="s">
        <v>1187</v>
      </c>
      <c r="O1392" s="336" t="s">
        <v>3577</v>
      </c>
      <c r="P1392" s="336" t="s">
        <v>2793</v>
      </c>
    </row>
    <row r="1393" spans="14:16">
      <c r="N1393" s="336" t="s">
        <v>3387</v>
      </c>
      <c r="O1393" s="336" t="s">
        <v>3577</v>
      </c>
      <c r="P1393" s="336" t="s">
        <v>3425</v>
      </c>
    </row>
    <row r="1394" spans="14:16">
      <c r="N1394" s="336" t="s">
        <v>1188</v>
      </c>
      <c r="O1394" s="336" t="s">
        <v>3578</v>
      </c>
      <c r="P1394" s="336" t="s">
        <v>2794</v>
      </c>
    </row>
    <row r="1395" spans="14:16">
      <c r="N1395" s="336" t="s">
        <v>1189</v>
      </c>
      <c r="O1395" s="336" t="s">
        <v>3578</v>
      </c>
      <c r="P1395" s="336" t="s">
        <v>2795</v>
      </c>
    </row>
    <row r="1396" spans="14:16">
      <c r="N1396" s="336" t="s">
        <v>1190</v>
      </c>
      <c r="O1396" s="336" t="s">
        <v>3578</v>
      </c>
      <c r="P1396" s="336" t="s">
        <v>2796</v>
      </c>
    </row>
    <row r="1397" spans="14:16">
      <c r="N1397" s="336" t="s">
        <v>1191</v>
      </c>
      <c r="O1397" s="336" t="s">
        <v>3578</v>
      </c>
      <c r="P1397" s="336" t="s">
        <v>2797</v>
      </c>
    </row>
    <row r="1398" spans="14:16">
      <c r="N1398" s="336" t="s">
        <v>1192</v>
      </c>
      <c r="O1398" s="336" t="s">
        <v>3578</v>
      </c>
      <c r="P1398" s="336" t="s">
        <v>2798</v>
      </c>
    </row>
    <row r="1399" spans="14:16">
      <c r="N1399" s="336" t="s">
        <v>1193</v>
      </c>
      <c r="O1399" s="336" t="s">
        <v>3578</v>
      </c>
      <c r="P1399" s="336" t="s">
        <v>2799</v>
      </c>
    </row>
    <row r="1400" spans="14:16">
      <c r="N1400" s="336" t="s">
        <v>1194</v>
      </c>
      <c r="O1400" s="336" t="s">
        <v>3578</v>
      </c>
      <c r="P1400" s="336" t="s">
        <v>2800</v>
      </c>
    </row>
    <row r="1401" spans="14:16">
      <c r="N1401" s="336" t="s">
        <v>1195</v>
      </c>
      <c r="O1401" s="336" t="s">
        <v>3578</v>
      </c>
      <c r="P1401" s="336" t="s">
        <v>2801</v>
      </c>
    </row>
    <row r="1402" spans="14:16">
      <c r="N1402" s="336" t="s">
        <v>1196</v>
      </c>
      <c r="O1402" s="336" t="s">
        <v>3578</v>
      </c>
      <c r="P1402" s="336" t="s">
        <v>2802</v>
      </c>
    </row>
    <row r="1403" spans="14:16">
      <c r="N1403" s="336" t="s">
        <v>1197</v>
      </c>
      <c r="O1403" s="336" t="s">
        <v>3578</v>
      </c>
      <c r="P1403" s="336" t="s">
        <v>2803</v>
      </c>
    </row>
    <row r="1404" spans="14:16">
      <c r="N1404" s="336" t="s">
        <v>1198</v>
      </c>
      <c r="O1404" s="336" t="s">
        <v>3578</v>
      </c>
      <c r="P1404" s="336" t="s">
        <v>2804</v>
      </c>
    </row>
    <row r="1405" spans="14:16">
      <c r="N1405" s="336" t="s">
        <v>1199</v>
      </c>
      <c r="O1405" s="336" t="s">
        <v>3578</v>
      </c>
      <c r="P1405" s="336" t="s">
        <v>2805</v>
      </c>
    </row>
    <row r="1406" spans="14:16">
      <c r="N1406" s="336" t="s">
        <v>1200</v>
      </c>
      <c r="O1406" s="336" t="s">
        <v>3578</v>
      </c>
      <c r="P1406" s="336" t="s">
        <v>2806</v>
      </c>
    </row>
    <row r="1407" spans="14:16">
      <c r="N1407" s="336" t="s">
        <v>1201</v>
      </c>
      <c r="O1407" s="336" t="s">
        <v>3578</v>
      </c>
      <c r="P1407" s="336" t="s">
        <v>2807</v>
      </c>
    </row>
    <row r="1408" spans="14:16">
      <c r="N1408" s="336" t="s">
        <v>1202</v>
      </c>
      <c r="O1408" s="336" t="s">
        <v>3578</v>
      </c>
      <c r="P1408" s="336" t="s">
        <v>2808</v>
      </c>
    </row>
    <row r="1409" spans="14:16">
      <c r="N1409" s="336" t="s">
        <v>1203</v>
      </c>
      <c r="O1409" s="336" t="s">
        <v>3578</v>
      </c>
      <c r="P1409" s="336" t="s">
        <v>1848</v>
      </c>
    </row>
    <row r="1410" spans="14:16">
      <c r="N1410" s="336" t="s">
        <v>1204</v>
      </c>
      <c r="O1410" s="336" t="s">
        <v>3578</v>
      </c>
      <c r="P1410" s="336" t="s">
        <v>2809</v>
      </c>
    </row>
    <row r="1411" spans="14:16">
      <c r="N1411" s="336" t="s">
        <v>1205</v>
      </c>
      <c r="O1411" s="336" t="s">
        <v>3578</v>
      </c>
      <c r="P1411" s="336" t="s">
        <v>2810</v>
      </c>
    </row>
    <row r="1412" spans="14:16">
      <c r="N1412" s="336" t="s">
        <v>1206</v>
      </c>
      <c r="O1412" s="336" t="s">
        <v>3578</v>
      </c>
      <c r="P1412" s="336" t="s">
        <v>2811</v>
      </c>
    </row>
    <row r="1413" spans="14:16">
      <c r="N1413" s="336" t="s">
        <v>3388</v>
      </c>
      <c r="O1413" s="336" t="s">
        <v>3578</v>
      </c>
      <c r="P1413" s="336" t="s">
        <v>3425</v>
      </c>
    </row>
    <row r="1414" spans="14:16">
      <c r="N1414" s="336" t="s">
        <v>1207</v>
      </c>
      <c r="O1414" s="336" t="s">
        <v>3579</v>
      </c>
      <c r="P1414" s="336" t="s">
        <v>2812</v>
      </c>
    </row>
    <row r="1415" spans="14:16">
      <c r="N1415" s="336" t="s">
        <v>1208</v>
      </c>
      <c r="O1415" s="336" t="s">
        <v>3579</v>
      </c>
      <c r="P1415" s="336" t="s">
        <v>2813</v>
      </c>
    </row>
    <row r="1416" spans="14:16">
      <c r="N1416" s="336" t="s">
        <v>1209</v>
      </c>
      <c r="O1416" s="336" t="s">
        <v>3579</v>
      </c>
      <c r="P1416" s="336" t="s">
        <v>2814</v>
      </c>
    </row>
    <row r="1417" spans="14:16">
      <c r="N1417" s="336" t="s">
        <v>1210</v>
      </c>
      <c r="O1417" s="336" t="s">
        <v>3579</v>
      </c>
      <c r="P1417" s="336" t="s">
        <v>2815</v>
      </c>
    </row>
    <row r="1418" spans="14:16">
      <c r="N1418" s="336" t="s">
        <v>1211</v>
      </c>
      <c r="O1418" s="336" t="s">
        <v>3579</v>
      </c>
      <c r="P1418" s="336" t="s">
        <v>2816</v>
      </c>
    </row>
    <row r="1419" spans="14:16">
      <c r="N1419" s="336" t="s">
        <v>1212</v>
      </c>
      <c r="O1419" s="336" t="s">
        <v>3579</v>
      </c>
      <c r="P1419" s="336" t="s">
        <v>2817</v>
      </c>
    </row>
    <row r="1420" spans="14:16">
      <c r="N1420" s="336" t="s">
        <v>1213</v>
      </c>
      <c r="O1420" s="336" t="s">
        <v>3579</v>
      </c>
      <c r="P1420" s="336" t="s">
        <v>2818</v>
      </c>
    </row>
    <row r="1421" spans="14:16">
      <c r="N1421" s="336" t="s">
        <v>1214</v>
      </c>
      <c r="O1421" s="336" t="s">
        <v>3579</v>
      </c>
      <c r="P1421" s="336" t="s">
        <v>2819</v>
      </c>
    </row>
    <row r="1422" spans="14:16">
      <c r="N1422" s="336" t="s">
        <v>1215</v>
      </c>
      <c r="O1422" s="336" t="s">
        <v>3579</v>
      </c>
      <c r="P1422" s="336" t="s">
        <v>2820</v>
      </c>
    </row>
    <row r="1423" spans="14:16">
      <c r="N1423" s="336" t="s">
        <v>1216</v>
      </c>
      <c r="O1423" s="336" t="s">
        <v>3579</v>
      </c>
      <c r="P1423" s="336" t="s">
        <v>2821</v>
      </c>
    </row>
    <row r="1424" spans="14:16">
      <c r="N1424" s="336" t="s">
        <v>1217</v>
      </c>
      <c r="O1424" s="336" t="s">
        <v>3579</v>
      </c>
      <c r="P1424" s="336" t="s">
        <v>2822</v>
      </c>
    </row>
    <row r="1425" spans="14:16">
      <c r="N1425" s="336" t="s">
        <v>1218</v>
      </c>
      <c r="O1425" s="336" t="s">
        <v>3579</v>
      </c>
      <c r="P1425" s="336" t="s">
        <v>2823</v>
      </c>
    </row>
    <row r="1426" spans="14:16">
      <c r="N1426" s="336" t="s">
        <v>1219</v>
      </c>
      <c r="O1426" s="336" t="s">
        <v>3579</v>
      </c>
      <c r="P1426" s="336" t="s">
        <v>2824</v>
      </c>
    </row>
    <row r="1427" spans="14:16">
      <c r="N1427" s="336" t="s">
        <v>1220</v>
      </c>
      <c r="O1427" s="336" t="s">
        <v>3579</v>
      </c>
      <c r="P1427" s="336" t="s">
        <v>2825</v>
      </c>
    </row>
    <row r="1428" spans="14:16">
      <c r="N1428" s="336" t="s">
        <v>1221</v>
      </c>
      <c r="O1428" s="336" t="s">
        <v>3579</v>
      </c>
      <c r="P1428" s="336" t="s">
        <v>2826</v>
      </c>
    </row>
    <row r="1429" spans="14:16">
      <c r="N1429" s="336" t="s">
        <v>1222</v>
      </c>
      <c r="O1429" s="336" t="s">
        <v>3579</v>
      </c>
      <c r="P1429" s="336" t="s">
        <v>2827</v>
      </c>
    </row>
    <row r="1430" spans="14:16">
      <c r="N1430" s="336" t="s">
        <v>1223</v>
      </c>
      <c r="O1430" s="336" t="s">
        <v>3579</v>
      </c>
      <c r="P1430" s="336" t="s">
        <v>2828</v>
      </c>
    </row>
    <row r="1431" spans="14:16">
      <c r="N1431" s="336" t="s">
        <v>1224</v>
      </c>
      <c r="O1431" s="336" t="s">
        <v>3579</v>
      </c>
      <c r="P1431" s="336" t="s">
        <v>2829</v>
      </c>
    </row>
    <row r="1432" spans="14:16">
      <c r="N1432" s="336" t="s">
        <v>1225</v>
      </c>
      <c r="O1432" s="336" t="s">
        <v>3579</v>
      </c>
      <c r="P1432" s="336" t="s">
        <v>2830</v>
      </c>
    </row>
    <row r="1433" spans="14:16">
      <c r="N1433" s="336" t="s">
        <v>1226</v>
      </c>
      <c r="O1433" s="336" t="s">
        <v>3579</v>
      </c>
      <c r="P1433" s="336" t="s">
        <v>2831</v>
      </c>
    </row>
    <row r="1434" spans="14:16">
      <c r="N1434" s="336" t="s">
        <v>1227</v>
      </c>
      <c r="O1434" s="336" t="s">
        <v>3579</v>
      </c>
      <c r="P1434" s="336" t="s">
        <v>2832</v>
      </c>
    </row>
    <row r="1435" spans="14:16">
      <c r="N1435" s="336" t="s">
        <v>1228</v>
      </c>
      <c r="O1435" s="336" t="s">
        <v>3579</v>
      </c>
      <c r="P1435" s="336" t="s">
        <v>2833</v>
      </c>
    </row>
    <row r="1436" spans="14:16">
      <c r="N1436" s="336" t="s">
        <v>1229</v>
      </c>
      <c r="O1436" s="336" t="s">
        <v>3579</v>
      </c>
      <c r="P1436" s="336" t="s">
        <v>2834</v>
      </c>
    </row>
    <row r="1437" spans="14:16">
      <c r="N1437" s="336" t="s">
        <v>1230</v>
      </c>
      <c r="O1437" s="336" t="s">
        <v>3579</v>
      </c>
      <c r="P1437" s="336" t="s">
        <v>2835</v>
      </c>
    </row>
    <row r="1438" spans="14:16">
      <c r="N1438" s="336" t="s">
        <v>1231</v>
      </c>
      <c r="O1438" s="336" t="s">
        <v>3579</v>
      </c>
      <c r="P1438" s="336" t="s">
        <v>2836</v>
      </c>
    </row>
    <row r="1439" spans="14:16">
      <c r="N1439" s="336" t="s">
        <v>1232</v>
      </c>
      <c r="O1439" s="336" t="s">
        <v>3579</v>
      </c>
      <c r="P1439" s="336" t="s">
        <v>2837</v>
      </c>
    </row>
    <row r="1440" spans="14:16">
      <c r="N1440" s="336" t="s">
        <v>1233</v>
      </c>
      <c r="O1440" s="336" t="s">
        <v>3579</v>
      </c>
      <c r="P1440" s="336" t="s">
        <v>2838</v>
      </c>
    </row>
    <row r="1441" spans="14:16">
      <c r="N1441" s="336" t="s">
        <v>3389</v>
      </c>
      <c r="O1441" s="336" t="s">
        <v>3579</v>
      </c>
      <c r="P1441" s="336" t="s">
        <v>3425</v>
      </c>
    </row>
    <row r="1442" spans="14:16">
      <c r="N1442" s="336" t="s">
        <v>3390</v>
      </c>
      <c r="O1442" s="336" t="s">
        <v>3579</v>
      </c>
      <c r="P1442" s="336" t="s">
        <v>3481</v>
      </c>
    </row>
    <row r="1443" spans="14:16">
      <c r="N1443" s="336" t="s">
        <v>3391</v>
      </c>
      <c r="O1443" s="336" t="s">
        <v>3579</v>
      </c>
      <c r="P1443" s="336" t="s">
        <v>3426</v>
      </c>
    </row>
    <row r="1444" spans="14:16">
      <c r="N1444" s="336" t="s">
        <v>1234</v>
      </c>
      <c r="O1444" s="336" t="s">
        <v>3580</v>
      </c>
      <c r="P1444" s="336" t="s">
        <v>2839</v>
      </c>
    </row>
    <row r="1445" spans="14:16">
      <c r="N1445" s="336" t="s">
        <v>1235</v>
      </c>
      <c r="O1445" s="336" t="s">
        <v>3580</v>
      </c>
      <c r="P1445" s="336" t="s">
        <v>2840</v>
      </c>
    </row>
    <row r="1446" spans="14:16">
      <c r="N1446" s="336" t="s">
        <v>1236</v>
      </c>
      <c r="O1446" s="336" t="s">
        <v>3580</v>
      </c>
      <c r="P1446" s="336" t="s">
        <v>2841</v>
      </c>
    </row>
    <row r="1447" spans="14:16">
      <c r="N1447" s="336" t="s">
        <v>1237</v>
      </c>
      <c r="O1447" s="336" t="s">
        <v>3580</v>
      </c>
      <c r="P1447" s="336" t="s">
        <v>2842</v>
      </c>
    </row>
    <row r="1448" spans="14:16">
      <c r="N1448" s="336" t="s">
        <v>1238</v>
      </c>
      <c r="O1448" s="336" t="s">
        <v>3580</v>
      </c>
      <c r="P1448" s="336" t="s">
        <v>2843</v>
      </c>
    </row>
    <row r="1449" spans="14:16">
      <c r="N1449" s="336" t="s">
        <v>1239</v>
      </c>
      <c r="O1449" s="336" t="s">
        <v>3580</v>
      </c>
      <c r="P1449" s="336" t="s">
        <v>2844</v>
      </c>
    </row>
    <row r="1450" spans="14:16">
      <c r="N1450" s="336" t="s">
        <v>1240</v>
      </c>
      <c r="O1450" s="336" t="s">
        <v>3580</v>
      </c>
      <c r="P1450" s="336" t="s">
        <v>2186</v>
      </c>
    </row>
    <row r="1451" spans="14:16">
      <c r="N1451" s="336" t="s">
        <v>1241</v>
      </c>
      <c r="O1451" s="336" t="s">
        <v>3580</v>
      </c>
      <c r="P1451" s="336" t="s">
        <v>2845</v>
      </c>
    </row>
    <row r="1452" spans="14:16">
      <c r="N1452" s="336" t="s">
        <v>1242</v>
      </c>
      <c r="O1452" s="336" t="s">
        <v>3580</v>
      </c>
      <c r="P1452" s="336" t="s">
        <v>2846</v>
      </c>
    </row>
    <row r="1453" spans="14:16">
      <c r="N1453" s="336" t="s">
        <v>1243</v>
      </c>
      <c r="O1453" s="336" t="s">
        <v>3580</v>
      </c>
      <c r="P1453" s="336" t="s">
        <v>2847</v>
      </c>
    </row>
    <row r="1454" spans="14:16">
      <c r="N1454" s="336" t="s">
        <v>1244</v>
      </c>
      <c r="O1454" s="336" t="s">
        <v>3580</v>
      </c>
      <c r="P1454" s="336" t="s">
        <v>2848</v>
      </c>
    </row>
    <row r="1455" spans="14:16">
      <c r="N1455" s="336" t="s">
        <v>1245</v>
      </c>
      <c r="O1455" s="336" t="s">
        <v>3580</v>
      </c>
      <c r="P1455" s="336" t="s">
        <v>2849</v>
      </c>
    </row>
    <row r="1456" spans="14:16">
      <c r="N1456" s="336" t="s">
        <v>1246</v>
      </c>
      <c r="O1456" s="336" t="s">
        <v>3580</v>
      </c>
      <c r="P1456" s="336" t="s">
        <v>2850</v>
      </c>
    </row>
    <row r="1457" spans="14:16">
      <c r="N1457" s="336" t="s">
        <v>1247</v>
      </c>
      <c r="O1457" s="336" t="s">
        <v>3580</v>
      </c>
      <c r="P1457" s="336" t="s">
        <v>2851</v>
      </c>
    </row>
    <row r="1458" spans="14:16">
      <c r="N1458" s="336" t="s">
        <v>1248</v>
      </c>
      <c r="O1458" s="336" t="s">
        <v>3580</v>
      </c>
      <c r="P1458" s="336" t="s">
        <v>2852</v>
      </c>
    </row>
    <row r="1459" spans="14:16">
      <c r="N1459" s="336" t="s">
        <v>1249</v>
      </c>
      <c r="O1459" s="336" t="s">
        <v>3580</v>
      </c>
      <c r="P1459" s="336" t="s">
        <v>2853</v>
      </c>
    </row>
    <row r="1460" spans="14:16">
      <c r="N1460" s="336" t="s">
        <v>1250</v>
      </c>
      <c r="O1460" s="336" t="s">
        <v>3580</v>
      </c>
      <c r="P1460" s="336" t="s">
        <v>2854</v>
      </c>
    </row>
    <row r="1461" spans="14:16">
      <c r="N1461" s="336" t="s">
        <v>1251</v>
      </c>
      <c r="O1461" s="336" t="s">
        <v>3580</v>
      </c>
      <c r="P1461" s="336" t="s">
        <v>2855</v>
      </c>
    </row>
    <row r="1462" spans="14:16">
      <c r="N1462" s="336" t="s">
        <v>1252</v>
      </c>
      <c r="O1462" s="336" t="s">
        <v>3580</v>
      </c>
      <c r="P1462" s="336" t="s">
        <v>2856</v>
      </c>
    </row>
    <row r="1463" spans="14:16">
      <c r="N1463" s="336" t="s">
        <v>1253</v>
      </c>
      <c r="O1463" s="336" t="s">
        <v>3580</v>
      </c>
      <c r="P1463" s="336" t="s">
        <v>2857</v>
      </c>
    </row>
    <row r="1464" spans="14:16">
      <c r="N1464" s="336" t="s">
        <v>1254</v>
      </c>
      <c r="O1464" s="336" t="s">
        <v>3580</v>
      </c>
      <c r="P1464" s="336" t="s">
        <v>2858</v>
      </c>
    </row>
    <row r="1465" spans="14:16">
      <c r="N1465" s="336" t="s">
        <v>1255</v>
      </c>
      <c r="O1465" s="336" t="s">
        <v>3580</v>
      </c>
      <c r="P1465" s="336" t="s">
        <v>2859</v>
      </c>
    </row>
    <row r="1466" spans="14:16">
      <c r="N1466" s="336" t="s">
        <v>1256</v>
      </c>
      <c r="O1466" s="336" t="s">
        <v>3580</v>
      </c>
      <c r="P1466" s="336" t="s">
        <v>2860</v>
      </c>
    </row>
    <row r="1467" spans="14:16">
      <c r="N1467" s="336" t="s">
        <v>3392</v>
      </c>
      <c r="O1467" s="336" t="s">
        <v>3580</v>
      </c>
      <c r="P1467" s="336" t="s">
        <v>3423</v>
      </c>
    </row>
    <row r="1468" spans="14:16">
      <c r="N1468" s="336" t="s">
        <v>3393</v>
      </c>
      <c r="O1468" s="336" t="s">
        <v>3580</v>
      </c>
      <c r="P1468" s="336" t="s">
        <v>3425</v>
      </c>
    </row>
    <row r="1469" spans="14:16">
      <c r="N1469" s="336" t="s">
        <v>3394</v>
      </c>
      <c r="O1469" s="336" t="s">
        <v>3580</v>
      </c>
      <c r="P1469" s="336" t="s">
        <v>3424</v>
      </c>
    </row>
    <row r="1470" spans="14:16">
      <c r="N1470" s="336" t="s">
        <v>3395</v>
      </c>
      <c r="O1470" s="336" t="s">
        <v>3580</v>
      </c>
      <c r="P1470" s="336" t="s">
        <v>3426</v>
      </c>
    </row>
    <row r="1471" spans="14:16">
      <c r="N1471" s="336" t="s">
        <v>1257</v>
      </c>
      <c r="O1471" s="336" t="s">
        <v>3581</v>
      </c>
      <c r="P1471" s="336" t="s">
        <v>2861</v>
      </c>
    </row>
    <row r="1472" spans="14:16">
      <c r="N1472" s="336" t="s">
        <v>1258</v>
      </c>
      <c r="O1472" s="336" t="s">
        <v>3581</v>
      </c>
      <c r="P1472" s="336" t="s">
        <v>2862</v>
      </c>
    </row>
    <row r="1473" spans="14:16">
      <c r="N1473" s="336" t="s">
        <v>1259</v>
      </c>
      <c r="O1473" s="336" t="s">
        <v>3581</v>
      </c>
      <c r="P1473" s="336" t="s">
        <v>2863</v>
      </c>
    </row>
    <row r="1474" spans="14:16">
      <c r="N1474" s="336" t="s">
        <v>1260</v>
      </c>
      <c r="O1474" s="336" t="s">
        <v>3581</v>
      </c>
      <c r="P1474" s="336" t="s">
        <v>2864</v>
      </c>
    </row>
    <row r="1475" spans="14:16">
      <c r="N1475" s="336" t="s">
        <v>1261</v>
      </c>
      <c r="O1475" s="336" t="s">
        <v>3581</v>
      </c>
      <c r="P1475" s="336" t="s">
        <v>2865</v>
      </c>
    </row>
    <row r="1476" spans="14:16">
      <c r="N1476" s="336" t="s">
        <v>1262</v>
      </c>
      <c r="O1476" s="336" t="s">
        <v>3581</v>
      </c>
      <c r="P1476" s="336" t="s">
        <v>2866</v>
      </c>
    </row>
    <row r="1477" spans="14:16">
      <c r="N1477" s="336" t="s">
        <v>1263</v>
      </c>
      <c r="O1477" s="336" t="s">
        <v>3581</v>
      </c>
      <c r="P1477" s="336" t="s">
        <v>2867</v>
      </c>
    </row>
    <row r="1478" spans="14:16">
      <c r="N1478" s="336" t="s">
        <v>1264</v>
      </c>
      <c r="O1478" s="336" t="s">
        <v>3581</v>
      </c>
      <c r="P1478" s="336" t="s">
        <v>2868</v>
      </c>
    </row>
    <row r="1479" spans="14:16">
      <c r="N1479" s="336" t="s">
        <v>1265</v>
      </c>
      <c r="O1479" s="336" t="s">
        <v>3581</v>
      </c>
      <c r="P1479" s="336" t="s">
        <v>2869</v>
      </c>
    </row>
    <row r="1480" spans="14:16">
      <c r="N1480" s="336" t="s">
        <v>1266</v>
      </c>
      <c r="O1480" s="336" t="s">
        <v>3581</v>
      </c>
      <c r="P1480" s="336" t="s">
        <v>2870</v>
      </c>
    </row>
    <row r="1481" spans="14:16">
      <c r="N1481" s="336" t="s">
        <v>1267</v>
      </c>
      <c r="O1481" s="336" t="s">
        <v>3581</v>
      </c>
      <c r="P1481" s="336" t="s">
        <v>2871</v>
      </c>
    </row>
    <row r="1482" spans="14:16">
      <c r="N1482" s="336" t="s">
        <v>1268</v>
      </c>
      <c r="O1482" s="336" t="s">
        <v>3581</v>
      </c>
      <c r="P1482" s="336" t="s">
        <v>2872</v>
      </c>
    </row>
    <row r="1483" spans="14:16">
      <c r="N1483" s="336" t="s">
        <v>1269</v>
      </c>
      <c r="O1483" s="336" t="s">
        <v>3581</v>
      </c>
      <c r="P1483" s="336" t="s">
        <v>2873</v>
      </c>
    </row>
    <row r="1484" spans="14:16">
      <c r="N1484" s="336" t="s">
        <v>1270</v>
      </c>
      <c r="O1484" s="336" t="s">
        <v>3581</v>
      </c>
      <c r="P1484" s="336" t="s">
        <v>2874</v>
      </c>
    </row>
    <row r="1485" spans="14:16">
      <c r="N1485" s="336" t="s">
        <v>1271</v>
      </c>
      <c r="O1485" s="336" t="s">
        <v>3581</v>
      </c>
      <c r="P1485" s="336" t="s">
        <v>2875</v>
      </c>
    </row>
    <row r="1486" spans="14:16">
      <c r="N1486" s="336" t="s">
        <v>1272</v>
      </c>
      <c r="O1486" s="336" t="s">
        <v>3581</v>
      </c>
      <c r="P1486" s="336" t="s">
        <v>2876</v>
      </c>
    </row>
    <row r="1487" spans="14:16">
      <c r="N1487" s="336" t="s">
        <v>1273</v>
      </c>
      <c r="O1487" s="336" t="s">
        <v>3581</v>
      </c>
      <c r="P1487" s="336" t="s">
        <v>2877</v>
      </c>
    </row>
    <row r="1488" spans="14:16">
      <c r="N1488" s="336" t="s">
        <v>1274</v>
      </c>
      <c r="O1488" s="336" t="s">
        <v>3581</v>
      </c>
      <c r="P1488" s="336" t="s">
        <v>2878</v>
      </c>
    </row>
    <row r="1489" spans="14:16">
      <c r="N1489" s="336" t="s">
        <v>1275</v>
      </c>
      <c r="O1489" s="336" t="s">
        <v>3581</v>
      </c>
      <c r="P1489" s="336" t="s">
        <v>2879</v>
      </c>
    </row>
    <row r="1490" spans="14:16">
      <c r="N1490" s="336" t="s">
        <v>3396</v>
      </c>
      <c r="O1490" s="336" t="s">
        <v>3581</v>
      </c>
      <c r="P1490" s="336" t="s">
        <v>3425</v>
      </c>
    </row>
    <row r="1491" spans="14:16">
      <c r="N1491" s="336" t="s">
        <v>1276</v>
      </c>
      <c r="O1491" s="336" t="s">
        <v>3582</v>
      </c>
      <c r="P1491" s="336" t="s">
        <v>2880</v>
      </c>
    </row>
    <row r="1492" spans="14:16">
      <c r="N1492" s="336" t="s">
        <v>1277</v>
      </c>
      <c r="O1492" s="336" t="s">
        <v>3582</v>
      </c>
      <c r="P1492" s="336" t="s">
        <v>2881</v>
      </c>
    </row>
    <row r="1493" spans="14:16">
      <c r="N1493" s="336" t="s">
        <v>1278</v>
      </c>
      <c r="O1493" s="336" t="s">
        <v>3582</v>
      </c>
      <c r="P1493" s="336" t="s">
        <v>2882</v>
      </c>
    </row>
    <row r="1494" spans="14:16">
      <c r="N1494" s="336" t="s">
        <v>1279</v>
      </c>
      <c r="O1494" s="336" t="s">
        <v>3582</v>
      </c>
      <c r="P1494" s="336" t="s">
        <v>2883</v>
      </c>
    </row>
    <row r="1495" spans="14:16">
      <c r="N1495" s="336" t="s">
        <v>1280</v>
      </c>
      <c r="O1495" s="336" t="s">
        <v>3582</v>
      </c>
      <c r="P1495" s="336" t="s">
        <v>2884</v>
      </c>
    </row>
    <row r="1496" spans="14:16">
      <c r="N1496" s="336" t="s">
        <v>1281</v>
      </c>
      <c r="O1496" s="336" t="s">
        <v>3582</v>
      </c>
      <c r="P1496" s="336" t="s">
        <v>2885</v>
      </c>
    </row>
    <row r="1497" spans="14:16">
      <c r="N1497" s="336" t="s">
        <v>1282</v>
      </c>
      <c r="O1497" s="336" t="s">
        <v>3582</v>
      </c>
      <c r="P1497" s="336" t="s">
        <v>2886</v>
      </c>
    </row>
    <row r="1498" spans="14:16">
      <c r="N1498" s="336" t="s">
        <v>1283</v>
      </c>
      <c r="O1498" s="336" t="s">
        <v>3582</v>
      </c>
      <c r="P1498" s="336" t="s">
        <v>2887</v>
      </c>
    </row>
    <row r="1499" spans="14:16">
      <c r="N1499" s="336" t="s">
        <v>1284</v>
      </c>
      <c r="O1499" s="336" t="s">
        <v>3582</v>
      </c>
      <c r="P1499" s="336" t="s">
        <v>2888</v>
      </c>
    </row>
    <row r="1500" spans="14:16">
      <c r="N1500" s="336" t="s">
        <v>1285</v>
      </c>
      <c r="O1500" s="336" t="s">
        <v>3582</v>
      </c>
      <c r="P1500" s="336" t="s">
        <v>2889</v>
      </c>
    </row>
    <row r="1501" spans="14:16">
      <c r="N1501" s="336" t="s">
        <v>1286</v>
      </c>
      <c r="O1501" s="336" t="s">
        <v>3582</v>
      </c>
      <c r="P1501" s="336" t="s">
        <v>2890</v>
      </c>
    </row>
    <row r="1502" spans="14:16">
      <c r="N1502" s="336" t="s">
        <v>1287</v>
      </c>
      <c r="O1502" s="336" t="s">
        <v>3582</v>
      </c>
      <c r="P1502" s="336" t="s">
        <v>2891</v>
      </c>
    </row>
    <row r="1503" spans="14:16">
      <c r="N1503" s="336" t="s">
        <v>1288</v>
      </c>
      <c r="O1503" s="336" t="s">
        <v>3582</v>
      </c>
      <c r="P1503" s="336" t="s">
        <v>2892</v>
      </c>
    </row>
    <row r="1504" spans="14:16">
      <c r="N1504" s="336" t="s">
        <v>1289</v>
      </c>
      <c r="O1504" s="336" t="s">
        <v>3582</v>
      </c>
      <c r="P1504" s="336" t="s">
        <v>2893</v>
      </c>
    </row>
    <row r="1505" spans="14:16">
      <c r="N1505" s="336" t="s">
        <v>1290</v>
      </c>
      <c r="O1505" s="336" t="s">
        <v>3582</v>
      </c>
      <c r="P1505" s="336" t="s">
        <v>2894</v>
      </c>
    </row>
    <row r="1506" spans="14:16">
      <c r="N1506" s="336" t="s">
        <v>1291</v>
      </c>
      <c r="O1506" s="336" t="s">
        <v>3582</v>
      </c>
      <c r="P1506" s="336" t="s">
        <v>2895</v>
      </c>
    </row>
    <row r="1507" spans="14:16">
      <c r="N1507" s="336" t="s">
        <v>1292</v>
      </c>
      <c r="O1507" s="336" t="s">
        <v>3582</v>
      </c>
      <c r="P1507" s="336" t="s">
        <v>2896</v>
      </c>
    </row>
    <row r="1508" spans="14:16">
      <c r="N1508" s="336" t="s">
        <v>1293</v>
      </c>
      <c r="O1508" s="336" t="s">
        <v>3582</v>
      </c>
      <c r="P1508" s="336" t="s">
        <v>2897</v>
      </c>
    </row>
    <row r="1509" spans="14:16">
      <c r="N1509" s="336" t="s">
        <v>1294</v>
      </c>
      <c r="O1509" s="336" t="s">
        <v>3582</v>
      </c>
      <c r="P1509" s="336" t="s">
        <v>2898</v>
      </c>
    </row>
    <row r="1510" spans="14:16">
      <c r="N1510" s="336" t="s">
        <v>1295</v>
      </c>
      <c r="O1510" s="336" t="s">
        <v>3582</v>
      </c>
      <c r="P1510" s="336" t="s">
        <v>2899</v>
      </c>
    </row>
    <row r="1511" spans="14:16">
      <c r="N1511" s="336" t="s">
        <v>1296</v>
      </c>
      <c r="O1511" s="336" t="s">
        <v>3582</v>
      </c>
      <c r="P1511" s="336" t="s">
        <v>2900</v>
      </c>
    </row>
    <row r="1512" spans="14:16">
      <c r="N1512" s="336" t="s">
        <v>1297</v>
      </c>
      <c r="O1512" s="336" t="s">
        <v>3582</v>
      </c>
      <c r="P1512" s="336" t="s">
        <v>2901</v>
      </c>
    </row>
    <row r="1513" spans="14:16">
      <c r="N1513" s="336" t="s">
        <v>1298</v>
      </c>
      <c r="O1513" s="336" t="s">
        <v>3582</v>
      </c>
      <c r="P1513" s="336" t="s">
        <v>2902</v>
      </c>
    </row>
    <row r="1514" spans="14:16">
      <c r="N1514" s="336" t="s">
        <v>1299</v>
      </c>
      <c r="O1514" s="336" t="s">
        <v>3582</v>
      </c>
      <c r="P1514" s="336" t="s">
        <v>2903</v>
      </c>
    </row>
    <row r="1515" spans="14:16">
      <c r="N1515" s="336" t="s">
        <v>3397</v>
      </c>
      <c r="O1515" s="336" t="s">
        <v>3582</v>
      </c>
      <c r="P1515" s="336" t="s">
        <v>3425</v>
      </c>
    </row>
    <row r="1516" spans="14:16">
      <c r="N1516" s="336" t="s">
        <v>3398</v>
      </c>
      <c r="O1516" s="336" t="s">
        <v>3582</v>
      </c>
      <c r="P1516" s="336" t="s">
        <v>3455</v>
      </c>
    </row>
    <row r="1517" spans="14:16">
      <c r="N1517" s="336" t="s">
        <v>1300</v>
      </c>
      <c r="O1517" s="336" t="s">
        <v>3583</v>
      </c>
      <c r="P1517" s="336" t="s">
        <v>2904</v>
      </c>
    </row>
    <row r="1518" spans="14:16">
      <c r="N1518" s="336" t="s">
        <v>1301</v>
      </c>
      <c r="O1518" s="336" t="s">
        <v>3583</v>
      </c>
      <c r="P1518" s="336" t="s">
        <v>2905</v>
      </c>
    </row>
    <row r="1519" spans="14:16">
      <c r="N1519" s="336" t="s">
        <v>1302</v>
      </c>
      <c r="O1519" s="336" t="s">
        <v>3583</v>
      </c>
      <c r="P1519" s="336" t="s">
        <v>2906</v>
      </c>
    </row>
    <row r="1520" spans="14:16">
      <c r="N1520" s="336" t="s">
        <v>1303</v>
      </c>
      <c r="O1520" s="336" t="s">
        <v>3583</v>
      </c>
      <c r="P1520" s="336" t="s">
        <v>2907</v>
      </c>
    </row>
    <row r="1521" spans="14:16">
      <c r="N1521" s="336" t="s">
        <v>1304</v>
      </c>
      <c r="O1521" s="336" t="s">
        <v>3583</v>
      </c>
      <c r="P1521" s="336" t="s">
        <v>2908</v>
      </c>
    </row>
    <row r="1522" spans="14:16">
      <c r="N1522" s="336" t="s">
        <v>1305</v>
      </c>
      <c r="O1522" s="336" t="s">
        <v>3583</v>
      </c>
      <c r="P1522" s="336" t="s">
        <v>2909</v>
      </c>
    </row>
    <row r="1523" spans="14:16">
      <c r="N1523" s="336" t="s">
        <v>1306</v>
      </c>
      <c r="O1523" s="336" t="s">
        <v>3583</v>
      </c>
      <c r="P1523" s="336" t="s">
        <v>2910</v>
      </c>
    </row>
    <row r="1524" spans="14:16">
      <c r="N1524" s="336" t="s">
        <v>1307</v>
      </c>
      <c r="O1524" s="336" t="s">
        <v>3583</v>
      </c>
      <c r="P1524" s="336" t="s">
        <v>2911</v>
      </c>
    </row>
    <row r="1525" spans="14:16">
      <c r="N1525" s="336" t="s">
        <v>1308</v>
      </c>
      <c r="O1525" s="336" t="s">
        <v>3583</v>
      </c>
      <c r="P1525" s="336" t="s">
        <v>2912</v>
      </c>
    </row>
    <row r="1526" spans="14:16">
      <c r="N1526" s="336" t="s">
        <v>1309</v>
      </c>
      <c r="O1526" s="336" t="s">
        <v>3583</v>
      </c>
      <c r="P1526" s="336" t="s">
        <v>2913</v>
      </c>
    </row>
    <row r="1527" spans="14:16">
      <c r="N1527" s="336" t="s">
        <v>1310</v>
      </c>
      <c r="O1527" s="336" t="s">
        <v>3583</v>
      </c>
      <c r="P1527" s="336" t="s">
        <v>2914</v>
      </c>
    </row>
    <row r="1528" spans="14:16">
      <c r="N1528" s="336" t="s">
        <v>1311</v>
      </c>
      <c r="O1528" s="336" t="s">
        <v>3583</v>
      </c>
      <c r="P1528" s="336" t="s">
        <v>2915</v>
      </c>
    </row>
    <row r="1529" spans="14:16">
      <c r="N1529" s="336" t="s">
        <v>1312</v>
      </c>
      <c r="O1529" s="336" t="s">
        <v>3583</v>
      </c>
      <c r="P1529" s="336" t="s">
        <v>2916</v>
      </c>
    </row>
    <row r="1530" spans="14:16">
      <c r="N1530" s="336" t="s">
        <v>1313</v>
      </c>
      <c r="O1530" s="336" t="s">
        <v>3583</v>
      </c>
      <c r="P1530" s="336" t="s">
        <v>2917</v>
      </c>
    </row>
    <row r="1531" spans="14:16">
      <c r="N1531" s="336" t="s">
        <v>1314</v>
      </c>
      <c r="O1531" s="336" t="s">
        <v>3583</v>
      </c>
      <c r="P1531" s="336" t="s">
        <v>2918</v>
      </c>
    </row>
    <row r="1532" spans="14:16">
      <c r="N1532" s="336" t="s">
        <v>1315</v>
      </c>
      <c r="O1532" s="336" t="s">
        <v>3583</v>
      </c>
      <c r="P1532" s="336" t="s">
        <v>2919</v>
      </c>
    </row>
    <row r="1533" spans="14:16">
      <c r="N1533" s="336" t="s">
        <v>1316</v>
      </c>
      <c r="O1533" s="336" t="s">
        <v>3583</v>
      </c>
      <c r="P1533" s="336" t="s">
        <v>2920</v>
      </c>
    </row>
    <row r="1534" spans="14:16">
      <c r="N1534" s="336" t="s">
        <v>3399</v>
      </c>
      <c r="O1534" s="336" t="s">
        <v>3583</v>
      </c>
      <c r="P1534" s="336" t="s">
        <v>3425</v>
      </c>
    </row>
    <row r="1535" spans="14:16">
      <c r="N1535" s="336" t="s">
        <v>3400</v>
      </c>
      <c r="O1535" s="336" t="s">
        <v>3583</v>
      </c>
      <c r="P1535" s="336" t="s">
        <v>3426</v>
      </c>
    </row>
    <row r="1536" spans="14:16">
      <c r="N1536" s="336" t="s">
        <v>1317</v>
      </c>
      <c r="O1536" s="336" t="s">
        <v>3584</v>
      </c>
      <c r="P1536" s="336" t="s">
        <v>2921</v>
      </c>
    </row>
    <row r="1537" spans="14:16">
      <c r="N1537" s="336" t="s">
        <v>1318</v>
      </c>
      <c r="O1537" s="336" t="s">
        <v>3584</v>
      </c>
      <c r="P1537" s="336" t="s">
        <v>2922</v>
      </c>
    </row>
    <row r="1538" spans="14:16">
      <c r="N1538" s="336" t="s">
        <v>1319</v>
      </c>
      <c r="O1538" s="336" t="s">
        <v>3584</v>
      </c>
      <c r="P1538" s="336" t="s">
        <v>2923</v>
      </c>
    </row>
    <row r="1539" spans="14:16">
      <c r="N1539" s="336" t="s">
        <v>1320</v>
      </c>
      <c r="O1539" s="336" t="s">
        <v>3584</v>
      </c>
      <c r="P1539" s="336" t="s">
        <v>2924</v>
      </c>
    </row>
    <row r="1540" spans="14:16">
      <c r="N1540" s="336" t="s">
        <v>1321</v>
      </c>
      <c r="O1540" s="336" t="s">
        <v>3584</v>
      </c>
      <c r="P1540" s="336" t="s">
        <v>2925</v>
      </c>
    </row>
    <row r="1541" spans="14:16">
      <c r="N1541" s="336" t="s">
        <v>1322</v>
      </c>
      <c r="O1541" s="336" t="s">
        <v>3584</v>
      </c>
      <c r="P1541" s="336" t="s">
        <v>2926</v>
      </c>
    </row>
    <row r="1542" spans="14:16">
      <c r="N1542" s="336" t="s">
        <v>1323</v>
      </c>
      <c r="O1542" s="336" t="s">
        <v>3584</v>
      </c>
      <c r="P1542" s="336" t="s">
        <v>2927</v>
      </c>
    </row>
    <row r="1543" spans="14:16">
      <c r="N1543" s="336" t="s">
        <v>1324</v>
      </c>
      <c r="O1543" s="336" t="s">
        <v>3584</v>
      </c>
      <c r="P1543" s="336" t="s">
        <v>2928</v>
      </c>
    </row>
    <row r="1544" spans="14:16">
      <c r="N1544" s="336" t="s">
        <v>1325</v>
      </c>
      <c r="O1544" s="336" t="s">
        <v>3584</v>
      </c>
      <c r="P1544" s="336" t="s">
        <v>2929</v>
      </c>
    </row>
    <row r="1545" spans="14:16">
      <c r="N1545" s="336" t="s">
        <v>1326</v>
      </c>
      <c r="O1545" s="336" t="s">
        <v>3584</v>
      </c>
      <c r="P1545" s="336" t="s">
        <v>2930</v>
      </c>
    </row>
    <row r="1546" spans="14:16">
      <c r="N1546" s="336" t="s">
        <v>1327</v>
      </c>
      <c r="O1546" s="336" t="s">
        <v>3584</v>
      </c>
      <c r="P1546" s="336" t="s">
        <v>2931</v>
      </c>
    </row>
    <row r="1547" spans="14:16">
      <c r="N1547" s="336" t="s">
        <v>1328</v>
      </c>
      <c r="O1547" s="336" t="s">
        <v>3584</v>
      </c>
      <c r="P1547" s="336" t="s">
        <v>2932</v>
      </c>
    </row>
    <row r="1548" spans="14:16">
      <c r="N1548" s="336" t="s">
        <v>1329</v>
      </c>
      <c r="O1548" s="336" t="s">
        <v>3584</v>
      </c>
      <c r="P1548" s="336" t="s">
        <v>1648</v>
      </c>
    </row>
    <row r="1549" spans="14:16">
      <c r="N1549" s="336" t="s">
        <v>1330</v>
      </c>
      <c r="O1549" s="336" t="s">
        <v>3584</v>
      </c>
      <c r="P1549" s="336" t="s">
        <v>2933</v>
      </c>
    </row>
    <row r="1550" spans="14:16">
      <c r="N1550" s="336" t="s">
        <v>1331</v>
      </c>
      <c r="O1550" s="336" t="s">
        <v>3584</v>
      </c>
      <c r="P1550" s="336" t="s">
        <v>2934</v>
      </c>
    </row>
    <row r="1551" spans="14:16">
      <c r="N1551" s="336" t="s">
        <v>1332</v>
      </c>
      <c r="O1551" s="336" t="s">
        <v>3584</v>
      </c>
      <c r="P1551" s="336" t="s">
        <v>2935</v>
      </c>
    </row>
    <row r="1552" spans="14:16">
      <c r="N1552" s="336" t="s">
        <v>1333</v>
      </c>
      <c r="O1552" s="336" t="s">
        <v>3584</v>
      </c>
      <c r="P1552" s="336" t="s">
        <v>2936</v>
      </c>
    </row>
    <row r="1553" spans="14:16">
      <c r="N1553" s="336" t="s">
        <v>1334</v>
      </c>
      <c r="O1553" s="336" t="s">
        <v>3584</v>
      </c>
      <c r="P1553" s="336" t="s">
        <v>2937</v>
      </c>
    </row>
    <row r="1554" spans="14:16">
      <c r="N1554" s="336" t="s">
        <v>1335</v>
      </c>
      <c r="O1554" s="336" t="s">
        <v>3584</v>
      </c>
      <c r="P1554" s="336" t="s">
        <v>2938</v>
      </c>
    </row>
    <row r="1555" spans="14:16">
      <c r="N1555" s="336" t="s">
        <v>1336</v>
      </c>
      <c r="O1555" s="336" t="s">
        <v>3584</v>
      </c>
      <c r="P1555" s="336" t="s">
        <v>2939</v>
      </c>
    </row>
    <row r="1556" spans="14:16">
      <c r="N1556" s="336" t="s">
        <v>3401</v>
      </c>
      <c r="O1556" s="336" t="s">
        <v>3584</v>
      </c>
      <c r="P1556" s="336" t="s">
        <v>3425</v>
      </c>
    </row>
    <row r="1557" spans="14:16">
      <c r="N1557" s="336" t="s">
        <v>3402</v>
      </c>
      <c r="O1557" s="336" t="s">
        <v>3584</v>
      </c>
      <c r="P1557" s="336" t="s">
        <v>3423</v>
      </c>
    </row>
    <row r="1558" spans="14:16">
      <c r="N1558" s="336" t="s">
        <v>1337</v>
      </c>
      <c r="O1558" s="336" t="s">
        <v>3585</v>
      </c>
      <c r="P1558" s="336" t="s">
        <v>2940</v>
      </c>
    </row>
    <row r="1559" spans="14:16">
      <c r="N1559" s="336" t="s">
        <v>1338</v>
      </c>
      <c r="O1559" s="336" t="s">
        <v>3585</v>
      </c>
      <c r="P1559" s="336" t="s">
        <v>2941</v>
      </c>
    </row>
    <row r="1560" spans="14:16">
      <c r="N1560" s="336" t="s">
        <v>1339</v>
      </c>
      <c r="O1560" s="336" t="s">
        <v>3585</v>
      </c>
      <c r="P1560" s="336" t="s">
        <v>2942</v>
      </c>
    </row>
    <row r="1561" spans="14:16">
      <c r="N1561" s="336" t="s">
        <v>1340</v>
      </c>
      <c r="O1561" s="336" t="s">
        <v>3585</v>
      </c>
      <c r="P1561" s="336" t="s">
        <v>2943</v>
      </c>
    </row>
    <row r="1562" spans="14:16">
      <c r="N1562" s="336" t="s">
        <v>1341</v>
      </c>
      <c r="O1562" s="336" t="s">
        <v>3585</v>
      </c>
      <c r="P1562" s="336" t="s">
        <v>2944</v>
      </c>
    </row>
    <row r="1563" spans="14:16">
      <c r="N1563" s="336" t="s">
        <v>1342</v>
      </c>
      <c r="O1563" s="336" t="s">
        <v>3585</v>
      </c>
      <c r="P1563" s="336" t="s">
        <v>2945</v>
      </c>
    </row>
    <row r="1564" spans="14:16">
      <c r="N1564" s="336" t="s">
        <v>1343</v>
      </c>
      <c r="O1564" s="336" t="s">
        <v>3585</v>
      </c>
      <c r="P1564" s="336" t="s">
        <v>2946</v>
      </c>
    </row>
    <row r="1565" spans="14:16">
      <c r="N1565" s="336" t="s">
        <v>1344</v>
      </c>
      <c r="O1565" s="336" t="s">
        <v>3585</v>
      </c>
      <c r="P1565" s="336" t="s">
        <v>2947</v>
      </c>
    </row>
    <row r="1566" spans="14:16">
      <c r="N1566" s="336" t="s">
        <v>1345</v>
      </c>
      <c r="O1566" s="336" t="s">
        <v>3585</v>
      </c>
      <c r="P1566" s="336" t="s">
        <v>2948</v>
      </c>
    </row>
    <row r="1567" spans="14:16">
      <c r="N1567" s="336" t="s">
        <v>1346</v>
      </c>
      <c r="O1567" s="336" t="s">
        <v>3585</v>
      </c>
      <c r="P1567" s="336" t="s">
        <v>2949</v>
      </c>
    </row>
    <row r="1568" spans="14:16">
      <c r="N1568" s="336" t="s">
        <v>1347</v>
      </c>
      <c r="O1568" s="336" t="s">
        <v>3585</v>
      </c>
      <c r="P1568" s="336" t="s">
        <v>2950</v>
      </c>
    </row>
    <row r="1569" spans="14:16">
      <c r="N1569" s="336" t="s">
        <v>1348</v>
      </c>
      <c r="O1569" s="336" t="s">
        <v>3585</v>
      </c>
      <c r="P1569" s="336" t="s">
        <v>2951</v>
      </c>
    </row>
    <row r="1570" spans="14:16">
      <c r="N1570" s="336" t="s">
        <v>1349</v>
      </c>
      <c r="O1570" s="336" t="s">
        <v>3585</v>
      </c>
      <c r="P1570" s="336" t="s">
        <v>2952</v>
      </c>
    </row>
    <row r="1571" spans="14:16">
      <c r="N1571" s="336" t="s">
        <v>1350</v>
      </c>
      <c r="O1571" s="336" t="s">
        <v>3585</v>
      </c>
      <c r="P1571" s="336" t="s">
        <v>2953</v>
      </c>
    </row>
    <row r="1572" spans="14:16">
      <c r="N1572" s="336" t="s">
        <v>1351</v>
      </c>
      <c r="O1572" s="336" t="s">
        <v>3585</v>
      </c>
      <c r="P1572" s="336" t="s">
        <v>2954</v>
      </c>
    </row>
    <row r="1573" spans="14:16">
      <c r="N1573" s="336" t="s">
        <v>1352</v>
      </c>
      <c r="O1573" s="336" t="s">
        <v>3585</v>
      </c>
      <c r="P1573" s="336" t="s">
        <v>2955</v>
      </c>
    </row>
    <row r="1574" spans="14:16">
      <c r="N1574" s="336" t="s">
        <v>1353</v>
      </c>
      <c r="O1574" s="336" t="s">
        <v>3585</v>
      </c>
      <c r="P1574" s="336" t="s">
        <v>2956</v>
      </c>
    </row>
    <row r="1575" spans="14:16">
      <c r="N1575" s="336" t="s">
        <v>1354</v>
      </c>
      <c r="O1575" s="336" t="s">
        <v>3585</v>
      </c>
      <c r="P1575" s="336" t="s">
        <v>2957</v>
      </c>
    </row>
    <row r="1576" spans="14:16">
      <c r="N1576" s="336" t="s">
        <v>1355</v>
      </c>
      <c r="O1576" s="336" t="s">
        <v>3585</v>
      </c>
      <c r="P1576" s="336" t="s">
        <v>2958</v>
      </c>
    </row>
    <row r="1577" spans="14:16">
      <c r="N1577" s="336" t="s">
        <v>1356</v>
      </c>
      <c r="O1577" s="336" t="s">
        <v>3585</v>
      </c>
      <c r="P1577" s="336" t="s">
        <v>2959</v>
      </c>
    </row>
    <row r="1578" spans="14:16">
      <c r="N1578" s="336" t="s">
        <v>1357</v>
      </c>
      <c r="O1578" s="336" t="s">
        <v>3585</v>
      </c>
      <c r="P1578" s="336" t="s">
        <v>2960</v>
      </c>
    </row>
    <row r="1579" spans="14:16">
      <c r="N1579" s="336" t="s">
        <v>1358</v>
      </c>
      <c r="O1579" s="336" t="s">
        <v>3585</v>
      </c>
      <c r="P1579" s="336" t="s">
        <v>2961</v>
      </c>
    </row>
    <row r="1580" spans="14:16">
      <c r="N1580" s="336" t="s">
        <v>1359</v>
      </c>
      <c r="O1580" s="336" t="s">
        <v>3585</v>
      </c>
      <c r="P1580" s="336" t="s">
        <v>2962</v>
      </c>
    </row>
    <row r="1581" spans="14:16">
      <c r="N1581" s="336" t="s">
        <v>1360</v>
      </c>
      <c r="O1581" s="336" t="s">
        <v>3585</v>
      </c>
      <c r="P1581" s="336" t="s">
        <v>2963</v>
      </c>
    </row>
    <row r="1582" spans="14:16">
      <c r="N1582" s="336" t="s">
        <v>1361</v>
      </c>
      <c r="O1582" s="336" t="s">
        <v>3585</v>
      </c>
      <c r="P1582" s="336" t="s">
        <v>2964</v>
      </c>
    </row>
    <row r="1583" spans="14:16">
      <c r="N1583" s="336" t="s">
        <v>1362</v>
      </c>
      <c r="O1583" s="336" t="s">
        <v>3585</v>
      </c>
      <c r="P1583" s="336" t="s">
        <v>2965</v>
      </c>
    </row>
    <row r="1584" spans="14:16">
      <c r="N1584" s="336" t="s">
        <v>1363</v>
      </c>
      <c r="O1584" s="336" t="s">
        <v>3585</v>
      </c>
      <c r="P1584" s="336" t="s">
        <v>2966</v>
      </c>
    </row>
    <row r="1585" spans="14:16">
      <c r="N1585" s="336" t="s">
        <v>1364</v>
      </c>
      <c r="O1585" s="336" t="s">
        <v>3585</v>
      </c>
      <c r="P1585" s="336" t="s">
        <v>2967</v>
      </c>
    </row>
    <row r="1586" spans="14:16">
      <c r="N1586" s="336" t="s">
        <v>1365</v>
      </c>
      <c r="O1586" s="336" t="s">
        <v>3585</v>
      </c>
      <c r="P1586" s="336" t="s">
        <v>2968</v>
      </c>
    </row>
    <row r="1587" spans="14:16">
      <c r="N1587" s="336" t="s">
        <v>1366</v>
      </c>
      <c r="O1587" s="336" t="s">
        <v>3585</v>
      </c>
      <c r="P1587" s="336" t="s">
        <v>2969</v>
      </c>
    </row>
    <row r="1588" spans="14:16">
      <c r="N1588" s="336" t="s">
        <v>1367</v>
      </c>
      <c r="O1588" s="336" t="s">
        <v>3585</v>
      </c>
      <c r="P1588" s="336" t="s">
        <v>2970</v>
      </c>
    </row>
    <row r="1589" spans="14:16">
      <c r="N1589" s="336" t="s">
        <v>1368</v>
      </c>
      <c r="O1589" s="336" t="s">
        <v>3585</v>
      </c>
      <c r="P1589" s="336" t="s">
        <v>2971</v>
      </c>
    </row>
    <row r="1590" spans="14:16">
      <c r="N1590" s="336" t="s">
        <v>1369</v>
      </c>
      <c r="O1590" s="336" t="s">
        <v>3585</v>
      </c>
      <c r="P1590" s="336" t="s">
        <v>2972</v>
      </c>
    </row>
    <row r="1591" spans="14:16">
      <c r="N1591" s="336" t="s">
        <v>1370</v>
      </c>
      <c r="O1591" s="336" t="s">
        <v>3585</v>
      </c>
      <c r="P1591" s="336" t="s">
        <v>2973</v>
      </c>
    </row>
    <row r="1592" spans="14:16">
      <c r="N1592" s="336" t="s">
        <v>3403</v>
      </c>
      <c r="O1592" s="336" t="s">
        <v>3585</v>
      </c>
      <c r="P1592" s="336" t="s">
        <v>3425</v>
      </c>
    </row>
    <row r="1593" spans="14:16">
      <c r="N1593" s="336" t="s">
        <v>1371</v>
      </c>
      <c r="O1593" s="336" t="s">
        <v>3586</v>
      </c>
      <c r="P1593" s="336" t="s">
        <v>2974</v>
      </c>
    </row>
    <row r="1594" spans="14:16">
      <c r="N1594" s="336" t="s">
        <v>1372</v>
      </c>
      <c r="O1594" s="336" t="s">
        <v>3586</v>
      </c>
      <c r="P1594" s="336" t="s">
        <v>2975</v>
      </c>
    </row>
    <row r="1595" spans="14:16">
      <c r="N1595" s="336" t="s">
        <v>1373</v>
      </c>
      <c r="O1595" s="336" t="s">
        <v>3586</v>
      </c>
      <c r="P1595" s="336" t="s">
        <v>2976</v>
      </c>
    </row>
    <row r="1596" spans="14:16">
      <c r="N1596" s="336" t="s">
        <v>1374</v>
      </c>
      <c r="O1596" s="336" t="s">
        <v>3586</v>
      </c>
      <c r="P1596" s="336" t="s">
        <v>2977</v>
      </c>
    </row>
    <row r="1597" spans="14:16">
      <c r="N1597" s="336" t="s">
        <v>1375</v>
      </c>
      <c r="O1597" s="336" t="s">
        <v>3586</v>
      </c>
      <c r="P1597" s="336" t="s">
        <v>2978</v>
      </c>
    </row>
    <row r="1598" spans="14:16">
      <c r="N1598" s="336" t="s">
        <v>1376</v>
      </c>
      <c r="O1598" s="336" t="s">
        <v>3586</v>
      </c>
      <c r="P1598" s="336" t="s">
        <v>2979</v>
      </c>
    </row>
    <row r="1599" spans="14:16">
      <c r="N1599" s="336" t="s">
        <v>1377</v>
      </c>
      <c r="O1599" s="336" t="s">
        <v>3586</v>
      </c>
      <c r="P1599" s="336" t="s">
        <v>2980</v>
      </c>
    </row>
    <row r="1600" spans="14:16">
      <c r="N1600" s="336" t="s">
        <v>1378</v>
      </c>
      <c r="O1600" s="336" t="s">
        <v>3586</v>
      </c>
      <c r="P1600" s="336" t="s">
        <v>2981</v>
      </c>
    </row>
    <row r="1601" spans="14:16">
      <c r="N1601" s="336" t="s">
        <v>1379</v>
      </c>
      <c r="O1601" s="336" t="s">
        <v>3586</v>
      </c>
      <c r="P1601" s="336" t="s">
        <v>2982</v>
      </c>
    </row>
    <row r="1602" spans="14:16">
      <c r="N1602" s="336" t="s">
        <v>1380</v>
      </c>
      <c r="O1602" s="336" t="s">
        <v>3586</v>
      </c>
      <c r="P1602" s="336" t="s">
        <v>2983</v>
      </c>
    </row>
    <row r="1603" spans="14:16">
      <c r="N1603" s="336" t="s">
        <v>1381</v>
      </c>
      <c r="O1603" s="336" t="s">
        <v>3586</v>
      </c>
      <c r="P1603" s="336" t="s">
        <v>2984</v>
      </c>
    </row>
    <row r="1604" spans="14:16">
      <c r="N1604" s="336" t="s">
        <v>1382</v>
      </c>
      <c r="O1604" s="336" t="s">
        <v>3586</v>
      </c>
      <c r="P1604" s="336" t="s">
        <v>2985</v>
      </c>
    </row>
    <row r="1605" spans="14:16">
      <c r="N1605" s="336" t="s">
        <v>1383</v>
      </c>
      <c r="O1605" s="336" t="s">
        <v>3586</v>
      </c>
      <c r="P1605" s="336" t="s">
        <v>2986</v>
      </c>
    </row>
    <row r="1606" spans="14:16">
      <c r="N1606" s="336" t="s">
        <v>1384</v>
      </c>
      <c r="O1606" s="336" t="s">
        <v>3586</v>
      </c>
      <c r="P1606" s="336" t="s">
        <v>2987</v>
      </c>
    </row>
    <row r="1607" spans="14:16">
      <c r="N1607" s="336" t="s">
        <v>1385</v>
      </c>
      <c r="O1607" s="336" t="s">
        <v>3586</v>
      </c>
      <c r="P1607" s="336" t="s">
        <v>2988</v>
      </c>
    </row>
    <row r="1608" spans="14:16">
      <c r="N1608" s="336" t="s">
        <v>1386</v>
      </c>
      <c r="O1608" s="336" t="s">
        <v>3586</v>
      </c>
      <c r="P1608" s="336" t="s">
        <v>2989</v>
      </c>
    </row>
    <row r="1609" spans="14:16">
      <c r="N1609" s="336" t="s">
        <v>1387</v>
      </c>
      <c r="O1609" s="336" t="s">
        <v>3586</v>
      </c>
      <c r="P1609" s="336" t="s">
        <v>2990</v>
      </c>
    </row>
    <row r="1610" spans="14:16">
      <c r="N1610" s="336" t="s">
        <v>1388</v>
      </c>
      <c r="O1610" s="336" t="s">
        <v>3586</v>
      </c>
      <c r="P1610" s="336" t="s">
        <v>2991</v>
      </c>
    </row>
    <row r="1611" spans="14:16">
      <c r="N1611" s="336" t="s">
        <v>1389</v>
      </c>
      <c r="O1611" s="336" t="s">
        <v>3586</v>
      </c>
      <c r="P1611" s="336" t="s">
        <v>2992</v>
      </c>
    </row>
    <row r="1612" spans="14:16">
      <c r="N1612" s="336" t="s">
        <v>1390</v>
      </c>
      <c r="O1612" s="336" t="s">
        <v>3586</v>
      </c>
      <c r="P1612" s="336" t="s">
        <v>2993</v>
      </c>
    </row>
    <row r="1613" spans="14:16">
      <c r="N1613" s="336" t="s">
        <v>1391</v>
      </c>
      <c r="O1613" s="336" t="s">
        <v>3586</v>
      </c>
      <c r="P1613" s="336" t="s">
        <v>2994</v>
      </c>
    </row>
    <row r="1614" spans="14:16">
      <c r="N1614" s="336" t="s">
        <v>1392</v>
      </c>
      <c r="O1614" s="336" t="s">
        <v>3586</v>
      </c>
      <c r="P1614" s="336" t="s">
        <v>2008</v>
      </c>
    </row>
    <row r="1615" spans="14:16">
      <c r="N1615" s="336" t="s">
        <v>1393</v>
      </c>
      <c r="O1615" s="336" t="s">
        <v>3586</v>
      </c>
      <c r="P1615" s="336" t="s">
        <v>2995</v>
      </c>
    </row>
    <row r="1616" spans="14:16">
      <c r="N1616" s="336" t="s">
        <v>1394</v>
      </c>
      <c r="O1616" s="336" t="s">
        <v>3586</v>
      </c>
      <c r="P1616" s="336" t="s">
        <v>2996</v>
      </c>
    </row>
    <row r="1617" spans="14:16">
      <c r="N1617" s="336" t="s">
        <v>1395</v>
      </c>
      <c r="O1617" s="336" t="s">
        <v>3586</v>
      </c>
      <c r="P1617" s="336" t="s">
        <v>2997</v>
      </c>
    </row>
    <row r="1618" spans="14:16">
      <c r="N1618" s="336" t="s">
        <v>1396</v>
      </c>
      <c r="O1618" s="336" t="s">
        <v>3586</v>
      </c>
      <c r="P1618" s="336" t="s">
        <v>2998</v>
      </c>
    </row>
    <row r="1619" spans="14:16">
      <c r="N1619" s="336" t="s">
        <v>1397</v>
      </c>
      <c r="O1619" s="336" t="s">
        <v>3586</v>
      </c>
      <c r="P1619" s="336" t="s">
        <v>2999</v>
      </c>
    </row>
    <row r="1620" spans="14:16">
      <c r="N1620" s="336" t="s">
        <v>1398</v>
      </c>
      <c r="O1620" s="336" t="s">
        <v>3586</v>
      </c>
      <c r="P1620" s="336" t="s">
        <v>3000</v>
      </c>
    </row>
    <row r="1621" spans="14:16">
      <c r="N1621" s="336" t="s">
        <v>1399</v>
      </c>
      <c r="O1621" s="336" t="s">
        <v>3586</v>
      </c>
      <c r="P1621" s="336" t="s">
        <v>3001</v>
      </c>
    </row>
    <row r="1622" spans="14:16">
      <c r="N1622" s="336" t="s">
        <v>1400</v>
      </c>
      <c r="O1622" s="336" t="s">
        <v>3586</v>
      </c>
      <c r="P1622" s="336" t="s">
        <v>3002</v>
      </c>
    </row>
    <row r="1623" spans="14:16">
      <c r="N1623" s="336" t="s">
        <v>1401</v>
      </c>
      <c r="O1623" s="336" t="s">
        <v>3586</v>
      </c>
      <c r="P1623" s="336" t="s">
        <v>3003</v>
      </c>
    </row>
    <row r="1624" spans="14:16">
      <c r="N1624" s="336" t="s">
        <v>1402</v>
      </c>
      <c r="O1624" s="336" t="s">
        <v>3586</v>
      </c>
      <c r="P1624" s="336" t="s">
        <v>3004</v>
      </c>
    </row>
    <row r="1625" spans="14:16">
      <c r="N1625" s="336" t="s">
        <v>1403</v>
      </c>
      <c r="O1625" s="336" t="s">
        <v>3586</v>
      </c>
      <c r="P1625" s="336" t="s">
        <v>3005</v>
      </c>
    </row>
    <row r="1626" spans="14:16">
      <c r="N1626" s="336" t="s">
        <v>1404</v>
      </c>
      <c r="O1626" s="336" t="s">
        <v>3586</v>
      </c>
      <c r="P1626" s="336" t="s">
        <v>3006</v>
      </c>
    </row>
    <row r="1627" spans="14:16">
      <c r="N1627" s="336" t="s">
        <v>1405</v>
      </c>
      <c r="O1627" s="336" t="s">
        <v>3586</v>
      </c>
      <c r="P1627" s="336" t="s">
        <v>3007</v>
      </c>
    </row>
    <row r="1628" spans="14:16">
      <c r="N1628" s="336" t="s">
        <v>1406</v>
      </c>
      <c r="O1628" s="336" t="s">
        <v>3586</v>
      </c>
      <c r="P1628" s="336" t="s">
        <v>3008</v>
      </c>
    </row>
    <row r="1629" spans="14:16">
      <c r="N1629" s="336" t="s">
        <v>1407</v>
      </c>
      <c r="O1629" s="336" t="s">
        <v>3586</v>
      </c>
      <c r="P1629" s="336" t="s">
        <v>3009</v>
      </c>
    </row>
    <row r="1630" spans="14:16">
      <c r="N1630" s="336" t="s">
        <v>1408</v>
      </c>
      <c r="O1630" s="336" t="s">
        <v>3586</v>
      </c>
      <c r="P1630" s="336" t="s">
        <v>3010</v>
      </c>
    </row>
    <row r="1631" spans="14:16">
      <c r="N1631" s="336" t="s">
        <v>1409</v>
      </c>
      <c r="O1631" s="336" t="s">
        <v>3586</v>
      </c>
      <c r="P1631" s="336" t="s">
        <v>3011</v>
      </c>
    </row>
    <row r="1632" spans="14:16">
      <c r="N1632" s="336" t="s">
        <v>1410</v>
      </c>
      <c r="O1632" s="336" t="s">
        <v>3586</v>
      </c>
      <c r="P1632" s="336" t="s">
        <v>3012</v>
      </c>
    </row>
    <row r="1633" spans="14:16">
      <c r="N1633" s="336" t="s">
        <v>1411</v>
      </c>
      <c r="O1633" s="336" t="s">
        <v>3586</v>
      </c>
      <c r="P1633" s="336" t="s">
        <v>3013</v>
      </c>
    </row>
    <row r="1634" spans="14:16">
      <c r="N1634" s="336" t="s">
        <v>1412</v>
      </c>
      <c r="O1634" s="336" t="s">
        <v>3586</v>
      </c>
      <c r="P1634" s="336" t="s">
        <v>3014</v>
      </c>
    </row>
    <row r="1635" spans="14:16">
      <c r="N1635" s="336" t="s">
        <v>1413</v>
      </c>
      <c r="O1635" s="336" t="s">
        <v>3586</v>
      </c>
      <c r="P1635" s="336" t="s">
        <v>3015</v>
      </c>
    </row>
    <row r="1636" spans="14:16">
      <c r="N1636" s="336" t="s">
        <v>1414</v>
      </c>
      <c r="O1636" s="336" t="s">
        <v>3586</v>
      </c>
      <c r="P1636" s="336" t="s">
        <v>3016</v>
      </c>
    </row>
    <row r="1637" spans="14:16">
      <c r="N1637" s="336" t="s">
        <v>1415</v>
      </c>
      <c r="O1637" s="336" t="s">
        <v>3586</v>
      </c>
      <c r="P1637" s="336" t="s">
        <v>3017</v>
      </c>
    </row>
    <row r="1638" spans="14:16">
      <c r="N1638" s="336" t="s">
        <v>1416</v>
      </c>
      <c r="O1638" s="336" t="s">
        <v>3586</v>
      </c>
      <c r="P1638" s="336" t="s">
        <v>3018</v>
      </c>
    </row>
    <row r="1639" spans="14:16">
      <c r="N1639" s="336" t="s">
        <v>1417</v>
      </c>
      <c r="O1639" s="336" t="s">
        <v>3586</v>
      </c>
      <c r="P1639" s="336" t="s">
        <v>2763</v>
      </c>
    </row>
    <row r="1640" spans="14:16">
      <c r="N1640" s="336" t="s">
        <v>1418</v>
      </c>
      <c r="O1640" s="336" t="s">
        <v>3586</v>
      </c>
      <c r="P1640" s="336" t="s">
        <v>3019</v>
      </c>
    </row>
    <row r="1641" spans="14:16">
      <c r="N1641" s="336" t="s">
        <v>1419</v>
      </c>
      <c r="O1641" s="336" t="s">
        <v>3586</v>
      </c>
      <c r="P1641" s="336" t="s">
        <v>3020</v>
      </c>
    </row>
    <row r="1642" spans="14:16">
      <c r="N1642" s="336" t="s">
        <v>1420</v>
      </c>
      <c r="O1642" s="336" t="s">
        <v>3586</v>
      </c>
      <c r="P1642" s="336" t="s">
        <v>3021</v>
      </c>
    </row>
    <row r="1643" spans="14:16">
      <c r="N1643" s="336" t="s">
        <v>1421</v>
      </c>
      <c r="O1643" s="336" t="s">
        <v>3586</v>
      </c>
      <c r="P1643" s="336" t="s">
        <v>3022</v>
      </c>
    </row>
    <row r="1644" spans="14:16">
      <c r="N1644" s="336" t="s">
        <v>1422</v>
      </c>
      <c r="O1644" s="336" t="s">
        <v>3586</v>
      </c>
      <c r="P1644" s="336" t="s">
        <v>3023</v>
      </c>
    </row>
    <row r="1645" spans="14:16">
      <c r="N1645" s="336" t="s">
        <v>1423</v>
      </c>
      <c r="O1645" s="336" t="s">
        <v>3586</v>
      </c>
      <c r="P1645" s="336" t="s">
        <v>1805</v>
      </c>
    </row>
    <row r="1646" spans="14:16">
      <c r="N1646" s="336" t="s">
        <v>1424</v>
      </c>
      <c r="O1646" s="336" t="s">
        <v>3586</v>
      </c>
      <c r="P1646" s="336" t="s">
        <v>3024</v>
      </c>
    </row>
    <row r="1647" spans="14:16">
      <c r="N1647" s="336" t="s">
        <v>1425</v>
      </c>
      <c r="O1647" s="336" t="s">
        <v>3586</v>
      </c>
      <c r="P1647" s="336" t="s">
        <v>3025</v>
      </c>
    </row>
    <row r="1648" spans="14:16">
      <c r="N1648" s="336" t="s">
        <v>1426</v>
      </c>
      <c r="O1648" s="336" t="s">
        <v>3586</v>
      </c>
      <c r="P1648" s="336" t="s">
        <v>3026</v>
      </c>
    </row>
    <row r="1649" spans="14:16">
      <c r="N1649" s="336" t="s">
        <v>1427</v>
      </c>
      <c r="O1649" s="336" t="s">
        <v>3586</v>
      </c>
      <c r="P1649" s="336" t="s">
        <v>3027</v>
      </c>
    </row>
    <row r="1650" spans="14:16">
      <c r="N1650" s="336" t="s">
        <v>1428</v>
      </c>
      <c r="O1650" s="336" t="s">
        <v>3586</v>
      </c>
      <c r="P1650" s="336" t="s">
        <v>3028</v>
      </c>
    </row>
    <row r="1651" spans="14:16">
      <c r="N1651" s="336" t="s">
        <v>1429</v>
      </c>
      <c r="O1651" s="336" t="s">
        <v>3586</v>
      </c>
      <c r="P1651" s="336" t="s">
        <v>3029</v>
      </c>
    </row>
    <row r="1652" spans="14:16">
      <c r="N1652" s="336" t="s">
        <v>1430</v>
      </c>
      <c r="O1652" s="336" t="s">
        <v>3586</v>
      </c>
      <c r="P1652" s="336" t="s">
        <v>3030</v>
      </c>
    </row>
    <row r="1653" spans="14:16">
      <c r="N1653" s="336" t="s">
        <v>3404</v>
      </c>
      <c r="O1653" s="336" t="s">
        <v>3586</v>
      </c>
      <c r="P1653" s="336" t="s">
        <v>3423</v>
      </c>
    </row>
    <row r="1654" spans="14:16">
      <c r="N1654" s="336" t="s">
        <v>3405</v>
      </c>
      <c r="O1654" s="336" t="s">
        <v>3586</v>
      </c>
      <c r="P1654" s="336" t="s">
        <v>3425</v>
      </c>
    </row>
    <row r="1655" spans="14:16">
      <c r="N1655" s="336" t="s">
        <v>3406</v>
      </c>
      <c r="O1655" s="336" t="s">
        <v>3586</v>
      </c>
      <c r="P1655" s="336" t="s">
        <v>3424</v>
      </c>
    </row>
    <row r="1656" spans="14:16">
      <c r="N1656" s="336" t="s">
        <v>1431</v>
      </c>
      <c r="O1656" s="336" t="s">
        <v>3587</v>
      </c>
      <c r="P1656" s="336" t="s">
        <v>3031</v>
      </c>
    </row>
    <row r="1657" spans="14:16">
      <c r="N1657" s="336" t="s">
        <v>1432</v>
      </c>
      <c r="O1657" s="336" t="s">
        <v>3587</v>
      </c>
      <c r="P1657" s="336" t="s">
        <v>3032</v>
      </c>
    </row>
    <row r="1658" spans="14:16">
      <c r="N1658" s="336" t="s">
        <v>1433</v>
      </c>
      <c r="O1658" s="336" t="s">
        <v>3587</v>
      </c>
      <c r="P1658" s="336" t="s">
        <v>3033</v>
      </c>
    </row>
    <row r="1659" spans="14:16">
      <c r="N1659" s="336" t="s">
        <v>1434</v>
      </c>
      <c r="O1659" s="336" t="s">
        <v>3587</v>
      </c>
      <c r="P1659" s="336" t="s">
        <v>3034</v>
      </c>
    </row>
    <row r="1660" spans="14:16">
      <c r="N1660" s="336" t="s">
        <v>1435</v>
      </c>
      <c r="O1660" s="336" t="s">
        <v>3587</v>
      </c>
      <c r="P1660" s="336" t="s">
        <v>3035</v>
      </c>
    </row>
    <row r="1661" spans="14:16">
      <c r="N1661" s="336" t="s">
        <v>1436</v>
      </c>
      <c r="O1661" s="336" t="s">
        <v>3587</v>
      </c>
      <c r="P1661" s="336" t="s">
        <v>3036</v>
      </c>
    </row>
    <row r="1662" spans="14:16">
      <c r="N1662" s="336" t="s">
        <v>1437</v>
      </c>
      <c r="O1662" s="336" t="s">
        <v>3587</v>
      </c>
      <c r="P1662" s="336" t="s">
        <v>3037</v>
      </c>
    </row>
    <row r="1663" spans="14:16">
      <c r="N1663" s="336" t="s">
        <v>1438</v>
      </c>
      <c r="O1663" s="336" t="s">
        <v>3587</v>
      </c>
      <c r="P1663" s="336" t="s">
        <v>3038</v>
      </c>
    </row>
    <row r="1664" spans="14:16">
      <c r="N1664" s="336" t="s">
        <v>1439</v>
      </c>
      <c r="O1664" s="336" t="s">
        <v>3587</v>
      </c>
      <c r="P1664" s="336" t="s">
        <v>3039</v>
      </c>
    </row>
    <row r="1665" spans="14:16">
      <c r="N1665" s="336" t="s">
        <v>1440</v>
      </c>
      <c r="O1665" s="336" t="s">
        <v>3587</v>
      </c>
      <c r="P1665" s="336" t="s">
        <v>3040</v>
      </c>
    </row>
    <row r="1666" spans="14:16">
      <c r="N1666" s="336" t="s">
        <v>1441</v>
      </c>
      <c r="O1666" s="336" t="s">
        <v>3587</v>
      </c>
      <c r="P1666" s="336" t="s">
        <v>3041</v>
      </c>
    </row>
    <row r="1667" spans="14:16">
      <c r="N1667" s="336" t="s">
        <v>1442</v>
      </c>
      <c r="O1667" s="336" t="s">
        <v>3587</v>
      </c>
      <c r="P1667" s="336" t="s">
        <v>3042</v>
      </c>
    </row>
    <row r="1668" spans="14:16">
      <c r="N1668" s="336" t="s">
        <v>1443</v>
      </c>
      <c r="O1668" s="336" t="s">
        <v>3587</v>
      </c>
      <c r="P1668" s="336" t="s">
        <v>3043</v>
      </c>
    </row>
    <row r="1669" spans="14:16">
      <c r="N1669" s="336" t="s">
        <v>1444</v>
      </c>
      <c r="O1669" s="336" t="s">
        <v>3587</v>
      </c>
      <c r="P1669" s="336" t="s">
        <v>3044</v>
      </c>
    </row>
    <row r="1670" spans="14:16">
      <c r="N1670" s="336" t="s">
        <v>1445</v>
      </c>
      <c r="O1670" s="336" t="s">
        <v>3587</v>
      </c>
      <c r="P1670" s="336" t="s">
        <v>3045</v>
      </c>
    </row>
    <row r="1671" spans="14:16">
      <c r="N1671" s="336" t="s">
        <v>1446</v>
      </c>
      <c r="O1671" s="336" t="s">
        <v>3587</v>
      </c>
      <c r="P1671" s="336" t="s">
        <v>3046</v>
      </c>
    </row>
    <row r="1672" spans="14:16">
      <c r="N1672" s="336" t="s">
        <v>1447</v>
      </c>
      <c r="O1672" s="336" t="s">
        <v>3587</v>
      </c>
      <c r="P1672" s="336" t="s">
        <v>3047</v>
      </c>
    </row>
    <row r="1673" spans="14:16">
      <c r="N1673" s="336" t="s">
        <v>1448</v>
      </c>
      <c r="O1673" s="336" t="s">
        <v>3587</v>
      </c>
      <c r="P1673" s="336" t="s">
        <v>3048</v>
      </c>
    </row>
    <row r="1674" spans="14:16">
      <c r="N1674" s="336" t="s">
        <v>1449</v>
      </c>
      <c r="O1674" s="336" t="s">
        <v>3587</v>
      </c>
      <c r="P1674" s="336" t="s">
        <v>3049</v>
      </c>
    </row>
    <row r="1675" spans="14:16">
      <c r="N1675" s="336" t="s">
        <v>1450</v>
      </c>
      <c r="O1675" s="336" t="s">
        <v>3587</v>
      </c>
      <c r="P1675" s="336" t="s">
        <v>3050</v>
      </c>
    </row>
    <row r="1676" spans="14:16">
      <c r="N1676" s="336" t="s">
        <v>3407</v>
      </c>
      <c r="O1676" s="336" t="s">
        <v>3587</v>
      </c>
      <c r="P1676" s="336" t="s">
        <v>3425</v>
      </c>
    </row>
    <row r="1677" spans="14:16">
      <c r="N1677" s="336" t="s">
        <v>3408</v>
      </c>
      <c r="O1677" s="336" t="s">
        <v>3587</v>
      </c>
      <c r="P1677" s="336" t="s">
        <v>3423</v>
      </c>
    </row>
    <row r="1678" spans="14:16">
      <c r="N1678" s="336" t="s">
        <v>3409</v>
      </c>
      <c r="O1678" s="336" t="s">
        <v>3587</v>
      </c>
      <c r="P1678" s="336" t="s">
        <v>3426</v>
      </c>
    </row>
    <row r="1679" spans="14:16">
      <c r="N1679" s="336" t="s">
        <v>1451</v>
      </c>
      <c r="O1679" s="336" t="s">
        <v>3588</v>
      </c>
      <c r="P1679" s="336" t="s">
        <v>3051</v>
      </c>
    </row>
    <row r="1680" spans="14:16">
      <c r="N1680" s="336" t="s">
        <v>1452</v>
      </c>
      <c r="O1680" s="336" t="s">
        <v>3588</v>
      </c>
      <c r="P1680" s="336" t="s">
        <v>3052</v>
      </c>
    </row>
    <row r="1681" spans="14:16">
      <c r="N1681" s="336" t="s">
        <v>1453</v>
      </c>
      <c r="O1681" s="336" t="s">
        <v>3588</v>
      </c>
      <c r="P1681" s="336" t="s">
        <v>3053</v>
      </c>
    </row>
    <row r="1682" spans="14:16">
      <c r="N1682" s="336" t="s">
        <v>1454</v>
      </c>
      <c r="O1682" s="336" t="s">
        <v>3588</v>
      </c>
      <c r="P1682" s="336" t="s">
        <v>3054</v>
      </c>
    </row>
    <row r="1683" spans="14:16">
      <c r="N1683" s="336" t="s">
        <v>1455</v>
      </c>
      <c r="O1683" s="336" t="s">
        <v>3588</v>
      </c>
      <c r="P1683" s="336" t="s">
        <v>3055</v>
      </c>
    </row>
    <row r="1684" spans="14:16">
      <c r="N1684" s="336" t="s">
        <v>1456</v>
      </c>
      <c r="O1684" s="336" t="s">
        <v>3588</v>
      </c>
      <c r="P1684" s="336" t="s">
        <v>3056</v>
      </c>
    </row>
    <row r="1685" spans="14:16">
      <c r="N1685" s="336" t="s">
        <v>1457</v>
      </c>
      <c r="O1685" s="336" t="s">
        <v>3588</v>
      </c>
      <c r="P1685" s="336" t="s">
        <v>3057</v>
      </c>
    </row>
    <row r="1686" spans="14:16">
      <c r="N1686" s="336" t="s">
        <v>1458</v>
      </c>
      <c r="O1686" s="336" t="s">
        <v>3588</v>
      </c>
      <c r="P1686" s="336" t="s">
        <v>3058</v>
      </c>
    </row>
    <row r="1687" spans="14:16">
      <c r="N1687" s="336" t="s">
        <v>1459</v>
      </c>
      <c r="O1687" s="336" t="s">
        <v>3588</v>
      </c>
      <c r="P1687" s="336" t="s">
        <v>3059</v>
      </c>
    </row>
    <row r="1688" spans="14:16">
      <c r="N1688" s="336" t="s">
        <v>1460</v>
      </c>
      <c r="O1688" s="336" t="s">
        <v>3588</v>
      </c>
      <c r="P1688" s="336" t="s">
        <v>3060</v>
      </c>
    </row>
    <row r="1689" spans="14:16">
      <c r="N1689" s="336" t="s">
        <v>1461</v>
      </c>
      <c r="O1689" s="336" t="s">
        <v>3588</v>
      </c>
      <c r="P1689" s="336" t="s">
        <v>3061</v>
      </c>
    </row>
    <row r="1690" spans="14:16">
      <c r="N1690" s="336" t="s">
        <v>1462</v>
      </c>
      <c r="O1690" s="336" t="s">
        <v>3588</v>
      </c>
      <c r="P1690" s="336" t="s">
        <v>3062</v>
      </c>
    </row>
    <row r="1691" spans="14:16">
      <c r="N1691" s="336" t="s">
        <v>1463</v>
      </c>
      <c r="O1691" s="336" t="s">
        <v>3588</v>
      </c>
      <c r="P1691" s="336" t="s">
        <v>3063</v>
      </c>
    </row>
    <row r="1692" spans="14:16">
      <c r="N1692" s="336" t="s">
        <v>1464</v>
      </c>
      <c r="O1692" s="336" t="s">
        <v>3588</v>
      </c>
      <c r="P1692" s="336" t="s">
        <v>3064</v>
      </c>
    </row>
    <row r="1693" spans="14:16">
      <c r="N1693" s="336" t="s">
        <v>1465</v>
      </c>
      <c r="O1693" s="336" t="s">
        <v>3588</v>
      </c>
      <c r="P1693" s="336" t="s">
        <v>3065</v>
      </c>
    </row>
    <row r="1694" spans="14:16">
      <c r="N1694" s="336" t="s">
        <v>1466</v>
      </c>
      <c r="O1694" s="336" t="s">
        <v>3588</v>
      </c>
      <c r="P1694" s="336" t="s">
        <v>3066</v>
      </c>
    </row>
    <row r="1695" spans="14:16">
      <c r="N1695" s="336" t="s">
        <v>1467</v>
      </c>
      <c r="O1695" s="336" t="s">
        <v>3588</v>
      </c>
      <c r="P1695" s="336" t="s">
        <v>3067</v>
      </c>
    </row>
    <row r="1696" spans="14:16">
      <c r="N1696" s="336" t="s">
        <v>1468</v>
      </c>
      <c r="O1696" s="336" t="s">
        <v>3588</v>
      </c>
      <c r="P1696" s="336" t="s">
        <v>3068</v>
      </c>
    </row>
    <row r="1697" spans="14:16">
      <c r="N1697" s="336" t="s">
        <v>1469</v>
      </c>
      <c r="O1697" s="336" t="s">
        <v>3588</v>
      </c>
      <c r="P1697" s="336" t="s">
        <v>3069</v>
      </c>
    </row>
    <row r="1698" spans="14:16">
      <c r="N1698" s="336" t="s">
        <v>1470</v>
      </c>
      <c r="O1698" s="336" t="s">
        <v>3588</v>
      </c>
      <c r="P1698" s="336" t="s">
        <v>3070</v>
      </c>
    </row>
    <row r="1699" spans="14:16">
      <c r="N1699" s="336" t="s">
        <v>1471</v>
      </c>
      <c r="O1699" s="336" t="s">
        <v>3588</v>
      </c>
      <c r="P1699" s="336" t="s">
        <v>3071</v>
      </c>
    </row>
    <row r="1700" spans="14:16">
      <c r="N1700" s="336" t="s">
        <v>3410</v>
      </c>
      <c r="O1700" s="336" t="s">
        <v>3588</v>
      </c>
      <c r="P1700" s="336" t="s">
        <v>3423</v>
      </c>
    </row>
    <row r="1701" spans="14:16">
      <c r="N1701" s="336" t="s">
        <v>3411</v>
      </c>
      <c r="O1701" s="336" t="s">
        <v>3588</v>
      </c>
      <c r="P1701" s="336" t="s">
        <v>3425</v>
      </c>
    </row>
    <row r="1702" spans="14:16">
      <c r="N1702" s="336" t="s">
        <v>3412</v>
      </c>
      <c r="O1702" s="336" t="s">
        <v>3588</v>
      </c>
      <c r="P1702" s="336" t="s">
        <v>3424</v>
      </c>
    </row>
    <row r="1703" spans="14:16">
      <c r="N1703" s="336" t="s">
        <v>3413</v>
      </c>
      <c r="O1703" s="336" t="s">
        <v>3588</v>
      </c>
      <c r="P1703" s="336" t="s">
        <v>3482</v>
      </c>
    </row>
    <row r="1704" spans="14:16">
      <c r="N1704" s="336" t="s">
        <v>1472</v>
      </c>
      <c r="O1704" s="336" t="s">
        <v>3589</v>
      </c>
      <c r="P1704" s="336" t="s">
        <v>3072</v>
      </c>
    </row>
    <row r="1705" spans="14:16">
      <c r="N1705" s="336" t="s">
        <v>1473</v>
      </c>
      <c r="O1705" s="336" t="s">
        <v>3589</v>
      </c>
      <c r="P1705" s="336" t="s">
        <v>3073</v>
      </c>
    </row>
    <row r="1706" spans="14:16">
      <c r="N1706" s="336" t="s">
        <v>1474</v>
      </c>
      <c r="O1706" s="336" t="s">
        <v>3589</v>
      </c>
      <c r="P1706" s="336" t="s">
        <v>3074</v>
      </c>
    </row>
    <row r="1707" spans="14:16">
      <c r="N1707" s="336" t="s">
        <v>1475</v>
      </c>
      <c r="O1707" s="336" t="s">
        <v>3589</v>
      </c>
      <c r="P1707" s="336" t="s">
        <v>3075</v>
      </c>
    </row>
    <row r="1708" spans="14:16">
      <c r="N1708" s="336" t="s">
        <v>1476</v>
      </c>
      <c r="O1708" s="336" t="s">
        <v>3589</v>
      </c>
      <c r="P1708" s="336" t="s">
        <v>3076</v>
      </c>
    </row>
    <row r="1709" spans="14:16">
      <c r="N1709" s="336" t="s">
        <v>1477</v>
      </c>
      <c r="O1709" s="336" t="s">
        <v>3589</v>
      </c>
      <c r="P1709" s="336" t="s">
        <v>3077</v>
      </c>
    </row>
    <row r="1710" spans="14:16">
      <c r="N1710" s="336" t="s">
        <v>1478</v>
      </c>
      <c r="O1710" s="336" t="s">
        <v>3589</v>
      </c>
      <c r="P1710" s="336" t="s">
        <v>3078</v>
      </c>
    </row>
    <row r="1711" spans="14:16">
      <c r="N1711" s="336" t="s">
        <v>1479</v>
      </c>
      <c r="O1711" s="336" t="s">
        <v>3589</v>
      </c>
      <c r="P1711" s="336" t="s">
        <v>3079</v>
      </c>
    </row>
    <row r="1712" spans="14:16">
      <c r="N1712" s="336" t="s">
        <v>1480</v>
      </c>
      <c r="O1712" s="336" t="s">
        <v>3589</v>
      </c>
      <c r="P1712" s="336" t="s">
        <v>3080</v>
      </c>
    </row>
    <row r="1713" spans="14:16">
      <c r="N1713" s="336" t="s">
        <v>1481</v>
      </c>
      <c r="O1713" s="336" t="s">
        <v>3589</v>
      </c>
      <c r="P1713" s="336" t="s">
        <v>3081</v>
      </c>
    </row>
    <row r="1714" spans="14:16">
      <c r="N1714" s="336" t="s">
        <v>1482</v>
      </c>
      <c r="O1714" s="336" t="s">
        <v>3589</v>
      </c>
      <c r="P1714" s="336" t="s">
        <v>3082</v>
      </c>
    </row>
    <row r="1715" spans="14:16">
      <c r="N1715" s="336" t="s">
        <v>1483</v>
      </c>
      <c r="O1715" s="336" t="s">
        <v>3589</v>
      </c>
      <c r="P1715" s="336" t="s">
        <v>1878</v>
      </c>
    </row>
    <row r="1716" spans="14:16">
      <c r="N1716" s="336" t="s">
        <v>1484</v>
      </c>
      <c r="O1716" s="336" t="s">
        <v>3589</v>
      </c>
      <c r="P1716" s="336" t="s">
        <v>3083</v>
      </c>
    </row>
    <row r="1717" spans="14:16">
      <c r="N1717" s="336" t="s">
        <v>1485</v>
      </c>
      <c r="O1717" s="336" t="s">
        <v>3589</v>
      </c>
      <c r="P1717" s="336" t="s">
        <v>2411</v>
      </c>
    </row>
    <row r="1718" spans="14:16">
      <c r="N1718" s="336" t="s">
        <v>1486</v>
      </c>
      <c r="O1718" s="336" t="s">
        <v>3589</v>
      </c>
      <c r="P1718" s="336" t="s">
        <v>3084</v>
      </c>
    </row>
    <row r="1719" spans="14:16">
      <c r="N1719" s="336" t="s">
        <v>1487</v>
      </c>
      <c r="O1719" s="336" t="s">
        <v>3589</v>
      </c>
      <c r="P1719" s="336" t="s">
        <v>3085</v>
      </c>
    </row>
    <row r="1720" spans="14:16">
      <c r="N1720" s="336" t="s">
        <v>1488</v>
      </c>
      <c r="O1720" s="336" t="s">
        <v>3589</v>
      </c>
      <c r="P1720" s="336" t="s">
        <v>3086</v>
      </c>
    </row>
    <row r="1721" spans="14:16">
      <c r="N1721" s="336" t="s">
        <v>1489</v>
      </c>
      <c r="O1721" s="336" t="s">
        <v>3589</v>
      </c>
      <c r="P1721" s="336" t="s">
        <v>3087</v>
      </c>
    </row>
    <row r="1722" spans="14:16">
      <c r="N1722" s="336" t="s">
        <v>1490</v>
      </c>
      <c r="O1722" s="336" t="s">
        <v>3589</v>
      </c>
      <c r="P1722" s="336" t="s">
        <v>3088</v>
      </c>
    </row>
    <row r="1723" spans="14:16">
      <c r="N1723" s="336" t="s">
        <v>1491</v>
      </c>
      <c r="O1723" s="336" t="s">
        <v>3589</v>
      </c>
      <c r="P1723" s="336" t="s">
        <v>3089</v>
      </c>
    </row>
    <row r="1724" spans="14:16">
      <c r="N1724" s="336" t="s">
        <v>1492</v>
      </c>
      <c r="O1724" s="336" t="s">
        <v>3589</v>
      </c>
      <c r="P1724" s="336" t="s">
        <v>3090</v>
      </c>
    </row>
    <row r="1725" spans="14:16">
      <c r="N1725" s="336" t="s">
        <v>1493</v>
      </c>
      <c r="O1725" s="336" t="s">
        <v>3589</v>
      </c>
      <c r="P1725" s="336" t="s">
        <v>3091</v>
      </c>
    </row>
    <row r="1726" spans="14:16">
      <c r="N1726" s="336" t="s">
        <v>1494</v>
      </c>
      <c r="O1726" s="336" t="s">
        <v>3589</v>
      </c>
      <c r="P1726" s="336" t="s">
        <v>3092</v>
      </c>
    </row>
    <row r="1727" spans="14:16">
      <c r="N1727" s="336" t="s">
        <v>1495</v>
      </c>
      <c r="O1727" s="336" t="s">
        <v>3589</v>
      </c>
      <c r="P1727" s="336" t="s">
        <v>3093</v>
      </c>
    </row>
    <row r="1728" spans="14:16">
      <c r="N1728" s="336" t="s">
        <v>1496</v>
      </c>
      <c r="O1728" s="336" t="s">
        <v>3589</v>
      </c>
      <c r="P1728" s="336" t="s">
        <v>3094</v>
      </c>
    </row>
    <row r="1729" spans="14:16">
      <c r="N1729" s="336" t="s">
        <v>1497</v>
      </c>
      <c r="O1729" s="336" t="s">
        <v>3589</v>
      </c>
      <c r="P1729" s="336" t="s">
        <v>3095</v>
      </c>
    </row>
    <row r="1730" spans="14:16">
      <c r="N1730" s="336" t="s">
        <v>1498</v>
      </c>
      <c r="O1730" s="336" t="s">
        <v>3589</v>
      </c>
      <c r="P1730" s="336" t="s">
        <v>3096</v>
      </c>
    </row>
    <row r="1731" spans="14:16">
      <c r="N1731" s="336" t="s">
        <v>1499</v>
      </c>
      <c r="O1731" s="336" t="s">
        <v>3589</v>
      </c>
      <c r="P1731" s="336" t="s">
        <v>3097</v>
      </c>
    </row>
    <row r="1732" spans="14:16">
      <c r="N1732" s="336" t="s">
        <v>1500</v>
      </c>
      <c r="O1732" s="336" t="s">
        <v>3589</v>
      </c>
      <c r="P1732" s="336" t="s">
        <v>3098</v>
      </c>
    </row>
    <row r="1733" spans="14:16">
      <c r="N1733" s="336" t="s">
        <v>1501</v>
      </c>
      <c r="O1733" s="336" t="s">
        <v>3589</v>
      </c>
      <c r="P1733" s="336" t="s">
        <v>3099</v>
      </c>
    </row>
    <row r="1734" spans="14:16">
      <c r="N1734" s="336" t="s">
        <v>1502</v>
      </c>
      <c r="O1734" s="336" t="s">
        <v>3589</v>
      </c>
      <c r="P1734" s="336" t="s">
        <v>3100</v>
      </c>
    </row>
    <row r="1735" spans="14:16">
      <c r="N1735" s="336" t="s">
        <v>1503</v>
      </c>
      <c r="O1735" s="336" t="s">
        <v>3589</v>
      </c>
      <c r="P1735" s="336" t="s">
        <v>3101</v>
      </c>
    </row>
    <row r="1736" spans="14:16">
      <c r="N1736" s="336" t="s">
        <v>1504</v>
      </c>
      <c r="O1736" s="336" t="s">
        <v>3589</v>
      </c>
      <c r="P1736" s="336" t="s">
        <v>3102</v>
      </c>
    </row>
    <row r="1737" spans="14:16">
      <c r="N1737" s="336" t="s">
        <v>1505</v>
      </c>
      <c r="O1737" s="336" t="s">
        <v>3589</v>
      </c>
      <c r="P1737" s="336" t="s">
        <v>3103</v>
      </c>
    </row>
    <row r="1738" spans="14:16">
      <c r="N1738" s="336" t="s">
        <v>1506</v>
      </c>
      <c r="O1738" s="336" t="s">
        <v>3589</v>
      </c>
      <c r="P1738" s="336" t="s">
        <v>3104</v>
      </c>
    </row>
    <row r="1739" spans="14:16">
      <c r="N1739" s="336" t="s">
        <v>1507</v>
      </c>
      <c r="O1739" s="336" t="s">
        <v>3589</v>
      </c>
      <c r="P1739" s="336" t="s">
        <v>3105</v>
      </c>
    </row>
    <row r="1740" spans="14:16">
      <c r="N1740" s="336" t="s">
        <v>1508</v>
      </c>
      <c r="O1740" s="336" t="s">
        <v>3589</v>
      </c>
      <c r="P1740" s="336" t="s">
        <v>3106</v>
      </c>
    </row>
    <row r="1741" spans="14:16">
      <c r="N1741" s="336" t="s">
        <v>1509</v>
      </c>
      <c r="O1741" s="336" t="s">
        <v>3589</v>
      </c>
      <c r="P1741" s="336" t="s">
        <v>3107</v>
      </c>
    </row>
    <row r="1742" spans="14:16">
      <c r="N1742" s="336" t="s">
        <v>1510</v>
      </c>
      <c r="O1742" s="336" t="s">
        <v>3589</v>
      </c>
      <c r="P1742" s="336" t="s">
        <v>3108</v>
      </c>
    </row>
    <row r="1743" spans="14:16">
      <c r="N1743" s="336" t="s">
        <v>1511</v>
      </c>
      <c r="O1743" s="336" t="s">
        <v>3589</v>
      </c>
      <c r="P1743" s="336" t="s">
        <v>1823</v>
      </c>
    </row>
    <row r="1744" spans="14:16">
      <c r="N1744" s="336" t="s">
        <v>1512</v>
      </c>
      <c r="O1744" s="336" t="s">
        <v>3589</v>
      </c>
      <c r="P1744" s="336" t="s">
        <v>3109</v>
      </c>
    </row>
    <row r="1745" spans="14:16">
      <c r="N1745" s="336" t="s">
        <v>1513</v>
      </c>
      <c r="O1745" s="336" t="s">
        <v>3589</v>
      </c>
      <c r="P1745" s="336" t="s">
        <v>3110</v>
      </c>
    </row>
    <row r="1746" spans="14:16">
      <c r="N1746" s="336" t="s">
        <v>1514</v>
      </c>
      <c r="O1746" s="336" t="s">
        <v>3589</v>
      </c>
      <c r="P1746" s="336" t="s">
        <v>3111</v>
      </c>
    </row>
    <row r="1747" spans="14:16">
      <c r="N1747" s="336" t="s">
        <v>1515</v>
      </c>
      <c r="O1747" s="336" t="s">
        <v>3589</v>
      </c>
      <c r="P1747" s="336" t="s">
        <v>3112</v>
      </c>
    </row>
    <row r="1748" spans="14:16">
      <c r="N1748" s="336" t="s">
        <v>1516</v>
      </c>
      <c r="O1748" s="336" t="s">
        <v>3589</v>
      </c>
      <c r="P1748" s="336" t="s">
        <v>3113</v>
      </c>
    </row>
    <row r="1749" spans="14:16">
      <c r="N1749" s="336" t="s">
        <v>3414</v>
      </c>
      <c r="O1749" s="336" t="s">
        <v>3589</v>
      </c>
      <c r="P1749" s="336" t="s">
        <v>3425</v>
      </c>
    </row>
    <row r="1750" spans="14:16">
      <c r="N1750" s="336" t="s">
        <v>3415</v>
      </c>
      <c r="O1750" s="336" t="s">
        <v>3589</v>
      </c>
      <c r="P1750" s="336" t="s">
        <v>3423</v>
      </c>
    </row>
    <row r="1751" spans="14:16">
      <c r="N1751" s="336" t="s">
        <v>1517</v>
      </c>
      <c r="O1751" s="336" t="s">
        <v>3590</v>
      </c>
      <c r="P1751" s="336" t="s">
        <v>3114</v>
      </c>
    </row>
    <row r="1752" spans="14:16">
      <c r="N1752" s="336" t="s">
        <v>1518</v>
      </c>
      <c r="O1752" s="336" t="s">
        <v>3590</v>
      </c>
      <c r="P1752" s="336" t="s">
        <v>3115</v>
      </c>
    </row>
    <row r="1753" spans="14:16">
      <c r="N1753" s="336" t="s">
        <v>1519</v>
      </c>
      <c r="O1753" s="336" t="s">
        <v>3590</v>
      </c>
      <c r="P1753" s="336" t="s">
        <v>3116</v>
      </c>
    </row>
    <row r="1754" spans="14:16">
      <c r="N1754" s="336" t="s">
        <v>1520</v>
      </c>
      <c r="O1754" s="336" t="s">
        <v>3590</v>
      </c>
      <c r="P1754" s="336" t="s">
        <v>3117</v>
      </c>
    </row>
    <row r="1755" spans="14:16">
      <c r="N1755" s="336" t="s">
        <v>1521</v>
      </c>
      <c r="O1755" s="336" t="s">
        <v>3590</v>
      </c>
      <c r="P1755" s="336" t="s">
        <v>3118</v>
      </c>
    </row>
    <row r="1756" spans="14:16">
      <c r="N1756" s="336" t="s">
        <v>1522</v>
      </c>
      <c r="O1756" s="336" t="s">
        <v>3590</v>
      </c>
      <c r="P1756" s="336" t="s">
        <v>3119</v>
      </c>
    </row>
    <row r="1757" spans="14:16">
      <c r="N1757" s="336" t="s">
        <v>1523</v>
      </c>
      <c r="O1757" s="336" t="s">
        <v>3590</v>
      </c>
      <c r="P1757" s="336" t="s">
        <v>3120</v>
      </c>
    </row>
    <row r="1758" spans="14:16">
      <c r="N1758" s="336" t="s">
        <v>1524</v>
      </c>
      <c r="O1758" s="336" t="s">
        <v>3590</v>
      </c>
      <c r="P1758" s="336" t="s">
        <v>3121</v>
      </c>
    </row>
    <row r="1759" spans="14:16">
      <c r="N1759" s="336" t="s">
        <v>1525</v>
      </c>
      <c r="O1759" s="336" t="s">
        <v>3590</v>
      </c>
      <c r="P1759" s="336" t="s">
        <v>3122</v>
      </c>
    </row>
    <row r="1760" spans="14:16">
      <c r="N1760" s="336" t="s">
        <v>1526</v>
      </c>
      <c r="O1760" s="336" t="s">
        <v>3590</v>
      </c>
      <c r="P1760" s="336" t="s">
        <v>3123</v>
      </c>
    </row>
    <row r="1761" spans="14:16">
      <c r="N1761" s="336" t="s">
        <v>1527</v>
      </c>
      <c r="O1761" s="336" t="s">
        <v>3590</v>
      </c>
      <c r="P1761" s="336" t="s">
        <v>3124</v>
      </c>
    </row>
    <row r="1762" spans="14:16">
      <c r="N1762" s="336" t="s">
        <v>1528</v>
      </c>
      <c r="O1762" s="336" t="s">
        <v>3590</v>
      </c>
      <c r="P1762" s="336" t="s">
        <v>3125</v>
      </c>
    </row>
    <row r="1763" spans="14:16">
      <c r="N1763" s="336" t="s">
        <v>1529</v>
      </c>
      <c r="O1763" s="336" t="s">
        <v>3590</v>
      </c>
      <c r="P1763" s="336" t="s">
        <v>3126</v>
      </c>
    </row>
    <row r="1764" spans="14:16">
      <c r="N1764" s="336" t="s">
        <v>1530</v>
      </c>
      <c r="O1764" s="336" t="s">
        <v>3590</v>
      </c>
      <c r="P1764" s="336" t="s">
        <v>3127</v>
      </c>
    </row>
    <row r="1765" spans="14:16">
      <c r="N1765" s="336" t="s">
        <v>1531</v>
      </c>
      <c r="O1765" s="336" t="s">
        <v>3590</v>
      </c>
      <c r="P1765" s="336" t="s">
        <v>3128</v>
      </c>
    </row>
    <row r="1766" spans="14:16">
      <c r="N1766" s="336" t="s">
        <v>1532</v>
      </c>
      <c r="O1766" s="336" t="s">
        <v>3590</v>
      </c>
      <c r="P1766" s="336" t="s">
        <v>3129</v>
      </c>
    </row>
    <row r="1767" spans="14:16">
      <c r="N1767" s="336" t="s">
        <v>1533</v>
      </c>
      <c r="O1767" s="336" t="s">
        <v>3590</v>
      </c>
      <c r="P1767" s="336" t="s">
        <v>3130</v>
      </c>
    </row>
    <row r="1768" spans="14:16">
      <c r="N1768" s="336" t="s">
        <v>1534</v>
      </c>
      <c r="O1768" s="336" t="s">
        <v>3590</v>
      </c>
      <c r="P1768" s="336" t="s">
        <v>3131</v>
      </c>
    </row>
    <row r="1769" spans="14:16">
      <c r="N1769" s="336" t="s">
        <v>3416</v>
      </c>
      <c r="O1769" s="336" t="s">
        <v>3590</v>
      </c>
      <c r="P1769" s="336" t="s">
        <v>3423</v>
      </c>
    </row>
    <row r="1770" spans="14:16">
      <c r="N1770" s="336" t="s">
        <v>3417</v>
      </c>
      <c r="O1770" s="336" t="s">
        <v>3590</v>
      </c>
      <c r="P1770" s="336" t="s">
        <v>3425</v>
      </c>
    </row>
    <row r="1771" spans="14:16">
      <c r="N1771" s="336" t="s">
        <v>1535</v>
      </c>
      <c r="O1771" s="336" t="s">
        <v>3591</v>
      </c>
      <c r="P1771" s="336" t="s">
        <v>3132</v>
      </c>
    </row>
    <row r="1772" spans="14:16">
      <c r="N1772" s="336" t="s">
        <v>1536</v>
      </c>
      <c r="O1772" s="336" t="s">
        <v>3591</v>
      </c>
      <c r="P1772" s="336" t="s">
        <v>3133</v>
      </c>
    </row>
    <row r="1773" spans="14:16">
      <c r="N1773" s="336" t="s">
        <v>1537</v>
      </c>
      <c r="O1773" s="336" t="s">
        <v>3591</v>
      </c>
      <c r="P1773" s="336" t="s">
        <v>3134</v>
      </c>
    </row>
    <row r="1774" spans="14:16">
      <c r="N1774" s="336" t="s">
        <v>1538</v>
      </c>
      <c r="O1774" s="336" t="s">
        <v>3591</v>
      </c>
      <c r="P1774" s="336" t="s">
        <v>3135</v>
      </c>
    </row>
    <row r="1775" spans="14:16">
      <c r="N1775" s="336" t="s">
        <v>1539</v>
      </c>
      <c r="O1775" s="336" t="s">
        <v>3591</v>
      </c>
      <c r="P1775" s="336" t="s">
        <v>3136</v>
      </c>
    </row>
    <row r="1776" spans="14:16">
      <c r="N1776" s="336" t="s">
        <v>1540</v>
      </c>
      <c r="O1776" s="336" t="s">
        <v>3591</v>
      </c>
      <c r="P1776" s="336" t="s">
        <v>3137</v>
      </c>
    </row>
    <row r="1777" spans="14:16">
      <c r="N1777" s="336" t="s">
        <v>1541</v>
      </c>
      <c r="O1777" s="336" t="s">
        <v>3591</v>
      </c>
      <c r="P1777" s="336" t="s">
        <v>3138</v>
      </c>
    </row>
    <row r="1778" spans="14:16">
      <c r="N1778" s="336" t="s">
        <v>1542</v>
      </c>
      <c r="O1778" s="336" t="s">
        <v>3591</v>
      </c>
      <c r="P1778" s="336" t="s">
        <v>3139</v>
      </c>
    </row>
    <row r="1779" spans="14:16">
      <c r="N1779" s="336" t="s">
        <v>1543</v>
      </c>
      <c r="O1779" s="336" t="s">
        <v>3591</v>
      </c>
      <c r="P1779" s="336" t="s">
        <v>3140</v>
      </c>
    </row>
    <row r="1780" spans="14:16">
      <c r="N1780" s="336" t="s">
        <v>1544</v>
      </c>
      <c r="O1780" s="336" t="s">
        <v>3591</v>
      </c>
      <c r="P1780" s="336" t="s">
        <v>3141</v>
      </c>
    </row>
    <row r="1781" spans="14:16">
      <c r="N1781" s="336" t="s">
        <v>1545</v>
      </c>
      <c r="O1781" s="336" t="s">
        <v>3591</v>
      </c>
      <c r="P1781" s="336" t="s">
        <v>3142</v>
      </c>
    </row>
    <row r="1782" spans="14:16">
      <c r="N1782" s="336" t="s">
        <v>1546</v>
      </c>
      <c r="O1782" s="336" t="s">
        <v>3591</v>
      </c>
      <c r="P1782" s="336" t="s">
        <v>3143</v>
      </c>
    </row>
    <row r="1783" spans="14:16">
      <c r="N1783" s="336" t="s">
        <v>1547</v>
      </c>
      <c r="O1783" s="336" t="s">
        <v>3591</v>
      </c>
      <c r="P1783" s="336" t="s">
        <v>3144</v>
      </c>
    </row>
    <row r="1784" spans="14:16">
      <c r="N1784" s="336" t="s">
        <v>1548</v>
      </c>
      <c r="O1784" s="336" t="s">
        <v>3591</v>
      </c>
      <c r="P1784" s="336" t="s">
        <v>3145</v>
      </c>
    </row>
    <row r="1785" spans="14:16">
      <c r="N1785" s="336" t="s">
        <v>1549</v>
      </c>
      <c r="O1785" s="336" t="s">
        <v>3591</v>
      </c>
      <c r="P1785" s="336" t="s">
        <v>3146</v>
      </c>
    </row>
    <row r="1786" spans="14:16">
      <c r="N1786" s="336" t="s">
        <v>1550</v>
      </c>
      <c r="O1786" s="336" t="s">
        <v>3591</v>
      </c>
      <c r="P1786" s="336" t="s">
        <v>3147</v>
      </c>
    </row>
    <row r="1787" spans="14:16">
      <c r="N1787" s="336" t="s">
        <v>1551</v>
      </c>
      <c r="O1787" s="336" t="s">
        <v>3591</v>
      </c>
      <c r="P1787" s="336" t="s">
        <v>3148</v>
      </c>
    </row>
    <row r="1788" spans="14:16">
      <c r="N1788" s="336" t="s">
        <v>1552</v>
      </c>
      <c r="O1788" s="336" t="s">
        <v>3591</v>
      </c>
      <c r="P1788" s="336" t="s">
        <v>3149</v>
      </c>
    </row>
    <row r="1789" spans="14:16">
      <c r="N1789" s="336" t="s">
        <v>1553</v>
      </c>
      <c r="O1789" s="336" t="s">
        <v>3591</v>
      </c>
      <c r="P1789" s="336" t="s">
        <v>3150</v>
      </c>
    </row>
    <row r="1790" spans="14:16">
      <c r="N1790" s="336" t="s">
        <v>1554</v>
      </c>
      <c r="O1790" s="336" t="s">
        <v>3591</v>
      </c>
      <c r="P1790" s="336" t="s">
        <v>3151</v>
      </c>
    </row>
    <row r="1791" spans="14:16">
      <c r="N1791" s="336" t="s">
        <v>1555</v>
      </c>
      <c r="O1791" s="336" t="s">
        <v>3591</v>
      </c>
      <c r="P1791" s="336" t="s">
        <v>3152</v>
      </c>
    </row>
    <row r="1792" spans="14:16">
      <c r="N1792" s="336" t="s">
        <v>1556</v>
      </c>
      <c r="O1792" s="336" t="s">
        <v>3591</v>
      </c>
      <c r="P1792" s="336" t="s">
        <v>3153</v>
      </c>
    </row>
    <row r="1793" spans="14:16">
      <c r="N1793" s="336" t="s">
        <v>1557</v>
      </c>
      <c r="O1793" s="336" t="s">
        <v>3591</v>
      </c>
      <c r="P1793" s="336" t="s">
        <v>3154</v>
      </c>
    </row>
    <row r="1794" spans="14:16">
      <c r="N1794" s="336" t="s">
        <v>1558</v>
      </c>
      <c r="O1794" s="336" t="s">
        <v>3591</v>
      </c>
      <c r="P1794" s="336" t="s">
        <v>3155</v>
      </c>
    </row>
    <row r="1795" spans="14:16">
      <c r="N1795" s="336" t="s">
        <v>1559</v>
      </c>
      <c r="O1795" s="336" t="s">
        <v>3591</v>
      </c>
      <c r="P1795" s="336" t="s">
        <v>3156</v>
      </c>
    </row>
    <row r="1796" spans="14:16">
      <c r="N1796" s="336" t="s">
        <v>1560</v>
      </c>
      <c r="O1796" s="336" t="s">
        <v>3591</v>
      </c>
      <c r="P1796" s="336" t="s">
        <v>1848</v>
      </c>
    </row>
    <row r="1797" spans="14:16">
      <c r="N1797" s="336" t="s">
        <v>3418</v>
      </c>
      <c r="O1797" s="336" t="s">
        <v>3591</v>
      </c>
      <c r="P1797" s="336" t="s">
        <v>3425</v>
      </c>
    </row>
    <row r="1798" spans="14:16">
      <c r="N1798" s="336" t="s">
        <v>3419</v>
      </c>
      <c r="O1798" s="336" t="s">
        <v>3591</v>
      </c>
      <c r="P1798" s="336" t="s">
        <v>3423</v>
      </c>
    </row>
    <row r="1799" spans="14:16">
      <c r="N1799" s="336" t="s">
        <v>1561</v>
      </c>
      <c r="O1799" s="336" t="s">
        <v>3592</v>
      </c>
      <c r="P1799" s="336" t="s">
        <v>3157</v>
      </c>
    </row>
    <row r="1800" spans="14:16">
      <c r="N1800" s="336" t="s">
        <v>1562</v>
      </c>
      <c r="O1800" s="336" t="s">
        <v>3592</v>
      </c>
      <c r="P1800" s="336" t="s">
        <v>3158</v>
      </c>
    </row>
    <row r="1801" spans="14:16">
      <c r="N1801" s="336" t="s">
        <v>1563</v>
      </c>
      <c r="O1801" s="336" t="s">
        <v>3592</v>
      </c>
      <c r="P1801" s="336" t="s">
        <v>3159</v>
      </c>
    </row>
    <row r="1802" spans="14:16">
      <c r="N1802" s="336" t="s">
        <v>1564</v>
      </c>
      <c r="O1802" s="336" t="s">
        <v>3592</v>
      </c>
      <c r="P1802" s="336" t="s">
        <v>3160</v>
      </c>
    </row>
    <row r="1803" spans="14:16">
      <c r="N1803" s="336" t="s">
        <v>1565</v>
      </c>
      <c r="O1803" s="336" t="s">
        <v>3592</v>
      </c>
      <c r="P1803" s="336" t="s">
        <v>3161</v>
      </c>
    </row>
    <row r="1804" spans="14:16">
      <c r="N1804" s="336" t="s">
        <v>1566</v>
      </c>
      <c r="O1804" s="336" t="s">
        <v>3592</v>
      </c>
      <c r="P1804" s="336" t="s">
        <v>3162</v>
      </c>
    </row>
    <row r="1805" spans="14:16">
      <c r="N1805" s="336" t="s">
        <v>1567</v>
      </c>
      <c r="O1805" s="336" t="s">
        <v>3592</v>
      </c>
      <c r="P1805" s="336" t="s">
        <v>3163</v>
      </c>
    </row>
    <row r="1806" spans="14:16">
      <c r="N1806" s="336" t="s">
        <v>1568</v>
      </c>
      <c r="O1806" s="336" t="s">
        <v>3592</v>
      </c>
      <c r="P1806" s="336" t="s">
        <v>3164</v>
      </c>
    </row>
    <row r="1807" spans="14:16">
      <c r="N1807" s="336" t="s">
        <v>1569</v>
      </c>
      <c r="O1807" s="336" t="s">
        <v>3592</v>
      </c>
      <c r="P1807" s="336" t="s">
        <v>3165</v>
      </c>
    </row>
    <row r="1808" spans="14:16">
      <c r="N1808" s="336" t="s">
        <v>1570</v>
      </c>
      <c r="O1808" s="336" t="s">
        <v>3592</v>
      </c>
      <c r="P1808" s="336" t="s">
        <v>3166</v>
      </c>
    </row>
    <row r="1809" spans="14:16">
      <c r="N1809" s="336" t="s">
        <v>1571</v>
      </c>
      <c r="O1809" s="336" t="s">
        <v>3592</v>
      </c>
      <c r="P1809" s="336" t="s">
        <v>3167</v>
      </c>
    </row>
    <row r="1810" spans="14:16">
      <c r="N1810" s="336" t="s">
        <v>1572</v>
      </c>
      <c r="O1810" s="336" t="s">
        <v>3592</v>
      </c>
      <c r="P1810" s="336" t="s">
        <v>3168</v>
      </c>
    </row>
    <row r="1811" spans="14:16">
      <c r="N1811" s="336" t="s">
        <v>1573</v>
      </c>
      <c r="O1811" s="336" t="s">
        <v>3592</v>
      </c>
      <c r="P1811" s="336" t="s">
        <v>3169</v>
      </c>
    </row>
    <row r="1812" spans="14:16">
      <c r="N1812" s="336" t="s">
        <v>1574</v>
      </c>
      <c r="O1812" s="336" t="s">
        <v>3592</v>
      </c>
      <c r="P1812" s="336" t="s">
        <v>3170</v>
      </c>
    </row>
    <row r="1813" spans="14:16">
      <c r="N1813" s="336" t="s">
        <v>1575</v>
      </c>
      <c r="O1813" s="336" t="s">
        <v>3592</v>
      </c>
      <c r="P1813" s="336" t="s">
        <v>3171</v>
      </c>
    </row>
    <row r="1814" spans="14:16">
      <c r="N1814" s="336" t="s">
        <v>1576</v>
      </c>
      <c r="O1814" s="336" t="s">
        <v>3592</v>
      </c>
      <c r="P1814" s="336" t="s">
        <v>3172</v>
      </c>
    </row>
    <row r="1815" spans="14:16">
      <c r="N1815" s="336" t="s">
        <v>1577</v>
      </c>
      <c r="O1815" s="336" t="s">
        <v>3592</v>
      </c>
      <c r="P1815" s="336" t="s">
        <v>3173</v>
      </c>
    </row>
    <row r="1816" spans="14:16">
      <c r="N1816" s="336" t="s">
        <v>1578</v>
      </c>
      <c r="O1816" s="336" t="s">
        <v>3592</v>
      </c>
      <c r="P1816" s="336" t="s">
        <v>3174</v>
      </c>
    </row>
    <row r="1817" spans="14:16">
      <c r="N1817" s="336" t="s">
        <v>1579</v>
      </c>
      <c r="O1817" s="336" t="s">
        <v>3592</v>
      </c>
      <c r="P1817" s="336" t="s">
        <v>3175</v>
      </c>
    </row>
    <row r="1818" spans="14:16">
      <c r="N1818" s="336" t="s">
        <v>1580</v>
      </c>
      <c r="O1818" s="336" t="s">
        <v>3592</v>
      </c>
      <c r="P1818" s="336" t="s">
        <v>3176</v>
      </c>
    </row>
    <row r="1819" spans="14:16">
      <c r="N1819" s="336" t="s">
        <v>1581</v>
      </c>
      <c r="O1819" s="336" t="s">
        <v>3592</v>
      </c>
      <c r="P1819" s="336" t="s">
        <v>3177</v>
      </c>
    </row>
    <row r="1820" spans="14:16">
      <c r="N1820" s="336" t="s">
        <v>1582</v>
      </c>
      <c r="O1820" s="336" t="s">
        <v>3592</v>
      </c>
      <c r="P1820" s="336" t="s">
        <v>3178</v>
      </c>
    </row>
    <row r="1821" spans="14:16">
      <c r="N1821" s="336" t="s">
        <v>1583</v>
      </c>
      <c r="O1821" s="336" t="s">
        <v>3592</v>
      </c>
      <c r="P1821" s="336" t="s">
        <v>3179</v>
      </c>
    </row>
    <row r="1822" spans="14:16">
      <c r="N1822" s="336" t="s">
        <v>1584</v>
      </c>
      <c r="O1822" s="336" t="s">
        <v>3592</v>
      </c>
      <c r="P1822" s="336" t="s">
        <v>3180</v>
      </c>
    </row>
    <row r="1823" spans="14:16">
      <c r="N1823" s="336" t="s">
        <v>1585</v>
      </c>
      <c r="O1823" s="336" t="s">
        <v>3592</v>
      </c>
      <c r="P1823" s="336" t="s">
        <v>3181</v>
      </c>
    </row>
    <row r="1824" spans="14:16">
      <c r="N1824" s="336" t="s">
        <v>1586</v>
      </c>
      <c r="O1824" s="336" t="s">
        <v>3592</v>
      </c>
      <c r="P1824" s="336" t="s">
        <v>3182</v>
      </c>
    </row>
    <row r="1825" spans="14:16">
      <c r="N1825" s="336" t="s">
        <v>1587</v>
      </c>
      <c r="O1825" s="336" t="s">
        <v>3592</v>
      </c>
      <c r="P1825" s="336" t="s">
        <v>3183</v>
      </c>
    </row>
    <row r="1826" spans="14:16">
      <c r="N1826" s="336" t="s">
        <v>1588</v>
      </c>
      <c r="O1826" s="336" t="s">
        <v>3592</v>
      </c>
      <c r="P1826" s="336" t="s">
        <v>3184</v>
      </c>
    </row>
    <row r="1827" spans="14:16">
      <c r="N1827" s="336" t="s">
        <v>1589</v>
      </c>
      <c r="O1827" s="336" t="s">
        <v>3592</v>
      </c>
      <c r="P1827" s="336" t="s">
        <v>3185</v>
      </c>
    </row>
    <row r="1828" spans="14:16">
      <c r="N1828" s="336" t="s">
        <v>1590</v>
      </c>
      <c r="O1828" s="336" t="s">
        <v>3592</v>
      </c>
      <c r="P1828" s="336" t="s">
        <v>3186</v>
      </c>
    </row>
    <row r="1829" spans="14:16">
      <c r="N1829" s="336" t="s">
        <v>1591</v>
      </c>
      <c r="O1829" s="336" t="s">
        <v>3592</v>
      </c>
      <c r="P1829" s="336" t="s">
        <v>3187</v>
      </c>
    </row>
    <row r="1830" spans="14:16">
      <c r="N1830" s="336" t="s">
        <v>1592</v>
      </c>
      <c r="O1830" s="336" t="s">
        <v>3592</v>
      </c>
      <c r="P1830" s="336" t="s">
        <v>3188</v>
      </c>
    </row>
    <row r="1831" spans="14:16">
      <c r="N1831" s="336" t="s">
        <v>1593</v>
      </c>
      <c r="O1831" s="336" t="s">
        <v>3592</v>
      </c>
      <c r="P1831" s="336" t="s">
        <v>3189</v>
      </c>
    </row>
    <row r="1832" spans="14:16">
      <c r="N1832" s="336" t="s">
        <v>1594</v>
      </c>
      <c r="O1832" s="336" t="s">
        <v>3592</v>
      </c>
      <c r="P1832" s="336" t="s">
        <v>3190</v>
      </c>
    </row>
    <row r="1833" spans="14:16">
      <c r="N1833" s="336" t="s">
        <v>1595</v>
      </c>
      <c r="O1833" s="336" t="s">
        <v>3592</v>
      </c>
      <c r="P1833" s="336" t="s">
        <v>3191</v>
      </c>
    </row>
    <row r="1834" spans="14:16">
      <c r="N1834" s="336" t="s">
        <v>1596</v>
      </c>
      <c r="O1834" s="336" t="s">
        <v>3592</v>
      </c>
      <c r="P1834" s="336" t="s">
        <v>3192</v>
      </c>
    </row>
    <row r="1835" spans="14:16">
      <c r="N1835" s="336" t="s">
        <v>1597</v>
      </c>
      <c r="O1835" s="336" t="s">
        <v>3592</v>
      </c>
      <c r="P1835" s="336" t="s">
        <v>3193</v>
      </c>
    </row>
    <row r="1836" spans="14:16">
      <c r="N1836" s="336" t="s">
        <v>1598</v>
      </c>
      <c r="O1836" s="336" t="s">
        <v>3592</v>
      </c>
      <c r="P1836" s="336" t="s">
        <v>3194</v>
      </c>
    </row>
    <row r="1837" spans="14:16">
      <c r="N1837" s="336" t="s">
        <v>1599</v>
      </c>
      <c r="O1837" s="336" t="s">
        <v>3592</v>
      </c>
      <c r="P1837" s="336" t="s">
        <v>3195</v>
      </c>
    </row>
    <row r="1838" spans="14:16">
      <c r="N1838" s="336" t="s">
        <v>1600</v>
      </c>
      <c r="O1838" s="336" t="s">
        <v>3592</v>
      </c>
      <c r="P1838" s="336" t="s">
        <v>3196</v>
      </c>
    </row>
    <row r="1839" spans="14:16">
      <c r="N1839" s="336" t="s">
        <v>1601</v>
      </c>
      <c r="O1839" s="336" t="s">
        <v>3592</v>
      </c>
      <c r="P1839" s="336" t="s">
        <v>3197</v>
      </c>
    </row>
    <row r="1840" spans="14:16">
      <c r="N1840" s="336" t="s">
        <v>1602</v>
      </c>
      <c r="O1840" s="336" t="s">
        <v>3592</v>
      </c>
      <c r="P1840" s="336" t="s">
        <v>3198</v>
      </c>
    </row>
    <row r="1841" spans="14:16">
      <c r="N1841" s="336" t="s">
        <v>1603</v>
      </c>
      <c r="O1841" s="336" t="s">
        <v>3592</v>
      </c>
      <c r="P1841" s="336" t="s">
        <v>3199</v>
      </c>
    </row>
    <row r="1842" spans="14:16">
      <c r="N1842" s="336" t="s">
        <v>3420</v>
      </c>
      <c r="O1842" s="336" t="s">
        <v>3592</v>
      </c>
      <c r="P1842" s="336" t="s">
        <v>3425</v>
      </c>
    </row>
    <row r="1843" spans="14:16">
      <c r="N1843" s="336" t="s">
        <v>3421</v>
      </c>
      <c r="O1843" s="336" t="s">
        <v>3592</v>
      </c>
      <c r="P1843" s="336" t="s">
        <v>3423</v>
      </c>
    </row>
    <row r="1844" spans="14:16">
      <c r="N1844" s="336" t="s">
        <v>1604</v>
      </c>
      <c r="O1844" s="336" t="s">
        <v>3593</v>
      </c>
      <c r="P1844" s="336" t="s">
        <v>3200</v>
      </c>
    </row>
    <row r="1845" spans="14:16">
      <c r="N1845" s="336" t="s">
        <v>1605</v>
      </c>
      <c r="O1845" s="336" t="s">
        <v>3593</v>
      </c>
      <c r="P1845" s="336" t="s">
        <v>3201</v>
      </c>
    </row>
    <row r="1846" spans="14:16">
      <c r="N1846" s="336" t="s">
        <v>1606</v>
      </c>
      <c r="O1846" s="336" t="s">
        <v>3593</v>
      </c>
      <c r="P1846" s="336" t="s">
        <v>3202</v>
      </c>
    </row>
    <row r="1847" spans="14:16">
      <c r="N1847" s="336" t="s">
        <v>1607</v>
      </c>
      <c r="O1847" s="336" t="s">
        <v>3593</v>
      </c>
      <c r="P1847" s="336" t="s">
        <v>3203</v>
      </c>
    </row>
    <row r="1848" spans="14:16">
      <c r="N1848" s="336" t="s">
        <v>1608</v>
      </c>
      <c r="O1848" s="336" t="s">
        <v>3593</v>
      </c>
      <c r="P1848" s="336" t="s">
        <v>3204</v>
      </c>
    </row>
    <row r="1849" spans="14:16">
      <c r="N1849" s="336" t="s">
        <v>1609</v>
      </c>
      <c r="O1849" s="336" t="s">
        <v>3593</v>
      </c>
      <c r="P1849" s="336" t="s">
        <v>3205</v>
      </c>
    </row>
    <row r="1850" spans="14:16">
      <c r="N1850" s="336" t="s">
        <v>1610</v>
      </c>
      <c r="O1850" s="336" t="s">
        <v>3593</v>
      </c>
      <c r="P1850" s="336" t="s">
        <v>3206</v>
      </c>
    </row>
    <row r="1851" spans="14:16">
      <c r="N1851" s="336" t="s">
        <v>1611</v>
      </c>
      <c r="O1851" s="336" t="s">
        <v>3593</v>
      </c>
      <c r="P1851" s="336" t="s">
        <v>3207</v>
      </c>
    </row>
    <row r="1852" spans="14:16">
      <c r="N1852" s="336" t="s">
        <v>1612</v>
      </c>
      <c r="O1852" s="336" t="s">
        <v>3593</v>
      </c>
      <c r="P1852" s="336" t="s">
        <v>3208</v>
      </c>
    </row>
    <row r="1853" spans="14:16">
      <c r="N1853" s="336" t="s">
        <v>1613</v>
      </c>
      <c r="O1853" s="336" t="s">
        <v>3593</v>
      </c>
      <c r="P1853" s="336" t="s">
        <v>3209</v>
      </c>
    </row>
    <row r="1854" spans="14:16">
      <c r="N1854" s="336" t="s">
        <v>1614</v>
      </c>
      <c r="O1854" s="336" t="s">
        <v>3593</v>
      </c>
      <c r="P1854" s="336" t="s">
        <v>3210</v>
      </c>
    </row>
    <row r="1855" spans="14:16">
      <c r="N1855" s="336" t="s">
        <v>1615</v>
      </c>
      <c r="O1855" s="336" t="s">
        <v>3593</v>
      </c>
      <c r="P1855" s="336" t="s">
        <v>3211</v>
      </c>
    </row>
    <row r="1856" spans="14:16">
      <c r="N1856" s="336" t="s">
        <v>1616</v>
      </c>
      <c r="O1856" s="336" t="s">
        <v>3593</v>
      </c>
      <c r="P1856" s="336" t="s">
        <v>3212</v>
      </c>
    </row>
    <row r="1857" spans="14:16">
      <c r="N1857" s="336" t="s">
        <v>1617</v>
      </c>
      <c r="O1857" s="336" t="s">
        <v>3593</v>
      </c>
      <c r="P1857" s="336" t="s">
        <v>3213</v>
      </c>
    </row>
    <row r="1858" spans="14:16">
      <c r="N1858" s="336" t="s">
        <v>1618</v>
      </c>
      <c r="O1858" s="336" t="s">
        <v>3593</v>
      </c>
      <c r="P1858" s="336" t="s">
        <v>3214</v>
      </c>
    </row>
    <row r="1859" spans="14:16">
      <c r="N1859" s="336" t="s">
        <v>1619</v>
      </c>
      <c r="O1859" s="336" t="s">
        <v>3593</v>
      </c>
      <c r="P1859" s="336" t="s">
        <v>3215</v>
      </c>
    </row>
    <row r="1860" spans="14:16">
      <c r="N1860" s="336" t="s">
        <v>1620</v>
      </c>
      <c r="O1860" s="336" t="s">
        <v>3593</v>
      </c>
      <c r="P1860" s="336" t="s">
        <v>3216</v>
      </c>
    </row>
    <row r="1861" spans="14:16">
      <c r="N1861" s="336" t="s">
        <v>1621</v>
      </c>
      <c r="O1861" s="336" t="s">
        <v>3593</v>
      </c>
      <c r="P1861" s="336" t="s">
        <v>3217</v>
      </c>
    </row>
    <row r="1862" spans="14:16">
      <c r="N1862" s="336" t="s">
        <v>1622</v>
      </c>
      <c r="O1862" s="336" t="s">
        <v>3593</v>
      </c>
      <c r="P1862" s="336" t="s">
        <v>3218</v>
      </c>
    </row>
    <row r="1863" spans="14:16">
      <c r="N1863" s="336" t="s">
        <v>1623</v>
      </c>
      <c r="O1863" s="336" t="s">
        <v>3593</v>
      </c>
      <c r="P1863" s="336" t="s">
        <v>3219</v>
      </c>
    </row>
    <row r="1864" spans="14:16">
      <c r="N1864" s="336" t="s">
        <v>1624</v>
      </c>
      <c r="O1864" s="336" t="s">
        <v>3593</v>
      </c>
      <c r="P1864" s="336" t="s">
        <v>3220</v>
      </c>
    </row>
    <row r="1865" spans="14:16">
      <c r="N1865" s="336" t="s">
        <v>1625</v>
      </c>
      <c r="O1865" s="336" t="s">
        <v>3593</v>
      </c>
      <c r="P1865" s="336" t="s">
        <v>3221</v>
      </c>
    </row>
    <row r="1866" spans="14:16">
      <c r="N1866" s="336" t="s">
        <v>1626</v>
      </c>
      <c r="O1866" s="336" t="s">
        <v>3593</v>
      </c>
      <c r="P1866" s="336" t="s">
        <v>3222</v>
      </c>
    </row>
    <row r="1867" spans="14:16">
      <c r="N1867" s="336" t="s">
        <v>1627</v>
      </c>
      <c r="O1867" s="336" t="s">
        <v>3593</v>
      </c>
      <c r="P1867" s="336" t="s">
        <v>3223</v>
      </c>
    </row>
    <row r="1868" spans="14:16">
      <c r="N1868" s="336" t="s">
        <v>1628</v>
      </c>
      <c r="O1868" s="336" t="s">
        <v>3593</v>
      </c>
      <c r="P1868" s="336" t="s">
        <v>3224</v>
      </c>
    </row>
    <row r="1869" spans="14:16">
      <c r="N1869" s="336" t="s">
        <v>1629</v>
      </c>
      <c r="O1869" s="336" t="s">
        <v>3593</v>
      </c>
      <c r="P1869" s="336" t="s">
        <v>3225</v>
      </c>
    </row>
    <row r="1870" spans="14:16">
      <c r="N1870" s="336" t="s">
        <v>1630</v>
      </c>
      <c r="O1870" s="336" t="s">
        <v>3593</v>
      </c>
      <c r="P1870" s="336" t="s">
        <v>3226</v>
      </c>
    </row>
    <row r="1871" spans="14:16">
      <c r="N1871" s="336" t="s">
        <v>1631</v>
      </c>
      <c r="O1871" s="336" t="s">
        <v>3593</v>
      </c>
      <c r="P1871" s="336" t="s">
        <v>3227</v>
      </c>
    </row>
    <row r="1872" spans="14:16">
      <c r="N1872" s="336" t="s">
        <v>1632</v>
      </c>
      <c r="O1872" s="336" t="s">
        <v>3593</v>
      </c>
      <c r="P1872" s="336" t="s">
        <v>3228</v>
      </c>
    </row>
    <row r="1873" spans="14:16">
      <c r="N1873" s="336" t="s">
        <v>1633</v>
      </c>
      <c r="O1873" s="336" t="s">
        <v>3593</v>
      </c>
      <c r="P1873" s="336" t="s">
        <v>3229</v>
      </c>
    </row>
    <row r="1874" spans="14:16">
      <c r="N1874" s="336" t="s">
        <v>1634</v>
      </c>
      <c r="O1874" s="336" t="s">
        <v>3593</v>
      </c>
      <c r="P1874" s="336" t="s">
        <v>3230</v>
      </c>
    </row>
    <row r="1875" spans="14:16">
      <c r="N1875" s="336" t="s">
        <v>1635</v>
      </c>
      <c r="O1875" s="336" t="s">
        <v>3593</v>
      </c>
      <c r="P1875" s="336" t="s">
        <v>3231</v>
      </c>
    </row>
    <row r="1876" spans="14:16">
      <c r="N1876" s="336" t="s">
        <v>1636</v>
      </c>
      <c r="O1876" s="336" t="s">
        <v>3593</v>
      </c>
      <c r="P1876" s="336" t="s">
        <v>3232</v>
      </c>
    </row>
    <row r="1877" spans="14:16">
      <c r="N1877" s="336" t="s">
        <v>1637</v>
      </c>
      <c r="O1877" s="336" t="s">
        <v>3593</v>
      </c>
      <c r="P1877" s="336" t="s">
        <v>3233</v>
      </c>
    </row>
    <row r="1878" spans="14:16">
      <c r="N1878" s="336" t="s">
        <v>1638</v>
      </c>
      <c r="O1878" s="336" t="s">
        <v>3593</v>
      </c>
      <c r="P1878" s="336" t="s">
        <v>3234</v>
      </c>
    </row>
    <row r="1879" spans="14:16">
      <c r="N1879" s="336" t="s">
        <v>1639</v>
      </c>
      <c r="O1879" s="336" t="s">
        <v>3593</v>
      </c>
      <c r="P1879" s="336" t="s">
        <v>3235</v>
      </c>
    </row>
    <row r="1880" spans="14:16">
      <c r="N1880" s="336" t="s">
        <v>1640</v>
      </c>
      <c r="O1880" s="336" t="s">
        <v>3593</v>
      </c>
      <c r="P1880" s="336" t="s">
        <v>3236</v>
      </c>
    </row>
    <row r="1881" spans="14:16">
      <c r="N1881" s="336" t="s">
        <v>1641</v>
      </c>
      <c r="O1881" s="336" t="s">
        <v>3593</v>
      </c>
      <c r="P1881" s="336" t="s">
        <v>3237</v>
      </c>
    </row>
    <row r="1882" spans="14:16">
      <c r="N1882" s="336" t="s">
        <v>1642</v>
      </c>
      <c r="O1882" s="336" t="s">
        <v>3593</v>
      </c>
      <c r="P1882" s="336" t="s">
        <v>3238</v>
      </c>
    </row>
    <row r="1883" spans="14:16">
      <c r="N1883" s="336" t="s">
        <v>1643</v>
      </c>
      <c r="O1883" s="336" t="s">
        <v>3593</v>
      </c>
      <c r="P1883" s="336" t="s">
        <v>3239</v>
      </c>
    </row>
    <row r="1884" spans="14:16">
      <c r="N1884" s="336" t="s">
        <v>1644</v>
      </c>
      <c r="O1884" s="336" t="s">
        <v>3593</v>
      </c>
      <c r="P1884" s="336" t="s">
        <v>3240</v>
      </c>
    </row>
    <row r="1885" spans="14:16">
      <c r="N1885" s="336" t="s">
        <v>3422</v>
      </c>
      <c r="O1885" s="336" t="s">
        <v>3593</v>
      </c>
      <c r="P1885" s="336" t="s">
        <v>3425</v>
      </c>
    </row>
    <row r="1886" spans="14:16">
      <c r="N1886" s="336" t="s">
        <v>1639</v>
      </c>
      <c r="O1886" s="336" t="s">
        <v>4601</v>
      </c>
      <c r="P1886" s="336" t="s">
        <v>3235</v>
      </c>
    </row>
    <row r="1887" spans="14:16">
      <c r="N1887" s="336" t="s">
        <v>1640</v>
      </c>
      <c r="O1887" s="336" t="s">
        <v>4601</v>
      </c>
      <c r="P1887" s="336" t="s">
        <v>3236</v>
      </c>
    </row>
    <row r="1888" spans="14:16">
      <c r="N1888" s="336" t="s">
        <v>1641</v>
      </c>
      <c r="O1888" s="336" t="s">
        <v>4601</v>
      </c>
      <c r="P1888" s="336" t="s">
        <v>3237</v>
      </c>
    </row>
    <row r="1889" spans="14:16">
      <c r="N1889" s="336" t="s">
        <v>1642</v>
      </c>
      <c r="O1889" s="336" t="s">
        <v>4601</v>
      </c>
      <c r="P1889" s="336" t="s">
        <v>3238</v>
      </c>
    </row>
    <row r="1890" spans="14:16">
      <c r="N1890" s="336" t="s">
        <v>1643</v>
      </c>
      <c r="O1890" s="336" t="s">
        <v>4601</v>
      </c>
      <c r="P1890" s="336" t="s">
        <v>3239</v>
      </c>
    </row>
    <row r="1891" spans="14:16">
      <c r="N1891" s="336" t="s">
        <v>1644</v>
      </c>
      <c r="O1891" s="336" t="s">
        <v>4601</v>
      </c>
      <c r="P1891" s="336" t="s">
        <v>3240</v>
      </c>
    </row>
    <row r="1892" spans="14:16">
      <c r="N1892" s="336" t="s">
        <v>3422</v>
      </c>
      <c r="O1892" s="336" t="s">
        <v>4601</v>
      </c>
      <c r="P1892" s="336" t="s">
        <v>3425</v>
      </c>
    </row>
  </sheetData>
  <sheetProtection password="CDAE" sheet="1" objects="1" scenarios="1" selectLockedCells="1" selectUnlockedCells="1"/>
  <mergeCells count="37">
    <mergeCell ref="A17:A30"/>
    <mergeCell ref="B17:B30"/>
    <mergeCell ref="E17:F17"/>
    <mergeCell ref="G17:H17"/>
    <mergeCell ref="E11:F11"/>
    <mergeCell ref="G11:H11"/>
    <mergeCell ref="I11:J11"/>
    <mergeCell ref="A12:A16"/>
    <mergeCell ref="C12:C15"/>
    <mergeCell ref="D12:D15"/>
    <mergeCell ref="E12:F12"/>
    <mergeCell ref="G12:H12"/>
    <mergeCell ref="I12:J12"/>
    <mergeCell ref="B13:B16"/>
    <mergeCell ref="A6:A11"/>
    <mergeCell ref="C6:C10"/>
    <mergeCell ref="D6:D9"/>
    <mergeCell ref="E6:F8"/>
    <mergeCell ref="G6:H7"/>
    <mergeCell ref="I6:J6"/>
    <mergeCell ref="B7:B10"/>
    <mergeCell ref="I7:J7"/>
    <mergeCell ref="E9:F9"/>
    <mergeCell ref="G9:H9"/>
    <mergeCell ref="I9:J9"/>
    <mergeCell ref="E10:F10"/>
    <mergeCell ref="G10:H10"/>
    <mergeCell ref="I10:J10"/>
    <mergeCell ref="G8:H8"/>
    <mergeCell ref="I8:J8"/>
    <mergeCell ref="A4:A5"/>
    <mergeCell ref="C4:D4"/>
    <mergeCell ref="E4:F4"/>
    <mergeCell ref="G4:H4"/>
    <mergeCell ref="C5:D5"/>
    <mergeCell ref="E5:F5"/>
    <mergeCell ref="G5:H5"/>
  </mergeCells>
  <phoneticPr fontId="30"/>
  <dataValidations count="2">
    <dataValidation type="list" allowBlank="1" showInputMessage="1" showErrorMessage="1" sqref="C5:H5 C11:J11 C16:D16 F13:F16 H13:H16 J13:J16 C18:C30">
      <formula1>$N$2:$N$3</formula1>
    </dataValidation>
    <dataValidation imeMode="off" allowBlank="1" showInputMessage="1" showErrorMessage="1" sqref="F1:F2"/>
  </dataValidations>
  <pageMargins left="0.51181102362204722" right="0.11811023622047245" top="0.43307086614173229" bottom="0.27559055118110237" header="0.31496062992125984" footer="0.31496062992125984"/>
  <pageSetup paperSize="9" scale="72" fitToHeight="0" orientation="portrait" r:id="rId1"/>
  <drawing r:id="rId2"/>
  <legacy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
  <sheetViews>
    <sheetView topLeftCell="XFD1" workbookViewId="0">
      <selection activeCell="A3" sqref="A3"/>
    </sheetView>
  </sheetViews>
  <sheetFormatPr defaultColWidth="0" defaultRowHeight="13.5"/>
  <cols>
    <col min="1" max="16384" width="9" style="216" hidden="1"/>
  </cols>
  <sheetData/>
  <phoneticPr fontId="30"/>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S12"/>
  <sheetViews>
    <sheetView topLeftCell="EH1" zoomScale="115" zoomScaleNormal="115" workbookViewId="0">
      <selection activeCell="A6" sqref="A6"/>
    </sheetView>
  </sheetViews>
  <sheetFormatPr defaultColWidth="12.125" defaultRowHeight="13.5"/>
  <cols>
    <col min="1" max="33" width="12.125" style="214"/>
    <col min="34" max="34" width="34.625" style="214" customWidth="1"/>
    <col min="35" max="102" width="4.125" style="214" customWidth="1"/>
    <col min="103" max="106" width="3.75" style="214" customWidth="1"/>
    <col min="107" max="110" width="4.25" style="214" customWidth="1"/>
    <col min="111" max="114" width="5.125" style="214" customWidth="1"/>
    <col min="115" max="118" width="5.25" style="214" customWidth="1"/>
    <col min="119" max="130" width="4.125" style="214" customWidth="1"/>
    <col min="131" max="134" width="4.125" style="215" customWidth="1"/>
    <col min="135" max="135" width="17.5" style="215" customWidth="1"/>
    <col min="136" max="140" width="8.5" style="215" customWidth="1"/>
    <col min="141" max="141" width="19.125" style="215" customWidth="1"/>
    <col min="142" max="143" width="8.5" style="215" customWidth="1"/>
    <col min="144" max="144" width="19.375" style="215" customWidth="1"/>
    <col min="145" max="145" width="8.5" style="215" customWidth="1"/>
    <col min="146" max="147" width="8.5" style="214" customWidth="1"/>
    <col min="148" max="148" width="5.875" style="214" customWidth="1"/>
    <col min="149" max="149" width="29.25" style="214" customWidth="1"/>
    <col min="150" max="16384" width="12.125" style="214"/>
  </cols>
  <sheetData>
    <row r="1" spans="1:149" s="211" customFormat="1">
      <c r="A1" s="1505" t="s">
        <v>3635</v>
      </c>
      <c r="B1" s="1508" t="s">
        <v>3636</v>
      </c>
      <c r="C1" s="1505" t="s">
        <v>4228</v>
      </c>
      <c r="D1" s="615" t="s">
        <v>3637</v>
      </c>
      <c r="AI1" s="616" t="s">
        <v>4362</v>
      </c>
      <c r="AJ1" s="615"/>
      <c r="AK1" s="615"/>
      <c r="AL1" s="615"/>
      <c r="CA1" s="616" t="s">
        <v>4362</v>
      </c>
      <c r="CB1" s="615"/>
      <c r="CC1" s="615"/>
      <c r="CD1" s="615"/>
      <c r="EF1" s="617" t="s">
        <v>4362</v>
      </c>
      <c r="EG1" s="626"/>
      <c r="EH1" s="626"/>
      <c r="EI1" s="626"/>
      <c r="EJ1" s="626"/>
      <c r="EK1" s="626"/>
      <c r="EL1" s="626"/>
      <c r="EM1" s="626"/>
      <c r="EN1" s="626"/>
      <c r="EO1" s="626"/>
      <c r="EP1" s="626"/>
      <c r="EQ1" s="626"/>
      <c r="ER1" s="626"/>
      <c r="ES1" s="627"/>
    </row>
    <row r="2" spans="1:149" s="224" customFormat="1">
      <c r="A2" s="1506"/>
      <c r="B2" s="1508"/>
      <c r="C2" s="1506"/>
      <c r="D2" s="1509" t="s">
        <v>4346</v>
      </c>
      <c r="E2" s="1509"/>
      <c r="F2" s="1509"/>
      <c r="G2" s="1509"/>
      <c r="H2" s="1509"/>
      <c r="I2" s="1509"/>
      <c r="J2" s="1509"/>
      <c r="K2" s="1509"/>
      <c r="L2" s="1509"/>
      <c r="M2" s="1510" t="s">
        <v>4352</v>
      </c>
      <c r="N2" s="1509"/>
      <c r="O2" s="1509"/>
      <c r="P2" s="1509"/>
      <c r="Q2" s="1509"/>
      <c r="R2" s="1509"/>
      <c r="S2" s="1509"/>
      <c r="T2" s="1509"/>
      <c r="U2" s="1511"/>
      <c r="V2" s="1510" t="s">
        <v>4353</v>
      </c>
      <c r="W2" s="1509"/>
      <c r="X2" s="1509"/>
      <c r="Y2" s="1509"/>
      <c r="Z2" s="1509"/>
      <c r="AA2" s="1509"/>
      <c r="AB2" s="1509"/>
      <c r="AC2" s="1509"/>
      <c r="AD2" s="1511"/>
      <c r="AE2" s="615" t="s">
        <v>4354</v>
      </c>
      <c r="AF2" s="211"/>
      <c r="AG2" s="211"/>
      <c r="AH2" s="211"/>
      <c r="AI2" s="1097" t="s">
        <v>4376</v>
      </c>
      <c r="AJ2" s="615"/>
      <c r="AK2" s="615"/>
      <c r="AL2" s="615"/>
      <c r="AM2" s="211"/>
      <c r="AN2" s="211"/>
      <c r="AO2" s="211"/>
      <c r="AP2" s="211"/>
      <c r="AQ2" s="211"/>
      <c r="AR2" s="211"/>
      <c r="AS2" s="211"/>
      <c r="AT2" s="211"/>
      <c r="AU2" s="211"/>
      <c r="AV2" s="211"/>
      <c r="AW2" s="211"/>
      <c r="AX2" s="211"/>
      <c r="AY2" s="211"/>
      <c r="AZ2" s="211"/>
      <c r="BA2" s="211"/>
      <c r="BB2" s="211"/>
      <c r="BC2" s="211"/>
      <c r="BD2" s="211"/>
      <c r="BE2" s="211"/>
      <c r="BF2" s="211"/>
      <c r="BG2" s="211"/>
      <c r="BH2" s="211"/>
      <c r="BI2" s="211"/>
      <c r="BJ2" s="211"/>
      <c r="BK2" s="211"/>
      <c r="BL2" s="211"/>
      <c r="BM2" s="211"/>
      <c r="BN2" s="211"/>
      <c r="BO2" s="211"/>
      <c r="BP2" s="211"/>
      <c r="BQ2" s="211"/>
      <c r="BR2" s="211"/>
      <c r="BS2" s="211"/>
      <c r="BT2" s="211"/>
      <c r="BU2" s="211"/>
      <c r="BV2" s="211"/>
      <c r="BW2" s="211"/>
      <c r="BX2" s="211"/>
      <c r="BY2" s="211"/>
      <c r="BZ2" s="211"/>
      <c r="CA2" s="1097" t="s">
        <v>4377</v>
      </c>
      <c r="CB2" s="615"/>
      <c r="CC2" s="615"/>
      <c r="CD2" s="615"/>
      <c r="CE2" s="211"/>
      <c r="CF2" s="211"/>
      <c r="CG2" s="211"/>
      <c r="CH2" s="211"/>
      <c r="CI2" s="211"/>
      <c r="CJ2" s="211"/>
      <c r="CK2" s="211"/>
      <c r="CL2" s="211"/>
      <c r="CM2" s="211"/>
      <c r="CN2" s="211"/>
      <c r="CO2" s="211"/>
      <c r="CP2" s="211"/>
      <c r="CQ2" s="211"/>
      <c r="CR2" s="211"/>
      <c r="CS2" s="211"/>
      <c r="CT2" s="211"/>
      <c r="CU2" s="211"/>
      <c r="CV2" s="211"/>
      <c r="CW2" s="211"/>
      <c r="CX2" s="211"/>
      <c r="CY2" s="211"/>
      <c r="CZ2" s="211"/>
      <c r="DA2" s="211"/>
      <c r="DB2" s="211"/>
      <c r="DC2" s="211"/>
      <c r="DD2" s="211"/>
      <c r="DE2" s="211"/>
      <c r="DF2" s="211"/>
      <c r="DG2" s="211"/>
      <c r="DH2" s="211"/>
      <c r="DI2" s="211"/>
      <c r="DJ2" s="211"/>
      <c r="DK2" s="211"/>
      <c r="DL2" s="211"/>
      <c r="DM2" s="211"/>
      <c r="DN2" s="211"/>
      <c r="DO2" s="211"/>
      <c r="DP2" s="211"/>
      <c r="DQ2" s="211"/>
      <c r="DR2" s="211"/>
      <c r="DS2" s="211"/>
      <c r="DT2" s="211"/>
      <c r="DU2" s="211"/>
      <c r="DV2" s="211"/>
      <c r="DW2" s="211"/>
      <c r="DX2" s="211"/>
      <c r="DY2" s="211"/>
      <c r="DZ2" s="211"/>
      <c r="EA2" s="211"/>
      <c r="EB2" s="211"/>
      <c r="EC2" s="211"/>
      <c r="ED2" s="211"/>
      <c r="EE2" s="211"/>
      <c r="EF2" s="1097" t="s">
        <v>4395</v>
      </c>
      <c r="EG2" s="211"/>
      <c r="EH2" s="211"/>
      <c r="EI2" s="211"/>
      <c r="EJ2" s="211"/>
      <c r="EK2" s="211"/>
      <c r="EL2" s="1107" t="s">
        <v>4848</v>
      </c>
      <c r="EM2" s="211"/>
      <c r="EP2" s="626"/>
      <c r="EQ2" s="626"/>
      <c r="ER2" s="626"/>
      <c r="ES2" s="627"/>
    </row>
    <row r="3" spans="1:149" s="212" customFormat="1" ht="13.5" customHeight="1">
      <c r="A3" s="1506"/>
      <c r="B3" s="1508"/>
      <c r="C3" s="1506"/>
      <c r="D3" s="1512" t="s">
        <v>4348</v>
      </c>
      <c r="E3" s="1513"/>
      <c r="F3" s="1513"/>
      <c r="G3" s="1514"/>
      <c r="H3" s="1512" t="s">
        <v>4345</v>
      </c>
      <c r="I3" s="1513"/>
      <c r="J3" s="1515"/>
      <c r="K3" s="1502"/>
      <c r="L3" s="1512" t="s">
        <v>4351</v>
      </c>
      <c r="M3" s="1512" t="s">
        <v>4348</v>
      </c>
      <c r="N3" s="1513"/>
      <c r="O3" s="1513"/>
      <c r="P3" s="1514"/>
      <c r="Q3" s="1512" t="s">
        <v>4345</v>
      </c>
      <c r="R3" s="1513"/>
      <c r="S3" s="1515"/>
      <c r="T3" s="1502"/>
      <c r="U3" s="1503" t="s">
        <v>4351</v>
      </c>
      <c r="V3" s="1512" t="s">
        <v>4348</v>
      </c>
      <c r="W3" s="1513"/>
      <c r="X3" s="1513"/>
      <c r="Y3" s="1514"/>
      <c r="Z3" s="1512" t="s">
        <v>4345</v>
      </c>
      <c r="AA3" s="1513"/>
      <c r="AB3" s="1515"/>
      <c r="AC3" s="1502"/>
      <c r="AD3" s="1503" t="s">
        <v>4351</v>
      </c>
      <c r="AE3" s="1501" t="s">
        <v>4355</v>
      </c>
      <c r="AF3" s="1502"/>
      <c r="AG3" s="1501" t="s">
        <v>4358</v>
      </c>
      <c r="AH3" s="1502"/>
      <c r="AI3" s="1501" t="s">
        <v>4363</v>
      </c>
      <c r="AJ3" s="1515"/>
      <c r="AK3" s="1515"/>
      <c r="AL3" s="1515"/>
      <c r="AM3" s="1515"/>
      <c r="AN3" s="1515"/>
      <c r="AO3" s="1515"/>
      <c r="AP3" s="1515"/>
      <c r="AQ3" s="1515"/>
      <c r="AR3" s="1515"/>
      <c r="AS3" s="1515"/>
      <c r="AT3" s="1515"/>
      <c r="AU3" s="1515"/>
      <c r="AV3" s="1515"/>
      <c r="AW3" s="1515"/>
      <c r="AX3" s="1502"/>
      <c r="AY3" s="1501" t="s">
        <v>4368</v>
      </c>
      <c r="AZ3" s="1515"/>
      <c r="BA3" s="1515"/>
      <c r="BB3" s="1515"/>
      <c r="BC3" s="1515"/>
      <c r="BD3" s="1515"/>
      <c r="BE3" s="1515"/>
      <c r="BF3" s="1515"/>
      <c r="BG3" s="1515"/>
      <c r="BH3" s="1515"/>
      <c r="BI3" s="1515"/>
      <c r="BJ3" s="1515"/>
      <c r="BK3" s="1515"/>
      <c r="BL3" s="1515"/>
      <c r="BM3" s="1515"/>
      <c r="BN3" s="1515"/>
      <c r="BO3" s="1515"/>
      <c r="BP3" s="1515"/>
      <c r="BQ3" s="1515"/>
      <c r="BR3" s="1515"/>
      <c r="BS3" s="1515"/>
      <c r="BT3" s="1515"/>
      <c r="BU3" s="1515"/>
      <c r="BV3" s="1515"/>
      <c r="BW3" s="1515"/>
      <c r="BX3" s="1515"/>
      <c r="BY3" s="1515"/>
      <c r="BZ3" s="1502"/>
      <c r="CA3" s="1501" t="s">
        <v>4388</v>
      </c>
      <c r="CB3" s="1515"/>
      <c r="CC3" s="1515"/>
      <c r="CD3" s="1515"/>
      <c r="CE3" s="1515"/>
      <c r="CF3" s="1515"/>
      <c r="CG3" s="1515"/>
      <c r="CH3" s="1515"/>
      <c r="CI3" s="1515"/>
      <c r="CJ3" s="1515"/>
      <c r="CK3" s="1515"/>
      <c r="CL3" s="1502"/>
      <c r="CM3" s="1512" t="s">
        <v>4389</v>
      </c>
      <c r="CN3" s="1513"/>
      <c r="CO3" s="1513"/>
      <c r="CP3" s="1514"/>
      <c r="CQ3" s="1512" t="s">
        <v>4390</v>
      </c>
      <c r="CR3" s="1513"/>
      <c r="CS3" s="1513"/>
      <c r="CT3" s="1514"/>
      <c r="CU3" s="1512" t="s">
        <v>4382</v>
      </c>
      <c r="CV3" s="1513"/>
      <c r="CW3" s="1513"/>
      <c r="CX3" s="1514"/>
      <c r="CY3" s="1501" t="s">
        <v>4391</v>
      </c>
      <c r="CZ3" s="1515"/>
      <c r="DA3" s="1515"/>
      <c r="DB3" s="1515"/>
      <c r="DC3" s="1515"/>
      <c r="DD3" s="1515"/>
      <c r="DE3" s="1515"/>
      <c r="DF3" s="1515"/>
      <c r="DG3" s="1515"/>
      <c r="DH3" s="1515"/>
      <c r="DI3" s="1515"/>
      <c r="DJ3" s="1515"/>
      <c r="DK3" s="1515"/>
      <c r="DL3" s="1515"/>
      <c r="DM3" s="1515"/>
      <c r="DN3" s="1502"/>
      <c r="DO3" s="1512" t="s">
        <v>4392</v>
      </c>
      <c r="DP3" s="1513"/>
      <c r="DQ3" s="1513"/>
      <c r="DR3" s="1514"/>
      <c r="DS3" s="1512" t="s">
        <v>4393</v>
      </c>
      <c r="DT3" s="1513"/>
      <c r="DU3" s="1513"/>
      <c r="DV3" s="1514"/>
      <c r="DW3" s="1512" t="s">
        <v>4394</v>
      </c>
      <c r="DX3" s="1513"/>
      <c r="DY3" s="1513"/>
      <c r="DZ3" s="1514"/>
      <c r="EA3" s="1531" t="s">
        <v>3494</v>
      </c>
      <c r="EB3" s="1532"/>
      <c r="EC3" s="1532"/>
      <c r="ED3" s="1532"/>
      <c r="EE3" s="1533"/>
      <c r="EF3" s="1503" t="s">
        <v>4396</v>
      </c>
      <c r="EG3" s="1503" t="s">
        <v>4397</v>
      </c>
      <c r="EH3" s="1503" t="s">
        <v>4398</v>
      </c>
      <c r="EI3" s="1503" t="s">
        <v>4399</v>
      </c>
      <c r="EJ3" s="1512" t="s">
        <v>3494</v>
      </c>
      <c r="EK3" s="1514"/>
      <c r="EL3" s="1524" t="s">
        <v>4849</v>
      </c>
      <c r="EM3" s="1525" t="s">
        <v>4850</v>
      </c>
      <c r="EN3" s="1526"/>
      <c r="EO3" s="1503" t="s">
        <v>4400</v>
      </c>
      <c r="EP3" s="1508" t="s">
        <v>4401</v>
      </c>
      <c r="EQ3" s="1508" t="s">
        <v>4402</v>
      </c>
      <c r="ER3" s="1520" t="s">
        <v>4851</v>
      </c>
      <c r="ES3" s="1519"/>
    </row>
    <row r="4" spans="1:149" s="212" customFormat="1" ht="54" customHeight="1">
      <c r="A4" s="1506"/>
      <c r="B4" s="1508"/>
      <c r="C4" s="1506"/>
      <c r="D4" s="618"/>
      <c r="E4" s="619"/>
      <c r="F4" s="1521" t="s">
        <v>4347</v>
      </c>
      <c r="G4" s="1522"/>
      <c r="H4" s="618"/>
      <c r="I4" s="619"/>
      <c r="J4" s="1521" t="s">
        <v>4347</v>
      </c>
      <c r="K4" s="1522"/>
      <c r="L4" s="1516"/>
      <c r="M4" s="618"/>
      <c r="N4" s="619"/>
      <c r="O4" s="1521" t="s">
        <v>4347</v>
      </c>
      <c r="P4" s="1522"/>
      <c r="Q4" s="618"/>
      <c r="R4" s="619"/>
      <c r="S4" s="1521" t="s">
        <v>4347</v>
      </c>
      <c r="T4" s="1522"/>
      <c r="U4" s="1508"/>
      <c r="V4" s="618"/>
      <c r="W4" s="619"/>
      <c r="X4" s="1521" t="s">
        <v>4347</v>
      </c>
      <c r="Y4" s="1522"/>
      <c r="Z4" s="618"/>
      <c r="AA4" s="619"/>
      <c r="AB4" s="1521" t="s">
        <v>4347</v>
      </c>
      <c r="AC4" s="1522"/>
      <c r="AD4" s="1508"/>
      <c r="AE4" s="1503" t="s">
        <v>4356</v>
      </c>
      <c r="AF4" s="1503" t="s">
        <v>4357</v>
      </c>
      <c r="AG4" s="1503" t="s">
        <v>4359</v>
      </c>
      <c r="AH4" s="1095" t="s">
        <v>4360</v>
      </c>
      <c r="AI4" s="1512" t="s">
        <v>4364</v>
      </c>
      <c r="AJ4" s="1513"/>
      <c r="AK4" s="1513"/>
      <c r="AL4" s="1514"/>
      <c r="AM4" s="1512" t="s">
        <v>4365</v>
      </c>
      <c r="AN4" s="1513"/>
      <c r="AO4" s="1513"/>
      <c r="AP4" s="1514"/>
      <c r="AQ4" s="1512" t="s">
        <v>4366</v>
      </c>
      <c r="AR4" s="1513"/>
      <c r="AS4" s="1513"/>
      <c r="AT4" s="1514"/>
      <c r="AU4" s="1512" t="s">
        <v>4367</v>
      </c>
      <c r="AV4" s="1513"/>
      <c r="AW4" s="1513"/>
      <c r="AX4" s="1514"/>
      <c r="AY4" s="1512" t="s">
        <v>4369</v>
      </c>
      <c r="AZ4" s="1513"/>
      <c r="BA4" s="1513"/>
      <c r="BB4" s="1514"/>
      <c r="BC4" s="1512" t="s">
        <v>4371</v>
      </c>
      <c r="BD4" s="1513"/>
      <c r="BE4" s="1513"/>
      <c r="BF4" s="1514"/>
      <c r="BG4" s="1512" t="s">
        <v>4370</v>
      </c>
      <c r="BH4" s="1513"/>
      <c r="BI4" s="1513"/>
      <c r="BJ4" s="1514"/>
      <c r="BK4" s="1512" t="s">
        <v>4372</v>
      </c>
      <c r="BL4" s="1513"/>
      <c r="BM4" s="1513"/>
      <c r="BN4" s="1514"/>
      <c r="BO4" s="1512" t="s">
        <v>4373</v>
      </c>
      <c r="BP4" s="1513"/>
      <c r="BQ4" s="1513"/>
      <c r="BR4" s="1514"/>
      <c r="BS4" s="1512" t="s">
        <v>4374</v>
      </c>
      <c r="BT4" s="1513"/>
      <c r="BU4" s="1513"/>
      <c r="BV4" s="1514"/>
      <c r="BW4" s="1512" t="s">
        <v>4375</v>
      </c>
      <c r="BX4" s="1513"/>
      <c r="BY4" s="1513"/>
      <c r="BZ4" s="1514"/>
      <c r="CA4" s="1512" t="s">
        <v>4379</v>
      </c>
      <c r="CB4" s="1513"/>
      <c r="CC4" s="1513"/>
      <c r="CD4" s="1514"/>
      <c r="CE4" s="1512" t="s">
        <v>4378</v>
      </c>
      <c r="CF4" s="1513"/>
      <c r="CG4" s="1513"/>
      <c r="CH4" s="1514"/>
      <c r="CI4" s="1512" t="s">
        <v>4380</v>
      </c>
      <c r="CJ4" s="1513"/>
      <c r="CK4" s="1513"/>
      <c r="CL4" s="1514"/>
      <c r="CM4" s="1516" t="s">
        <v>4381</v>
      </c>
      <c r="CN4" s="1518"/>
      <c r="CO4" s="1518"/>
      <c r="CP4" s="1519"/>
      <c r="CQ4" s="1516"/>
      <c r="CR4" s="1518"/>
      <c r="CS4" s="1518"/>
      <c r="CT4" s="1519"/>
      <c r="CU4" s="1516"/>
      <c r="CV4" s="1518"/>
      <c r="CW4" s="1518"/>
      <c r="CX4" s="1519"/>
      <c r="CY4" s="1501" t="s">
        <v>4383</v>
      </c>
      <c r="CZ4" s="1515"/>
      <c r="DA4" s="1515"/>
      <c r="DB4" s="1502"/>
      <c r="DC4" s="1501" t="s">
        <v>4384</v>
      </c>
      <c r="DD4" s="1515"/>
      <c r="DE4" s="1515"/>
      <c r="DF4" s="1502"/>
      <c r="DG4" s="1501" t="s">
        <v>4385</v>
      </c>
      <c r="DH4" s="1515"/>
      <c r="DI4" s="1515"/>
      <c r="DJ4" s="1502"/>
      <c r="DK4" s="1501" t="s">
        <v>4386</v>
      </c>
      <c r="DL4" s="1515"/>
      <c r="DM4" s="1515"/>
      <c r="DN4" s="1502"/>
      <c r="DO4" s="1523" t="s">
        <v>4387</v>
      </c>
      <c r="DP4" s="1523"/>
      <c r="DQ4" s="1523"/>
      <c r="DR4" s="1523"/>
      <c r="DS4" s="1516"/>
      <c r="DT4" s="1518"/>
      <c r="DU4" s="1518"/>
      <c r="DV4" s="1519"/>
      <c r="DW4" s="1516"/>
      <c r="DX4" s="1518"/>
      <c r="DY4" s="1518"/>
      <c r="DZ4" s="1519"/>
      <c r="EA4" s="1534"/>
      <c r="EB4" s="1535"/>
      <c r="EC4" s="1535"/>
      <c r="ED4" s="1535"/>
      <c r="EE4" s="1536"/>
      <c r="EF4" s="1506"/>
      <c r="EG4" s="1506"/>
      <c r="EH4" s="1506"/>
      <c r="EI4" s="1506"/>
      <c r="EJ4" s="1516"/>
      <c r="EK4" s="1519"/>
      <c r="EL4" s="1506"/>
      <c r="EM4" s="1520"/>
      <c r="EN4" s="1527"/>
      <c r="EO4" s="1506"/>
      <c r="EP4" s="1506"/>
      <c r="EQ4" s="1506"/>
      <c r="ER4" s="1516"/>
      <c r="ES4" s="1519"/>
    </row>
    <row r="5" spans="1:149" s="212" customFormat="1" ht="21">
      <c r="A5" s="1507"/>
      <c r="B5" s="1504"/>
      <c r="C5" s="1507"/>
      <c r="D5" s="620" t="s">
        <v>4349</v>
      </c>
      <c r="E5" s="621" t="s">
        <v>4350</v>
      </c>
      <c r="F5" s="620"/>
      <c r="G5" s="620"/>
      <c r="H5" s="620" t="s">
        <v>4349</v>
      </c>
      <c r="I5" s="621" t="s">
        <v>4350</v>
      </c>
      <c r="J5" s="620" t="s">
        <v>4349</v>
      </c>
      <c r="K5" s="621" t="s">
        <v>4350</v>
      </c>
      <c r="L5" s="1517"/>
      <c r="M5" s="620" t="s">
        <v>4349</v>
      </c>
      <c r="N5" s="621" t="s">
        <v>4350</v>
      </c>
      <c r="O5" s="620"/>
      <c r="P5" s="620"/>
      <c r="Q5" s="620" t="s">
        <v>4349</v>
      </c>
      <c r="R5" s="621" t="s">
        <v>4350</v>
      </c>
      <c r="S5" s="620" t="s">
        <v>4349</v>
      </c>
      <c r="T5" s="621" t="s">
        <v>4350</v>
      </c>
      <c r="U5" s="1504"/>
      <c r="V5" s="620" t="s">
        <v>4349</v>
      </c>
      <c r="W5" s="621" t="s">
        <v>4350</v>
      </c>
      <c r="X5" s="620"/>
      <c r="Y5" s="620"/>
      <c r="Z5" s="620" t="s">
        <v>4349</v>
      </c>
      <c r="AA5" s="621" t="s">
        <v>4350</v>
      </c>
      <c r="AB5" s="620" t="s">
        <v>4349</v>
      </c>
      <c r="AC5" s="621" t="s">
        <v>4350</v>
      </c>
      <c r="AD5" s="1504"/>
      <c r="AE5" s="1504"/>
      <c r="AF5" s="1504"/>
      <c r="AG5" s="1504"/>
      <c r="AH5" s="1096" t="s">
        <v>4361</v>
      </c>
      <c r="AI5" s="622" t="s">
        <v>4348</v>
      </c>
      <c r="AJ5" s="623" t="s">
        <v>4494</v>
      </c>
      <c r="AK5" s="624" t="s">
        <v>4404</v>
      </c>
      <c r="AL5" s="624" t="s">
        <v>4355</v>
      </c>
      <c r="AM5" s="622" t="s">
        <v>4348</v>
      </c>
      <c r="AN5" s="623" t="s">
        <v>4494</v>
      </c>
      <c r="AO5" s="624" t="s">
        <v>4404</v>
      </c>
      <c r="AP5" s="624" t="s">
        <v>4355</v>
      </c>
      <c r="AQ5" s="622" t="s">
        <v>4348</v>
      </c>
      <c r="AR5" s="623" t="s">
        <v>4494</v>
      </c>
      <c r="AS5" s="624" t="s">
        <v>4404</v>
      </c>
      <c r="AT5" s="624" t="s">
        <v>4355</v>
      </c>
      <c r="AU5" s="622" t="s">
        <v>4348</v>
      </c>
      <c r="AV5" s="623" t="s">
        <v>4494</v>
      </c>
      <c r="AW5" s="624" t="s">
        <v>4404</v>
      </c>
      <c r="AX5" s="624" t="s">
        <v>4355</v>
      </c>
      <c r="AY5" s="622" t="s">
        <v>4348</v>
      </c>
      <c r="AZ5" s="623" t="s">
        <v>4494</v>
      </c>
      <c r="BA5" s="624" t="s">
        <v>4404</v>
      </c>
      <c r="BB5" s="624" t="s">
        <v>4355</v>
      </c>
      <c r="BC5" s="622" t="s">
        <v>4348</v>
      </c>
      <c r="BD5" s="623" t="s">
        <v>4494</v>
      </c>
      <c r="BE5" s="624" t="s">
        <v>4404</v>
      </c>
      <c r="BF5" s="624" t="s">
        <v>4355</v>
      </c>
      <c r="BG5" s="622" t="s">
        <v>4348</v>
      </c>
      <c r="BH5" s="623" t="s">
        <v>4494</v>
      </c>
      <c r="BI5" s="624" t="s">
        <v>4404</v>
      </c>
      <c r="BJ5" s="624" t="s">
        <v>4355</v>
      </c>
      <c r="BK5" s="622" t="s">
        <v>4348</v>
      </c>
      <c r="BL5" s="623" t="s">
        <v>4494</v>
      </c>
      <c r="BM5" s="624" t="s">
        <v>4404</v>
      </c>
      <c r="BN5" s="624" t="s">
        <v>4355</v>
      </c>
      <c r="BO5" s="622" t="s">
        <v>4348</v>
      </c>
      <c r="BP5" s="623" t="s">
        <v>4494</v>
      </c>
      <c r="BQ5" s="624" t="s">
        <v>4404</v>
      </c>
      <c r="BR5" s="624" t="s">
        <v>4355</v>
      </c>
      <c r="BS5" s="622" t="s">
        <v>4348</v>
      </c>
      <c r="BT5" s="623" t="s">
        <v>4494</v>
      </c>
      <c r="BU5" s="624" t="s">
        <v>4404</v>
      </c>
      <c r="BV5" s="624" t="s">
        <v>4355</v>
      </c>
      <c r="BW5" s="622" t="s">
        <v>4348</v>
      </c>
      <c r="BX5" s="623" t="s">
        <v>4494</v>
      </c>
      <c r="BY5" s="624" t="s">
        <v>4404</v>
      </c>
      <c r="BZ5" s="624" t="s">
        <v>4355</v>
      </c>
      <c r="CA5" s="622" t="s">
        <v>4348</v>
      </c>
      <c r="CB5" s="623" t="s">
        <v>4494</v>
      </c>
      <c r="CC5" s="624" t="s">
        <v>4404</v>
      </c>
      <c r="CD5" s="624" t="s">
        <v>4355</v>
      </c>
      <c r="CE5" s="622" t="s">
        <v>4348</v>
      </c>
      <c r="CF5" s="623" t="s">
        <v>4494</v>
      </c>
      <c r="CG5" s="624" t="s">
        <v>4404</v>
      </c>
      <c r="CH5" s="624" t="s">
        <v>4355</v>
      </c>
      <c r="CI5" s="622" t="s">
        <v>4348</v>
      </c>
      <c r="CJ5" s="623" t="s">
        <v>4494</v>
      </c>
      <c r="CK5" s="624" t="s">
        <v>4404</v>
      </c>
      <c r="CL5" s="624" t="s">
        <v>4355</v>
      </c>
      <c r="CM5" s="622" t="s">
        <v>4348</v>
      </c>
      <c r="CN5" s="623" t="s">
        <v>4494</v>
      </c>
      <c r="CO5" s="624" t="s">
        <v>4404</v>
      </c>
      <c r="CP5" s="624" t="s">
        <v>4355</v>
      </c>
      <c r="CQ5" s="622" t="s">
        <v>4348</v>
      </c>
      <c r="CR5" s="623" t="s">
        <v>4494</v>
      </c>
      <c r="CS5" s="624" t="s">
        <v>4404</v>
      </c>
      <c r="CT5" s="624" t="s">
        <v>4355</v>
      </c>
      <c r="CU5" s="622" t="s">
        <v>4348</v>
      </c>
      <c r="CV5" s="623" t="s">
        <v>4494</v>
      </c>
      <c r="CW5" s="624" t="s">
        <v>4404</v>
      </c>
      <c r="CX5" s="624" t="s">
        <v>4355</v>
      </c>
      <c r="CY5" s="622" t="s">
        <v>4348</v>
      </c>
      <c r="CZ5" s="623" t="s">
        <v>4494</v>
      </c>
      <c r="DA5" s="624" t="s">
        <v>4404</v>
      </c>
      <c r="DB5" s="624" t="s">
        <v>4355</v>
      </c>
      <c r="DC5" s="622" t="s">
        <v>4348</v>
      </c>
      <c r="DD5" s="623" t="s">
        <v>4494</v>
      </c>
      <c r="DE5" s="624" t="s">
        <v>4404</v>
      </c>
      <c r="DF5" s="624" t="s">
        <v>4355</v>
      </c>
      <c r="DG5" s="622" t="s">
        <v>4348</v>
      </c>
      <c r="DH5" s="623" t="s">
        <v>4494</v>
      </c>
      <c r="DI5" s="624" t="s">
        <v>4404</v>
      </c>
      <c r="DJ5" s="624" t="s">
        <v>4355</v>
      </c>
      <c r="DK5" s="622" t="s">
        <v>4348</v>
      </c>
      <c r="DL5" s="623" t="s">
        <v>4494</v>
      </c>
      <c r="DM5" s="624" t="s">
        <v>4404</v>
      </c>
      <c r="DN5" s="624" t="s">
        <v>4355</v>
      </c>
      <c r="DO5" s="622" t="s">
        <v>4348</v>
      </c>
      <c r="DP5" s="623" t="s">
        <v>4494</v>
      </c>
      <c r="DQ5" s="624" t="s">
        <v>4404</v>
      </c>
      <c r="DR5" s="624" t="s">
        <v>4355</v>
      </c>
      <c r="DS5" s="622" t="s">
        <v>4348</v>
      </c>
      <c r="DT5" s="623" t="s">
        <v>4494</v>
      </c>
      <c r="DU5" s="624" t="s">
        <v>4404</v>
      </c>
      <c r="DV5" s="624" t="s">
        <v>4355</v>
      </c>
      <c r="DW5" s="622" t="s">
        <v>4348</v>
      </c>
      <c r="DX5" s="623" t="s">
        <v>4494</v>
      </c>
      <c r="DY5" s="624" t="s">
        <v>4404</v>
      </c>
      <c r="DZ5" s="624" t="s">
        <v>4355</v>
      </c>
      <c r="EA5" s="622" t="s">
        <v>4348</v>
      </c>
      <c r="EB5" s="623" t="s">
        <v>4494</v>
      </c>
      <c r="EC5" s="624" t="s">
        <v>4404</v>
      </c>
      <c r="ED5" s="624" t="s">
        <v>4355</v>
      </c>
      <c r="EE5" s="625"/>
      <c r="EF5" s="1507"/>
      <c r="EG5" s="1507"/>
      <c r="EH5" s="1507"/>
      <c r="EI5" s="1507"/>
      <c r="EJ5" s="1517"/>
      <c r="EK5" s="1530"/>
      <c r="EL5" s="1507"/>
      <c r="EM5" s="1528"/>
      <c r="EN5" s="1529"/>
      <c r="EO5" s="1507"/>
      <c r="EP5" s="1507"/>
      <c r="EQ5" s="1507"/>
      <c r="ER5" s="1516"/>
      <c r="ES5" s="1519"/>
    </row>
    <row r="6" spans="1:149" s="509" customFormat="1">
      <c r="A6" s="611" t="str">
        <f>'様式９－１（保険者入力票①）'!J4</f>
        <v/>
      </c>
      <c r="B6" s="611" t="str">
        <f>'様式９－１（保険者入力票①）'!N4</f>
        <v/>
      </c>
      <c r="C6" s="613">
        <f>'様式９－１（保険者入力票①）'!G4</f>
        <v>0</v>
      </c>
      <c r="D6" s="611">
        <f>'様式９－１（保険者入力票①）'!G12</f>
        <v>0</v>
      </c>
      <c r="E6" s="611">
        <f>'様式９－１（保険者入力票①）'!H12</f>
        <v>0</v>
      </c>
      <c r="F6" s="611">
        <f>'様式９－１（保険者入力票①）'!I12</f>
        <v>0</v>
      </c>
      <c r="G6" s="611">
        <f>'様式９－１（保険者入力票①）'!J12</f>
        <v>0</v>
      </c>
      <c r="H6" s="611">
        <f>'様式９－１（保険者入力票①）'!K12</f>
        <v>0</v>
      </c>
      <c r="I6" s="611">
        <f>'様式９－１（保険者入力票①）'!L12</f>
        <v>0</v>
      </c>
      <c r="J6" s="611">
        <f>'様式９－１（保険者入力票①）'!M12</f>
        <v>0</v>
      </c>
      <c r="K6" s="611">
        <f>'様式９－１（保険者入力票①）'!N12</f>
        <v>0</v>
      </c>
      <c r="L6" s="611">
        <f>'様式９－１（保険者入力票①）'!O12</f>
        <v>0</v>
      </c>
      <c r="M6" s="611">
        <f>'様式９－１（保険者入力票①）'!G20</f>
        <v>0</v>
      </c>
      <c r="N6" s="611">
        <f>'様式９－１（保険者入力票①）'!H20</f>
        <v>0</v>
      </c>
      <c r="O6" s="611">
        <f>'様式９－１（保険者入力票①）'!I20</f>
        <v>0</v>
      </c>
      <c r="P6" s="611">
        <f>'様式９－１（保険者入力票①）'!J20</f>
        <v>0</v>
      </c>
      <c r="Q6" s="611">
        <f>'様式９－１（保険者入力票①）'!K20</f>
        <v>0</v>
      </c>
      <c r="R6" s="611">
        <f>'様式９－１（保険者入力票①）'!L20</f>
        <v>0</v>
      </c>
      <c r="S6" s="611">
        <f>'様式９－１（保険者入力票①）'!M20</f>
        <v>0</v>
      </c>
      <c r="T6" s="611">
        <f>'様式９－１（保険者入力票①）'!N20</f>
        <v>0</v>
      </c>
      <c r="U6" s="611">
        <f>'様式９－１（保険者入力票①）'!O20</f>
        <v>0</v>
      </c>
      <c r="V6" s="611">
        <f>'様式９－１（保険者入力票①）'!G28</f>
        <v>0</v>
      </c>
      <c r="W6" s="611">
        <f>'様式９－１（保険者入力票①）'!H28</f>
        <v>0</v>
      </c>
      <c r="X6" s="611">
        <f>'様式９－１（保険者入力票①）'!I28</f>
        <v>0</v>
      </c>
      <c r="Y6" s="611">
        <f>'様式９－１（保険者入力票①）'!J28</f>
        <v>0</v>
      </c>
      <c r="Z6" s="611">
        <f>'様式９－１（保険者入力票①）'!K28</f>
        <v>0</v>
      </c>
      <c r="AA6" s="611">
        <f>'様式９－１（保険者入力票①）'!L28</f>
        <v>0</v>
      </c>
      <c r="AB6" s="614">
        <f>'様式９－１（保険者入力票①）'!M28</f>
        <v>0</v>
      </c>
      <c r="AC6" s="611">
        <f>'様式９－１（保険者入力票①）'!N28</f>
        <v>0</v>
      </c>
      <c r="AD6" s="611">
        <f>'様式９－１（保険者入力票①）'!O28</f>
        <v>0</v>
      </c>
      <c r="AE6" s="611" t="str">
        <f>IF('様式９－１（保険者入力票①）'!E34&gt;1,'様式９－１（保険者入力票①）'!E34,"")</f>
        <v/>
      </c>
      <c r="AF6" s="611" t="str">
        <f>IF('様式９－１（保険者入力票①）'!E35&gt;1,'様式９－１（保険者入力票①）'!E35,"")</f>
        <v/>
      </c>
      <c r="AG6" s="611" t="str">
        <f>IF('様式９－１（保険者入力票①）'!I34&gt;0,'様式９－１（保険者入力票①）'!I34,"")</f>
        <v/>
      </c>
      <c r="AH6" s="611" t="str">
        <f>IF('様式９－１（保険者入力票①）'!K35&gt;0,'様式９－１（保険者入力票①）'!K35,"")</f>
        <v/>
      </c>
      <c r="AI6" s="611" t="str">
        <f>IF('様式９－１（保険者入力票①）'!L43="","",'様式９－１（保険者入力票①）'!L43)</f>
        <v/>
      </c>
      <c r="AJ6" s="611" t="str">
        <f>IF('様式９－１（保険者入力票①）'!M43="","",'様式９－１（保険者入力票①）'!M43)</f>
        <v/>
      </c>
      <c r="AK6" s="611" t="str">
        <f>IF('様式９－１（保険者入力票①）'!N43="","",'様式９－１（保険者入力票①）'!N43)</f>
        <v/>
      </c>
      <c r="AL6" s="611" t="str">
        <f>IF('様式９－１（保険者入力票①）'!O43="","",'様式９－１（保険者入力票①）'!O43)</f>
        <v/>
      </c>
      <c r="AM6" s="611" t="str">
        <f>IF('様式９－１（保険者入力票①）'!L44="","",'様式９－１（保険者入力票①）'!L44)</f>
        <v/>
      </c>
      <c r="AN6" s="611" t="str">
        <f>IF('様式９－１（保険者入力票①）'!M44="","",'様式９－１（保険者入力票①）'!M44)</f>
        <v/>
      </c>
      <c r="AO6" s="611" t="str">
        <f>IF('様式９－１（保険者入力票①）'!N44="","",'様式９－１（保険者入力票①）'!N44)</f>
        <v/>
      </c>
      <c r="AP6" s="611" t="str">
        <f>IF('様式９－１（保険者入力票①）'!O44="","",'様式９－１（保険者入力票①）'!O44)</f>
        <v/>
      </c>
      <c r="AQ6" s="611" t="str">
        <f>IF('様式９－１（保険者入力票①）'!L45="","",'様式９－１（保険者入力票①）'!L45)</f>
        <v/>
      </c>
      <c r="AR6" s="611" t="str">
        <f>IF('様式９－１（保険者入力票①）'!M45="","",'様式９－１（保険者入力票①）'!M45)</f>
        <v/>
      </c>
      <c r="AS6" s="611" t="str">
        <f>IF('様式９－１（保険者入力票①）'!N45="","",'様式９－１（保険者入力票①）'!N45)</f>
        <v/>
      </c>
      <c r="AT6" s="611" t="str">
        <f>IF('様式９－１（保険者入力票①）'!O45="","",'様式９－１（保険者入力票①）'!O45)</f>
        <v/>
      </c>
      <c r="AU6" s="611" t="str">
        <f>IF('様式９－１（保険者入力票①）'!L46="","",'様式９－１（保険者入力票①）'!L46)</f>
        <v/>
      </c>
      <c r="AV6" s="611" t="str">
        <f>IF('様式９－１（保険者入力票①）'!M46="","",'様式９－１（保険者入力票①）'!M46)</f>
        <v/>
      </c>
      <c r="AW6" s="611" t="str">
        <f>IF('様式９－１（保険者入力票①）'!N46="","",'様式９－１（保険者入力票①）'!N46)</f>
        <v/>
      </c>
      <c r="AX6" s="611" t="str">
        <f>IF('様式９－１（保険者入力票①）'!O46="","",'様式９－１（保険者入力票①）'!O46)</f>
        <v/>
      </c>
      <c r="AY6" s="611" t="str">
        <f>IF('様式９－１（保険者入力票①）'!L48="","",'様式９－１（保険者入力票①）'!L48)</f>
        <v/>
      </c>
      <c r="AZ6" s="611" t="str">
        <f>IF('様式９－１（保険者入力票①）'!M48="","",'様式９－１（保険者入力票①）'!M48)</f>
        <v/>
      </c>
      <c r="BA6" s="611" t="str">
        <f>IF('様式９－１（保険者入力票①）'!N48="","",'様式９－１（保険者入力票①）'!N48)</f>
        <v/>
      </c>
      <c r="BB6" s="611" t="str">
        <f>IF('様式９－１（保険者入力票①）'!O48="","",'様式９－１（保険者入力票①）'!O48)</f>
        <v/>
      </c>
      <c r="BC6" s="611" t="str">
        <f>IF('様式９－１（保険者入力票①）'!L49="","",'様式９－１（保険者入力票①）'!L49)</f>
        <v/>
      </c>
      <c r="BD6" s="611" t="str">
        <f>IF('様式９－１（保険者入力票①）'!M49="","",'様式９－１（保険者入力票①）'!M49)</f>
        <v/>
      </c>
      <c r="BE6" s="611" t="str">
        <f>IF('様式９－１（保険者入力票①）'!N49="","",'様式９－１（保険者入力票①）'!N49)</f>
        <v/>
      </c>
      <c r="BF6" s="611" t="str">
        <f>IF('様式９－１（保険者入力票①）'!O49="","",'様式９－１（保険者入力票①）'!O49)</f>
        <v/>
      </c>
      <c r="BG6" s="611" t="str">
        <f>IF('様式９－１（保険者入力票①）'!L50="","",'様式９－１（保険者入力票①）'!L50)</f>
        <v/>
      </c>
      <c r="BH6" s="611" t="str">
        <f>IF('様式９－１（保険者入力票①）'!M50="","",'様式９－１（保険者入力票①）'!M50)</f>
        <v/>
      </c>
      <c r="BI6" s="611" t="str">
        <f>IF('様式９－１（保険者入力票①）'!N50="","",'様式９－１（保険者入力票①）'!N50)</f>
        <v/>
      </c>
      <c r="BJ6" s="611" t="str">
        <f>IF('様式９－１（保険者入力票①）'!O50="","",'様式９－１（保険者入力票①）'!O50)</f>
        <v/>
      </c>
      <c r="BK6" s="611" t="str">
        <f>IF('様式９－１（保険者入力票①）'!L51="","",'様式９－１（保険者入力票①）'!L51)</f>
        <v/>
      </c>
      <c r="BL6" s="611" t="str">
        <f>IF('様式９－１（保険者入力票①）'!M51="","",'様式９－１（保険者入力票①）'!M51)</f>
        <v/>
      </c>
      <c r="BM6" s="611" t="str">
        <f>IF('様式９－１（保険者入力票①）'!N51="","",'様式９－１（保険者入力票①）'!N51)</f>
        <v/>
      </c>
      <c r="BN6" s="611" t="str">
        <f>IF('様式９－１（保険者入力票①）'!O51="","",'様式９－１（保険者入力票①）'!O51)</f>
        <v/>
      </c>
      <c r="BO6" s="611" t="str">
        <f>IF('様式９－１（保険者入力票①）'!L52="","",'様式９－１（保険者入力票①）'!L52)</f>
        <v/>
      </c>
      <c r="BP6" s="611" t="str">
        <f>IF('様式９－１（保険者入力票①）'!M52="","",'様式９－１（保険者入力票①）'!M52)</f>
        <v/>
      </c>
      <c r="BQ6" s="611" t="str">
        <f>IF('様式９－１（保険者入力票①）'!N52="","",'様式９－１（保険者入力票①）'!N52)</f>
        <v/>
      </c>
      <c r="BR6" s="611" t="str">
        <f>IF('様式９－１（保険者入力票①）'!O52="","",'様式９－１（保険者入力票①）'!O52)</f>
        <v/>
      </c>
      <c r="BS6" s="611" t="str">
        <f>IF('様式９－１（保険者入力票①）'!L53="","",'様式９－１（保険者入力票①）'!L53)</f>
        <v/>
      </c>
      <c r="BT6" s="611" t="str">
        <f>IF('様式９－１（保険者入力票①）'!M53="","",'様式９－１（保険者入力票①）'!M53)</f>
        <v/>
      </c>
      <c r="BU6" s="611" t="str">
        <f>IF('様式９－１（保険者入力票①）'!N53="","",'様式９－１（保険者入力票①）'!N53)</f>
        <v/>
      </c>
      <c r="BV6" s="611" t="str">
        <f>IF('様式９－１（保険者入力票①）'!O53="","",'様式９－１（保険者入力票①）'!O53)</f>
        <v/>
      </c>
      <c r="BW6" s="611" t="str">
        <f>IF('様式９－１（保険者入力票①）'!L54="","",'様式９－１（保険者入力票①）'!L54)</f>
        <v/>
      </c>
      <c r="BX6" s="611" t="str">
        <f>IF('様式９－１（保険者入力票①）'!M54="","",'様式９－１（保険者入力票①）'!M54)</f>
        <v/>
      </c>
      <c r="BY6" s="611" t="str">
        <f>IF('様式９－１（保険者入力票①）'!N54="","",'様式９－１（保険者入力票①）'!N54)</f>
        <v/>
      </c>
      <c r="BZ6" s="611" t="str">
        <f>IF('様式９－１（保険者入力票①）'!O54="","",'様式９－１（保険者入力票①）'!O54)</f>
        <v/>
      </c>
      <c r="CA6" s="611" t="str">
        <f>IF('様式９－１（保険者入力票①）'!L59="","",'様式９－１（保険者入力票①）'!L59)</f>
        <v/>
      </c>
      <c r="CB6" s="611" t="str">
        <f>IF('様式９－１（保険者入力票①）'!M59="","",'様式９－１（保険者入力票①）'!M59)</f>
        <v/>
      </c>
      <c r="CC6" s="611" t="str">
        <f>IF('様式９－１（保険者入力票①）'!N59="","",'様式９－１（保険者入力票①）'!N59)</f>
        <v/>
      </c>
      <c r="CD6" s="611" t="str">
        <f>IF('様式９－１（保険者入力票①）'!O59="","",'様式９－１（保険者入力票①）'!O59)</f>
        <v/>
      </c>
      <c r="CE6" s="611" t="str">
        <f>IF('様式９－１（保険者入力票①）'!L60="","",'様式９－１（保険者入力票①）'!L60)</f>
        <v/>
      </c>
      <c r="CF6" s="611" t="str">
        <f>IF('様式９－１（保険者入力票①）'!M60="","",'様式９－１（保険者入力票①）'!M60)</f>
        <v/>
      </c>
      <c r="CG6" s="611" t="str">
        <f>IF('様式９－１（保険者入力票①）'!N60="","",'様式９－１（保険者入力票①）'!N60)</f>
        <v/>
      </c>
      <c r="CH6" s="611" t="str">
        <f>IF('様式９－１（保険者入力票①）'!O60="","",'様式９－１（保険者入力票①）'!O60)</f>
        <v/>
      </c>
      <c r="CI6" s="611" t="str">
        <f>IF('様式９－１（保険者入力票①）'!L61="","",'様式９－１（保険者入力票①）'!L61)</f>
        <v/>
      </c>
      <c r="CJ6" s="611" t="str">
        <f>IF('様式９－１（保険者入力票①）'!M61="","",'様式９－１（保険者入力票①）'!M61)</f>
        <v/>
      </c>
      <c r="CK6" s="611" t="str">
        <f>IF('様式９－１（保険者入力票①）'!N61="","",'様式９－１（保険者入力票①）'!N61)</f>
        <v/>
      </c>
      <c r="CL6" s="611" t="str">
        <f>IF('様式９－１（保険者入力票①）'!O61="","",'様式９－１（保険者入力票①）'!O61)</f>
        <v/>
      </c>
      <c r="CM6" s="611" t="str">
        <f>IF('様式９－１（保険者入力票①）'!L62="","",'様式９－１（保険者入力票①）'!L62)</f>
        <v/>
      </c>
      <c r="CN6" s="611" t="str">
        <f>IF('様式９－１（保険者入力票①）'!M62="","",'様式９－１（保険者入力票①）'!M62)</f>
        <v/>
      </c>
      <c r="CO6" s="611" t="str">
        <f>IF('様式９－１（保険者入力票①）'!N62="","",'様式９－１（保険者入力票①）'!N62)</f>
        <v/>
      </c>
      <c r="CP6" s="611" t="str">
        <f>IF('様式９－１（保険者入力票①）'!O62="","",'様式９－１（保険者入力票①）'!O62)</f>
        <v/>
      </c>
      <c r="CQ6" s="611" t="str">
        <f>IF('様式９－１（保険者入力票①）'!L63="","",'様式９－１（保険者入力票①）'!L63)</f>
        <v/>
      </c>
      <c r="CR6" s="611" t="str">
        <f>IF('様式９－１（保険者入力票①）'!M63="","",'様式９－１（保険者入力票①）'!M63)</f>
        <v/>
      </c>
      <c r="CS6" s="611" t="str">
        <f>IF('様式９－１（保険者入力票①）'!N63="","",'様式９－１（保険者入力票①）'!N63)</f>
        <v/>
      </c>
      <c r="CT6" s="611" t="str">
        <f>IF('様式９－１（保険者入力票①）'!O63="","",'様式９－１（保険者入力票①）'!O63)</f>
        <v/>
      </c>
      <c r="CU6" s="611" t="str">
        <f>IF('様式９－１（保険者入力票①）'!L64="","",'様式９－１（保険者入力票①）'!L64)</f>
        <v/>
      </c>
      <c r="CV6" s="611" t="str">
        <f>IF('様式９－１（保険者入力票①）'!M64="","",'様式９－１（保険者入力票①）'!M64)</f>
        <v/>
      </c>
      <c r="CW6" s="611" t="str">
        <f>IF('様式９－１（保険者入力票①）'!N64="","",'様式９－１（保険者入力票①）'!N64)</f>
        <v/>
      </c>
      <c r="CX6" s="611" t="str">
        <f>IF('様式９－１（保険者入力票①）'!O64="","",'様式９－１（保険者入力票①）'!O64)</f>
        <v/>
      </c>
      <c r="CY6" s="611" t="str">
        <f>IF('様式９－１（保険者入力票①）'!L65="","",'様式９－１（保険者入力票①）'!L65)</f>
        <v/>
      </c>
      <c r="CZ6" s="611" t="str">
        <f>IF('様式９－１（保険者入力票①）'!M65="","",'様式９－１（保険者入力票①）'!M65)</f>
        <v/>
      </c>
      <c r="DA6" s="611" t="str">
        <f>IF('様式９－１（保険者入力票①）'!N65="","",'様式９－１（保険者入力票①）'!N65)</f>
        <v/>
      </c>
      <c r="DB6" s="611" t="str">
        <f>IF('様式９－１（保険者入力票①）'!O65="","",'様式９－１（保険者入力票①）'!O65)</f>
        <v/>
      </c>
      <c r="DC6" s="611" t="str">
        <f>IF('様式９－１（保険者入力票①）'!L66="","",'様式９－１（保険者入力票①）'!L66)</f>
        <v/>
      </c>
      <c r="DD6" s="611" t="str">
        <f>IF('様式９－１（保険者入力票①）'!M66="","",'様式９－１（保険者入力票①）'!M66)</f>
        <v/>
      </c>
      <c r="DE6" s="611" t="str">
        <f>IF('様式９－１（保険者入力票①）'!N66="","",'様式９－１（保険者入力票①）'!N66)</f>
        <v/>
      </c>
      <c r="DF6" s="611" t="str">
        <f>IF('様式９－１（保険者入力票①）'!O66="","",'様式９－１（保険者入力票①）'!O66)</f>
        <v/>
      </c>
      <c r="DG6" s="611" t="str">
        <f>IF('様式９－１（保険者入力票①）'!L67="","",'様式９－１（保険者入力票①）'!L67)</f>
        <v/>
      </c>
      <c r="DH6" s="611" t="str">
        <f>IF('様式９－１（保険者入力票①）'!M67="","",'様式９－１（保険者入力票①）'!M67)</f>
        <v/>
      </c>
      <c r="DI6" s="611" t="str">
        <f>IF('様式９－１（保険者入力票①）'!N67="","",'様式９－１（保険者入力票①）'!N67)</f>
        <v/>
      </c>
      <c r="DJ6" s="611" t="str">
        <f>IF('様式９－１（保険者入力票①）'!O67="","",'様式９－１（保険者入力票①）'!O67)</f>
        <v/>
      </c>
      <c r="DK6" s="611" t="str">
        <f>IF('様式９－１（保険者入力票①）'!L68="","",'様式９－１（保険者入力票①）'!L68)</f>
        <v/>
      </c>
      <c r="DL6" s="611" t="str">
        <f>IF('様式９－１（保険者入力票①）'!M68="","",'様式９－１（保険者入力票①）'!M68)</f>
        <v/>
      </c>
      <c r="DM6" s="611" t="str">
        <f>IF('様式９－１（保険者入力票①）'!N68="","",'様式９－１（保険者入力票①）'!N68)</f>
        <v/>
      </c>
      <c r="DN6" s="611" t="str">
        <f>IF('様式９－１（保険者入力票①）'!O68="","",'様式９－１（保険者入力票①）'!O68)</f>
        <v/>
      </c>
      <c r="DO6" s="611" t="str">
        <f>IF('様式９－１（保険者入力票①）'!L69="","",'様式９－１（保険者入力票①）'!L69)</f>
        <v/>
      </c>
      <c r="DP6" s="611" t="str">
        <f>IF('様式９－１（保険者入力票①）'!M69="","",'様式９－１（保険者入力票①）'!M69)</f>
        <v/>
      </c>
      <c r="DQ6" s="611" t="str">
        <f>IF('様式９－１（保険者入力票①）'!N69="","",'様式９－１（保険者入力票①）'!N69)</f>
        <v/>
      </c>
      <c r="DR6" s="611" t="str">
        <f>IF('様式９－１（保険者入力票①）'!O69="","",'様式９－１（保険者入力票①）'!O69)</f>
        <v/>
      </c>
      <c r="DS6" s="611" t="str">
        <f>IF('様式９－１（保険者入力票①）'!L70="","",'様式９－１（保険者入力票①）'!L70)</f>
        <v/>
      </c>
      <c r="DT6" s="611" t="str">
        <f>IF('様式９－１（保険者入力票①）'!M70="","",'様式９－１（保険者入力票①）'!M70)</f>
        <v/>
      </c>
      <c r="DU6" s="611" t="str">
        <f>IF('様式９－１（保険者入力票①）'!N70="","",'様式９－１（保険者入力票①）'!N70)</f>
        <v/>
      </c>
      <c r="DV6" s="611" t="str">
        <f>IF('様式９－１（保険者入力票①）'!O70="","",'様式９－１（保険者入力票①）'!O70)</f>
        <v/>
      </c>
      <c r="DW6" s="611" t="str">
        <f>IF('様式９－１（保険者入力票①）'!L71="","",'様式９－１（保険者入力票①）'!L71)</f>
        <v/>
      </c>
      <c r="DX6" s="611" t="str">
        <f>IF('様式９－１（保険者入力票①）'!M71="","",'様式９－１（保険者入力票①）'!M71)</f>
        <v/>
      </c>
      <c r="DY6" s="611" t="str">
        <f>IF('様式９－１（保険者入力票①）'!N71="","",'様式９－１（保険者入力票①）'!N71)</f>
        <v/>
      </c>
      <c r="DZ6" s="611" t="str">
        <f>IF('様式９－１（保険者入力票①）'!O71="","",'様式９－１（保険者入力票①）'!O71)</f>
        <v/>
      </c>
      <c r="EA6" s="611" t="str">
        <f>IF('様式９－１（保険者入力票①）'!L72="","",'様式９－１（保険者入力票①）'!L72)</f>
        <v/>
      </c>
      <c r="EB6" s="611" t="str">
        <f>IF('様式９－１（保険者入力票①）'!M72="","",'様式９－１（保険者入力票①）'!M72)</f>
        <v/>
      </c>
      <c r="EC6" s="611" t="str">
        <f>IF('様式９－１（保険者入力票①）'!N72="","",'様式９－１（保険者入力票①）'!N72)</f>
        <v/>
      </c>
      <c r="ED6" s="611" t="str">
        <f>IF('様式９－１（保険者入力票①）'!O72="","",'様式９－１（保険者入力票①）'!O72)</f>
        <v/>
      </c>
      <c r="EE6" s="611" t="str">
        <f>IF('様式９－１（保険者入力票①）'!E72="","",'様式９－１（保険者入力票①）'!E72)</f>
        <v/>
      </c>
      <c r="EF6" s="612" t="str">
        <f>IF('様式９－１（保険者入力票①）'!O76=0,"",'様式９－１（保険者入力票①）'!O76)</f>
        <v/>
      </c>
      <c r="EG6" s="612" t="str">
        <f>IF('様式９－１（保険者入力票①）'!O77=0,"",'様式９－１（保険者入力票①）'!O77)</f>
        <v/>
      </c>
      <c r="EH6" s="612" t="str">
        <f>IF('様式９－１（保険者入力票①）'!O78=0,"",'様式９－１（保険者入力票①）'!O78)</f>
        <v/>
      </c>
      <c r="EI6" s="612" t="str">
        <f>IF('様式９－１（保険者入力票①）'!O79=0,"",'様式９－１（保険者入力票①）'!O79)</f>
        <v/>
      </c>
      <c r="EJ6" s="612" t="str">
        <f>IF('様式９－１（保険者入力票①）'!O80=0,"",'様式９－１（保険者入力票①）'!O80)</f>
        <v/>
      </c>
      <c r="EK6" s="612" t="str">
        <f>IF('様式９－１（保険者入力票①）'!E80=0,"",'様式９－１（保険者入力票①）'!E80)</f>
        <v/>
      </c>
      <c r="EL6" s="612" t="str">
        <f>IF('様式９－１（保険者入力票①）'!O85=0,"",'様式９－１（保険者入力票①）'!O85)</f>
        <v/>
      </c>
      <c r="EM6" s="612" t="str">
        <f>IF('様式９－１（保険者入力票①）'!O86=0,"",'様式９－１（保険者入力票①）'!O86)</f>
        <v/>
      </c>
      <c r="EN6" s="612" t="str">
        <f>IF('様式９－１（保険者入力票①）'!E86=0,"",'様式９－１（保険者入力票①）'!E86)</f>
        <v/>
      </c>
      <c r="EO6" s="612" t="str">
        <f>IF('様式９－１（保険者入力票①）'!O88=0,"",'様式９－１（保険者入力票①）'!O88)</f>
        <v/>
      </c>
      <c r="EP6" s="612" t="str">
        <f>IF('様式９－１（保険者入力票①）'!O89=0,"",'様式９－１（保険者入力票①）'!O89)</f>
        <v/>
      </c>
      <c r="EQ6" s="612" t="str">
        <f>IF('様式９－１（保険者入力票①）'!O90=0,"",'様式９－１（保険者入力票①）'!O90)</f>
        <v/>
      </c>
      <c r="ER6" s="612" t="str">
        <f>IF('様式９－１（保険者入力票①）'!O91=0,"",'様式９－１（保険者入力票①）'!O91)</f>
        <v/>
      </c>
      <c r="ES6" s="612" t="str">
        <f>IF('様式９－１（保険者入力票①）'!E91=0,"",'様式９－１（保険者入力票①）'!E91)</f>
        <v/>
      </c>
    </row>
    <row r="7" spans="1:149">
      <c r="EF7" s="214"/>
    </row>
    <row r="12" spans="1:149">
      <c r="BG12" s="510"/>
      <c r="BH12" s="510"/>
      <c r="BI12" s="510"/>
      <c r="BJ12" s="510"/>
    </row>
  </sheetData>
  <sheetProtection password="CDAE" sheet="1" objects="1" scenarios="1" selectLockedCells="1"/>
  <mergeCells count="68">
    <mergeCell ref="EL3:EL5"/>
    <mergeCell ref="EM3:EN5"/>
    <mergeCell ref="EJ3:EK5"/>
    <mergeCell ref="BS4:BV4"/>
    <mergeCell ref="BW4:BZ4"/>
    <mergeCell ref="CA4:CD4"/>
    <mergeCell ref="CE4:CH4"/>
    <mergeCell ref="CI4:CL4"/>
    <mergeCell ref="CM4:CP4"/>
    <mergeCell ref="CU3:CX4"/>
    <mergeCell ref="CY3:DN3"/>
    <mergeCell ref="DO3:DR3"/>
    <mergeCell ref="DS3:DV4"/>
    <mergeCell ref="DW3:DZ4"/>
    <mergeCell ref="EA3:EE4"/>
    <mergeCell ref="AY4:BB4"/>
    <mergeCell ref="BC4:BF4"/>
    <mergeCell ref="BG4:BJ4"/>
    <mergeCell ref="BK4:BN4"/>
    <mergeCell ref="DO4:DR4"/>
    <mergeCell ref="EP3:EP5"/>
    <mergeCell ref="EQ3:EQ5"/>
    <mergeCell ref="ER3:ES5"/>
    <mergeCell ref="F4:G4"/>
    <mergeCell ref="J4:K4"/>
    <mergeCell ref="O4:P4"/>
    <mergeCell ref="S4:T4"/>
    <mergeCell ref="X4:Y4"/>
    <mergeCell ref="AB4:AC4"/>
    <mergeCell ref="AE4:AE5"/>
    <mergeCell ref="EF3:EF5"/>
    <mergeCell ref="EG3:EG5"/>
    <mergeCell ref="EH3:EH5"/>
    <mergeCell ref="EI3:EI5"/>
    <mergeCell ref="EO3:EO5"/>
    <mergeCell ref="AU4:AX4"/>
    <mergeCell ref="AD3:AD5"/>
    <mergeCell ref="CY4:DB4"/>
    <mergeCell ref="DC4:DF4"/>
    <mergeCell ref="DG4:DJ4"/>
    <mergeCell ref="DK4:DN4"/>
    <mergeCell ref="AG3:AH3"/>
    <mergeCell ref="AI3:AX3"/>
    <mergeCell ref="AY3:BZ3"/>
    <mergeCell ref="CA3:CL3"/>
    <mergeCell ref="CM3:CP3"/>
    <mergeCell ref="CQ3:CT4"/>
    <mergeCell ref="AG4:AG5"/>
    <mergeCell ref="AI4:AL4"/>
    <mergeCell ref="AM4:AP4"/>
    <mergeCell ref="AQ4:AT4"/>
    <mergeCell ref="BO4:BR4"/>
    <mergeCell ref="AE3:AF3"/>
    <mergeCell ref="AF4:AF5"/>
    <mergeCell ref="A1:A5"/>
    <mergeCell ref="B1:B5"/>
    <mergeCell ref="C1:C5"/>
    <mergeCell ref="D2:L2"/>
    <mergeCell ref="M2:U2"/>
    <mergeCell ref="V2:AD2"/>
    <mergeCell ref="D3:G3"/>
    <mergeCell ref="H3:K3"/>
    <mergeCell ref="L3:L5"/>
    <mergeCell ref="M3:P3"/>
    <mergeCell ref="Q3:T3"/>
    <mergeCell ref="U3:U5"/>
    <mergeCell ref="V3:Y3"/>
    <mergeCell ref="Z3:AC3"/>
  </mergeCells>
  <phoneticPr fontId="30"/>
  <pageMargins left="0.7" right="0.7" top="0.75" bottom="0.75" header="0.3" footer="0.3"/>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ES168"/>
  <sheetViews>
    <sheetView zoomScaleNormal="100" workbookViewId="0">
      <pane xSplit="3" ySplit="5" topLeftCell="D6" activePane="bottomRight" state="frozen"/>
      <selection activeCell="A6" sqref="A6"/>
      <selection pane="topRight" activeCell="A6" sqref="A6"/>
      <selection pane="bottomLeft" activeCell="A6" sqref="A6"/>
      <selection pane="bottomRight" activeCell="A6" sqref="A6"/>
    </sheetView>
  </sheetViews>
  <sheetFormatPr defaultColWidth="9" defaultRowHeight="13.5"/>
  <cols>
    <col min="1" max="3" width="10.125" style="223" customWidth="1"/>
    <col min="4" max="52" width="12.625" style="223" customWidth="1"/>
    <col min="53" max="53" width="9" style="223" customWidth="1"/>
    <col min="54" max="54" width="12.625" style="223" customWidth="1"/>
    <col min="55" max="55" width="9" style="223" customWidth="1"/>
    <col min="56" max="56" width="11.75" style="223" customWidth="1"/>
    <col min="57" max="57" width="9" style="223" customWidth="1"/>
    <col min="58" max="58" width="12.625" style="223" customWidth="1"/>
    <col min="59" max="66" width="9" style="223" customWidth="1"/>
    <col min="67" max="67" width="9.125" style="223" customWidth="1"/>
    <col min="68" max="82" width="9" style="223" customWidth="1"/>
    <col min="83" max="134" width="9" style="223"/>
    <col min="135" max="135" width="30.375" style="223" customWidth="1"/>
    <col min="136" max="140" width="9" style="223"/>
    <col min="141" max="141" width="24.875" style="223" customWidth="1"/>
    <col min="142" max="143" width="9" style="223"/>
    <col min="144" max="144" width="25.375" style="223" customWidth="1"/>
    <col min="145" max="148" width="9" style="223"/>
    <col min="149" max="149" width="23.375" style="223" customWidth="1"/>
    <col min="150" max="16384" width="9" style="223"/>
  </cols>
  <sheetData>
    <row r="1" spans="1:149" s="211" customFormat="1">
      <c r="A1" s="1505" t="s">
        <v>3635</v>
      </c>
      <c r="B1" s="1508" t="s">
        <v>3636</v>
      </c>
      <c r="C1" s="1505" t="s">
        <v>4228</v>
      </c>
      <c r="D1" s="615" t="s">
        <v>3637</v>
      </c>
      <c r="AI1" s="616" t="s">
        <v>4362</v>
      </c>
      <c r="AJ1" s="615"/>
      <c r="AK1" s="615"/>
      <c r="AL1" s="615"/>
      <c r="CA1" s="616" t="s">
        <v>4362</v>
      </c>
      <c r="CB1" s="615"/>
      <c r="CC1" s="615"/>
      <c r="CD1" s="615"/>
      <c r="EF1" s="617" t="s">
        <v>4362</v>
      </c>
      <c r="EG1" s="626"/>
      <c r="EH1" s="626"/>
      <c r="EI1" s="626"/>
      <c r="EJ1" s="626"/>
      <c r="EK1" s="626"/>
      <c r="EL1" s="626"/>
      <c r="EM1" s="626"/>
      <c r="EN1" s="626"/>
      <c r="EO1" s="626"/>
      <c r="EP1" s="626"/>
      <c r="EQ1" s="626"/>
      <c r="ER1" s="626"/>
      <c r="ES1" s="627"/>
    </row>
    <row r="2" spans="1:149" s="224" customFormat="1">
      <c r="A2" s="1506"/>
      <c r="B2" s="1508"/>
      <c r="C2" s="1506"/>
      <c r="D2" s="1509" t="s">
        <v>4346</v>
      </c>
      <c r="E2" s="1509"/>
      <c r="F2" s="1509"/>
      <c r="G2" s="1509"/>
      <c r="H2" s="1509"/>
      <c r="I2" s="1509"/>
      <c r="J2" s="1509"/>
      <c r="K2" s="1509"/>
      <c r="L2" s="1509"/>
      <c r="M2" s="1510" t="s">
        <v>4352</v>
      </c>
      <c r="N2" s="1509"/>
      <c r="O2" s="1509"/>
      <c r="P2" s="1509"/>
      <c r="Q2" s="1509"/>
      <c r="R2" s="1509"/>
      <c r="S2" s="1509"/>
      <c r="T2" s="1509"/>
      <c r="U2" s="1511"/>
      <c r="V2" s="1510" t="s">
        <v>4353</v>
      </c>
      <c r="W2" s="1509"/>
      <c r="X2" s="1509"/>
      <c r="Y2" s="1509"/>
      <c r="Z2" s="1509"/>
      <c r="AA2" s="1509"/>
      <c r="AB2" s="1509"/>
      <c r="AC2" s="1509"/>
      <c r="AD2" s="1511"/>
      <c r="AE2" s="615" t="s">
        <v>4354</v>
      </c>
      <c r="AF2" s="211"/>
      <c r="AG2" s="211"/>
      <c r="AH2" s="211"/>
      <c r="AI2" s="1097" t="s">
        <v>4376</v>
      </c>
      <c r="AJ2" s="615"/>
      <c r="AK2" s="615"/>
      <c r="AL2" s="615"/>
      <c r="AM2" s="211"/>
      <c r="AN2" s="211"/>
      <c r="AO2" s="211"/>
      <c r="AP2" s="211"/>
      <c r="AQ2" s="211"/>
      <c r="AR2" s="211"/>
      <c r="AS2" s="211"/>
      <c r="AT2" s="211"/>
      <c r="AU2" s="211"/>
      <c r="AV2" s="211"/>
      <c r="AW2" s="211"/>
      <c r="AX2" s="211"/>
      <c r="AY2" s="211"/>
      <c r="AZ2" s="211"/>
      <c r="BA2" s="211"/>
      <c r="BB2" s="211"/>
      <c r="BC2" s="211"/>
      <c r="BD2" s="211"/>
      <c r="BE2" s="211"/>
      <c r="BF2" s="211"/>
      <c r="BG2" s="211"/>
      <c r="BH2" s="211"/>
      <c r="BI2" s="211"/>
      <c r="BJ2" s="211"/>
      <c r="BK2" s="211"/>
      <c r="BL2" s="211"/>
      <c r="BM2" s="211"/>
      <c r="BN2" s="211"/>
      <c r="BO2" s="211"/>
      <c r="BP2" s="211"/>
      <c r="BQ2" s="211"/>
      <c r="BR2" s="211"/>
      <c r="BS2" s="211"/>
      <c r="BT2" s="211"/>
      <c r="BU2" s="211"/>
      <c r="BV2" s="211"/>
      <c r="BW2" s="211"/>
      <c r="BX2" s="211"/>
      <c r="BY2" s="211"/>
      <c r="BZ2" s="211"/>
      <c r="CA2" s="1097" t="s">
        <v>4377</v>
      </c>
      <c r="CB2" s="615"/>
      <c r="CC2" s="615"/>
      <c r="CD2" s="615"/>
      <c r="CE2" s="211"/>
      <c r="CF2" s="211"/>
      <c r="CG2" s="211"/>
      <c r="CH2" s="211"/>
      <c r="CI2" s="211"/>
      <c r="CJ2" s="211"/>
      <c r="CK2" s="211"/>
      <c r="CL2" s="211"/>
      <c r="CM2" s="211"/>
      <c r="CN2" s="211"/>
      <c r="CO2" s="211"/>
      <c r="CP2" s="211"/>
      <c r="CQ2" s="211"/>
      <c r="CR2" s="211"/>
      <c r="CS2" s="211"/>
      <c r="CT2" s="211"/>
      <c r="CU2" s="211"/>
      <c r="CV2" s="211"/>
      <c r="CW2" s="211"/>
      <c r="CX2" s="211"/>
      <c r="CY2" s="211"/>
      <c r="CZ2" s="211"/>
      <c r="DA2" s="211"/>
      <c r="DB2" s="211"/>
      <c r="DC2" s="211"/>
      <c r="DD2" s="211"/>
      <c r="DE2" s="211"/>
      <c r="DF2" s="211"/>
      <c r="DG2" s="211"/>
      <c r="DH2" s="211"/>
      <c r="DI2" s="211"/>
      <c r="DJ2" s="211"/>
      <c r="DK2" s="211"/>
      <c r="DL2" s="211"/>
      <c r="DM2" s="211"/>
      <c r="DN2" s="211"/>
      <c r="DO2" s="211"/>
      <c r="DP2" s="211"/>
      <c r="DQ2" s="211"/>
      <c r="DR2" s="211"/>
      <c r="DS2" s="211"/>
      <c r="DT2" s="211"/>
      <c r="DU2" s="211"/>
      <c r="DV2" s="211"/>
      <c r="DW2" s="211"/>
      <c r="DX2" s="211"/>
      <c r="DY2" s="211"/>
      <c r="DZ2" s="211"/>
      <c r="EA2" s="211"/>
      <c r="EB2" s="211"/>
      <c r="EC2" s="211"/>
      <c r="ED2" s="211"/>
      <c r="EE2" s="211"/>
      <c r="EF2" s="1097" t="s">
        <v>4395</v>
      </c>
      <c r="EG2" s="211"/>
      <c r="EH2" s="211"/>
      <c r="EI2" s="211"/>
      <c r="EJ2" s="211"/>
      <c r="EK2" s="211"/>
      <c r="EL2" s="1107" t="s">
        <v>4848</v>
      </c>
      <c r="EM2" s="211"/>
      <c r="EO2" s="617"/>
      <c r="EP2" s="626"/>
      <c r="EQ2" s="626"/>
      <c r="ER2" s="626"/>
      <c r="ES2" s="627"/>
    </row>
    <row r="3" spans="1:149" s="212" customFormat="1" ht="13.5" customHeight="1">
      <c r="A3" s="1506"/>
      <c r="B3" s="1508"/>
      <c r="C3" s="1506"/>
      <c r="D3" s="1512" t="s">
        <v>4348</v>
      </c>
      <c r="E3" s="1513"/>
      <c r="F3" s="1513"/>
      <c r="G3" s="1514"/>
      <c r="H3" s="1512" t="s">
        <v>4345</v>
      </c>
      <c r="I3" s="1513"/>
      <c r="J3" s="1515"/>
      <c r="K3" s="1502"/>
      <c r="L3" s="1512" t="s">
        <v>4351</v>
      </c>
      <c r="M3" s="1512" t="s">
        <v>4348</v>
      </c>
      <c r="N3" s="1513"/>
      <c r="O3" s="1513"/>
      <c r="P3" s="1514"/>
      <c r="Q3" s="1512" t="s">
        <v>4345</v>
      </c>
      <c r="R3" s="1513"/>
      <c r="S3" s="1515"/>
      <c r="T3" s="1502"/>
      <c r="U3" s="1503" t="s">
        <v>4351</v>
      </c>
      <c r="V3" s="1512" t="s">
        <v>4348</v>
      </c>
      <c r="W3" s="1513"/>
      <c r="X3" s="1513"/>
      <c r="Y3" s="1514"/>
      <c r="Z3" s="1512" t="s">
        <v>4345</v>
      </c>
      <c r="AA3" s="1513"/>
      <c r="AB3" s="1515"/>
      <c r="AC3" s="1502"/>
      <c r="AD3" s="1503" t="s">
        <v>4351</v>
      </c>
      <c r="AE3" s="1501" t="s">
        <v>4355</v>
      </c>
      <c r="AF3" s="1502"/>
      <c r="AG3" s="1501" t="s">
        <v>4358</v>
      </c>
      <c r="AH3" s="1502"/>
      <c r="AI3" s="1501" t="s">
        <v>4363</v>
      </c>
      <c r="AJ3" s="1515"/>
      <c r="AK3" s="1515"/>
      <c r="AL3" s="1515"/>
      <c r="AM3" s="1515"/>
      <c r="AN3" s="1515"/>
      <c r="AO3" s="1515"/>
      <c r="AP3" s="1515"/>
      <c r="AQ3" s="1515"/>
      <c r="AR3" s="1515"/>
      <c r="AS3" s="1515"/>
      <c r="AT3" s="1515"/>
      <c r="AU3" s="1515"/>
      <c r="AV3" s="1515"/>
      <c r="AW3" s="1515"/>
      <c r="AX3" s="1502"/>
      <c r="AY3" s="1501" t="s">
        <v>4368</v>
      </c>
      <c r="AZ3" s="1515"/>
      <c r="BA3" s="1515"/>
      <c r="BB3" s="1515"/>
      <c r="BC3" s="1515"/>
      <c r="BD3" s="1515"/>
      <c r="BE3" s="1515"/>
      <c r="BF3" s="1515"/>
      <c r="BG3" s="1515"/>
      <c r="BH3" s="1515"/>
      <c r="BI3" s="1515"/>
      <c r="BJ3" s="1515"/>
      <c r="BK3" s="1515"/>
      <c r="BL3" s="1515"/>
      <c r="BM3" s="1515"/>
      <c r="BN3" s="1515"/>
      <c r="BO3" s="1515"/>
      <c r="BP3" s="1515"/>
      <c r="BQ3" s="1515"/>
      <c r="BR3" s="1515"/>
      <c r="BS3" s="1515"/>
      <c r="BT3" s="1515"/>
      <c r="BU3" s="1515"/>
      <c r="BV3" s="1515"/>
      <c r="BW3" s="1515"/>
      <c r="BX3" s="1515"/>
      <c r="BY3" s="1515"/>
      <c r="BZ3" s="1502"/>
      <c r="CA3" s="1501" t="s">
        <v>4388</v>
      </c>
      <c r="CB3" s="1515"/>
      <c r="CC3" s="1515"/>
      <c r="CD3" s="1515"/>
      <c r="CE3" s="1515"/>
      <c r="CF3" s="1515"/>
      <c r="CG3" s="1515"/>
      <c r="CH3" s="1515"/>
      <c r="CI3" s="1515"/>
      <c r="CJ3" s="1515"/>
      <c r="CK3" s="1515"/>
      <c r="CL3" s="1502"/>
      <c r="CM3" s="1512" t="s">
        <v>4389</v>
      </c>
      <c r="CN3" s="1513"/>
      <c r="CO3" s="1513"/>
      <c r="CP3" s="1514"/>
      <c r="CQ3" s="1512" t="s">
        <v>4390</v>
      </c>
      <c r="CR3" s="1513"/>
      <c r="CS3" s="1513"/>
      <c r="CT3" s="1514"/>
      <c r="CU3" s="1512" t="s">
        <v>4382</v>
      </c>
      <c r="CV3" s="1513"/>
      <c r="CW3" s="1513"/>
      <c r="CX3" s="1514"/>
      <c r="CY3" s="1501" t="s">
        <v>4391</v>
      </c>
      <c r="CZ3" s="1515"/>
      <c r="DA3" s="1515"/>
      <c r="DB3" s="1515"/>
      <c r="DC3" s="1515"/>
      <c r="DD3" s="1515"/>
      <c r="DE3" s="1515"/>
      <c r="DF3" s="1515"/>
      <c r="DG3" s="1515"/>
      <c r="DH3" s="1515"/>
      <c r="DI3" s="1515"/>
      <c r="DJ3" s="1515"/>
      <c r="DK3" s="1515"/>
      <c r="DL3" s="1515"/>
      <c r="DM3" s="1515"/>
      <c r="DN3" s="1502"/>
      <c r="DO3" s="1512" t="s">
        <v>4392</v>
      </c>
      <c r="DP3" s="1513"/>
      <c r="DQ3" s="1513"/>
      <c r="DR3" s="1514"/>
      <c r="DS3" s="1512" t="s">
        <v>4393</v>
      </c>
      <c r="DT3" s="1513"/>
      <c r="DU3" s="1513"/>
      <c r="DV3" s="1514"/>
      <c r="DW3" s="1512" t="s">
        <v>4394</v>
      </c>
      <c r="DX3" s="1513"/>
      <c r="DY3" s="1513"/>
      <c r="DZ3" s="1514"/>
      <c r="EA3" s="1531" t="s">
        <v>3494</v>
      </c>
      <c r="EB3" s="1532"/>
      <c r="EC3" s="1532"/>
      <c r="ED3" s="1532"/>
      <c r="EE3" s="1533"/>
      <c r="EF3" s="1503" t="s">
        <v>4396</v>
      </c>
      <c r="EG3" s="1503" t="s">
        <v>4397</v>
      </c>
      <c r="EH3" s="1503" t="s">
        <v>4398</v>
      </c>
      <c r="EI3" s="1503" t="s">
        <v>4399</v>
      </c>
      <c r="EJ3" s="1512" t="s">
        <v>3494</v>
      </c>
      <c r="EK3" s="1514"/>
      <c r="EL3" s="1524" t="s">
        <v>4849</v>
      </c>
      <c r="EM3" s="1525" t="s">
        <v>4850</v>
      </c>
      <c r="EN3" s="1526"/>
      <c r="EO3" s="1508" t="s">
        <v>4400</v>
      </c>
      <c r="EP3" s="1508" t="s">
        <v>4401</v>
      </c>
      <c r="EQ3" s="1508" t="s">
        <v>4402</v>
      </c>
      <c r="ER3" s="1520" t="s">
        <v>4851</v>
      </c>
      <c r="ES3" s="1519"/>
    </row>
    <row r="4" spans="1:149" s="212" customFormat="1" ht="54" customHeight="1">
      <c r="A4" s="1506"/>
      <c r="B4" s="1508"/>
      <c r="C4" s="1506"/>
      <c r="D4" s="618"/>
      <c r="E4" s="628"/>
      <c r="F4" s="1538" t="s">
        <v>4602</v>
      </c>
      <c r="G4" s="1522"/>
      <c r="H4" s="618"/>
      <c r="I4" s="619"/>
      <c r="J4" s="1538" t="s">
        <v>4602</v>
      </c>
      <c r="K4" s="1522"/>
      <c r="L4" s="1516"/>
      <c r="M4" s="618"/>
      <c r="N4" s="628"/>
      <c r="O4" s="1538" t="s">
        <v>4602</v>
      </c>
      <c r="P4" s="1522"/>
      <c r="Q4" s="618"/>
      <c r="R4" s="619"/>
      <c r="S4" s="1538" t="s">
        <v>4602</v>
      </c>
      <c r="T4" s="1522"/>
      <c r="U4" s="1508"/>
      <c r="V4" s="618"/>
      <c r="W4" s="628"/>
      <c r="X4" s="1521" t="s">
        <v>4347</v>
      </c>
      <c r="Y4" s="1522"/>
      <c r="Z4" s="618"/>
      <c r="AA4" s="619"/>
      <c r="AB4" s="1521" t="s">
        <v>4347</v>
      </c>
      <c r="AC4" s="1522"/>
      <c r="AD4" s="1508"/>
      <c r="AE4" s="1503" t="s">
        <v>4356</v>
      </c>
      <c r="AF4" s="1503" t="s">
        <v>4357</v>
      </c>
      <c r="AG4" s="1503" t="s">
        <v>4359</v>
      </c>
      <c r="AH4" s="1095" t="s">
        <v>4360</v>
      </c>
      <c r="AI4" s="1512" t="s">
        <v>4364</v>
      </c>
      <c r="AJ4" s="1513"/>
      <c r="AK4" s="1513"/>
      <c r="AL4" s="1514"/>
      <c r="AM4" s="1512" t="s">
        <v>4365</v>
      </c>
      <c r="AN4" s="1513"/>
      <c r="AO4" s="1513"/>
      <c r="AP4" s="1514"/>
      <c r="AQ4" s="1512" t="s">
        <v>4366</v>
      </c>
      <c r="AR4" s="1513"/>
      <c r="AS4" s="1513"/>
      <c r="AT4" s="1514"/>
      <c r="AU4" s="1512" t="s">
        <v>4367</v>
      </c>
      <c r="AV4" s="1513"/>
      <c r="AW4" s="1513"/>
      <c r="AX4" s="1514"/>
      <c r="AY4" s="1512" t="s">
        <v>4369</v>
      </c>
      <c r="AZ4" s="1513"/>
      <c r="BA4" s="1513"/>
      <c r="BB4" s="1514"/>
      <c r="BC4" s="1512" t="s">
        <v>4371</v>
      </c>
      <c r="BD4" s="1513"/>
      <c r="BE4" s="1513"/>
      <c r="BF4" s="1514"/>
      <c r="BG4" s="1512" t="s">
        <v>4370</v>
      </c>
      <c r="BH4" s="1513"/>
      <c r="BI4" s="1513"/>
      <c r="BJ4" s="1514"/>
      <c r="BK4" s="1512" t="s">
        <v>4372</v>
      </c>
      <c r="BL4" s="1513"/>
      <c r="BM4" s="1513"/>
      <c r="BN4" s="1514"/>
      <c r="BO4" s="1537" t="s">
        <v>4603</v>
      </c>
      <c r="BP4" s="1513"/>
      <c r="BQ4" s="1513"/>
      <c r="BR4" s="1514"/>
      <c r="BS4" s="1512" t="s">
        <v>4374</v>
      </c>
      <c r="BT4" s="1513"/>
      <c r="BU4" s="1513"/>
      <c r="BV4" s="1514"/>
      <c r="BW4" s="1512" t="s">
        <v>4375</v>
      </c>
      <c r="BX4" s="1513"/>
      <c r="BY4" s="1513"/>
      <c r="BZ4" s="1514"/>
      <c r="CA4" s="1512" t="s">
        <v>4379</v>
      </c>
      <c r="CB4" s="1513"/>
      <c r="CC4" s="1513"/>
      <c r="CD4" s="1514"/>
      <c r="CE4" s="1512" t="s">
        <v>4378</v>
      </c>
      <c r="CF4" s="1513"/>
      <c r="CG4" s="1513"/>
      <c r="CH4" s="1514"/>
      <c r="CI4" s="1512" t="s">
        <v>4380</v>
      </c>
      <c r="CJ4" s="1513"/>
      <c r="CK4" s="1513"/>
      <c r="CL4" s="1514"/>
      <c r="CM4" s="1516" t="s">
        <v>4381</v>
      </c>
      <c r="CN4" s="1518"/>
      <c r="CO4" s="1518"/>
      <c r="CP4" s="1519"/>
      <c r="CQ4" s="1516"/>
      <c r="CR4" s="1518"/>
      <c r="CS4" s="1518"/>
      <c r="CT4" s="1519"/>
      <c r="CU4" s="1516"/>
      <c r="CV4" s="1518"/>
      <c r="CW4" s="1518"/>
      <c r="CX4" s="1519"/>
      <c r="CY4" s="1501" t="s">
        <v>4383</v>
      </c>
      <c r="CZ4" s="1515"/>
      <c r="DA4" s="1515"/>
      <c r="DB4" s="1502"/>
      <c r="DC4" s="1501" t="s">
        <v>4384</v>
      </c>
      <c r="DD4" s="1515"/>
      <c r="DE4" s="1515"/>
      <c r="DF4" s="1502"/>
      <c r="DG4" s="1501" t="s">
        <v>4385</v>
      </c>
      <c r="DH4" s="1515"/>
      <c r="DI4" s="1515"/>
      <c r="DJ4" s="1502"/>
      <c r="DK4" s="1501" t="s">
        <v>4386</v>
      </c>
      <c r="DL4" s="1515"/>
      <c r="DM4" s="1515"/>
      <c r="DN4" s="1502"/>
      <c r="DO4" s="1523" t="s">
        <v>4387</v>
      </c>
      <c r="DP4" s="1523"/>
      <c r="DQ4" s="1523"/>
      <c r="DR4" s="1523"/>
      <c r="DS4" s="1516"/>
      <c r="DT4" s="1518"/>
      <c r="DU4" s="1518"/>
      <c r="DV4" s="1519"/>
      <c r="DW4" s="1516"/>
      <c r="DX4" s="1518"/>
      <c r="DY4" s="1518"/>
      <c r="DZ4" s="1519"/>
      <c r="EA4" s="1534"/>
      <c r="EB4" s="1535"/>
      <c r="EC4" s="1535"/>
      <c r="ED4" s="1535"/>
      <c r="EE4" s="1536"/>
      <c r="EF4" s="1506"/>
      <c r="EG4" s="1506"/>
      <c r="EH4" s="1506"/>
      <c r="EI4" s="1506"/>
      <c r="EJ4" s="1516"/>
      <c r="EK4" s="1519"/>
      <c r="EL4" s="1506"/>
      <c r="EM4" s="1520"/>
      <c r="EN4" s="1527"/>
      <c r="EO4" s="1506"/>
      <c r="EP4" s="1506"/>
      <c r="EQ4" s="1506"/>
      <c r="ER4" s="1516"/>
      <c r="ES4" s="1519"/>
    </row>
    <row r="5" spans="1:149" s="212" customFormat="1">
      <c r="A5" s="1507"/>
      <c r="B5" s="1504"/>
      <c r="C5" s="1507"/>
      <c r="D5" s="620" t="s">
        <v>4349</v>
      </c>
      <c r="E5" s="621" t="s">
        <v>4350</v>
      </c>
      <c r="F5" s="620" t="s">
        <v>4349</v>
      </c>
      <c r="G5" s="621" t="s">
        <v>4350</v>
      </c>
      <c r="H5" s="620" t="s">
        <v>4349</v>
      </c>
      <c r="I5" s="621" t="s">
        <v>4350</v>
      </c>
      <c r="J5" s="620" t="s">
        <v>4349</v>
      </c>
      <c r="K5" s="621" t="s">
        <v>4350</v>
      </c>
      <c r="L5" s="1517"/>
      <c r="M5" s="620" t="s">
        <v>4349</v>
      </c>
      <c r="N5" s="621" t="s">
        <v>4350</v>
      </c>
      <c r="O5" s="620" t="s">
        <v>4349</v>
      </c>
      <c r="P5" s="621" t="s">
        <v>4350</v>
      </c>
      <c r="Q5" s="620" t="s">
        <v>4349</v>
      </c>
      <c r="R5" s="621" t="s">
        <v>4350</v>
      </c>
      <c r="S5" s="620" t="s">
        <v>4349</v>
      </c>
      <c r="T5" s="621" t="s">
        <v>4350</v>
      </c>
      <c r="U5" s="1504"/>
      <c r="V5" s="620" t="s">
        <v>4349</v>
      </c>
      <c r="W5" s="621" t="s">
        <v>4350</v>
      </c>
      <c r="X5" s="620" t="s">
        <v>4349</v>
      </c>
      <c r="Y5" s="621" t="s">
        <v>4350</v>
      </c>
      <c r="Z5" s="620" t="s">
        <v>4349</v>
      </c>
      <c r="AA5" s="621" t="s">
        <v>4350</v>
      </c>
      <c r="AB5" s="620" t="s">
        <v>4349</v>
      </c>
      <c r="AC5" s="621" t="s">
        <v>4350</v>
      </c>
      <c r="AD5" s="1504"/>
      <c r="AE5" s="1504"/>
      <c r="AF5" s="1504"/>
      <c r="AG5" s="1504"/>
      <c r="AH5" s="1096" t="s">
        <v>4361</v>
      </c>
      <c r="AI5" s="622" t="s">
        <v>4348</v>
      </c>
      <c r="AJ5" s="623" t="s">
        <v>4494</v>
      </c>
      <c r="AK5" s="624" t="s">
        <v>4404</v>
      </c>
      <c r="AL5" s="624" t="s">
        <v>4355</v>
      </c>
      <c r="AM5" s="622" t="s">
        <v>4348</v>
      </c>
      <c r="AN5" s="623" t="s">
        <v>4494</v>
      </c>
      <c r="AO5" s="624" t="s">
        <v>4404</v>
      </c>
      <c r="AP5" s="624" t="s">
        <v>4355</v>
      </c>
      <c r="AQ5" s="622" t="s">
        <v>4348</v>
      </c>
      <c r="AR5" s="623" t="s">
        <v>4494</v>
      </c>
      <c r="AS5" s="624" t="s">
        <v>4404</v>
      </c>
      <c r="AT5" s="624" t="s">
        <v>4355</v>
      </c>
      <c r="AU5" s="622" t="s">
        <v>4348</v>
      </c>
      <c r="AV5" s="623" t="s">
        <v>4494</v>
      </c>
      <c r="AW5" s="624" t="s">
        <v>4404</v>
      </c>
      <c r="AX5" s="624" t="s">
        <v>4355</v>
      </c>
      <c r="AY5" s="622" t="s">
        <v>4348</v>
      </c>
      <c r="AZ5" s="623" t="s">
        <v>4494</v>
      </c>
      <c r="BA5" s="624" t="s">
        <v>4404</v>
      </c>
      <c r="BB5" s="624" t="s">
        <v>4355</v>
      </c>
      <c r="BC5" s="622" t="s">
        <v>4348</v>
      </c>
      <c r="BD5" s="623" t="s">
        <v>4494</v>
      </c>
      <c r="BE5" s="624" t="s">
        <v>4404</v>
      </c>
      <c r="BF5" s="624" t="s">
        <v>4355</v>
      </c>
      <c r="BG5" s="622" t="s">
        <v>4348</v>
      </c>
      <c r="BH5" s="623" t="s">
        <v>4494</v>
      </c>
      <c r="BI5" s="624" t="s">
        <v>4404</v>
      </c>
      <c r="BJ5" s="624" t="s">
        <v>4355</v>
      </c>
      <c r="BK5" s="622" t="s">
        <v>4348</v>
      </c>
      <c r="BL5" s="623" t="s">
        <v>4494</v>
      </c>
      <c r="BM5" s="624" t="s">
        <v>4404</v>
      </c>
      <c r="BN5" s="624" t="s">
        <v>4355</v>
      </c>
      <c r="BO5" s="622" t="s">
        <v>4348</v>
      </c>
      <c r="BP5" s="623" t="s">
        <v>4494</v>
      </c>
      <c r="BQ5" s="624" t="s">
        <v>4404</v>
      </c>
      <c r="BR5" s="624" t="s">
        <v>4355</v>
      </c>
      <c r="BS5" s="622" t="s">
        <v>4348</v>
      </c>
      <c r="BT5" s="623" t="s">
        <v>4494</v>
      </c>
      <c r="BU5" s="624" t="s">
        <v>4404</v>
      </c>
      <c r="BV5" s="624" t="s">
        <v>4355</v>
      </c>
      <c r="BW5" s="622" t="s">
        <v>4348</v>
      </c>
      <c r="BX5" s="623" t="s">
        <v>4494</v>
      </c>
      <c r="BY5" s="624" t="s">
        <v>4404</v>
      </c>
      <c r="BZ5" s="624" t="s">
        <v>4355</v>
      </c>
      <c r="CA5" s="622" t="s">
        <v>4348</v>
      </c>
      <c r="CB5" s="623" t="s">
        <v>4494</v>
      </c>
      <c r="CC5" s="624" t="s">
        <v>4404</v>
      </c>
      <c r="CD5" s="624" t="s">
        <v>4355</v>
      </c>
      <c r="CE5" s="622" t="s">
        <v>4348</v>
      </c>
      <c r="CF5" s="623" t="s">
        <v>4494</v>
      </c>
      <c r="CG5" s="624" t="s">
        <v>4404</v>
      </c>
      <c r="CH5" s="624" t="s">
        <v>4355</v>
      </c>
      <c r="CI5" s="622" t="s">
        <v>4348</v>
      </c>
      <c r="CJ5" s="623" t="s">
        <v>4494</v>
      </c>
      <c r="CK5" s="624" t="s">
        <v>4404</v>
      </c>
      <c r="CL5" s="624" t="s">
        <v>4355</v>
      </c>
      <c r="CM5" s="622" t="s">
        <v>4348</v>
      </c>
      <c r="CN5" s="623" t="s">
        <v>4494</v>
      </c>
      <c r="CO5" s="624" t="s">
        <v>4404</v>
      </c>
      <c r="CP5" s="624" t="s">
        <v>4355</v>
      </c>
      <c r="CQ5" s="622" t="s">
        <v>4348</v>
      </c>
      <c r="CR5" s="623" t="s">
        <v>4494</v>
      </c>
      <c r="CS5" s="624" t="s">
        <v>4404</v>
      </c>
      <c r="CT5" s="624" t="s">
        <v>4355</v>
      </c>
      <c r="CU5" s="622" t="s">
        <v>4348</v>
      </c>
      <c r="CV5" s="623" t="s">
        <v>4494</v>
      </c>
      <c r="CW5" s="624" t="s">
        <v>4404</v>
      </c>
      <c r="CX5" s="624" t="s">
        <v>4355</v>
      </c>
      <c r="CY5" s="622" t="s">
        <v>4348</v>
      </c>
      <c r="CZ5" s="623" t="s">
        <v>4494</v>
      </c>
      <c r="DA5" s="624" t="s">
        <v>4404</v>
      </c>
      <c r="DB5" s="624" t="s">
        <v>4355</v>
      </c>
      <c r="DC5" s="622" t="s">
        <v>4348</v>
      </c>
      <c r="DD5" s="623" t="s">
        <v>4494</v>
      </c>
      <c r="DE5" s="624" t="s">
        <v>4404</v>
      </c>
      <c r="DF5" s="624" t="s">
        <v>4355</v>
      </c>
      <c r="DG5" s="622" t="s">
        <v>4348</v>
      </c>
      <c r="DH5" s="623" t="s">
        <v>4494</v>
      </c>
      <c r="DI5" s="624" t="s">
        <v>4404</v>
      </c>
      <c r="DJ5" s="624" t="s">
        <v>4355</v>
      </c>
      <c r="DK5" s="622" t="s">
        <v>4348</v>
      </c>
      <c r="DL5" s="623" t="s">
        <v>4494</v>
      </c>
      <c r="DM5" s="624" t="s">
        <v>4404</v>
      </c>
      <c r="DN5" s="624" t="s">
        <v>4355</v>
      </c>
      <c r="DO5" s="622" t="s">
        <v>4348</v>
      </c>
      <c r="DP5" s="623" t="s">
        <v>4494</v>
      </c>
      <c r="DQ5" s="624" t="s">
        <v>4404</v>
      </c>
      <c r="DR5" s="624" t="s">
        <v>4355</v>
      </c>
      <c r="DS5" s="622" t="s">
        <v>4348</v>
      </c>
      <c r="DT5" s="623" t="s">
        <v>4494</v>
      </c>
      <c r="DU5" s="624" t="s">
        <v>4404</v>
      </c>
      <c r="DV5" s="624" t="s">
        <v>4355</v>
      </c>
      <c r="DW5" s="622" t="s">
        <v>4348</v>
      </c>
      <c r="DX5" s="623" t="s">
        <v>4494</v>
      </c>
      <c r="DY5" s="624" t="s">
        <v>4404</v>
      </c>
      <c r="DZ5" s="624" t="s">
        <v>4355</v>
      </c>
      <c r="EA5" s="622" t="s">
        <v>4348</v>
      </c>
      <c r="EB5" s="623" t="s">
        <v>4494</v>
      </c>
      <c r="EC5" s="624" t="s">
        <v>4404</v>
      </c>
      <c r="ED5" s="624" t="s">
        <v>4355</v>
      </c>
      <c r="EE5" s="625"/>
      <c r="EF5" s="1507"/>
      <c r="EG5" s="1507"/>
      <c r="EH5" s="1507"/>
      <c r="EI5" s="1507"/>
      <c r="EJ5" s="1517"/>
      <c r="EK5" s="1530"/>
      <c r="EL5" s="1507"/>
      <c r="EM5" s="1528"/>
      <c r="EN5" s="1529"/>
      <c r="EO5" s="1507"/>
      <c r="EP5" s="1507"/>
      <c r="EQ5" s="1507"/>
      <c r="ER5" s="1516"/>
      <c r="ES5" s="1519"/>
    </row>
    <row r="6" spans="1:149" s="213" customFormat="1">
      <c r="A6" s="629"/>
      <c r="B6" s="629"/>
      <c r="C6" s="630"/>
      <c r="D6" s="631"/>
      <c r="E6" s="631"/>
      <c r="F6" s="631"/>
      <c r="G6" s="631"/>
      <c r="H6" s="631"/>
      <c r="I6" s="1108"/>
      <c r="J6" s="631"/>
      <c r="K6" s="631"/>
      <c r="L6" s="631"/>
      <c r="M6" s="631"/>
      <c r="N6" s="631"/>
      <c r="O6" s="631"/>
      <c r="P6" s="631"/>
      <c r="Q6" s="631"/>
      <c r="R6" s="631"/>
      <c r="S6" s="631"/>
      <c r="T6" s="631"/>
      <c r="U6" s="631"/>
      <c r="V6" s="631"/>
      <c r="W6" s="631"/>
      <c r="X6" s="631"/>
      <c r="Y6" s="631"/>
      <c r="Z6" s="631"/>
      <c r="AA6" s="631"/>
      <c r="AB6" s="631"/>
      <c r="AC6" s="631"/>
      <c r="AD6" s="631"/>
      <c r="AE6" s="611"/>
      <c r="AF6" s="611"/>
      <c r="AG6" s="611"/>
      <c r="AH6" s="629"/>
      <c r="AI6" s="611"/>
      <c r="AJ6" s="611"/>
      <c r="AK6" s="611"/>
      <c r="AL6" s="611"/>
      <c r="AM6" s="611"/>
      <c r="AN6" s="611"/>
      <c r="AO6" s="611"/>
      <c r="AP6" s="611"/>
      <c r="AQ6" s="611"/>
      <c r="AR6" s="611"/>
      <c r="AS6" s="611"/>
      <c r="AT6" s="611"/>
      <c r="AU6" s="611"/>
      <c r="AV6" s="611"/>
      <c r="AW6" s="613"/>
      <c r="AX6" s="611"/>
      <c r="AY6" s="611"/>
      <c r="AZ6" s="611"/>
      <c r="BA6" s="611"/>
      <c r="BB6" s="611"/>
      <c r="BC6" s="611"/>
      <c r="BD6" s="611"/>
      <c r="BE6" s="611"/>
      <c r="BF6" s="611"/>
      <c r="BG6" s="613"/>
      <c r="BH6" s="611"/>
      <c r="BI6" s="611"/>
      <c r="BJ6" s="611"/>
      <c r="BK6" s="611"/>
      <c r="BL6" s="611"/>
      <c r="BM6" s="613"/>
      <c r="BN6" s="611"/>
      <c r="BO6" s="611"/>
      <c r="BP6" s="611"/>
      <c r="BQ6" s="611"/>
      <c r="BR6" s="611"/>
      <c r="BS6" s="611"/>
      <c r="BT6" s="611"/>
      <c r="BU6" s="611"/>
      <c r="BV6" s="611"/>
      <c r="BW6" s="611"/>
      <c r="BX6" s="611"/>
      <c r="BY6" s="611"/>
      <c r="BZ6" s="611"/>
      <c r="CA6" s="611"/>
      <c r="CB6" s="611"/>
      <c r="CC6" s="611"/>
      <c r="CD6" s="611"/>
      <c r="CE6" s="611"/>
      <c r="CF6" s="611"/>
      <c r="CG6" s="611"/>
      <c r="CH6" s="611"/>
      <c r="CI6" s="611"/>
      <c r="CJ6" s="611"/>
      <c r="CK6" s="611"/>
      <c r="CL6" s="611"/>
      <c r="CM6" s="611"/>
      <c r="CN6" s="611"/>
      <c r="CO6" s="611"/>
      <c r="CP6" s="611"/>
      <c r="CQ6" s="611"/>
      <c r="CR6" s="611"/>
      <c r="CS6" s="611"/>
      <c r="CT6" s="611"/>
      <c r="CU6" s="611"/>
      <c r="CV6" s="611"/>
      <c r="CW6" s="611"/>
      <c r="CX6" s="611"/>
      <c r="CY6" s="611"/>
      <c r="CZ6" s="611"/>
      <c r="DA6" s="611"/>
      <c r="DB6" s="611"/>
      <c r="DC6" s="611"/>
      <c r="DD6" s="611"/>
      <c r="DE6" s="611"/>
      <c r="DF6" s="611"/>
      <c r="DG6" s="611"/>
      <c r="DH6" s="611"/>
      <c r="DI6" s="611"/>
      <c r="DJ6" s="611"/>
      <c r="DK6" s="611"/>
      <c r="DL6" s="611"/>
      <c r="DM6" s="611"/>
      <c r="DN6" s="611"/>
      <c r="DO6" s="611"/>
      <c r="DP6" s="611"/>
      <c r="DQ6" s="611"/>
      <c r="DR6" s="611"/>
      <c r="DS6" s="611"/>
      <c r="DT6" s="611"/>
      <c r="DU6" s="611"/>
      <c r="DV6" s="611"/>
      <c r="DW6" s="611"/>
      <c r="DX6" s="611"/>
      <c r="DY6" s="611"/>
      <c r="DZ6" s="611"/>
      <c r="EA6" s="611"/>
      <c r="EB6" s="611"/>
      <c r="EC6" s="611"/>
      <c r="ED6" s="611"/>
      <c r="EE6" s="611"/>
      <c r="EF6" s="611"/>
      <c r="EG6" s="611"/>
      <c r="EH6" s="611"/>
      <c r="EI6" s="611"/>
      <c r="EJ6" s="611"/>
      <c r="EK6" s="611"/>
      <c r="EL6" s="611"/>
      <c r="EM6" s="611"/>
      <c r="EN6" s="611"/>
      <c r="EO6" s="611"/>
      <c r="EP6" s="611"/>
      <c r="EQ6" s="611"/>
      <c r="ER6" s="611"/>
      <c r="ES6" s="631"/>
    </row>
    <row r="7" spans="1:149" s="213" customFormat="1">
      <c r="A7" s="629"/>
      <c r="B7" s="629"/>
      <c r="C7" s="630"/>
      <c r="D7" s="631"/>
      <c r="E7" s="631"/>
      <c r="F7" s="631"/>
      <c r="G7" s="631"/>
      <c r="H7" s="631"/>
      <c r="I7" s="1108"/>
      <c r="J7" s="631"/>
      <c r="K7" s="631"/>
      <c r="L7" s="631"/>
      <c r="M7" s="631"/>
      <c r="N7" s="631"/>
      <c r="O7" s="631"/>
      <c r="P7" s="631"/>
      <c r="Q7" s="631"/>
      <c r="R7" s="631"/>
      <c r="S7" s="631"/>
      <c r="T7" s="631"/>
      <c r="U7" s="631"/>
      <c r="V7" s="631"/>
      <c r="W7" s="631"/>
      <c r="X7" s="631"/>
      <c r="Y7" s="631"/>
      <c r="Z7" s="631"/>
      <c r="AA7" s="631"/>
      <c r="AB7" s="631"/>
      <c r="AC7" s="631"/>
      <c r="AD7" s="631"/>
      <c r="AE7" s="611"/>
      <c r="AF7" s="611"/>
      <c r="AG7" s="611"/>
      <c r="AH7" s="629"/>
      <c r="AI7" s="611"/>
      <c r="AJ7" s="611"/>
      <c r="AK7" s="611"/>
      <c r="AL7" s="611"/>
      <c r="AM7" s="611"/>
      <c r="AN7" s="611"/>
      <c r="AO7" s="611"/>
      <c r="AP7" s="611"/>
      <c r="AQ7" s="611"/>
      <c r="AR7" s="611"/>
      <c r="AS7" s="611"/>
      <c r="AT7" s="611"/>
      <c r="AU7" s="611"/>
      <c r="AV7" s="611"/>
      <c r="AW7" s="613"/>
      <c r="AX7" s="611"/>
      <c r="AY7" s="611"/>
      <c r="AZ7" s="611"/>
      <c r="BA7" s="611"/>
      <c r="BB7" s="611"/>
      <c r="BC7" s="611"/>
      <c r="BD7" s="611"/>
      <c r="BE7" s="611"/>
      <c r="BF7" s="611"/>
      <c r="BG7" s="613"/>
      <c r="BH7" s="611"/>
      <c r="BI7" s="611"/>
      <c r="BJ7" s="611"/>
      <c r="BK7" s="611"/>
      <c r="BL7" s="611"/>
      <c r="BM7" s="613"/>
      <c r="BN7" s="611"/>
      <c r="BO7" s="611"/>
      <c r="BP7" s="611"/>
      <c r="BQ7" s="611"/>
      <c r="BR7" s="611"/>
      <c r="BS7" s="611"/>
      <c r="BT7" s="611"/>
      <c r="BU7" s="611"/>
      <c r="BV7" s="611"/>
      <c r="BW7" s="611"/>
      <c r="BX7" s="611"/>
      <c r="BY7" s="611"/>
      <c r="BZ7" s="611"/>
      <c r="CA7" s="611"/>
      <c r="CB7" s="611"/>
      <c r="CC7" s="611"/>
      <c r="CD7" s="611"/>
      <c r="CE7" s="611"/>
      <c r="CF7" s="611"/>
      <c r="CG7" s="611"/>
      <c r="CH7" s="611"/>
      <c r="CI7" s="611"/>
      <c r="CJ7" s="611"/>
      <c r="CK7" s="611"/>
      <c r="CL7" s="611"/>
      <c r="CM7" s="611"/>
      <c r="CN7" s="611"/>
      <c r="CO7" s="611"/>
      <c r="CP7" s="611"/>
      <c r="CQ7" s="611"/>
      <c r="CR7" s="611"/>
      <c r="CS7" s="611"/>
      <c r="CT7" s="611"/>
      <c r="CU7" s="611"/>
      <c r="CV7" s="611"/>
      <c r="CW7" s="611"/>
      <c r="CX7" s="611"/>
      <c r="CY7" s="611"/>
      <c r="CZ7" s="611"/>
      <c r="DA7" s="611"/>
      <c r="DB7" s="611"/>
      <c r="DC7" s="611"/>
      <c r="DD7" s="611"/>
      <c r="DE7" s="611"/>
      <c r="DF7" s="611"/>
      <c r="DG7" s="611"/>
      <c r="DH7" s="611"/>
      <c r="DI7" s="611"/>
      <c r="DJ7" s="611"/>
      <c r="DK7" s="611"/>
      <c r="DL7" s="611"/>
      <c r="DM7" s="611"/>
      <c r="DN7" s="611"/>
      <c r="DO7" s="611"/>
      <c r="DP7" s="611"/>
      <c r="DQ7" s="611"/>
      <c r="DR7" s="611"/>
      <c r="DS7" s="611"/>
      <c r="DT7" s="611"/>
      <c r="DU7" s="611"/>
      <c r="DV7" s="611"/>
      <c r="DW7" s="611"/>
      <c r="DX7" s="611"/>
      <c r="DY7" s="611"/>
      <c r="DZ7" s="611"/>
      <c r="EA7" s="611"/>
      <c r="EB7" s="611"/>
      <c r="EC7" s="611"/>
      <c r="ED7" s="611"/>
      <c r="EE7" s="611"/>
      <c r="EF7" s="611"/>
      <c r="EG7" s="611"/>
      <c r="EH7" s="611"/>
      <c r="EI7" s="611"/>
      <c r="EJ7" s="611"/>
      <c r="EK7" s="611"/>
      <c r="EL7" s="611"/>
      <c r="EM7" s="611"/>
      <c r="EN7" s="611"/>
      <c r="EO7" s="611"/>
      <c r="EP7" s="611"/>
      <c r="EQ7" s="611"/>
      <c r="ER7" s="611"/>
      <c r="ES7" s="631"/>
    </row>
    <row r="8" spans="1:149" s="213" customFormat="1">
      <c r="A8" s="629"/>
      <c r="B8" s="629"/>
      <c r="C8" s="630"/>
      <c r="D8" s="631"/>
      <c r="E8" s="631"/>
      <c r="F8" s="631"/>
      <c r="G8" s="631"/>
      <c r="H8" s="631"/>
      <c r="I8" s="1108"/>
      <c r="J8" s="631"/>
      <c r="K8" s="631"/>
      <c r="L8" s="631"/>
      <c r="M8" s="631"/>
      <c r="N8" s="631"/>
      <c r="O8" s="631"/>
      <c r="P8" s="631"/>
      <c r="Q8" s="631"/>
      <c r="R8" s="631"/>
      <c r="S8" s="631"/>
      <c r="T8" s="631"/>
      <c r="U8" s="631"/>
      <c r="V8" s="631"/>
      <c r="W8" s="631"/>
      <c r="X8" s="631"/>
      <c r="Y8" s="631"/>
      <c r="Z8" s="631"/>
      <c r="AA8" s="631"/>
      <c r="AB8" s="631"/>
      <c r="AC8" s="631"/>
      <c r="AD8" s="631"/>
      <c r="AE8" s="611"/>
      <c r="AF8" s="611"/>
      <c r="AG8" s="611"/>
      <c r="AH8" s="629"/>
      <c r="AI8" s="611"/>
      <c r="AJ8" s="611"/>
      <c r="AK8" s="611"/>
      <c r="AL8" s="611"/>
      <c r="AM8" s="611"/>
      <c r="AN8" s="611"/>
      <c r="AO8" s="611"/>
      <c r="AP8" s="611"/>
      <c r="AQ8" s="611"/>
      <c r="AR8" s="611"/>
      <c r="AS8" s="611"/>
      <c r="AT8" s="611"/>
      <c r="AU8" s="611"/>
      <c r="AV8" s="611"/>
      <c r="AW8" s="613"/>
      <c r="AX8" s="611"/>
      <c r="AY8" s="611"/>
      <c r="AZ8" s="611"/>
      <c r="BA8" s="611"/>
      <c r="BB8" s="611"/>
      <c r="BC8" s="611"/>
      <c r="BD8" s="611"/>
      <c r="BE8" s="611"/>
      <c r="BF8" s="611"/>
      <c r="BG8" s="613"/>
      <c r="BH8" s="611"/>
      <c r="BI8" s="611"/>
      <c r="BJ8" s="611"/>
      <c r="BK8" s="611"/>
      <c r="BL8" s="611"/>
      <c r="BM8" s="613"/>
      <c r="BN8" s="611"/>
      <c r="BO8" s="611"/>
      <c r="BP8" s="611"/>
      <c r="BQ8" s="611"/>
      <c r="BR8" s="611"/>
      <c r="BS8" s="611"/>
      <c r="BT8" s="611"/>
      <c r="BU8" s="611"/>
      <c r="BV8" s="611"/>
      <c r="BW8" s="611"/>
      <c r="BX8" s="611"/>
      <c r="BY8" s="611"/>
      <c r="BZ8" s="611"/>
      <c r="CA8" s="611"/>
      <c r="CB8" s="611"/>
      <c r="CC8" s="611"/>
      <c r="CD8" s="611"/>
      <c r="CE8" s="611"/>
      <c r="CF8" s="611"/>
      <c r="CG8" s="611"/>
      <c r="CH8" s="611"/>
      <c r="CI8" s="611"/>
      <c r="CJ8" s="611"/>
      <c r="CK8" s="611"/>
      <c r="CL8" s="611"/>
      <c r="CM8" s="611"/>
      <c r="CN8" s="611"/>
      <c r="CO8" s="611"/>
      <c r="CP8" s="611"/>
      <c r="CQ8" s="611"/>
      <c r="CR8" s="611"/>
      <c r="CS8" s="611"/>
      <c r="CT8" s="611"/>
      <c r="CU8" s="611"/>
      <c r="CV8" s="611"/>
      <c r="CW8" s="611"/>
      <c r="CX8" s="611"/>
      <c r="CY8" s="611"/>
      <c r="CZ8" s="611"/>
      <c r="DA8" s="611"/>
      <c r="DB8" s="611"/>
      <c r="DC8" s="611"/>
      <c r="DD8" s="611"/>
      <c r="DE8" s="611"/>
      <c r="DF8" s="611"/>
      <c r="DG8" s="611"/>
      <c r="DH8" s="611"/>
      <c r="DI8" s="611"/>
      <c r="DJ8" s="611"/>
      <c r="DK8" s="611"/>
      <c r="DL8" s="611"/>
      <c r="DM8" s="611"/>
      <c r="DN8" s="611"/>
      <c r="DO8" s="611"/>
      <c r="DP8" s="611"/>
      <c r="DQ8" s="611"/>
      <c r="DR8" s="611"/>
      <c r="DS8" s="611"/>
      <c r="DT8" s="611"/>
      <c r="DU8" s="611"/>
      <c r="DV8" s="611"/>
      <c r="DW8" s="611"/>
      <c r="DX8" s="611"/>
      <c r="DY8" s="611"/>
      <c r="DZ8" s="611"/>
      <c r="EA8" s="611"/>
      <c r="EB8" s="611"/>
      <c r="EC8" s="611"/>
      <c r="ED8" s="611"/>
      <c r="EE8" s="611"/>
      <c r="EF8" s="611"/>
      <c r="EG8" s="611"/>
      <c r="EH8" s="611"/>
      <c r="EI8" s="611"/>
      <c r="EJ8" s="611"/>
      <c r="EK8" s="611"/>
      <c r="EL8" s="611"/>
      <c r="EM8" s="611"/>
      <c r="EN8" s="611"/>
      <c r="EO8" s="611"/>
      <c r="EP8" s="611"/>
      <c r="EQ8" s="611"/>
      <c r="ER8" s="611"/>
      <c r="ES8" s="631"/>
    </row>
    <row r="9" spans="1:149" s="213" customFormat="1">
      <c r="A9" s="629"/>
      <c r="B9" s="629"/>
      <c r="C9" s="630"/>
      <c r="D9" s="631"/>
      <c r="E9" s="631"/>
      <c r="F9" s="631"/>
      <c r="G9" s="631"/>
      <c r="H9" s="631"/>
      <c r="I9" s="1108"/>
      <c r="J9" s="631"/>
      <c r="K9" s="631"/>
      <c r="L9" s="631"/>
      <c r="M9" s="631"/>
      <c r="N9" s="631"/>
      <c r="O9" s="631"/>
      <c r="P9" s="631"/>
      <c r="Q9" s="631"/>
      <c r="R9" s="631"/>
      <c r="S9" s="631"/>
      <c r="T9" s="631"/>
      <c r="U9" s="631"/>
      <c r="V9" s="631"/>
      <c r="W9" s="631"/>
      <c r="X9" s="631"/>
      <c r="Y9" s="631"/>
      <c r="Z9" s="631"/>
      <c r="AA9" s="631"/>
      <c r="AB9" s="631"/>
      <c r="AC9" s="631"/>
      <c r="AD9" s="631"/>
      <c r="AE9" s="611"/>
      <c r="AF9" s="611"/>
      <c r="AG9" s="611"/>
      <c r="AH9" s="629"/>
      <c r="AI9" s="611"/>
      <c r="AJ9" s="611"/>
      <c r="AK9" s="611"/>
      <c r="AL9" s="611"/>
      <c r="AM9" s="611"/>
      <c r="AN9" s="611"/>
      <c r="AO9" s="611"/>
      <c r="AP9" s="611"/>
      <c r="AQ9" s="611"/>
      <c r="AR9" s="611"/>
      <c r="AS9" s="611"/>
      <c r="AT9" s="611"/>
      <c r="AU9" s="611"/>
      <c r="AV9" s="611"/>
      <c r="AW9" s="613"/>
      <c r="AX9" s="611"/>
      <c r="AY9" s="611"/>
      <c r="AZ9" s="611"/>
      <c r="BA9" s="611"/>
      <c r="BB9" s="611"/>
      <c r="BC9" s="611"/>
      <c r="BD9" s="611"/>
      <c r="BE9" s="611"/>
      <c r="BF9" s="611"/>
      <c r="BG9" s="613"/>
      <c r="BH9" s="611"/>
      <c r="BI9" s="611"/>
      <c r="BJ9" s="611"/>
      <c r="BK9" s="611"/>
      <c r="BL9" s="611"/>
      <c r="BM9" s="613"/>
      <c r="BN9" s="611"/>
      <c r="BO9" s="611"/>
      <c r="BP9" s="611"/>
      <c r="BQ9" s="611"/>
      <c r="BR9" s="611"/>
      <c r="BS9" s="611"/>
      <c r="BT9" s="611"/>
      <c r="BU9" s="611"/>
      <c r="BV9" s="611"/>
      <c r="BW9" s="611"/>
      <c r="BX9" s="611"/>
      <c r="BY9" s="611"/>
      <c r="BZ9" s="611"/>
      <c r="CA9" s="611"/>
      <c r="CB9" s="611"/>
      <c r="CC9" s="611"/>
      <c r="CD9" s="611"/>
      <c r="CE9" s="611"/>
      <c r="CF9" s="611"/>
      <c r="CG9" s="611"/>
      <c r="CH9" s="611"/>
      <c r="CI9" s="611"/>
      <c r="CJ9" s="611"/>
      <c r="CK9" s="611"/>
      <c r="CL9" s="611"/>
      <c r="CM9" s="611"/>
      <c r="CN9" s="611"/>
      <c r="CO9" s="611"/>
      <c r="CP9" s="611"/>
      <c r="CQ9" s="611"/>
      <c r="CR9" s="611"/>
      <c r="CS9" s="611"/>
      <c r="CT9" s="611"/>
      <c r="CU9" s="611"/>
      <c r="CV9" s="611"/>
      <c r="CW9" s="611"/>
      <c r="CX9" s="611"/>
      <c r="CY9" s="611"/>
      <c r="CZ9" s="611"/>
      <c r="DA9" s="611"/>
      <c r="DB9" s="611"/>
      <c r="DC9" s="611"/>
      <c r="DD9" s="611"/>
      <c r="DE9" s="611"/>
      <c r="DF9" s="611"/>
      <c r="DG9" s="611"/>
      <c r="DH9" s="611"/>
      <c r="DI9" s="611"/>
      <c r="DJ9" s="611"/>
      <c r="DK9" s="611"/>
      <c r="DL9" s="611"/>
      <c r="DM9" s="611"/>
      <c r="DN9" s="611"/>
      <c r="DO9" s="611"/>
      <c r="DP9" s="611"/>
      <c r="DQ9" s="611"/>
      <c r="DR9" s="611"/>
      <c r="DS9" s="611"/>
      <c r="DT9" s="611"/>
      <c r="DU9" s="611"/>
      <c r="DV9" s="611"/>
      <c r="DW9" s="611"/>
      <c r="DX9" s="611"/>
      <c r="DY9" s="611"/>
      <c r="DZ9" s="611"/>
      <c r="EA9" s="611"/>
      <c r="EB9" s="611"/>
      <c r="EC9" s="611"/>
      <c r="ED9" s="611"/>
      <c r="EE9" s="611"/>
      <c r="EF9" s="611"/>
      <c r="EG9" s="611"/>
      <c r="EH9" s="611"/>
      <c r="EI9" s="611"/>
      <c r="EJ9" s="611"/>
      <c r="EK9" s="611"/>
      <c r="EL9" s="611"/>
      <c r="EM9" s="611"/>
      <c r="EN9" s="611"/>
      <c r="EO9" s="611"/>
      <c r="EP9" s="611"/>
      <c r="EQ9" s="611"/>
      <c r="ER9" s="611"/>
      <c r="ES9" s="631"/>
    </row>
    <row r="10" spans="1:149" s="213" customFormat="1">
      <c r="A10" s="629"/>
      <c r="B10" s="629"/>
      <c r="C10" s="630"/>
      <c r="D10" s="631"/>
      <c r="E10" s="631"/>
      <c r="F10" s="631"/>
      <c r="G10" s="631"/>
      <c r="H10" s="631"/>
      <c r="I10" s="1108"/>
      <c r="J10" s="631"/>
      <c r="K10" s="631"/>
      <c r="L10" s="631"/>
      <c r="M10" s="631"/>
      <c r="N10" s="631"/>
      <c r="O10" s="631"/>
      <c r="P10" s="631"/>
      <c r="Q10" s="631"/>
      <c r="R10" s="631"/>
      <c r="S10" s="631"/>
      <c r="T10" s="631"/>
      <c r="U10" s="631"/>
      <c r="V10" s="631"/>
      <c r="W10" s="631"/>
      <c r="X10" s="631"/>
      <c r="Y10" s="631"/>
      <c r="Z10" s="631"/>
      <c r="AA10" s="631"/>
      <c r="AB10" s="631"/>
      <c r="AC10" s="631"/>
      <c r="AD10" s="631"/>
      <c r="AE10" s="611"/>
      <c r="AF10" s="611"/>
      <c r="AG10" s="611"/>
      <c r="AH10" s="629"/>
      <c r="AI10" s="611"/>
      <c r="AJ10" s="611"/>
      <c r="AK10" s="611"/>
      <c r="AL10" s="611"/>
      <c r="AM10" s="611"/>
      <c r="AN10" s="611"/>
      <c r="AO10" s="611"/>
      <c r="AP10" s="611"/>
      <c r="AQ10" s="611"/>
      <c r="AR10" s="611"/>
      <c r="AS10" s="611"/>
      <c r="AT10" s="611"/>
      <c r="AU10" s="611"/>
      <c r="AV10" s="611"/>
      <c r="AW10" s="613"/>
      <c r="AX10" s="611"/>
      <c r="AY10" s="611"/>
      <c r="AZ10" s="611"/>
      <c r="BA10" s="611"/>
      <c r="BB10" s="611"/>
      <c r="BC10" s="611"/>
      <c r="BD10" s="611"/>
      <c r="BE10" s="611"/>
      <c r="BF10" s="611"/>
      <c r="BG10" s="613"/>
      <c r="BH10" s="611"/>
      <c r="BI10" s="611"/>
      <c r="BJ10" s="611"/>
      <c r="BK10" s="611"/>
      <c r="BL10" s="611"/>
      <c r="BM10" s="613"/>
      <c r="BN10" s="611"/>
      <c r="BO10" s="611"/>
      <c r="BP10" s="611"/>
      <c r="BQ10" s="611"/>
      <c r="BR10" s="611"/>
      <c r="BS10" s="611"/>
      <c r="BT10" s="611"/>
      <c r="BU10" s="611"/>
      <c r="BV10" s="611"/>
      <c r="BW10" s="611"/>
      <c r="BX10" s="611"/>
      <c r="BY10" s="611"/>
      <c r="BZ10" s="611"/>
      <c r="CA10" s="611"/>
      <c r="CB10" s="611"/>
      <c r="CC10" s="611"/>
      <c r="CD10" s="611"/>
      <c r="CE10" s="611"/>
      <c r="CF10" s="611"/>
      <c r="CG10" s="611"/>
      <c r="CH10" s="611"/>
      <c r="CI10" s="611"/>
      <c r="CJ10" s="611"/>
      <c r="CK10" s="611"/>
      <c r="CL10" s="611"/>
      <c r="CM10" s="611"/>
      <c r="CN10" s="611"/>
      <c r="CO10" s="611"/>
      <c r="CP10" s="611"/>
      <c r="CQ10" s="611"/>
      <c r="CR10" s="611"/>
      <c r="CS10" s="611"/>
      <c r="CT10" s="611"/>
      <c r="CU10" s="611"/>
      <c r="CV10" s="611"/>
      <c r="CW10" s="611"/>
      <c r="CX10" s="611"/>
      <c r="CY10" s="611"/>
      <c r="CZ10" s="611"/>
      <c r="DA10" s="611"/>
      <c r="DB10" s="611"/>
      <c r="DC10" s="611"/>
      <c r="DD10" s="611"/>
      <c r="DE10" s="611"/>
      <c r="DF10" s="611"/>
      <c r="DG10" s="611"/>
      <c r="DH10" s="611"/>
      <c r="DI10" s="611"/>
      <c r="DJ10" s="611"/>
      <c r="DK10" s="611"/>
      <c r="DL10" s="611"/>
      <c r="DM10" s="611"/>
      <c r="DN10" s="611"/>
      <c r="DO10" s="611"/>
      <c r="DP10" s="611"/>
      <c r="DQ10" s="611"/>
      <c r="DR10" s="611"/>
      <c r="DS10" s="611"/>
      <c r="DT10" s="611"/>
      <c r="DU10" s="611"/>
      <c r="DV10" s="611"/>
      <c r="DW10" s="611"/>
      <c r="DX10" s="611"/>
      <c r="DY10" s="611"/>
      <c r="DZ10" s="611"/>
      <c r="EA10" s="611"/>
      <c r="EB10" s="611"/>
      <c r="EC10" s="611"/>
      <c r="ED10" s="611"/>
      <c r="EE10" s="611"/>
      <c r="EF10" s="611"/>
      <c r="EG10" s="611"/>
      <c r="EH10" s="611"/>
      <c r="EI10" s="611"/>
      <c r="EJ10" s="611"/>
      <c r="EK10" s="611"/>
      <c r="EL10" s="611"/>
      <c r="EM10" s="611"/>
      <c r="EN10" s="611"/>
      <c r="EO10" s="611"/>
      <c r="EP10" s="611"/>
      <c r="EQ10" s="611"/>
      <c r="ER10" s="611"/>
      <c r="ES10" s="631"/>
    </row>
    <row r="11" spans="1:149" s="213" customFormat="1">
      <c r="A11" s="629"/>
      <c r="B11" s="629"/>
      <c r="C11" s="630"/>
      <c r="D11" s="631"/>
      <c r="E11" s="631"/>
      <c r="F11" s="631"/>
      <c r="G11" s="631"/>
      <c r="H11" s="631"/>
      <c r="I11" s="1108"/>
      <c r="J11" s="631"/>
      <c r="K11" s="631"/>
      <c r="L11" s="631"/>
      <c r="M11" s="631"/>
      <c r="N11" s="631"/>
      <c r="O11" s="631"/>
      <c r="P11" s="631"/>
      <c r="Q11" s="631"/>
      <c r="R11" s="631"/>
      <c r="S11" s="631"/>
      <c r="T11" s="631"/>
      <c r="U11" s="631"/>
      <c r="V11" s="631"/>
      <c r="W11" s="631"/>
      <c r="X11" s="631"/>
      <c r="Y11" s="631"/>
      <c r="Z11" s="631"/>
      <c r="AA11" s="631"/>
      <c r="AB11" s="631"/>
      <c r="AC11" s="631"/>
      <c r="AD11" s="631"/>
      <c r="AE11" s="611"/>
      <c r="AF11" s="611"/>
      <c r="AG11" s="611"/>
      <c r="AH11" s="629"/>
      <c r="AI11" s="611"/>
      <c r="AJ11" s="611"/>
      <c r="AK11" s="611"/>
      <c r="AL11" s="611"/>
      <c r="AM11" s="611"/>
      <c r="AN11" s="611"/>
      <c r="AO11" s="611"/>
      <c r="AP11" s="611"/>
      <c r="AQ11" s="611"/>
      <c r="AR11" s="611"/>
      <c r="AS11" s="611"/>
      <c r="AT11" s="611"/>
      <c r="AU11" s="611"/>
      <c r="AV11" s="611"/>
      <c r="AW11" s="613"/>
      <c r="AX11" s="611"/>
      <c r="AY11" s="611"/>
      <c r="AZ11" s="611"/>
      <c r="BA11" s="611"/>
      <c r="BB11" s="611"/>
      <c r="BC11" s="611"/>
      <c r="BD11" s="611"/>
      <c r="BE11" s="611"/>
      <c r="BF11" s="611"/>
      <c r="BG11" s="613"/>
      <c r="BH11" s="611"/>
      <c r="BI11" s="611"/>
      <c r="BJ11" s="611"/>
      <c r="BK11" s="611"/>
      <c r="BL11" s="611"/>
      <c r="BM11" s="613"/>
      <c r="BN11" s="611"/>
      <c r="BO11" s="611"/>
      <c r="BP11" s="611"/>
      <c r="BQ11" s="611"/>
      <c r="BR11" s="611"/>
      <c r="BS11" s="611"/>
      <c r="BT11" s="611"/>
      <c r="BU11" s="611"/>
      <c r="BV11" s="611"/>
      <c r="BW11" s="611"/>
      <c r="BX11" s="611"/>
      <c r="BY11" s="611"/>
      <c r="BZ11" s="611"/>
      <c r="CA11" s="611"/>
      <c r="CB11" s="611"/>
      <c r="CC11" s="611"/>
      <c r="CD11" s="611"/>
      <c r="CE11" s="611"/>
      <c r="CF11" s="611"/>
      <c r="CG11" s="611"/>
      <c r="CH11" s="611"/>
      <c r="CI11" s="611"/>
      <c r="CJ11" s="611"/>
      <c r="CK11" s="611"/>
      <c r="CL11" s="611"/>
      <c r="CM11" s="611"/>
      <c r="CN11" s="611"/>
      <c r="CO11" s="611"/>
      <c r="CP11" s="611"/>
      <c r="CQ11" s="611"/>
      <c r="CR11" s="611"/>
      <c r="CS11" s="611"/>
      <c r="CT11" s="611"/>
      <c r="CU11" s="611"/>
      <c r="CV11" s="611"/>
      <c r="CW11" s="611"/>
      <c r="CX11" s="611"/>
      <c r="CY11" s="611"/>
      <c r="CZ11" s="611"/>
      <c r="DA11" s="611"/>
      <c r="DB11" s="611"/>
      <c r="DC11" s="611"/>
      <c r="DD11" s="611"/>
      <c r="DE11" s="611"/>
      <c r="DF11" s="611"/>
      <c r="DG11" s="611"/>
      <c r="DH11" s="611"/>
      <c r="DI11" s="611"/>
      <c r="DJ11" s="611"/>
      <c r="DK11" s="611"/>
      <c r="DL11" s="611"/>
      <c r="DM11" s="611"/>
      <c r="DN11" s="611"/>
      <c r="DO11" s="611"/>
      <c r="DP11" s="611"/>
      <c r="DQ11" s="611"/>
      <c r="DR11" s="611"/>
      <c r="DS11" s="611"/>
      <c r="DT11" s="611"/>
      <c r="DU11" s="611"/>
      <c r="DV11" s="611"/>
      <c r="DW11" s="611"/>
      <c r="DX11" s="611"/>
      <c r="DY11" s="611"/>
      <c r="DZ11" s="611"/>
      <c r="EA11" s="611"/>
      <c r="EB11" s="611"/>
      <c r="EC11" s="611"/>
      <c r="ED11" s="611"/>
      <c r="EE11" s="611"/>
      <c r="EF11" s="611"/>
      <c r="EG11" s="611"/>
      <c r="EH11" s="611"/>
      <c r="EI11" s="611"/>
      <c r="EJ11" s="611"/>
      <c r="EK11" s="611"/>
      <c r="EL11" s="611"/>
      <c r="EM11" s="611"/>
      <c r="EN11" s="611"/>
      <c r="EO11" s="611"/>
      <c r="EP11" s="611"/>
      <c r="EQ11" s="611"/>
      <c r="ER11" s="611"/>
      <c r="ES11" s="631"/>
    </row>
    <row r="12" spans="1:149" s="213" customFormat="1">
      <c r="A12" s="629"/>
      <c r="B12" s="629"/>
      <c r="C12" s="630"/>
      <c r="D12" s="631"/>
      <c r="E12" s="631"/>
      <c r="F12" s="631"/>
      <c r="G12" s="631"/>
      <c r="H12" s="631"/>
      <c r="I12" s="1108"/>
      <c r="J12" s="631"/>
      <c r="K12" s="631"/>
      <c r="L12" s="631"/>
      <c r="M12" s="631"/>
      <c r="N12" s="631"/>
      <c r="O12" s="631"/>
      <c r="P12" s="631"/>
      <c r="Q12" s="631"/>
      <c r="R12" s="631"/>
      <c r="S12" s="631"/>
      <c r="T12" s="631"/>
      <c r="U12" s="631"/>
      <c r="V12" s="631"/>
      <c r="W12" s="631"/>
      <c r="X12" s="631"/>
      <c r="Y12" s="631"/>
      <c r="Z12" s="631"/>
      <c r="AA12" s="631"/>
      <c r="AB12" s="631"/>
      <c r="AC12" s="631"/>
      <c r="AD12" s="631"/>
      <c r="AE12" s="611"/>
      <c r="AF12" s="611"/>
      <c r="AG12" s="611"/>
      <c r="AH12" s="629"/>
      <c r="AI12" s="611"/>
      <c r="AJ12" s="611"/>
      <c r="AK12" s="611"/>
      <c r="AL12" s="611"/>
      <c r="AM12" s="611"/>
      <c r="AN12" s="611"/>
      <c r="AO12" s="611"/>
      <c r="AP12" s="611"/>
      <c r="AQ12" s="611"/>
      <c r="AR12" s="611"/>
      <c r="AS12" s="611"/>
      <c r="AT12" s="611"/>
      <c r="AU12" s="611"/>
      <c r="AV12" s="611"/>
      <c r="AW12" s="613"/>
      <c r="AX12" s="611"/>
      <c r="AY12" s="611"/>
      <c r="AZ12" s="611"/>
      <c r="BA12" s="611"/>
      <c r="BB12" s="611"/>
      <c r="BC12" s="611"/>
      <c r="BD12" s="611"/>
      <c r="BE12" s="611"/>
      <c r="BF12" s="611"/>
      <c r="BG12" s="613"/>
      <c r="BH12" s="611"/>
      <c r="BI12" s="611"/>
      <c r="BJ12" s="611"/>
      <c r="BK12" s="611"/>
      <c r="BL12" s="611"/>
      <c r="BM12" s="613"/>
      <c r="BN12" s="611"/>
      <c r="BO12" s="611"/>
      <c r="BP12" s="611"/>
      <c r="BQ12" s="611"/>
      <c r="BR12" s="611"/>
      <c r="BS12" s="611"/>
      <c r="BT12" s="611"/>
      <c r="BU12" s="611"/>
      <c r="BV12" s="611"/>
      <c r="BW12" s="611"/>
      <c r="BX12" s="611"/>
      <c r="BY12" s="611"/>
      <c r="BZ12" s="611"/>
      <c r="CA12" s="611"/>
      <c r="CB12" s="611"/>
      <c r="CC12" s="611"/>
      <c r="CD12" s="611"/>
      <c r="CE12" s="611"/>
      <c r="CF12" s="611"/>
      <c r="CG12" s="611"/>
      <c r="CH12" s="611"/>
      <c r="CI12" s="611"/>
      <c r="CJ12" s="611"/>
      <c r="CK12" s="611"/>
      <c r="CL12" s="611"/>
      <c r="CM12" s="611"/>
      <c r="CN12" s="611"/>
      <c r="CO12" s="611"/>
      <c r="CP12" s="611"/>
      <c r="CQ12" s="611"/>
      <c r="CR12" s="611"/>
      <c r="CS12" s="611"/>
      <c r="CT12" s="611"/>
      <c r="CU12" s="611"/>
      <c r="CV12" s="611"/>
      <c r="CW12" s="611"/>
      <c r="CX12" s="611"/>
      <c r="CY12" s="611"/>
      <c r="CZ12" s="611"/>
      <c r="DA12" s="611"/>
      <c r="DB12" s="611"/>
      <c r="DC12" s="611"/>
      <c r="DD12" s="611"/>
      <c r="DE12" s="611"/>
      <c r="DF12" s="611"/>
      <c r="DG12" s="611"/>
      <c r="DH12" s="611"/>
      <c r="DI12" s="611"/>
      <c r="DJ12" s="611"/>
      <c r="DK12" s="611"/>
      <c r="DL12" s="611"/>
      <c r="DM12" s="611"/>
      <c r="DN12" s="611"/>
      <c r="DO12" s="611"/>
      <c r="DP12" s="611"/>
      <c r="DQ12" s="611"/>
      <c r="DR12" s="611"/>
      <c r="DS12" s="611"/>
      <c r="DT12" s="611"/>
      <c r="DU12" s="611"/>
      <c r="DV12" s="611"/>
      <c r="DW12" s="611"/>
      <c r="DX12" s="611"/>
      <c r="DY12" s="611"/>
      <c r="DZ12" s="611"/>
      <c r="EA12" s="611"/>
      <c r="EB12" s="611"/>
      <c r="EC12" s="611"/>
      <c r="ED12" s="611"/>
      <c r="EE12" s="611"/>
      <c r="EF12" s="611"/>
      <c r="EG12" s="611"/>
      <c r="EH12" s="611"/>
      <c r="EI12" s="611"/>
      <c r="EJ12" s="611"/>
      <c r="EK12" s="611"/>
      <c r="EL12" s="611"/>
      <c r="EM12" s="611"/>
      <c r="EN12" s="611"/>
      <c r="EO12" s="611"/>
      <c r="EP12" s="611"/>
      <c r="EQ12" s="611"/>
      <c r="ER12" s="611"/>
      <c r="ES12" s="631"/>
    </row>
    <row r="13" spans="1:149" s="213" customFormat="1">
      <c r="A13" s="629"/>
      <c r="B13" s="629"/>
      <c r="C13" s="630"/>
      <c r="D13" s="631"/>
      <c r="E13" s="631"/>
      <c r="F13" s="631"/>
      <c r="G13" s="631"/>
      <c r="H13" s="631"/>
      <c r="I13" s="1108"/>
      <c r="J13" s="631"/>
      <c r="K13" s="631"/>
      <c r="L13" s="631"/>
      <c r="M13" s="631"/>
      <c r="N13" s="631"/>
      <c r="O13" s="631"/>
      <c r="P13" s="631"/>
      <c r="Q13" s="631"/>
      <c r="R13" s="631"/>
      <c r="S13" s="631"/>
      <c r="T13" s="631"/>
      <c r="U13" s="631"/>
      <c r="V13" s="631"/>
      <c r="W13" s="631"/>
      <c r="X13" s="631"/>
      <c r="Y13" s="631"/>
      <c r="Z13" s="631"/>
      <c r="AA13" s="631"/>
      <c r="AB13" s="631"/>
      <c r="AC13" s="631"/>
      <c r="AD13" s="631"/>
      <c r="AE13" s="611"/>
      <c r="AF13" s="611"/>
      <c r="AG13" s="611"/>
      <c r="AH13" s="629"/>
      <c r="AI13" s="611"/>
      <c r="AJ13" s="611"/>
      <c r="AK13" s="611"/>
      <c r="AL13" s="611"/>
      <c r="AM13" s="611"/>
      <c r="AN13" s="611"/>
      <c r="AO13" s="611"/>
      <c r="AP13" s="611"/>
      <c r="AQ13" s="611"/>
      <c r="AR13" s="611"/>
      <c r="AS13" s="611"/>
      <c r="AT13" s="611"/>
      <c r="AU13" s="611"/>
      <c r="AV13" s="611"/>
      <c r="AW13" s="613"/>
      <c r="AX13" s="611"/>
      <c r="AY13" s="611"/>
      <c r="AZ13" s="611"/>
      <c r="BA13" s="611"/>
      <c r="BB13" s="611"/>
      <c r="BC13" s="611"/>
      <c r="BD13" s="611"/>
      <c r="BE13" s="611"/>
      <c r="BF13" s="611"/>
      <c r="BG13" s="613"/>
      <c r="BH13" s="611"/>
      <c r="BI13" s="611"/>
      <c r="BJ13" s="611"/>
      <c r="BK13" s="611"/>
      <c r="BL13" s="611"/>
      <c r="BM13" s="613"/>
      <c r="BN13" s="611"/>
      <c r="BO13" s="611"/>
      <c r="BP13" s="611"/>
      <c r="BQ13" s="611"/>
      <c r="BR13" s="611"/>
      <c r="BS13" s="611"/>
      <c r="BT13" s="611"/>
      <c r="BU13" s="611"/>
      <c r="BV13" s="611"/>
      <c r="BW13" s="611"/>
      <c r="BX13" s="611"/>
      <c r="BY13" s="611"/>
      <c r="BZ13" s="611"/>
      <c r="CA13" s="611"/>
      <c r="CB13" s="611"/>
      <c r="CC13" s="611"/>
      <c r="CD13" s="611"/>
      <c r="CE13" s="611"/>
      <c r="CF13" s="611"/>
      <c r="CG13" s="611"/>
      <c r="CH13" s="611"/>
      <c r="CI13" s="611"/>
      <c r="CJ13" s="611"/>
      <c r="CK13" s="611"/>
      <c r="CL13" s="611"/>
      <c r="CM13" s="611"/>
      <c r="CN13" s="611"/>
      <c r="CO13" s="611"/>
      <c r="CP13" s="611"/>
      <c r="CQ13" s="611"/>
      <c r="CR13" s="611"/>
      <c r="CS13" s="611"/>
      <c r="CT13" s="611"/>
      <c r="CU13" s="611"/>
      <c r="CV13" s="611"/>
      <c r="CW13" s="611"/>
      <c r="CX13" s="611"/>
      <c r="CY13" s="611"/>
      <c r="CZ13" s="611"/>
      <c r="DA13" s="611"/>
      <c r="DB13" s="611"/>
      <c r="DC13" s="611"/>
      <c r="DD13" s="611"/>
      <c r="DE13" s="611"/>
      <c r="DF13" s="611"/>
      <c r="DG13" s="611"/>
      <c r="DH13" s="611"/>
      <c r="DI13" s="611"/>
      <c r="DJ13" s="611"/>
      <c r="DK13" s="611"/>
      <c r="DL13" s="611"/>
      <c r="DM13" s="611"/>
      <c r="DN13" s="611"/>
      <c r="DO13" s="611"/>
      <c r="DP13" s="611"/>
      <c r="DQ13" s="611"/>
      <c r="DR13" s="611"/>
      <c r="DS13" s="611"/>
      <c r="DT13" s="611"/>
      <c r="DU13" s="611"/>
      <c r="DV13" s="611"/>
      <c r="DW13" s="611"/>
      <c r="DX13" s="611"/>
      <c r="DY13" s="611"/>
      <c r="DZ13" s="611"/>
      <c r="EA13" s="611"/>
      <c r="EB13" s="611"/>
      <c r="EC13" s="611"/>
      <c r="ED13" s="611"/>
      <c r="EE13" s="611"/>
      <c r="EF13" s="611"/>
      <c r="EG13" s="611"/>
      <c r="EH13" s="611"/>
      <c r="EI13" s="611"/>
      <c r="EJ13" s="611"/>
      <c r="EK13" s="611"/>
      <c r="EL13" s="611"/>
      <c r="EM13" s="611"/>
      <c r="EN13" s="611"/>
      <c r="EO13" s="611"/>
      <c r="EP13" s="611"/>
      <c r="EQ13" s="611"/>
      <c r="ER13" s="611"/>
      <c r="ES13" s="631"/>
    </row>
    <row r="14" spans="1:149" s="213" customFormat="1">
      <c r="A14" s="629"/>
      <c r="B14" s="629"/>
      <c r="C14" s="630"/>
      <c r="D14" s="631"/>
      <c r="E14" s="631"/>
      <c r="F14" s="631"/>
      <c r="G14" s="631"/>
      <c r="H14" s="631"/>
      <c r="I14" s="1108"/>
      <c r="J14" s="631"/>
      <c r="K14" s="631"/>
      <c r="L14" s="631"/>
      <c r="M14" s="631"/>
      <c r="N14" s="631"/>
      <c r="O14" s="631"/>
      <c r="P14" s="631"/>
      <c r="Q14" s="631"/>
      <c r="R14" s="631"/>
      <c r="S14" s="631"/>
      <c r="T14" s="631"/>
      <c r="U14" s="631"/>
      <c r="V14" s="631"/>
      <c r="W14" s="631"/>
      <c r="X14" s="631"/>
      <c r="Y14" s="631"/>
      <c r="Z14" s="631"/>
      <c r="AA14" s="631"/>
      <c r="AB14" s="631"/>
      <c r="AC14" s="631"/>
      <c r="AD14" s="631"/>
      <c r="AE14" s="611"/>
      <c r="AF14" s="611"/>
      <c r="AG14" s="611"/>
      <c r="AH14" s="629"/>
      <c r="AI14" s="611"/>
      <c r="AJ14" s="611"/>
      <c r="AK14" s="611"/>
      <c r="AL14" s="611"/>
      <c r="AM14" s="611"/>
      <c r="AN14" s="611"/>
      <c r="AO14" s="611"/>
      <c r="AP14" s="611"/>
      <c r="AQ14" s="611"/>
      <c r="AR14" s="611"/>
      <c r="AS14" s="611"/>
      <c r="AT14" s="611"/>
      <c r="AU14" s="611"/>
      <c r="AV14" s="611"/>
      <c r="AW14" s="613"/>
      <c r="AX14" s="611"/>
      <c r="AY14" s="611"/>
      <c r="AZ14" s="611"/>
      <c r="BA14" s="611"/>
      <c r="BB14" s="611"/>
      <c r="BC14" s="611"/>
      <c r="BD14" s="611"/>
      <c r="BE14" s="611"/>
      <c r="BF14" s="611"/>
      <c r="BG14" s="613"/>
      <c r="BH14" s="611"/>
      <c r="BI14" s="611"/>
      <c r="BJ14" s="611"/>
      <c r="BK14" s="611"/>
      <c r="BL14" s="611"/>
      <c r="BM14" s="613"/>
      <c r="BN14" s="611"/>
      <c r="BO14" s="611"/>
      <c r="BP14" s="611"/>
      <c r="BQ14" s="611"/>
      <c r="BR14" s="611"/>
      <c r="BS14" s="611"/>
      <c r="BT14" s="611"/>
      <c r="BU14" s="611"/>
      <c r="BV14" s="611"/>
      <c r="BW14" s="611"/>
      <c r="BX14" s="611"/>
      <c r="BY14" s="611"/>
      <c r="BZ14" s="611"/>
      <c r="CA14" s="611"/>
      <c r="CB14" s="611"/>
      <c r="CC14" s="611"/>
      <c r="CD14" s="611"/>
      <c r="CE14" s="611"/>
      <c r="CF14" s="611"/>
      <c r="CG14" s="611"/>
      <c r="CH14" s="611"/>
      <c r="CI14" s="611"/>
      <c r="CJ14" s="611"/>
      <c r="CK14" s="611"/>
      <c r="CL14" s="611"/>
      <c r="CM14" s="611"/>
      <c r="CN14" s="611"/>
      <c r="CO14" s="611"/>
      <c r="CP14" s="611"/>
      <c r="CQ14" s="611"/>
      <c r="CR14" s="611"/>
      <c r="CS14" s="611"/>
      <c r="CT14" s="611"/>
      <c r="CU14" s="611"/>
      <c r="CV14" s="611"/>
      <c r="CW14" s="611"/>
      <c r="CX14" s="611"/>
      <c r="CY14" s="611"/>
      <c r="CZ14" s="611"/>
      <c r="DA14" s="611"/>
      <c r="DB14" s="611"/>
      <c r="DC14" s="611"/>
      <c r="DD14" s="611"/>
      <c r="DE14" s="611"/>
      <c r="DF14" s="611"/>
      <c r="DG14" s="611"/>
      <c r="DH14" s="611"/>
      <c r="DI14" s="611"/>
      <c r="DJ14" s="611"/>
      <c r="DK14" s="611"/>
      <c r="DL14" s="611"/>
      <c r="DM14" s="611"/>
      <c r="DN14" s="611"/>
      <c r="DO14" s="611"/>
      <c r="DP14" s="611"/>
      <c r="DQ14" s="611"/>
      <c r="DR14" s="611"/>
      <c r="DS14" s="611"/>
      <c r="DT14" s="611"/>
      <c r="DU14" s="611"/>
      <c r="DV14" s="611"/>
      <c r="DW14" s="611"/>
      <c r="DX14" s="611"/>
      <c r="DY14" s="611"/>
      <c r="DZ14" s="611"/>
      <c r="EA14" s="611"/>
      <c r="EB14" s="611"/>
      <c r="EC14" s="611"/>
      <c r="ED14" s="611"/>
      <c r="EE14" s="611"/>
      <c r="EF14" s="611"/>
      <c r="EG14" s="611"/>
      <c r="EH14" s="611"/>
      <c r="EI14" s="611"/>
      <c r="EJ14" s="611"/>
      <c r="EK14" s="611"/>
      <c r="EL14" s="611"/>
      <c r="EM14" s="611"/>
      <c r="EN14" s="611"/>
      <c r="EO14" s="611"/>
      <c r="EP14" s="611"/>
      <c r="EQ14" s="611"/>
      <c r="ER14" s="611"/>
      <c r="ES14" s="631"/>
    </row>
    <row r="15" spans="1:149" s="213" customFormat="1">
      <c r="A15" s="629"/>
      <c r="B15" s="629"/>
      <c r="C15" s="630"/>
      <c r="D15" s="631"/>
      <c r="E15" s="631"/>
      <c r="F15" s="631"/>
      <c r="G15" s="631"/>
      <c r="H15" s="631"/>
      <c r="I15" s="1108"/>
      <c r="J15" s="631"/>
      <c r="K15" s="631"/>
      <c r="L15" s="631"/>
      <c r="M15" s="631"/>
      <c r="N15" s="631"/>
      <c r="O15" s="631"/>
      <c r="P15" s="631"/>
      <c r="Q15" s="631"/>
      <c r="R15" s="631"/>
      <c r="S15" s="631"/>
      <c r="T15" s="631"/>
      <c r="U15" s="631"/>
      <c r="V15" s="631"/>
      <c r="W15" s="631"/>
      <c r="X15" s="631"/>
      <c r="Y15" s="631"/>
      <c r="Z15" s="631"/>
      <c r="AA15" s="631"/>
      <c r="AB15" s="631"/>
      <c r="AC15" s="631"/>
      <c r="AD15" s="631"/>
      <c r="AE15" s="611"/>
      <c r="AF15" s="611"/>
      <c r="AG15" s="611"/>
      <c r="AH15" s="629"/>
      <c r="AI15" s="611"/>
      <c r="AJ15" s="611"/>
      <c r="AK15" s="611"/>
      <c r="AL15" s="611"/>
      <c r="AM15" s="611"/>
      <c r="AN15" s="611"/>
      <c r="AO15" s="611"/>
      <c r="AP15" s="611"/>
      <c r="AQ15" s="611"/>
      <c r="AR15" s="611"/>
      <c r="AS15" s="611"/>
      <c r="AT15" s="611"/>
      <c r="AU15" s="611"/>
      <c r="AV15" s="611"/>
      <c r="AW15" s="613"/>
      <c r="AX15" s="611"/>
      <c r="AY15" s="611"/>
      <c r="AZ15" s="611"/>
      <c r="BA15" s="611"/>
      <c r="BB15" s="611"/>
      <c r="BC15" s="611"/>
      <c r="BD15" s="611"/>
      <c r="BE15" s="611"/>
      <c r="BF15" s="611"/>
      <c r="BG15" s="613"/>
      <c r="BH15" s="611"/>
      <c r="BI15" s="611"/>
      <c r="BJ15" s="611"/>
      <c r="BK15" s="611"/>
      <c r="BL15" s="611"/>
      <c r="BM15" s="613"/>
      <c r="BN15" s="611"/>
      <c r="BO15" s="611"/>
      <c r="BP15" s="611"/>
      <c r="BQ15" s="611"/>
      <c r="BR15" s="611"/>
      <c r="BS15" s="611"/>
      <c r="BT15" s="611"/>
      <c r="BU15" s="611"/>
      <c r="BV15" s="611"/>
      <c r="BW15" s="611"/>
      <c r="BX15" s="611"/>
      <c r="BY15" s="611"/>
      <c r="BZ15" s="611"/>
      <c r="CA15" s="611"/>
      <c r="CB15" s="611"/>
      <c r="CC15" s="611"/>
      <c r="CD15" s="611"/>
      <c r="CE15" s="611"/>
      <c r="CF15" s="611"/>
      <c r="CG15" s="611"/>
      <c r="CH15" s="611"/>
      <c r="CI15" s="611"/>
      <c r="CJ15" s="611"/>
      <c r="CK15" s="611"/>
      <c r="CL15" s="611"/>
      <c r="CM15" s="611"/>
      <c r="CN15" s="611"/>
      <c r="CO15" s="611"/>
      <c r="CP15" s="611"/>
      <c r="CQ15" s="611"/>
      <c r="CR15" s="611"/>
      <c r="CS15" s="611"/>
      <c r="CT15" s="611"/>
      <c r="CU15" s="611"/>
      <c r="CV15" s="611"/>
      <c r="CW15" s="611"/>
      <c r="CX15" s="611"/>
      <c r="CY15" s="611"/>
      <c r="CZ15" s="611"/>
      <c r="DA15" s="611"/>
      <c r="DB15" s="611"/>
      <c r="DC15" s="611"/>
      <c r="DD15" s="611"/>
      <c r="DE15" s="611"/>
      <c r="DF15" s="611"/>
      <c r="DG15" s="611"/>
      <c r="DH15" s="611"/>
      <c r="DI15" s="611"/>
      <c r="DJ15" s="611"/>
      <c r="DK15" s="611"/>
      <c r="DL15" s="611"/>
      <c r="DM15" s="611"/>
      <c r="DN15" s="611"/>
      <c r="DO15" s="611"/>
      <c r="DP15" s="611"/>
      <c r="DQ15" s="611"/>
      <c r="DR15" s="611"/>
      <c r="DS15" s="611"/>
      <c r="DT15" s="611"/>
      <c r="DU15" s="611"/>
      <c r="DV15" s="611"/>
      <c r="DW15" s="611"/>
      <c r="DX15" s="611"/>
      <c r="DY15" s="611"/>
      <c r="DZ15" s="611"/>
      <c r="EA15" s="611"/>
      <c r="EB15" s="611"/>
      <c r="EC15" s="611"/>
      <c r="ED15" s="611"/>
      <c r="EE15" s="611"/>
      <c r="EF15" s="611"/>
      <c r="EG15" s="611"/>
      <c r="EH15" s="611"/>
      <c r="EI15" s="611"/>
      <c r="EJ15" s="611"/>
      <c r="EK15" s="611"/>
      <c r="EL15" s="611"/>
      <c r="EM15" s="611"/>
      <c r="EN15" s="611"/>
      <c r="EO15" s="611"/>
      <c r="EP15" s="611"/>
      <c r="EQ15" s="611"/>
      <c r="ER15" s="611"/>
      <c r="ES15" s="631"/>
    </row>
    <row r="16" spans="1:149" s="213" customFormat="1">
      <c r="A16" s="629"/>
      <c r="B16" s="629"/>
      <c r="C16" s="630"/>
      <c r="D16" s="631"/>
      <c r="E16" s="631"/>
      <c r="F16" s="631"/>
      <c r="G16" s="631"/>
      <c r="H16" s="631"/>
      <c r="I16" s="1108"/>
      <c r="J16" s="631"/>
      <c r="K16" s="631"/>
      <c r="L16" s="631"/>
      <c r="M16" s="631"/>
      <c r="N16" s="631"/>
      <c r="O16" s="631"/>
      <c r="P16" s="631"/>
      <c r="Q16" s="631"/>
      <c r="R16" s="631"/>
      <c r="S16" s="631"/>
      <c r="T16" s="631"/>
      <c r="U16" s="631"/>
      <c r="V16" s="631"/>
      <c r="W16" s="631"/>
      <c r="X16" s="631"/>
      <c r="Y16" s="631"/>
      <c r="Z16" s="631"/>
      <c r="AA16" s="631"/>
      <c r="AB16" s="631"/>
      <c r="AC16" s="631"/>
      <c r="AD16" s="631"/>
      <c r="AE16" s="631"/>
      <c r="AF16" s="631"/>
      <c r="AG16" s="629"/>
      <c r="AH16" s="631"/>
      <c r="AI16" s="631"/>
      <c r="AJ16" s="631"/>
      <c r="AK16" s="631"/>
      <c r="AL16" s="631"/>
      <c r="AM16" s="631"/>
      <c r="AN16" s="631"/>
      <c r="AO16" s="631"/>
      <c r="AP16" s="631"/>
      <c r="AQ16" s="631"/>
      <c r="AR16" s="631"/>
      <c r="AS16" s="631"/>
      <c r="AT16" s="631"/>
      <c r="AU16" s="631"/>
      <c r="AV16" s="631"/>
      <c r="AW16" s="630"/>
      <c r="AX16" s="631"/>
      <c r="AY16" s="631"/>
      <c r="AZ16" s="631"/>
      <c r="BA16" s="631"/>
      <c r="BB16" s="631"/>
      <c r="BC16" s="631"/>
      <c r="BD16" s="631"/>
      <c r="BE16" s="631"/>
      <c r="BF16" s="631"/>
      <c r="BG16" s="630"/>
      <c r="BH16" s="631"/>
      <c r="BI16" s="631"/>
      <c r="BJ16" s="631"/>
      <c r="BK16" s="631"/>
      <c r="BL16" s="631"/>
      <c r="BM16" s="630"/>
      <c r="BN16" s="631"/>
      <c r="BO16" s="629"/>
      <c r="BP16" s="629"/>
      <c r="BQ16" s="629"/>
      <c r="BR16" s="629"/>
      <c r="BS16" s="629"/>
      <c r="BT16" s="629"/>
      <c r="BU16" s="629"/>
      <c r="BV16" s="629"/>
      <c r="BW16" s="629"/>
      <c r="BX16" s="629"/>
      <c r="BY16" s="631"/>
      <c r="BZ16" s="629"/>
      <c r="CA16" s="631"/>
      <c r="CB16" s="631"/>
      <c r="CC16" s="631"/>
      <c r="CD16" s="631"/>
      <c r="CE16" s="631"/>
      <c r="CF16" s="631"/>
      <c r="CG16" s="631"/>
      <c r="CH16" s="631"/>
      <c r="CI16" s="631"/>
      <c r="CJ16" s="631"/>
      <c r="CK16" s="631"/>
      <c r="CL16" s="631"/>
      <c r="CM16" s="631"/>
      <c r="CN16" s="631"/>
      <c r="CO16" s="631"/>
      <c r="CP16" s="631"/>
      <c r="CQ16" s="631"/>
      <c r="CR16" s="631"/>
      <c r="CS16" s="631"/>
      <c r="CT16" s="631"/>
      <c r="CU16" s="631"/>
      <c r="CV16" s="631"/>
      <c r="CW16" s="631"/>
      <c r="CX16" s="631"/>
      <c r="CY16" s="631"/>
      <c r="CZ16" s="631"/>
      <c r="DA16" s="631"/>
      <c r="DB16" s="631"/>
      <c r="DC16" s="631"/>
      <c r="DD16" s="631"/>
      <c r="DE16" s="631"/>
      <c r="DF16" s="631"/>
      <c r="DG16" s="631"/>
      <c r="DH16" s="631"/>
      <c r="DI16" s="631"/>
      <c r="DJ16" s="631"/>
      <c r="DK16" s="631"/>
      <c r="DL16" s="631"/>
      <c r="DM16" s="631"/>
      <c r="DN16" s="631"/>
      <c r="DO16" s="631"/>
      <c r="DP16" s="631"/>
      <c r="DQ16" s="631"/>
      <c r="DR16" s="631"/>
      <c r="DS16" s="631"/>
      <c r="DT16" s="631"/>
      <c r="DU16" s="631"/>
      <c r="DV16" s="631"/>
      <c r="DW16" s="631"/>
      <c r="DX16" s="631"/>
      <c r="DY16" s="631"/>
      <c r="DZ16" s="631"/>
      <c r="EA16" s="631"/>
      <c r="EB16" s="631"/>
      <c r="EC16" s="631"/>
      <c r="ED16" s="631"/>
      <c r="EE16" s="631"/>
      <c r="EF16" s="631"/>
      <c r="EG16" s="631"/>
      <c r="EH16" s="631"/>
      <c r="EI16" s="631"/>
      <c r="EJ16" s="631"/>
      <c r="EK16" s="631"/>
      <c r="EL16" s="631"/>
      <c r="EM16" s="631"/>
      <c r="EN16" s="631"/>
      <c r="EO16" s="631"/>
      <c r="EP16" s="631"/>
      <c r="EQ16" s="631"/>
      <c r="ER16" s="631"/>
      <c r="ES16" s="631"/>
    </row>
    <row r="17" spans="1:149" s="213" customFormat="1">
      <c r="A17" s="629"/>
      <c r="B17" s="629"/>
      <c r="C17" s="630"/>
      <c r="D17" s="631"/>
      <c r="E17" s="631"/>
      <c r="F17" s="631"/>
      <c r="G17" s="631"/>
      <c r="H17" s="631"/>
      <c r="I17" s="1108"/>
      <c r="J17" s="631"/>
      <c r="K17" s="631"/>
      <c r="L17" s="631"/>
      <c r="M17" s="631"/>
      <c r="N17" s="631"/>
      <c r="O17" s="631"/>
      <c r="P17" s="631"/>
      <c r="Q17" s="631"/>
      <c r="R17" s="631"/>
      <c r="S17" s="631"/>
      <c r="T17" s="631"/>
      <c r="U17" s="631"/>
      <c r="V17" s="631"/>
      <c r="W17" s="631"/>
      <c r="X17" s="631"/>
      <c r="Y17" s="631"/>
      <c r="Z17" s="631"/>
      <c r="AA17" s="631"/>
      <c r="AB17" s="631"/>
      <c r="AC17" s="631"/>
      <c r="AD17" s="631"/>
      <c r="AE17" s="631"/>
      <c r="AF17" s="631"/>
      <c r="AG17" s="629"/>
      <c r="AH17" s="631"/>
      <c r="AI17" s="631"/>
      <c r="AJ17" s="631"/>
      <c r="AK17" s="631"/>
      <c r="AL17" s="631"/>
      <c r="AM17" s="631"/>
      <c r="AN17" s="631"/>
      <c r="AO17" s="631"/>
      <c r="AP17" s="631"/>
      <c r="AQ17" s="631"/>
      <c r="AR17" s="631"/>
      <c r="AS17" s="631"/>
      <c r="AT17" s="631"/>
      <c r="AU17" s="631"/>
      <c r="AV17" s="631"/>
      <c r="AW17" s="630"/>
      <c r="AX17" s="631"/>
      <c r="AY17" s="631"/>
      <c r="AZ17" s="631"/>
      <c r="BA17" s="631"/>
      <c r="BB17" s="631"/>
      <c r="BC17" s="631"/>
      <c r="BD17" s="631"/>
      <c r="BE17" s="631"/>
      <c r="BF17" s="631"/>
      <c r="BG17" s="630"/>
      <c r="BH17" s="631"/>
      <c r="BI17" s="631"/>
      <c r="BJ17" s="631"/>
      <c r="BK17" s="631"/>
      <c r="BL17" s="631"/>
      <c r="BM17" s="630"/>
      <c r="BN17" s="631"/>
      <c r="BO17" s="629"/>
      <c r="BP17" s="629"/>
      <c r="BQ17" s="629"/>
      <c r="BR17" s="629"/>
      <c r="BS17" s="629"/>
      <c r="BT17" s="629"/>
      <c r="BU17" s="629"/>
      <c r="BV17" s="629"/>
      <c r="BW17" s="629"/>
      <c r="BX17" s="629"/>
      <c r="BY17" s="631"/>
      <c r="BZ17" s="629"/>
      <c r="CA17" s="631"/>
      <c r="CB17" s="631"/>
      <c r="CC17" s="631"/>
      <c r="CD17" s="631"/>
      <c r="CE17" s="631"/>
      <c r="CF17" s="631"/>
      <c r="CG17" s="631"/>
      <c r="CH17" s="631"/>
      <c r="CI17" s="631"/>
      <c r="CJ17" s="631"/>
      <c r="CK17" s="631"/>
      <c r="CL17" s="631"/>
      <c r="CM17" s="631"/>
      <c r="CN17" s="631"/>
      <c r="CO17" s="631"/>
      <c r="CP17" s="631"/>
      <c r="CQ17" s="631"/>
      <c r="CR17" s="631"/>
      <c r="CS17" s="631"/>
      <c r="CT17" s="631"/>
      <c r="CU17" s="631"/>
      <c r="CV17" s="631"/>
      <c r="CW17" s="631"/>
      <c r="CX17" s="631"/>
      <c r="CY17" s="631"/>
      <c r="CZ17" s="631"/>
      <c r="DA17" s="631"/>
      <c r="DB17" s="631"/>
      <c r="DC17" s="631"/>
      <c r="DD17" s="631"/>
      <c r="DE17" s="631"/>
      <c r="DF17" s="631"/>
      <c r="DG17" s="631"/>
      <c r="DH17" s="631"/>
      <c r="DI17" s="631"/>
      <c r="DJ17" s="631"/>
      <c r="DK17" s="631"/>
      <c r="DL17" s="631"/>
      <c r="DM17" s="631"/>
      <c r="DN17" s="631"/>
      <c r="DO17" s="631"/>
      <c r="DP17" s="631"/>
      <c r="DQ17" s="631"/>
      <c r="DR17" s="631"/>
      <c r="DS17" s="631"/>
      <c r="DT17" s="631"/>
      <c r="DU17" s="631"/>
      <c r="DV17" s="631"/>
      <c r="DW17" s="631"/>
      <c r="DX17" s="631"/>
      <c r="DY17" s="631"/>
      <c r="DZ17" s="631"/>
      <c r="EA17" s="631"/>
      <c r="EB17" s="631"/>
      <c r="EC17" s="631"/>
      <c r="ED17" s="631"/>
      <c r="EE17" s="631"/>
      <c r="EF17" s="631"/>
      <c r="EG17" s="631"/>
      <c r="EH17" s="631"/>
      <c r="EI17" s="631"/>
      <c r="EJ17" s="631"/>
      <c r="EK17" s="631"/>
      <c r="EL17" s="631"/>
      <c r="EM17" s="631"/>
      <c r="EN17" s="631"/>
      <c r="EO17" s="631"/>
      <c r="EP17" s="631"/>
      <c r="EQ17" s="631"/>
      <c r="ER17" s="631"/>
      <c r="ES17" s="631"/>
    </row>
    <row r="18" spans="1:149" s="213" customFormat="1">
      <c r="A18" s="629"/>
      <c r="B18" s="629"/>
      <c r="C18" s="630"/>
      <c r="D18" s="631"/>
      <c r="E18" s="631"/>
      <c r="F18" s="631"/>
      <c r="G18" s="631"/>
      <c r="H18" s="631"/>
      <c r="I18" s="1108"/>
      <c r="J18" s="631"/>
      <c r="K18" s="631"/>
      <c r="L18" s="631"/>
      <c r="M18" s="631"/>
      <c r="N18" s="631"/>
      <c r="O18" s="631"/>
      <c r="P18" s="631"/>
      <c r="Q18" s="631"/>
      <c r="R18" s="631"/>
      <c r="S18" s="631"/>
      <c r="T18" s="631"/>
      <c r="U18" s="631"/>
      <c r="V18" s="631"/>
      <c r="W18" s="631"/>
      <c r="X18" s="631"/>
      <c r="Y18" s="631"/>
      <c r="Z18" s="631"/>
      <c r="AA18" s="631"/>
      <c r="AB18" s="631"/>
      <c r="AC18" s="631"/>
      <c r="AD18" s="631"/>
      <c r="AE18" s="611"/>
      <c r="AF18" s="611"/>
      <c r="AG18" s="611"/>
      <c r="AH18" s="629"/>
      <c r="AI18" s="611"/>
      <c r="AJ18" s="611"/>
      <c r="AK18" s="611"/>
      <c r="AL18" s="611"/>
      <c r="AM18" s="611"/>
      <c r="AN18" s="611"/>
      <c r="AO18" s="611"/>
      <c r="AP18" s="611"/>
      <c r="AQ18" s="611"/>
      <c r="AR18" s="611"/>
      <c r="AS18" s="611"/>
      <c r="AT18" s="611"/>
      <c r="AU18" s="611"/>
      <c r="AV18" s="611"/>
      <c r="AW18" s="613"/>
      <c r="AX18" s="611"/>
      <c r="AY18" s="611"/>
      <c r="AZ18" s="611"/>
      <c r="BA18" s="611"/>
      <c r="BB18" s="611"/>
      <c r="BC18" s="611"/>
      <c r="BD18" s="611"/>
      <c r="BE18" s="611"/>
      <c r="BF18" s="611"/>
      <c r="BG18" s="613"/>
      <c r="BH18" s="611"/>
      <c r="BI18" s="611"/>
      <c r="BJ18" s="611"/>
      <c r="BK18" s="611"/>
      <c r="BL18" s="611"/>
      <c r="BM18" s="613"/>
      <c r="BN18" s="611"/>
      <c r="BO18" s="611"/>
      <c r="BP18" s="611"/>
      <c r="BQ18" s="611"/>
      <c r="BR18" s="611"/>
      <c r="BS18" s="611"/>
      <c r="BT18" s="611"/>
      <c r="BU18" s="611"/>
      <c r="BV18" s="611"/>
      <c r="BW18" s="611"/>
      <c r="BX18" s="611"/>
      <c r="BY18" s="611"/>
      <c r="BZ18" s="611"/>
      <c r="CA18" s="611"/>
      <c r="CB18" s="611"/>
      <c r="CC18" s="611"/>
      <c r="CD18" s="611"/>
      <c r="CE18" s="611"/>
      <c r="CF18" s="611"/>
      <c r="CG18" s="611"/>
      <c r="CH18" s="611"/>
      <c r="CI18" s="611"/>
      <c r="CJ18" s="611"/>
      <c r="CK18" s="611"/>
      <c r="CL18" s="611"/>
      <c r="CM18" s="611"/>
      <c r="CN18" s="611"/>
      <c r="CO18" s="611"/>
      <c r="CP18" s="611"/>
      <c r="CQ18" s="611"/>
      <c r="CR18" s="611"/>
      <c r="CS18" s="611"/>
      <c r="CT18" s="611"/>
      <c r="CU18" s="611"/>
      <c r="CV18" s="611"/>
      <c r="CW18" s="611"/>
      <c r="CX18" s="611"/>
      <c r="CY18" s="611"/>
      <c r="CZ18" s="611"/>
      <c r="DA18" s="611"/>
      <c r="DB18" s="611"/>
      <c r="DC18" s="611"/>
      <c r="DD18" s="611"/>
      <c r="DE18" s="611"/>
      <c r="DF18" s="611"/>
      <c r="DG18" s="611"/>
      <c r="DH18" s="611"/>
      <c r="DI18" s="611"/>
      <c r="DJ18" s="611"/>
      <c r="DK18" s="611"/>
      <c r="DL18" s="611"/>
      <c r="DM18" s="611"/>
      <c r="DN18" s="611"/>
      <c r="DO18" s="611"/>
      <c r="DP18" s="611"/>
      <c r="DQ18" s="611"/>
      <c r="DR18" s="611"/>
      <c r="DS18" s="611"/>
      <c r="DT18" s="611"/>
      <c r="DU18" s="611"/>
      <c r="DV18" s="611"/>
      <c r="DW18" s="611"/>
      <c r="DX18" s="611"/>
      <c r="DY18" s="611"/>
      <c r="DZ18" s="611"/>
      <c r="EA18" s="611"/>
      <c r="EB18" s="611"/>
      <c r="EC18" s="611"/>
      <c r="ED18" s="611"/>
      <c r="EE18" s="611"/>
      <c r="EF18" s="611"/>
      <c r="EG18" s="611"/>
      <c r="EH18" s="611"/>
      <c r="EI18" s="611"/>
      <c r="EJ18" s="611"/>
      <c r="EK18" s="611"/>
      <c r="EL18" s="611"/>
      <c r="EM18" s="611"/>
      <c r="EN18" s="611"/>
      <c r="EO18" s="611"/>
      <c r="EP18" s="611"/>
      <c r="EQ18" s="611"/>
      <c r="ER18" s="611"/>
      <c r="ES18" s="631"/>
    </row>
    <row r="19" spans="1:149" s="213" customFormat="1">
      <c r="A19" s="629"/>
      <c r="B19" s="629"/>
      <c r="C19" s="630"/>
      <c r="D19" s="631"/>
      <c r="E19" s="631"/>
      <c r="F19" s="631"/>
      <c r="G19" s="631"/>
      <c r="H19" s="631"/>
      <c r="I19" s="1108"/>
      <c r="J19" s="631"/>
      <c r="K19" s="631"/>
      <c r="L19" s="631"/>
      <c r="M19" s="631"/>
      <c r="N19" s="631"/>
      <c r="O19" s="631"/>
      <c r="P19" s="631"/>
      <c r="Q19" s="631"/>
      <c r="R19" s="631"/>
      <c r="S19" s="631"/>
      <c r="T19" s="631"/>
      <c r="U19" s="631"/>
      <c r="V19" s="631"/>
      <c r="W19" s="631"/>
      <c r="X19" s="631"/>
      <c r="Y19" s="631"/>
      <c r="Z19" s="631"/>
      <c r="AA19" s="631"/>
      <c r="AB19" s="631"/>
      <c r="AC19" s="631"/>
      <c r="AD19" s="631"/>
      <c r="AE19" s="631"/>
      <c r="AF19" s="631"/>
      <c r="AG19" s="629"/>
      <c r="AH19" s="631"/>
      <c r="AI19" s="631"/>
      <c r="AJ19" s="631"/>
      <c r="AK19" s="631"/>
      <c r="AL19" s="631"/>
      <c r="AM19" s="631"/>
      <c r="AN19" s="631"/>
      <c r="AO19" s="631"/>
      <c r="AP19" s="631"/>
      <c r="AQ19" s="631"/>
      <c r="AR19" s="631"/>
      <c r="AS19" s="631"/>
      <c r="AT19" s="631"/>
      <c r="AU19" s="631"/>
      <c r="AV19" s="631"/>
      <c r="AW19" s="630"/>
      <c r="AX19" s="631"/>
      <c r="AY19" s="631"/>
      <c r="AZ19" s="631"/>
      <c r="BA19" s="631"/>
      <c r="BB19" s="631"/>
      <c r="BC19" s="631"/>
      <c r="BD19" s="631"/>
      <c r="BE19" s="631"/>
      <c r="BF19" s="631"/>
      <c r="BG19" s="630"/>
      <c r="BH19" s="631"/>
      <c r="BI19" s="631"/>
      <c r="BJ19" s="631"/>
      <c r="BK19" s="631"/>
      <c r="BL19" s="631"/>
      <c r="BM19" s="630"/>
      <c r="BN19" s="631"/>
      <c r="BO19" s="629"/>
      <c r="BP19" s="629"/>
      <c r="BQ19" s="629"/>
      <c r="BR19" s="629"/>
      <c r="BS19" s="629"/>
      <c r="BT19" s="629"/>
      <c r="BU19" s="629"/>
      <c r="BV19" s="629"/>
      <c r="BW19" s="629"/>
      <c r="BX19" s="629"/>
      <c r="BY19" s="631"/>
      <c r="BZ19" s="629"/>
      <c r="CA19" s="631"/>
      <c r="CB19" s="631"/>
      <c r="CC19" s="631"/>
      <c r="CD19" s="631"/>
      <c r="CE19" s="631"/>
      <c r="CF19" s="631"/>
      <c r="CG19" s="631"/>
      <c r="CH19" s="631"/>
      <c r="CI19" s="631"/>
      <c r="CJ19" s="631"/>
      <c r="CK19" s="631"/>
      <c r="CL19" s="631"/>
      <c r="CM19" s="631"/>
      <c r="CN19" s="631"/>
      <c r="CO19" s="631"/>
      <c r="CP19" s="631"/>
      <c r="CQ19" s="631"/>
      <c r="CR19" s="631"/>
      <c r="CS19" s="631"/>
      <c r="CT19" s="631"/>
      <c r="CU19" s="631"/>
      <c r="CV19" s="631"/>
      <c r="CW19" s="631"/>
      <c r="CX19" s="631"/>
      <c r="CY19" s="631"/>
      <c r="CZ19" s="631"/>
      <c r="DA19" s="631"/>
      <c r="DB19" s="631"/>
      <c r="DC19" s="631"/>
      <c r="DD19" s="631"/>
      <c r="DE19" s="631"/>
      <c r="DF19" s="631"/>
      <c r="DG19" s="631"/>
      <c r="DH19" s="631"/>
      <c r="DI19" s="631"/>
      <c r="DJ19" s="631"/>
      <c r="DK19" s="631"/>
      <c r="DL19" s="631"/>
      <c r="DM19" s="631"/>
      <c r="DN19" s="631"/>
      <c r="DO19" s="631"/>
      <c r="DP19" s="631"/>
      <c r="DQ19" s="631"/>
      <c r="DR19" s="631"/>
      <c r="DS19" s="631"/>
      <c r="DT19" s="631"/>
      <c r="DU19" s="631"/>
      <c r="DV19" s="631"/>
      <c r="DW19" s="631"/>
      <c r="DX19" s="631"/>
      <c r="DY19" s="631"/>
      <c r="DZ19" s="631"/>
      <c r="EA19" s="631"/>
      <c r="EB19" s="631"/>
      <c r="EC19" s="631"/>
      <c r="ED19" s="631"/>
      <c r="EE19" s="631"/>
      <c r="EF19" s="631"/>
      <c r="EG19" s="631"/>
      <c r="EH19" s="631"/>
      <c r="EI19" s="631"/>
      <c r="EJ19" s="631"/>
      <c r="EK19" s="631"/>
      <c r="EL19" s="631"/>
      <c r="EM19" s="631"/>
      <c r="EN19" s="631"/>
      <c r="EO19" s="631"/>
      <c r="EP19" s="631"/>
      <c r="EQ19" s="631"/>
      <c r="ER19" s="631"/>
      <c r="ES19" s="631"/>
    </row>
    <row r="20" spans="1:149" s="213" customFormat="1">
      <c r="A20" s="629"/>
      <c r="B20" s="629"/>
      <c r="C20" s="630"/>
      <c r="D20" s="631"/>
      <c r="E20" s="631"/>
      <c r="F20" s="631"/>
      <c r="G20" s="631"/>
      <c r="H20" s="631"/>
      <c r="I20" s="1108"/>
      <c r="J20" s="631"/>
      <c r="K20" s="631"/>
      <c r="L20" s="631"/>
      <c r="M20" s="631"/>
      <c r="N20" s="631"/>
      <c r="O20" s="631"/>
      <c r="P20" s="631"/>
      <c r="Q20" s="631"/>
      <c r="R20" s="631"/>
      <c r="S20" s="631"/>
      <c r="T20" s="631"/>
      <c r="U20" s="631"/>
      <c r="V20" s="631"/>
      <c r="W20" s="631"/>
      <c r="X20" s="631"/>
      <c r="Y20" s="631"/>
      <c r="Z20" s="631"/>
      <c r="AA20" s="631"/>
      <c r="AB20" s="631"/>
      <c r="AC20" s="631"/>
      <c r="AD20" s="631"/>
      <c r="AE20" s="631"/>
      <c r="AF20" s="631"/>
      <c r="AG20" s="629"/>
      <c r="AH20" s="631"/>
      <c r="AI20" s="631"/>
      <c r="AJ20" s="631"/>
      <c r="AK20" s="631"/>
      <c r="AL20" s="631"/>
      <c r="AM20" s="631"/>
      <c r="AN20" s="631"/>
      <c r="AO20" s="631"/>
      <c r="AP20" s="631"/>
      <c r="AQ20" s="631"/>
      <c r="AR20" s="631"/>
      <c r="AS20" s="631"/>
      <c r="AT20" s="631"/>
      <c r="AU20" s="631"/>
      <c r="AV20" s="631"/>
      <c r="AW20" s="630"/>
      <c r="AX20" s="631"/>
      <c r="AY20" s="631"/>
      <c r="AZ20" s="631"/>
      <c r="BA20" s="631"/>
      <c r="BB20" s="631"/>
      <c r="BC20" s="631"/>
      <c r="BD20" s="631"/>
      <c r="BE20" s="631"/>
      <c r="BF20" s="631"/>
      <c r="BG20" s="630"/>
      <c r="BH20" s="631"/>
      <c r="BI20" s="631"/>
      <c r="BJ20" s="631"/>
      <c r="BK20" s="631"/>
      <c r="BL20" s="631"/>
      <c r="BM20" s="630"/>
      <c r="BN20" s="631"/>
      <c r="BO20" s="629"/>
      <c r="BP20" s="629"/>
      <c r="BQ20" s="629"/>
      <c r="BR20" s="629"/>
      <c r="BS20" s="629"/>
      <c r="BT20" s="629"/>
      <c r="BU20" s="629"/>
      <c r="BV20" s="629"/>
      <c r="BW20" s="629"/>
      <c r="BX20" s="629"/>
      <c r="BY20" s="631"/>
      <c r="BZ20" s="629"/>
      <c r="CA20" s="631"/>
      <c r="CB20" s="631"/>
      <c r="CC20" s="631"/>
      <c r="CD20" s="631"/>
      <c r="CE20" s="631"/>
      <c r="CF20" s="631"/>
      <c r="CG20" s="631"/>
      <c r="CH20" s="631"/>
      <c r="CI20" s="631"/>
      <c r="CJ20" s="631"/>
      <c r="CK20" s="631"/>
      <c r="CL20" s="631"/>
      <c r="CM20" s="631"/>
      <c r="CN20" s="631"/>
      <c r="CO20" s="631"/>
      <c r="CP20" s="631"/>
      <c r="CQ20" s="631"/>
      <c r="CR20" s="631"/>
      <c r="CS20" s="631"/>
      <c r="CT20" s="631"/>
      <c r="CU20" s="631"/>
      <c r="CV20" s="631"/>
      <c r="CW20" s="631"/>
      <c r="CX20" s="631"/>
      <c r="CY20" s="631"/>
      <c r="CZ20" s="631"/>
      <c r="DA20" s="631"/>
      <c r="DB20" s="631"/>
      <c r="DC20" s="631"/>
      <c r="DD20" s="631"/>
      <c r="DE20" s="631"/>
      <c r="DF20" s="631"/>
      <c r="DG20" s="631"/>
      <c r="DH20" s="631"/>
      <c r="DI20" s="631"/>
      <c r="DJ20" s="631"/>
      <c r="DK20" s="631"/>
      <c r="DL20" s="631"/>
      <c r="DM20" s="631"/>
      <c r="DN20" s="631"/>
      <c r="DO20" s="631"/>
      <c r="DP20" s="631"/>
      <c r="DQ20" s="631"/>
      <c r="DR20" s="631"/>
      <c r="DS20" s="631"/>
      <c r="DT20" s="631"/>
      <c r="DU20" s="631"/>
      <c r="DV20" s="631"/>
      <c r="DW20" s="631"/>
      <c r="DX20" s="631"/>
      <c r="DY20" s="631"/>
      <c r="DZ20" s="631"/>
      <c r="EA20" s="631"/>
      <c r="EB20" s="631"/>
      <c r="EC20" s="631"/>
      <c r="ED20" s="631"/>
      <c r="EE20" s="631"/>
      <c r="EF20" s="631"/>
      <c r="EG20" s="631"/>
      <c r="EH20" s="631"/>
      <c r="EI20" s="631"/>
      <c r="EJ20" s="631"/>
      <c r="EK20" s="631"/>
      <c r="EL20" s="631"/>
      <c r="EM20" s="631"/>
      <c r="EN20" s="631"/>
      <c r="EO20" s="631"/>
      <c r="EP20" s="631"/>
      <c r="EQ20" s="631"/>
      <c r="ER20" s="631"/>
      <c r="ES20" s="631"/>
    </row>
    <row r="21" spans="1:149" s="213" customFormat="1">
      <c r="A21" s="629"/>
      <c r="B21" s="629"/>
      <c r="C21" s="630"/>
      <c r="D21" s="631"/>
      <c r="E21" s="631"/>
      <c r="F21" s="631"/>
      <c r="G21" s="631"/>
      <c r="H21" s="631"/>
      <c r="I21" s="1108"/>
      <c r="J21" s="631"/>
      <c r="K21" s="631"/>
      <c r="L21" s="631"/>
      <c r="M21" s="631"/>
      <c r="N21" s="631"/>
      <c r="O21" s="631"/>
      <c r="P21" s="631"/>
      <c r="Q21" s="631"/>
      <c r="R21" s="631"/>
      <c r="S21" s="631"/>
      <c r="T21" s="631"/>
      <c r="U21" s="631"/>
      <c r="V21" s="631"/>
      <c r="W21" s="631"/>
      <c r="X21" s="631"/>
      <c r="Y21" s="631"/>
      <c r="Z21" s="631"/>
      <c r="AA21" s="631"/>
      <c r="AB21" s="631"/>
      <c r="AC21" s="631"/>
      <c r="AD21" s="631"/>
      <c r="AE21" s="611"/>
      <c r="AF21" s="611"/>
      <c r="AG21" s="611"/>
      <c r="AH21" s="629"/>
      <c r="AI21" s="611"/>
      <c r="AJ21" s="611"/>
      <c r="AK21" s="611"/>
      <c r="AL21" s="611"/>
      <c r="AM21" s="611"/>
      <c r="AN21" s="611"/>
      <c r="AO21" s="611"/>
      <c r="AP21" s="611"/>
      <c r="AQ21" s="611"/>
      <c r="AR21" s="611"/>
      <c r="AS21" s="611"/>
      <c r="AT21" s="611"/>
      <c r="AU21" s="611"/>
      <c r="AV21" s="611"/>
      <c r="AW21" s="613"/>
      <c r="AX21" s="611"/>
      <c r="AY21" s="611"/>
      <c r="AZ21" s="611"/>
      <c r="BA21" s="611"/>
      <c r="BB21" s="611"/>
      <c r="BC21" s="611"/>
      <c r="BD21" s="611"/>
      <c r="BE21" s="611"/>
      <c r="BF21" s="611"/>
      <c r="BG21" s="613"/>
      <c r="BH21" s="611"/>
      <c r="BI21" s="611"/>
      <c r="BJ21" s="611"/>
      <c r="BK21" s="611"/>
      <c r="BL21" s="611"/>
      <c r="BM21" s="613"/>
      <c r="BN21" s="611"/>
      <c r="BO21" s="611"/>
      <c r="BP21" s="611"/>
      <c r="BQ21" s="611"/>
      <c r="BR21" s="611"/>
      <c r="BS21" s="611"/>
      <c r="BT21" s="611"/>
      <c r="BU21" s="611"/>
      <c r="BV21" s="611"/>
      <c r="BW21" s="611"/>
      <c r="BX21" s="611"/>
      <c r="BY21" s="611"/>
      <c r="BZ21" s="611"/>
      <c r="CA21" s="611"/>
      <c r="CB21" s="611"/>
      <c r="CC21" s="611"/>
      <c r="CD21" s="611"/>
      <c r="CE21" s="611"/>
      <c r="CF21" s="611"/>
      <c r="CG21" s="611"/>
      <c r="CH21" s="611"/>
      <c r="CI21" s="611"/>
      <c r="CJ21" s="611"/>
      <c r="CK21" s="611"/>
      <c r="CL21" s="611"/>
      <c r="CM21" s="611"/>
      <c r="CN21" s="611"/>
      <c r="CO21" s="611"/>
      <c r="CP21" s="611"/>
      <c r="CQ21" s="611"/>
      <c r="CR21" s="611"/>
      <c r="CS21" s="611"/>
      <c r="CT21" s="611"/>
      <c r="CU21" s="611"/>
      <c r="CV21" s="611"/>
      <c r="CW21" s="611"/>
      <c r="CX21" s="611"/>
      <c r="CY21" s="611"/>
      <c r="CZ21" s="611"/>
      <c r="DA21" s="611"/>
      <c r="DB21" s="611"/>
      <c r="DC21" s="611"/>
      <c r="DD21" s="611"/>
      <c r="DE21" s="611"/>
      <c r="DF21" s="611"/>
      <c r="DG21" s="611"/>
      <c r="DH21" s="611"/>
      <c r="DI21" s="611"/>
      <c r="DJ21" s="611"/>
      <c r="DK21" s="611"/>
      <c r="DL21" s="611"/>
      <c r="DM21" s="611"/>
      <c r="DN21" s="611"/>
      <c r="DO21" s="611"/>
      <c r="DP21" s="611"/>
      <c r="DQ21" s="611"/>
      <c r="DR21" s="611"/>
      <c r="DS21" s="611"/>
      <c r="DT21" s="611"/>
      <c r="DU21" s="611"/>
      <c r="DV21" s="611"/>
      <c r="DW21" s="611"/>
      <c r="DX21" s="611"/>
      <c r="DY21" s="611"/>
      <c r="DZ21" s="611"/>
      <c r="EA21" s="611"/>
      <c r="EB21" s="611"/>
      <c r="EC21" s="611"/>
      <c r="ED21" s="611"/>
      <c r="EE21" s="611"/>
      <c r="EF21" s="611"/>
      <c r="EG21" s="611"/>
      <c r="EH21" s="611"/>
      <c r="EI21" s="611"/>
      <c r="EJ21" s="611"/>
      <c r="EK21" s="611"/>
      <c r="EL21" s="611"/>
      <c r="EM21" s="611"/>
      <c r="EN21" s="611"/>
      <c r="EO21" s="611"/>
      <c r="EP21" s="611"/>
      <c r="EQ21" s="611"/>
      <c r="ER21" s="611"/>
      <c r="ES21" s="631"/>
    </row>
    <row r="22" spans="1:149" s="213" customFormat="1">
      <c r="A22" s="629"/>
      <c r="B22" s="629"/>
      <c r="C22" s="630"/>
      <c r="D22" s="631"/>
      <c r="E22" s="631"/>
      <c r="F22" s="631"/>
      <c r="G22" s="631"/>
      <c r="H22" s="631"/>
      <c r="I22" s="1108"/>
      <c r="J22" s="631"/>
      <c r="K22" s="631"/>
      <c r="L22" s="631"/>
      <c r="M22" s="631"/>
      <c r="N22" s="631"/>
      <c r="O22" s="631"/>
      <c r="P22" s="631"/>
      <c r="Q22" s="631"/>
      <c r="R22" s="631"/>
      <c r="S22" s="631"/>
      <c r="T22" s="631"/>
      <c r="U22" s="631"/>
      <c r="V22" s="631"/>
      <c r="W22" s="631"/>
      <c r="X22" s="631"/>
      <c r="Y22" s="631"/>
      <c r="Z22" s="631"/>
      <c r="AA22" s="631"/>
      <c r="AB22" s="631"/>
      <c r="AC22" s="631"/>
      <c r="AD22" s="631"/>
      <c r="AE22" s="631"/>
      <c r="AF22" s="631"/>
      <c r="AG22" s="629"/>
      <c r="AH22" s="631"/>
      <c r="AI22" s="631"/>
      <c r="AJ22" s="631"/>
      <c r="AK22" s="631"/>
      <c r="AL22" s="631"/>
      <c r="AM22" s="631"/>
      <c r="AN22" s="631"/>
      <c r="AO22" s="631"/>
      <c r="AP22" s="631"/>
      <c r="AQ22" s="631"/>
      <c r="AR22" s="631"/>
      <c r="AS22" s="631"/>
      <c r="AT22" s="631"/>
      <c r="AU22" s="631"/>
      <c r="AV22" s="631"/>
      <c r="AW22" s="630"/>
      <c r="AX22" s="631"/>
      <c r="AY22" s="631"/>
      <c r="AZ22" s="631"/>
      <c r="BA22" s="631"/>
      <c r="BB22" s="631"/>
      <c r="BC22" s="631"/>
      <c r="BD22" s="631"/>
      <c r="BE22" s="631"/>
      <c r="BF22" s="631"/>
      <c r="BG22" s="630"/>
      <c r="BH22" s="631"/>
      <c r="BI22" s="631"/>
      <c r="BJ22" s="631"/>
      <c r="BK22" s="631"/>
      <c r="BL22" s="631"/>
      <c r="BM22" s="630"/>
      <c r="BN22" s="631"/>
      <c r="BO22" s="629"/>
      <c r="BP22" s="629"/>
      <c r="BQ22" s="629"/>
      <c r="BR22" s="629"/>
      <c r="BS22" s="629"/>
      <c r="BT22" s="629"/>
      <c r="BU22" s="629"/>
      <c r="BV22" s="629"/>
      <c r="BW22" s="629"/>
      <c r="BX22" s="629"/>
      <c r="BY22" s="631"/>
      <c r="BZ22" s="629"/>
      <c r="CA22" s="631"/>
      <c r="CB22" s="631"/>
      <c r="CC22" s="631"/>
      <c r="CD22" s="631"/>
      <c r="CE22" s="631"/>
      <c r="CF22" s="631"/>
      <c r="CG22" s="631"/>
      <c r="CH22" s="631"/>
      <c r="CI22" s="631"/>
      <c r="CJ22" s="631"/>
      <c r="CK22" s="631"/>
      <c r="CL22" s="631"/>
      <c r="CM22" s="631"/>
      <c r="CN22" s="631"/>
      <c r="CO22" s="631"/>
      <c r="CP22" s="631"/>
      <c r="CQ22" s="631"/>
      <c r="CR22" s="631"/>
      <c r="CS22" s="631"/>
      <c r="CT22" s="631"/>
      <c r="CU22" s="631"/>
      <c r="CV22" s="631"/>
      <c r="CW22" s="631"/>
      <c r="CX22" s="631"/>
      <c r="CY22" s="631"/>
      <c r="CZ22" s="631"/>
      <c r="DA22" s="631"/>
      <c r="DB22" s="631"/>
      <c r="DC22" s="631"/>
      <c r="DD22" s="631"/>
      <c r="DE22" s="631"/>
      <c r="DF22" s="631"/>
      <c r="DG22" s="631"/>
      <c r="DH22" s="631"/>
      <c r="DI22" s="631"/>
      <c r="DJ22" s="631"/>
      <c r="DK22" s="631"/>
      <c r="DL22" s="631"/>
      <c r="DM22" s="631"/>
      <c r="DN22" s="631"/>
      <c r="DO22" s="631"/>
      <c r="DP22" s="631"/>
      <c r="DQ22" s="631"/>
      <c r="DR22" s="631"/>
      <c r="DS22" s="631"/>
      <c r="DT22" s="631"/>
      <c r="DU22" s="631"/>
      <c r="DV22" s="631"/>
      <c r="DW22" s="631"/>
      <c r="DX22" s="631"/>
      <c r="DY22" s="631"/>
      <c r="DZ22" s="631"/>
      <c r="EA22" s="631"/>
      <c r="EB22" s="631"/>
      <c r="EC22" s="631"/>
      <c r="ED22" s="631"/>
      <c r="EE22" s="631"/>
      <c r="EF22" s="631"/>
      <c r="EG22" s="631"/>
      <c r="EH22" s="631"/>
      <c r="EI22" s="631"/>
      <c r="EJ22" s="631"/>
      <c r="EK22" s="631"/>
      <c r="EL22" s="631"/>
      <c r="EM22" s="631"/>
      <c r="EN22" s="631"/>
      <c r="EO22" s="631"/>
      <c r="EP22" s="631"/>
      <c r="EQ22" s="631"/>
      <c r="ER22" s="631"/>
      <c r="ES22" s="631"/>
    </row>
    <row r="23" spans="1:149" s="213" customFormat="1">
      <c r="A23" s="629"/>
      <c r="B23" s="629"/>
      <c r="C23" s="630"/>
      <c r="D23" s="631"/>
      <c r="E23" s="631"/>
      <c r="F23" s="631"/>
      <c r="G23" s="631"/>
      <c r="H23" s="631"/>
      <c r="I23" s="1108"/>
      <c r="J23" s="631"/>
      <c r="K23" s="631"/>
      <c r="L23" s="631"/>
      <c r="M23" s="631"/>
      <c r="N23" s="631"/>
      <c r="O23" s="631"/>
      <c r="P23" s="631"/>
      <c r="Q23" s="631"/>
      <c r="R23" s="631"/>
      <c r="S23" s="631"/>
      <c r="T23" s="631"/>
      <c r="U23" s="631"/>
      <c r="V23" s="631"/>
      <c r="W23" s="631"/>
      <c r="X23" s="631"/>
      <c r="Y23" s="631"/>
      <c r="Z23" s="631"/>
      <c r="AA23" s="631"/>
      <c r="AB23" s="631"/>
      <c r="AC23" s="631"/>
      <c r="AD23" s="631"/>
      <c r="AE23" s="631"/>
      <c r="AF23" s="631"/>
      <c r="AG23" s="629"/>
      <c r="AH23" s="631"/>
      <c r="AI23" s="631"/>
      <c r="AJ23" s="631"/>
      <c r="AK23" s="631"/>
      <c r="AL23" s="631"/>
      <c r="AM23" s="631"/>
      <c r="AN23" s="631"/>
      <c r="AO23" s="631"/>
      <c r="AP23" s="631"/>
      <c r="AQ23" s="631"/>
      <c r="AR23" s="631"/>
      <c r="AS23" s="631"/>
      <c r="AT23" s="631"/>
      <c r="AU23" s="631"/>
      <c r="AV23" s="631"/>
      <c r="AW23" s="630"/>
      <c r="AX23" s="631"/>
      <c r="AY23" s="631"/>
      <c r="AZ23" s="631"/>
      <c r="BA23" s="631"/>
      <c r="BB23" s="631"/>
      <c r="BC23" s="631"/>
      <c r="BD23" s="631"/>
      <c r="BE23" s="631"/>
      <c r="BF23" s="631"/>
      <c r="BG23" s="630"/>
      <c r="BH23" s="631"/>
      <c r="BI23" s="631"/>
      <c r="BJ23" s="631"/>
      <c r="BK23" s="631"/>
      <c r="BL23" s="631"/>
      <c r="BM23" s="630"/>
      <c r="BN23" s="631"/>
      <c r="BO23" s="629"/>
      <c r="BP23" s="629"/>
      <c r="BQ23" s="629"/>
      <c r="BR23" s="629"/>
      <c r="BS23" s="629"/>
      <c r="BT23" s="629"/>
      <c r="BU23" s="629"/>
      <c r="BV23" s="629"/>
      <c r="BW23" s="629"/>
      <c r="BX23" s="629"/>
      <c r="BY23" s="631"/>
      <c r="BZ23" s="629"/>
      <c r="CA23" s="631"/>
      <c r="CB23" s="631"/>
      <c r="CC23" s="631"/>
      <c r="CD23" s="631"/>
      <c r="CE23" s="631"/>
      <c r="CF23" s="631"/>
      <c r="CG23" s="631"/>
      <c r="CH23" s="631"/>
      <c r="CI23" s="631"/>
      <c r="CJ23" s="631"/>
      <c r="CK23" s="631"/>
      <c r="CL23" s="631"/>
      <c r="CM23" s="631"/>
      <c r="CN23" s="631"/>
      <c r="CO23" s="631"/>
      <c r="CP23" s="631"/>
      <c r="CQ23" s="631"/>
      <c r="CR23" s="631"/>
      <c r="CS23" s="631"/>
      <c r="CT23" s="631"/>
      <c r="CU23" s="631"/>
      <c r="CV23" s="631"/>
      <c r="CW23" s="631"/>
      <c r="CX23" s="631"/>
      <c r="CY23" s="631"/>
      <c r="CZ23" s="631"/>
      <c r="DA23" s="631"/>
      <c r="DB23" s="631"/>
      <c r="DC23" s="631"/>
      <c r="DD23" s="631"/>
      <c r="DE23" s="631"/>
      <c r="DF23" s="631"/>
      <c r="DG23" s="631"/>
      <c r="DH23" s="631"/>
      <c r="DI23" s="631"/>
      <c r="DJ23" s="631"/>
      <c r="DK23" s="631"/>
      <c r="DL23" s="631"/>
      <c r="DM23" s="631"/>
      <c r="DN23" s="631"/>
      <c r="DO23" s="631"/>
      <c r="DP23" s="631"/>
      <c r="DQ23" s="631"/>
      <c r="DR23" s="631"/>
      <c r="DS23" s="631"/>
      <c r="DT23" s="631"/>
      <c r="DU23" s="631"/>
      <c r="DV23" s="631"/>
      <c r="DW23" s="631"/>
      <c r="DX23" s="631"/>
      <c r="DY23" s="631"/>
      <c r="DZ23" s="631"/>
      <c r="EA23" s="631"/>
      <c r="EB23" s="631"/>
      <c r="EC23" s="631"/>
      <c r="ED23" s="631"/>
      <c r="EE23" s="631"/>
      <c r="EF23" s="631"/>
      <c r="EG23" s="631"/>
      <c r="EH23" s="631"/>
      <c r="EI23" s="631"/>
      <c r="EJ23" s="631"/>
      <c r="EK23" s="631"/>
      <c r="EL23" s="631"/>
      <c r="EM23" s="631"/>
      <c r="EN23" s="631"/>
      <c r="EO23" s="631"/>
      <c r="EP23" s="631"/>
      <c r="EQ23" s="631"/>
      <c r="ER23" s="631"/>
      <c r="ES23" s="631"/>
    </row>
    <row r="24" spans="1:149" s="213" customFormat="1">
      <c r="A24" s="629"/>
      <c r="B24" s="629"/>
      <c r="C24" s="630"/>
      <c r="D24" s="631"/>
      <c r="E24" s="631"/>
      <c r="F24" s="631"/>
      <c r="G24" s="631"/>
      <c r="H24" s="631"/>
      <c r="I24" s="1108"/>
      <c r="J24" s="631"/>
      <c r="K24" s="631"/>
      <c r="L24" s="631"/>
      <c r="M24" s="631"/>
      <c r="N24" s="631"/>
      <c r="O24" s="631"/>
      <c r="P24" s="631"/>
      <c r="Q24" s="631"/>
      <c r="R24" s="631"/>
      <c r="S24" s="631"/>
      <c r="T24" s="631"/>
      <c r="U24" s="631"/>
      <c r="V24" s="631"/>
      <c r="W24" s="631"/>
      <c r="X24" s="631"/>
      <c r="Y24" s="631"/>
      <c r="Z24" s="631"/>
      <c r="AA24" s="631"/>
      <c r="AB24" s="631"/>
      <c r="AC24" s="631"/>
      <c r="AD24" s="631"/>
      <c r="AE24" s="611"/>
      <c r="AF24" s="611"/>
      <c r="AG24" s="611"/>
      <c r="AH24" s="629"/>
      <c r="AI24" s="611"/>
      <c r="AJ24" s="611"/>
      <c r="AK24" s="611"/>
      <c r="AL24" s="611"/>
      <c r="AM24" s="611"/>
      <c r="AN24" s="611"/>
      <c r="AO24" s="611"/>
      <c r="AP24" s="611"/>
      <c r="AQ24" s="611"/>
      <c r="AR24" s="611"/>
      <c r="AS24" s="611"/>
      <c r="AT24" s="611"/>
      <c r="AU24" s="611"/>
      <c r="AV24" s="611"/>
      <c r="AW24" s="613"/>
      <c r="AX24" s="611"/>
      <c r="AY24" s="611"/>
      <c r="AZ24" s="611"/>
      <c r="BA24" s="611"/>
      <c r="BB24" s="611"/>
      <c r="BC24" s="611"/>
      <c r="BD24" s="611"/>
      <c r="BE24" s="611"/>
      <c r="BF24" s="611"/>
      <c r="BG24" s="613"/>
      <c r="BH24" s="611"/>
      <c r="BI24" s="611"/>
      <c r="BJ24" s="611"/>
      <c r="BK24" s="611"/>
      <c r="BL24" s="611"/>
      <c r="BM24" s="613"/>
      <c r="BN24" s="611"/>
      <c r="BO24" s="611"/>
      <c r="BP24" s="611"/>
      <c r="BQ24" s="611"/>
      <c r="BR24" s="611"/>
      <c r="BS24" s="611"/>
      <c r="BT24" s="611"/>
      <c r="BU24" s="611"/>
      <c r="BV24" s="611"/>
      <c r="BW24" s="611"/>
      <c r="BX24" s="611"/>
      <c r="BY24" s="611"/>
      <c r="BZ24" s="611"/>
      <c r="CA24" s="611"/>
      <c r="CB24" s="611"/>
      <c r="CC24" s="611"/>
      <c r="CD24" s="611"/>
      <c r="CE24" s="611"/>
      <c r="CF24" s="611"/>
      <c r="CG24" s="611"/>
      <c r="CH24" s="611"/>
      <c r="CI24" s="611"/>
      <c r="CJ24" s="611"/>
      <c r="CK24" s="611"/>
      <c r="CL24" s="611"/>
      <c r="CM24" s="611"/>
      <c r="CN24" s="611"/>
      <c r="CO24" s="611"/>
      <c r="CP24" s="611"/>
      <c r="CQ24" s="611"/>
      <c r="CR24" s="611"/>
      <c r="CS24" s="611"/>
      <c r="CT24" s="611"/>
      <c r="CU24" s="611"/>
      <c r="CV24" s="611"/>
      <c r="CW24" s="611"/>
      <c r="CX24" s="611"/>
      <c r="CY24" s="611"/>
      <c r="CZ24" s="611"/>
      <c r="DA24" s="611"/>
      <c r="DB24" s="611"/>
      <c r="DC24" s="611"/>
      <c r="DD24" s="611"/>
      <c r="DE24" s="611"/>
      <c r="DF24" s="611"/>
      <c r="DG24" s="611"/>
      <c r="DH24" s="611"/>
      <c r="DI24" s="611"/>
      <c r="DJ24" s="611"/>
      <c r="DK24" s="611"/>
      <c r="DL24" s="611"/>
      <c r="DM24" s="611"/>
      <c r="DN24" s="611"/>
      <c r="DO24" s="611"/>
      <c r="DP24" s="611"/>
      <c r="DQ24" s="611"/>
      <c r="DR24" s="611"/>
      <c r="DS24" s="611"/>
      <c r="DT24" s="611"/>
      <c r="DU24" s="611"/>
      <c r="DV24" s="611"/>
      <c r="DW24" s="611"/>
      <c r="DX24" s="611"/>
      <c r="DY24" s="611"/>
      <c r="DZ24" s="611"/>
      <c r="EA24" s="611"/>
      <c r="EB24" s="611"/>
      <c r="EC24" s="611"/>
      <c r="ED24" s="611"/>
      <c r="EE24" s="611"/>
      <c r="EF24" s="611"/>
      <c r="EG24" s="611"/>
      <c r="EH24" s="611"/>
      <c r="EI24" s="611"/>
      <c r="EJ24" s="611"/>
      <c r="EK24" s="611"/>
      <c r="EL24" s="611"/>
      <c r="EM24" s="611"/>
      <c r="EN24" s="611"/>
      <c r="EO24" s="611"/>
      <c r="EP24" s="611"/>
      <c r="EQ24" s="611"/>
      <c r="ER24" s="611"/>
      <c r="ES24" s="631"/>
    </row>
    <row r="25" spans="1:149" s="213" customFormat="1">
      <c r="A25" s="629"/>
      <c r="B25" s="629"/>
      <c r="C25" s="630"/>
      <c r="D25" s="631"/>
      <c r="E25" s="631"/>
      <c r="F25" s="631"/>
      <c r="G25" s="631"/>
      <c r="H25" s="631"/>
      <c r="I25" s="1108"/>
      <c r="J25" s="631"/>
      <c r="K25" s="631"/>
      <c r="L25" s="631"/>
      <c r="M25" s="631"/>
      <c r="N25" s="631"/>
      <c r="O25" s="631"/>
      <c r="P25" s="631"/>
      <c r="Q25" s="631"/>
      <c r="R25" s="631"/>
      <c r="S25" s="631"/>
      <c r="T25" s="631"/>
      <c r="U25" s="631"/>
      <c r="V25" s="631"/>
      <c r="W25" s="631"/>
      <c r="X25" s="631"/>
      <c r="Y25" s="631"/>
      <c r="Z25" s="631"/>
      <c r="AA25" s="631"/>
      <c r="AB25" s="631"/>
      <c r="AC25" s="631"/>
      <c r="AD25" s="631"/>
      <c r="AE25" s="631"/>
      <c r="AF25" s="631"/>
      <c r="AG25" s="629"/>
      <c r="AH25" s="631"/>
      <c r="AI25" s="631"/>
      <c r="AJ25" s="631"/>
      <c r="AK25" s="631"/>
      <c r="AL25" s="631"/>
      <c r="AM25" s="631"/>
      <c r="AN25" s="631"/>
      <c r="AO25" s="631"/>
      <c r="AP25" s="631"/>
      <c r="AQ25" s="631"/>
      <c r="AR25" s="631"/>
      <c r="AS25" s="631"/>
      <c r="AT25" s="631"/>
      <c r="AU25" s="631"/>
      <c r="AV25" s="631"/>
      <c r="AW25" s="630"/>
      <c r="AX25" s="631"/>
      <c r="AY25" s="631"/>
      <c r="AZ25" s="631"/>
      <c r="BA25" s="631"/>
      <c r="BB25" s="631"/>
      <c r="BC25" s="631"/>
      <c r="BD25" s="631"/>
      <c r="BE25" s="631"/>
      <c r="BF25" s="631"/>
      <c r="BG25" s="630"/>
      <c r="BH25" s="631"/>
      <c r="BI25" s="631"/>
      <c r="BJ25" s="631"/>
      <c r="BK25" s="631"/>
      <c r="BL25" s="631"/>
      <c r="BM25" s="630"/>
      <c r="BN25" s="631"/>
      <c r="BO25" s="629"/>
      <c r="BP25" s="629"/>
      <c r="BQ25" s="629"/>
      <c r="BR25" s="629"/>
      <c r="BS25" s="629"/>
      <c r="BT25" s="629"/>
      <c r="BU25" s="629"/>
      <c r="BV25" s="629"/>
      <c r="BW25" s="629"/>
      <c r="BX25" s="629"/>
      <c r="BY25" s="631"/>
      <c r="BZ25" s="629"/>
      <c r="CA25" s="631"/>
      <c r="CB25" s="631"/>
      <c r="CC25" s="631"/>
      <c r="CD25" s="631"/>
      <c r="CE25" s="631"/>
      <c r="CF25" s="631"/>
      <c r="CG25" s="631"/>
      <c r="CH25" s="631"/>
      <c r="CI25" s="631"/>
      <c r="CJ25" s="631"/>
      <c r="CK25" s="631"/>
      <c r="CL25" s="631"/>
      <c r="CM25" s="631"/>
      <c r="CN25" s="631"/>
      <c r="CO25" s="631"/>
      <c r="CP25" s="631"/>
      <c r="CQ25" s="631"/>
      <c r="CR25" s="631"/>
      <c r="CS25" s="631"/>
      <c r="CT25" s="631"/>
      <c r="CU25" s="631"/>
      <c r="CV25" s="631"/>
      <c r="CW25" s="631"/>
      <c r="CX25" s="631"/>
      <c r="CY25" s="631"/>
      <c r="CZ25" s="631"/>
      <c r="DA25" s="631"/>
      <c r="DB25" s="631"/>
      <c r="DC25" s="631"/>
      <c r="DD25" s="631"/>
      <c r="DE25" s="631"/>
      <c r="DF25" s="631"/>
      <c r="DG25" s="631"/>
      <c r="DH25" s="631"/>
      <c r="DI25" s="631"/>
      <c r="DJ25" s="631"/>
      <c r="DK25" s="631"/>
      <c r="DL25" s="631"/>
      <c r="DM25" s="631"/>
      <c r="DN25" s="631"/>
      <c r="DO25" s="631"/>
      <c r="DP25" s="631"/>
      <c r="DQ25" s="631"/>
      <c r="DR25" s="631"/>
      <c r="DS25" s="631"/>
      <c r="DT25" s="631"/>
      <c r="DU25" s="631"/>
      <c r="DV25" s="631"/>
      <c r="DW25" s="631"/>
      <c r="DX25" s="631"/>
      <c r="DY25" s="631"/>
      <c r="DZ25" s="631"/>
      <c r="EA25" s="631"/>
      <c r="EB25" s="631"/>
      <c r="EC25" s="631"/>
      <c r="ED25" s="631"/>
      <c r="EE25" s="631"/>
      <c r="EF25" s="631"/>
      <c r="EG25" s="631"/>
      <c r="EH25" s="631"/>
      <c r="EI25" s="631"/>
      <c r="EJ25" s="631"/>
      <c r="EK25" s="631"/>
      <c r="EL25" s="631"/>
      <c r="EM25" s="631"/>
      <c r="EN25" s="631"/>
      <c r="EO25" s="631"/>
      <c r="EP25" s="631"/>
      <c r="EQ25" s="631"/>
      <c r="ER25" s="631"/>
      <c r="ES25" s="631"/>
    </row>
    <row r="26" spans="1:149" s="213" customFormat="1">
      <c r="A26" s="629"/>
      <c r="B26" s="629"/>
      <c r="C26" s="630"/>
      <c r="D26" s="631"/>
      <c r="E26" s="631"/>
      <c r="F26" s="631"/>
      <c r="G26" s="631"/>
      <c r="H26" s="631"/>
      <c r="I26" s="1108"/>
      <c r="J26" s="631"/>
      <c r="K26" s="631"/>
      <c r="L26" s="631"/>
      <c r="M26" s="631"/>
      <c r="N26" s="631"/>
      <c r="O26" s="631"/>
      <c r="P26" s="631"/>
      <c r="Q26" s="631"/>
      <c r="R26" s="631"/>
      <c r="S26" s="631"/>
      <c r="T26" s="631"/>
      <c r="U26" s="631"/>
      <c r="V26" s="631"/>
      <c r="W26" s="631"/>
      <c r="X26" s="631"/>
      <c r="Y26" s="631"/>
      <c r="Z26" s="631"/>
      <c r="AA26" s="631"/>
      <c r="AB26" s="631"/>
      <c r="AC26" s="631"/>
      <c r="AD26" s="631"/>
      <c r="AE26" s="631"/>
      <c r="AF26" s="631"/>
      <c r="AG26" s="629"/>
      <c r="AH26" s="631"/>
      <c r="AI26" s="631"/>
      <c r="AJ26" s="631"/>
      <c r="AK26" s="631"/>
      <c r="AL26" s="631"/>
      <c r="AM26" s="631"/>
      <c r="AN26" s="631"/>
      <c r="AO26" s="631"/>
      <c r="AP26" s="631"/>
      <c r="AQ26" s="631"/>
      <c r="AR26" s="631"/>
      <c r="AS26" s="631"/>
      <c r="AT26" s="631"/>
      <c r="AU26" s="631"/>
      <c r="AV26" s="631"/>
      <c r="AW26" s="630"/>
      <c r="AX26" s="631"/>
      <c r="AY26" s="631"/>
      <c r="AZ26" s="631"/>
      <c r="BA26" s="631"/>
      <c r="BB26" s="631"/>
      <c r="BC26" s="631"/>
      <c r="BD26" s="631"/>
      <c r="BE26" s="631"/>
      <c r="BF26" s="631"/>
      <c r="BG26" s="630"/>
      <c r="BH26" s="631"/>
      <c r="BI26" s="631"/>
      <c r="BJ26" s="631"/>
      <c r="BK26" s="631"/>
      <c r="BL26" s="631"/>
      <c r="BM26" s="630"/>
      <c r="BN26" s="631"/>
      <c r="BO26" s="629"/>
      <c r="BP26" s="629"/>
      <c r="BQ26" s="629"/>
      <c r="BR26" s="629"/>
      <c r="BS26" s="629"/>
      <c r="BT26" s="629"/>
      <c r="BU26" s="629"/>
      <c r="BV26" s="629"/>
      <c r="BW26" s="629"/>
      <c r="BX26" s="629"/>
      <c r="BY26" s="631"/>
      <c r="BZ26" s="629"/>
      <c r="CA26" s="631"/>
      <c r="CB26" s="631"/>
      <c r="CC26" s="631"/>
      <c r="CD26" s="631"/>
      <c r="CE26" s="631"/>
      <c r="CF26" s="631"/>
      <c r="CG26" s="631"/>
      <c r="CH26" s="631"/>
      <c r="CI26" s="631"/>
      <c r="CJ26" s="631"/>
      <c r="CK26" s="631"/>
      <c r="CL26" s="631"/>
      <c r="CM26" s="631"/>
      <c r="CN26" s="631"/>
      <c r="CO26" s="631"/>
      <c r="CP26" s="631"/>
      <c r="CQ26" s="631"/>
      <c r="CR26" s="631"/>
      <c r="CS26" s="631"/>
      <c r="CT26" s="631"/>
      <c r="CU26" s="631"/>
      <c r="CV26" s="631"/>
      <c r="CW26" s="631"/>
      <c r="CX26" s="631"/>
      <c r="CY26" s="631"/>
      <c r="CZ26" s="631"/>
      <c r="DA26" s="631"/>
      <c r="DB26" s="631"/>
      <c r="DC26" s="631"/>
      <c r="DD26" s="631"/>
      <c r="DE26" s="631"/>
      <c r="DF26" s="631"/>
      <c r="DG26" s="631"/>
      <c r="DH26" s="631"/>
      <c r="DI26" s="631"/>
      <c r="DJ26" s="631"/>
      <c r="DK26" s="631"/>
      <c r="DL26" s="631"/>
      <c r="DM26" s="631"/>
      <c r="DN26" s="631"/>
      <c r="DO26" s="631"/>
      <c r="DP26" s="631"/>
      <c r="DQ26" s="631"/>
      <c r="DR26" s="631"/>
      <c r="DS26" s="631"/>
      <c r="DT26" s="631"/>
      <c r="DU26" s="631"/>
      <c r="DV26" s="631"/>
      <c r="DW26" s="631"/>
      <c r="DX26" s="631"/>
      <c r="DY26" s="631"/>
      <c r="DZ26" s="631"/>
      <c r="EA26" s="631"/>
      <c r="EB26" s="631"/>
      <c r="EC26" s="631"/>
      <c r="ED26" s="631"/>
      <c r="EE26" s="631"/>
      <c r="EF26" s="631"/>
      <c r="EG26" s="631"/>
      <c r="EH26" s="631"/>
      <c r="EI26" s="631"/>
      <c r="EJ26" s="631"/>
      <c r="EK26" s="631"/>
      <c r="EL26" s="631"/>
      <c r="EM26" s="631"/>
      <c r="EN26" s="631"/>
      <c r="EO26" s="631"/>
      <c r="EP26" s="631"/>
      <c r="EQ26" s="631"/>
      <c r="ER26" s="631"/>
      <c r="ES26" s="631"/>
    </row>
    <row r="27" spans="1:149" s="213" customFormat="1">
      <c r="A27" s="629"/>
      <c r="B27" s="629"/>
      <c r="C27" s="630"/>
      <c r="D27" s="631"/>
      <c r="E27" s="631"/>
      <c r="F27" s="631"/>
      <c r="G27" s="631"/>
      <c r="H27" s="631"/>
      <c r="I27" s="1108"/>
      <c r="J27" s="631"/>
      <c r="K27" s="631"/>
      <c r="L27" s="631"/>
      <c r="M27" s="631"/>
      <c r="N27" s="631"/>
      <c r="O27" s="631"/>
      <c r="P27" s="631"/>
      <c r="Q27" s="631"/>
      <c r="R27" s="631"/>
      <c r="S27" s="631"/>
      <c r="T27" s="631"/>
      <c r="U27" s="631"/>
      <c r="V27" s="631"/>
      <c r="W27" s="631"/>
      <c r="X27" s="631"/>
      <c r="Y27" s="631"/>
      <c r="Z27" s="631"/>
      <c r="AA27" s="631"/>
      <c r="AB27" s="631"/>
      <c r="AC27" s="631"/>
      <c r="AD27" s="631"/>
      <c r="AE27" s="611"/>
      <c r="AF27" s="611"/>
      <c r="AG27" s="611"/>
      <c r="AH27" s="629"/>
      <c r="AI27" s="611"/>
      <c r="AJ27" s="611"/>
      <c r="AK27" s="611"/>
      <c r="AL27" s="611"/>
      <c r="AM27" s="611"/>
      <c r="AN27" s="611"/>
      <c r="AO27" s="611"/>
      <c r="AP27" s="611"/>
      <c r="AQ27" s="611"/>
      <c r="AR27" s="611"/>
      <c r="AS27" s="611"/>
      <c r="AT27" s="611"/>
      <c r="AU27" s="611"/>
      <c r="AV27" s="611"/>
      <c r="AW27" s="613"/>
      <c r="AX27" s="611"/>
      <c r="AY27" s="611"/>
      <c r="AZ27" s="611"/>
      <c r="BA27" s="611"/>
      <c r="BB27" s="611"/>
      <c r="BC27" s="611"/>
      <c r="BD27" s="611"/>
      <c r="BE27" s="611"/>
      <c r="BF27" s="611"/>
      <c r="BG27" s="613"/>
      <c r="BH27" s="611"/>
      <c r="BI27" s="611"/>
      <c r="BJ27" s="611"/>
      <c r="BK27" s="611"/>
      <c r="BL27" s="611"/>
      <c r="BM27" s="613"/>
      <c r="BN27" s="611"/>
      <c r="BO27" s="611"/>
      <c r="BP27" s="611"/>
      <c r="BQ27" s="611"/>
      <c r="BR27" s="611"/>
      <c r="BS27" s="611"/>
      <c r="BT27" s="611"/>
      <c r="BU27" s="611"/>
      <c r="BV27" s="611"/>
      <c r="BW27" s="611"/>
      <c r="BX27" s="611"/>
      <c r="BY27" s="611"/>
      <c r="BZ27" s="611"/>
      <c r="CA27" s="611"/>
      <c r="CB27" s="611"/>
      <c r="CC27" s="611"/>
      <c r="CD27" s="611"/>
      <c r="CE27" s="611"/>
      <c r="CF27" s="611"/>
      <c r="CG27" s="611"/>
      <c r="CH27" s="611"/>
      <c r="CI27" s="611"/>
      <c r="CJ27" s="611"/>
      <c r="CK27" s="611"/>
      <c r="CL27" s="611"/>
      <c r="CM27" s="611"/>
      <c r="CN27" s="611"/>
      <c r="CO27" s="611"/>
      <c r="CP27" s="611"/>
      <c r="CQ27" s="611"/>
      <c r="CR27" s="611"/>
      <c r="CS27" s="611"/>
      <c r="CT27" s="611"/>
      <c r="CU27" s="611"/>
      <c r="CV27" s="611"/>
      <c r="CW27" s="611"/>
      <c r="CX27" s="611"/>
      <c r="CY27" s="611"/>
      <c r="CZ27" s="611"/>
      <c r="DA27" s="611"/>
      <c r="DB27" s="611"/>
      <c r="DC27" s="611"/>
      <c r="DD27" s="611"/>
      <c r="DE27" s="611"/>
      <c r="DF27" s="611"/>
      <c r="DG27" s="611"/>
      <c r="DH27" s="611"/>
      <c r="DI27" s="611"/>
      <c r="DJ27" s="611"/>
      <c r="DK27" s="611"/>
      <c r="DL27" s="611"/>
      <c r="DM27" s="611"/>
      <c r="DN27" s="611"/>
      <c r="DO27" s="611"/>
      <c r="DP27" s="611"/>
      <c r="DQ27" s="611"/>
      <c r="DR27" s="611"/>
      <c r="DS27" s="611"/>
      <c r="DT27" s="611"/>
      <c r="DU27" s="611"/>
      <c r="DV27" s="611"/>
      <c r="DW27" s="611"/>
      <c r="DX27" s="611"/>
      <c r="DY27" s="611"/>
      <c r="DZ27" s="611"/>
      <c r="EA27" s="611"/>
      <c r="EB27" s="611"/>
      <c r="EC27" s="611"/>
      <c r="ED27" s="611"/>
      <c r="EE27" s="611"/>
      <c r="EF27" s="611"/>
      <c r="EG27" s="611"/>
      <c r="EH27" s="611"/>
      <c r="EI27" s="611"/>
      <c r="EJ27" s="611"/>
      <c r="EK27" s="611"/>
      <c r="EL27" s="611"/>
      <c r="EM27" s="611"/>
      <c r="EN27" s="611"/>
      <c r="EO27" s="611"/>
      <c r="EP27" s="611"/>
      <c r="EQ27" s="611"/>
      <c r="ER27" s="611"/>
      <c r="ES27" s="631"/>
    </row>
    <row r="28" spans="1:149" s="213" customFormat="1">
      <c r="A28" s="629"/>
      <c r="B28" s="629"/>
      <c r="C28" s="630"/>
      <c r="D28" s="631"/>
      <c r="E28" s="631"/>
      <c r="F28" s="631"/>
      <c r="G28" s="631"/>
      <c r="H28" s="631"/>
      <c r="I28" s="1108"/>
      <c r="J28" s="631"/>
      <c r="K28" s="631"/>
      <c r="L28" s="631"/>
      <c r="M28" s="631"/>
      <c r="N28" s="631"/>
      <c r="O28" s="631"/>
      <c r="P28" s="631"/>
      <c r="Q28" s="631"/>
      <c r="R28" s="631"/>
      <c r="S28" s="631"/>
      <c r="T28" s="631"/>
      <c r="U28" s="631"/>
      <c r="V28" s="631"/>
      <c r="W28" s="631"/>
      <c r="X28" s="631"/>
      <c r="Y28" s="631"/>
      <c r="Z28" s="631"/>
      <c r="AA28" s="631"/>
      <c r="AB28" s="631"/>
      <c r="AC28" s="631"/>
      <c r="AD28" s="631"/>
      <c r="AE28" s="631"/>
      <c r="AF28" s="631"/>
      <c r="AG28" s="629"/>
      <c r="AH28" s="631"/>
      <c r="AI28" s="631"/>
      <c r="AJ28" s="631"/>
      <c r="AK28" s="631"/>
      <c r="AL28" s="631"/>
      <c r="AM28" s="631"/>
      <c r="AN28" s="631"/>
      <c r="AO28" s="631"/>
      <c r="AP28" s="631"/>
      <c r="AQ28" s="631"/>
      <c r="AR28" s="631"/>
      <c r="AS28" s="631"/>
      <c r="AT28" s="631"/>
      <c r="AU28" s="631"/>
      <c r="AV28" s="631"/>
      <c r="AW28" s="630"/>
      <c r="AX28" s="631"/>
      <c r="AY28" s="631"/>
      <c r="AZ28" s="631"/>
      <c r="BA28" s="631"/>
      <c r="BB28" s="631"/>
      <c r="BC28" s="631"/>
      <c r="BD28" s="631"/>
      <c r="BE28" s="631"/>
      <c r="BF28" s="631"/>
      <c r="BG28" s="630"/>
      <c r="BH28" s="631"/>
      <c r="BI28" s="631"/>
      <c r="BJ28" s="631"/>
      <c r="BK28" s="631"/>
      <c r="BL28" s="631"/>
      <c r="BM28" s="630"/>
      <c r="BN28" s="631"/>
      <c r="BO28" s="629"/>
      <c r="BP28" s="629"/>
      <c r="BQ28" s="629"/>
      <c r="BR28" s="629"/>
      <c r="BS28" s="629"/>
      <c r="BT28" s="629"/>
      <c r="BU28" s="629"/>
      <c r="BV28" s="629"/>
      <c r="BW28" s="629"/>
      <c r="BX28" s="629"/>
      <c r="BY28" s="631"/>
      <c r="BZ28" s="629"/>
      <c r="CA28" s="631"/>
      <c r="CB28" s="631"/>
      <c r="CC28" s="631"/>
      <c r="CD28" s="631"/>
      <c r="CE28" s="631"/>
      <c r="CF28" s="631"/>
      <c r="CG28" s="631"/>
      <c r="CH28" s="631"/>
      <c r="CI28" s="631"/>
      <c r="CJ28" s="631"/>
      <c r="CK28" s="631"/>
      <c r="CL28" s="631"/>
      <c r="CM28" s="631"/>
      <c r="CN28" s="631"/>
      <c r="CO28" s="631"/>
      <c r="CP28" s="631"/>
      <c r="CQ28" s="631"/>
      <c r="CR28" s="631"/>
      <c r="CS28" s="631"/>
      <c r="CT28" s="631"/>
      <c r="CU28" s="631"/>
      <c r="CV28" s="631"/>
      <c r="CW28" s="631"/>
      <c r="CX28" s="631"/>
      <c r="CY28" s="631"/>
      <c r="CZ28" s="631"/>
      <c r="DA28" s="631"/>
      <c r="DB28" s="631"/>
      <c r="DC28" s="631"/>
      <c r="DD28" s="631"/>
      <c r="DE28" s="631"/>
      <c r="DF28" s="631"/>
      <c r="DG28" s="631"/>
      <c r="DH28" s="631"/>
      <c r="DI28" s="631"/>
      <c r="DJ28" s="631"/>
      <c r="DK28" s="631"/>
      <c r="DL28" s="631"/>
      <c r="DM28" s="631"/>
      <c r="DN28" s="631"/>
      <c r="DO28" s="631"/>
      <c r="DP28" s="631"/>
      <c r="DQ28" s="631"/>
      <c r="DR28" s="631"/>
      <c r="DS28" s="631"/>
      <c r="DT28" s="631"/>
      <c r="DU28" s="631"/>
      <c r="DV28" s="631"/>
      <c r="DW28" s="631"/>
      <c r="DX28" s="631"/>
      <c r="DY28" s="631"/>
      <c r="DZ28" s="631"/>
      <c r="EA28" s="631"/>
      <c r="EB28" s="631"/>
      <c r="EC28" s="631"/>
      <c r="ED28" s="631"/>
      <c r="EE28" s="631"/>
      <c r="EF28" s="631"/>
      <c r="EG28" s="631"/>
      <c r="EH28" s="631"/>
      <c r="EI28" s="631"/>
      <c r="EJ28" s="631"/>
      <c r="EK28" s="631"/>
      <c r="EL28" s="631"/>
      <c r="EM28" s="631"/>
      <c r="EN28" s="631"/>
      <c r="EO28" s="631"/>
      <c r="EP28" s="631"/>
      <c r="EQ28" s="631"/>
      <c r="ER28" s="631"/>
      <c r="ES28" s="631"/>
    </row>
    <row r="29" spans="1:149" s="213" customFormat="1">
      <c r="A29" s="629"/>
      <c r="B29" s="629"/>
      <c r="C29" s="630"/>
      <c r="D29" s="631"/>
      <c r="E29" s="631"/>
      <c r="F29" s="631"/>
      <c r="G29" s="631"/>
      <c r="H29" s="631"/>
      <c r="I29" s="1108"/>
      <c r="J29" s="631"/>
      <c r="K29" s="631"/>
      <c r="L29" s="631"/>
      <c r="M29" s="631"/>
      <c r="N29" s="631"/>
      <c r="O29" s="631"/>
      <c r="P29" s="631"/>
      <c r="Q29" s="631"/>
      <c r="R29" s="631"/>
      <c r="S29" s="631"/>
      <c r="T29" s="631"/>
      <c r="U29" s="631"/>
      <c r="V29" s="631"/>
      <c r="W29" s="631"/>
      <c r="X29" s="631"/>
      <c r="Y29" s="631"/>
      <c r="Z29" s="631"/>
      <c r="AA29" s="631"/>
      <c r="AB29" s="631"/>
      <c r="AC29" s="631"/>
      <c r="AD29" s="631"/>
      <c r="AE29" s="631"/>
      <c r="AF29" s="631"/>
      <c r="AG29" s="629"/>
      <c r="AH29" s="631"/>
      <c r="AI29" s="631"/>
      <c r="AJ29" s="631"/>
      <c r="AK29" s="631"/>
      <c r="AL29" s="631"/>
      <c r="AM29" s="631"/>
      <c r="AN29" s="631"/>
      <c r="AO29" s="631"/>
      <c r="AP29" s="631"/>
      <c r="AQ29" s="631"/>
      <c r="AR29" s="631"/>
      <c r="AS29" s="631"/>
      <c r="AT29" s="631"/>
      <c r="AU29" s="631"/>
      <c r="AV29" s="631"/>
      <c r="AW29" s="630"/>
      <c r="AX29" s="631"/>
      <c r="AY29" s="631"/>
      <c r="AZ29" s="631"/>
      <c r="BA29" s="631"/>
      <c r="BB29" s="631"/>
      <c r="BC29" s="631"/>
      <c r="BD29" s="631"/>
      <c r="BE29" s="631"/>
      <c r="BF29" s="631"/>
      <c r="BG29" s="630"/>
      <c r="BH29" s="631"/>
      <c r="BI29" s="631"/>
      <c r="BJ29" s="631"/>
      <c r="BK29" s="631"/>
      <c r="BL29" s="631"/>
      <c r="BM29" s="630"/>
      <c r="BN29" s="631"/>
      <c r="BO29" s="629"/>
      <c r="BP29" s="629"/>
      <c r="BQ29" s="629"/>
      <c r="BR29" s="629"/>
      <c r="BS29" s="629"/>
      <c r="BT29" s="629"/>
      <c r="BU29" s="629"/>
      <c r="BV29" s="629"/>
      <c r="BW29" s="629"/>
      <c r="BX29" s="629"/>
      <c r="BY29" s="631"/>
      <c r="BZ29" s="629"/>
      <c r="CA29" s="631"/>
      <c r="CB29" s="631"/>
      <c r="CC29" s="631"/>
      <c r="CD29" s="631"/>
      <c r="CE29" s="631"/>
      <c r="CF29" s="631"/>
      <c r="CG29" s="631"/>
      <c r="CH29" s="631"/>
      <c r="CI29" s="631"/>
      <c r="CJ29" s="631"/>
      <c r="CK29" s="631"/>
      <c r="CL29" s="631"/>
      <c r="CM29" s="631"/>
      <c r="CN29" s="631"/>
      <c r="CO29" s="631"/>
      <c r="CP29" s="631"/>
      <c r="CQ29" s="631"/>
      <c r="CR29" s="631"/>
      <c r="CS29" s="631"/>
      <c r="CT29" s="631"/>
      <c r="CU29" s="631"/>
      <c r="CV29" s="631"/>
      <c r="CW29" s="631"/>
      <c r="CX29" s="631"/>
      <c r="CY29" s="631"/>
      <c r="CZ29" s="631"/>
      <c r="DA29" s="631"/>
      <c r="DB29" s="631"/>
      <c r="DC29" s="631"/>
      <c r="DD29" s="631"/>
      <c r="DE29" s="631"/>
      <c r="DF29" s="631"/>
      <c r="DG29" s="631"/>
      <c r="DH29" s="631"/>
      <c r="DI29" s="631"/>
      <c r="DJ29" s="631"/>
      <c r="DK29" s="631"/>
      <c r="DL29" s="631"/>
      <c r="DM29" s="631"/>
      <c r="DN29" s="631"/>
      <c r="DO29" s="631"/>
      <c r="DP29" s="631"/>
      <c r="DQ29" s="631"/>
      <c r="DR29" s="631"/>
      <c r="DS29" s="631"/>
      <c r="DT29" s="631"/>
      <c r="DU29" s="631"/>
      <c r="DV29" s="631"/>
      <c r="DW29" s="631"/>
      <c r="DX29" s="631"/>
      <c r="DY29" s="631"/>
      <c r="DZ29" s="631"/>
      <c r="EA29" s="631"/>
      <c r="EB29" s="631"/>
      <c r="EC29" s="631"/>
      <c r="ED29" s="631"/>
      <c r="EE29" s="631"/>
      <c r="EF29" s="631"/>
      <c r="EG29" s="631"/>
      <c r="EH29" s="631"/>
      <c r="EI29" s="631"/>
      <c r="EJ29" s="631"/>
      <c r="EK29" s="631"/>
      <c r="EL29" s="631"/>
      <c r="EM29" s="631"/>
      <c r="EN29" s="631"/>
      <c r="EO29" s="631"/>
      <c r="EP29" s="631"/>
      <c r="EQ29" s="631"/>
      <c r="ER29" s="631"/>
      <c r="ES29" s="631"/>
    </row>
    <row r="30" spans="1:149" s="213" customFormat="1">
      <c r="A30" s="629"/>
      <c r="B30" s="629"/>
      <c r="C30" s="630"/>
      <c r="D30" s="631"/>
      <c r="E30" s="631"/>
      <c r="F30" s="631"/>
      <c r="G30" s="631"/>
      <c r="H30" s="631"/>
      <c r="I30" s="1108"/>
      <c r="J30" s="631"/>
      <c r="K30" s="631"/>
      <c r="L30" s="631"/>
      <c r="M30" s="631"/>
      <c r="N30" s="631"/>
      <c r="O30" s="631"/>
      <c r="P30" s="631"/>
      <c r="Q30" s="631"/>
      <c r="R30" s="631"/>
      <c r="S30" s="631"/>
      <c r="T30" s="631"/>
      <c r="U30" s="631"/>
      <c r="V30" s="631"/>
      <c r="W30" s="631"/>
      <c r="X30" s="631"/>
      <c r="Y30" s="631"/>
      <c r="Z30" s="631"/>
      <c r="AA30" s="631"/>
      <c r="AB30" s="631"/>
      <c r="AC30" s="631"/>
      <c r="AD30" s="631"/>
      <c r="AE30" s="611"/>
      <c r="AF30" s="611"/>
      <c r="AG30" s="611"/>
      <c r="AH30" s="629"/>
      <c r="AI30" s="611"/>
      <c r="AJ30" s="611"/>
      <c r="AK30" s="611"/>
      <c r="AL30" s="611"/>
      <c r="AM30" s="611"/>
      <c r="AN30" s="611"/>
      <c r="AO30" s="611"/>
      <c r="AP30" s="611"/>
      <c r="AQ30" s="611"/>
      <c r="AR30" s="611"/>
      <c r="AS30" s="611"/>
      <c r="AT30" s="611"/>
      <c r="AU30" s="611"/>
      <c r="AV30" s="611"/>
      <c r="AW30" s="613"/>
      <c r="AX30" s="611"/>
      <c r="AY30" s="611"/>
      <c r="AZ30" s="611"/>
      <c r="BA30" s="611"/>
      <c r="BB30" s="611"/>
      <c r="BC30" s="611"/>
      <c r="BD30" s="611"/>
      <c r="BE30" s="611"/>
      <c r="BF30" s="611"/>
      <c r="BG30" s="613"/>
      <c r="BH30" s="611"/>
      <c r="BI30" s="611"/>
      <c r="BJ30" s="611"/>
      <c r="BK30" s="611"/>
      <c r="BL30" s="611"/>
      <c r="BM30" s="613"/>
      <c r="BN30" s="611"/>
      <c r="BO30" s="611"/>
      <c r="BP30" s="611"/>
      <c r="BQ30" s="611"/>
      <c r="BR30" s="611"/>
      <c r="BS30" s="611"/>
      <c r="BT30" s="611"/>
      <c r="BU30" s="611"/>
      <c r="BV30" s="611"/>
      <c r="BW30" s="611"/>
      <c r="BX30" s="611"/>
      <c r="BY30" s="611"/>
      <c r="BZ30" s="611"/>
      <c r="CA30" s="611"/>
      <c r="CB30" s="611"/>
      <c r="CC30" s="611"/>
      <c r="CD30" s="611"/>
      <c r="CE30" s="611"/>
      <c r="CF30" s="611"/>
      <c r="CG30" s="611"/>
      <c r="CH30" s="611"/>
      <c r="CI30" s="611"/>
      <c r="CJ30" s="611"/>
      <c r="CK30" s="611"/>
      <c r="CL30" s="611"/>
      <c r="CM30" s="611"/>
      <c r="CN30" s="611"/>
      <c r="CO30" s="611"/>
      <c r="CP30" s="611"/>
      <c r="CQ30" s="611"/>
      <c r="CR30" s="611"/>
      <c r="CS30" s="611"/>
      <c r="CT30" s="611"/>
      <c r="CU30" s="611"/>
      <c r="CV30" s="611"/>
      <c r="CW30" s="611"/>
      <c r="CX30" s="611"/>
      <c r="CY30" s="611"/>
      <c r="CZ30" s="611"/>
      <c r="DA30" s="611"/>
      <c r="DB30" s="611"/>
      <c r="DC30" s="611"/>
      <c r="DD30" s="611"/>
      <c r="DE30" s="611"/>
      <c r="DF30" s="611"/>
      <c r="DG30" s="611"/>
      <c r="DH30" s="611"/>
      <c r="DI30" s="611"/>
      <c r="DJ30" s="611"/>
      <c r="DK30" s="611"/>
      <c r="DL30" s="611"/>
      <c r="DM30" s="611"/>
      <c r="DN30" s="611"/>
      <c r="DO30" s="611"/>
      <c r="DP30" s="611"/>
      <c r="DQ30" s="611"/>
      <c r="DR30" s="611"/>
      <c r="DS30" s="611"/>
      <c r="DT30" s="611"/>
      <c r="DU30" s="611"/>
      <c r="DV30" s="611"/>
      <c r="DW30" s="611"/>
      <c r="DX30" s="611"/>
      <c r="DY30" s="611"/>
      <c r="DZ30" s="611"/>
      <c r="EA30" s="611"/>
      <c r="EB30" s="611"/>
      <c r="EC30" s="611"/>
      <c r="ED30" s="611"/>
      <c r="EE30" s="611"/>
      <c r="EF30" s="611"/>
      <c r="EG30" s="611"/>
      <c r="EH30" s="611"/>
      <c r="EI30" s="611"/>
      <c r="EJ30" s="611"/>
      <c r="EK30" s="611"/>
      <c r="EL30" s="611"/>
      <c r="EM30" s="611"/>
      <c r="EN30" s="611"/>
      <c r="EO30" s="611"/>
      <c r="EP30" s="611"/>
      <c r="EQ30" s="611"/>
      <c r="ER30" s="611"/>
      <c r="ES30" s="631"/>
    </row>
    <row r="31" spans="1:149" s="213" customFormat="1">
      <c r="A31" s="629"/>
      <c r="B31" s="629"/>
      <c r="C31" s="630"/>
      <c r="D31" s="631"/>
      <c r="E31" s="631"/>
      <c r="F31" s="631"/>
      <c r="G31" s="631"/>
      <c r="H31" s="631"/>
      <c r="I31" s="1108"/>
      <c r="J31" s="631"/>
      <c r="K31" s="631"/>
      <c r="L31" s="631"/>
      <c r="M31" s="631"/>
      <c r="N31" s="631"/>
      <c r="O31" s="631"/>
      <c r="P31" s="631"/>
      <c r="Q31" s="631"/>
      <c r="R31" s="631"/>
      <c r="S31" s="631"/>
      <c r="T31" s="631"/>
      <c r="U31" s="631"/>
      <c r="V31" s="631"/>
      <c r="W31" s="631"/>
      <c r="X31" s="631"/>
      <c r="Y31" s="631"/>
      <c r="Z31" s="631"/>
      <c r="AA31" s="631"/>
      <c r="AB31" s="631"/>
      <c r="AC31" s="631"/>
      <c r="AD31" s="631"/>
      <c r="AE31" s="631"/>
      <c r="AF31" s="631"/>
      <c r="AG31" s="629"/>
      <c r="AH31" s="631"/>
      <c r="AI31" s="631"/>
      <c r="AJ31" s="631"/>
      <c r="AK31" s="631"/>
      <c r="AL31" s="631"/>
      <c r="AM31" s="631"/>
      <c r="AN31" s="631"/>
      <c r="AO31" s="631"/>
      <c r="AP31" s="631"/>
      <c r="AQ31" s="631"/>
      <c r="AR31" s="631"/>
      <c r="AS31" s="631"/>
      <c r="AT31" s="631"/>
      <c r="AU31" s="631"/>
      <c r="AV31" s="631"/>
      <c r="AW31" s="630"/>
      <c r="AX31" s="631"/>
      <c r="AY31" s="631"/>
      <c r="AZ31" s="631"/>
      <c r="BA31" s="631"/>
      <c r="BB31" s="631"/>
      <c r="BC31" s="631"/>
      <c r="BD31" s="631"/>
      <c r="BE31" s="631"/>
      <c r="BF31" s="631"/>
      <c r="BG31" s="630"/>
      <c r="BH31" s="631"/>
      <c r="BI31" s="631"/>
      <c r="BJ31" s="631"/>
      <c r="BK31" s="631"/>
      <c r="BL31" s="631"/>
      <c r="BM31" s="630"/>
      <c r="BN31" s="631"/>
      <c r="BO31" s="629"/>
      <c r="BP31" s="629"/>
      <c r="BQ31" s="629"/>
      <c r="BR31" s="629"/>
      <c r="BS31" s="629"/>
      <c r="BT31" s="629"/>
      <c r="BU31" s="629"/>
      <c r="BV31" s="629"/>
      <c r="BW31" s="629"/>
      <c r="BX31" s="629"/>
      <c r="BY31" s="631"/>
      <c r="BZ31" s="629"/>
      <c r="CA31" s="631"/>
      <c r="CB31" s="631"/>
      <c r="CC31" s="631"/>
      <c r="CD31" s="631"/>
      <c r="CE31" s="631"/>
      <c r="CF31" s="631"/>
      <c r="CG31" s="631"/>
      <c r="CH31" s="631"/>
      <c r="CI31" s="631"/>
      <c r="CJ31" s="631"/>
      <c r="CK31" s="631"/>
      <c r="CL31" s="631"/>
      <c r="CM31" s="631"/>
      <c r="CN31" s="631"/>
      <c r="CO31" s="631"/>
      <c r="CP31" s="631"/>
      <c r="CQ31" s="631"/>
      <c r="CR31" s="631"/>
      <c r="CS31" s="631"/>
      <c r="CT31" s="631"/>
      <c r="CU31" s="631"/>
      <c r="CV31" s="631"/>
      <c r="CW31" s="631"/>
      <c r="CX31" s="631"/>
      <c r="CY31" s="631"/>
      <c r="CZ31" s="631"/>
      <c r="DA31" s="631"/>
      <c r="DB31" s="631"/>
      <c r="DC31" s="631"/>
      <c r="DD31" s="631"/>
      <c r="DE31" s="631"/>
      <c r="DF31" s="631"/>
      <c r="DG31" s="631"/>
      <c r="DH31" s="631"/>
      <c r="DI31" s="631"/>
      <c r="DJ31" s="631"/>
      <c r="DK31" s="631"/>
      <c r="DL31" s="631"/>
      <c r="DM31" s="631"/>
      <c r="DN31" s="631"/>
      <c r="DO31" s="631"/>
      <c r="DP31" s="631"/>
      <c r="DQ31" s="631"/>
      <c r="DR31" s="631"/>
      <c r="DS31" s="631"/>
      <c r="DT31" s="631"/>
      <c r="DU31" s="631"/>
      <c r="DV31" s="631"/>
      <c r="DW31" s="631"/>
      <c r="DX31" s="631"/>
      <c r="DY31" s="631"/>
      <c r="DZ31" s="631"/>
      <c r="EA31" s="631"/>
      <c r="EB31" s="631"/>
      <c r="EC31" s="631"/>
      <c r="ED31" s="631"/>
      <c r="EE31" s="631"/>
      <c r="EF31" s="631"/>
      <c r="EG31" s="631"/>
      <c r="EH31" s="631"/>
      <c r="EI31" s="631"/>
      <c r="EJ31" s="631"/>
      <c r="EK31" s="631"/>
      <c r="EL31" s="631"/>
      <c r="EM31" s="631"/>
      <c r="EN31" s="631"/>
      <c r="EO31" s="631"/>
      <c r="EP31" s="631"/>
      <c r="EQ31" s="631"/>
      <c r="ER31" s="631"/>
      <c r="ES31" s="631"/>
    </row>
    <row r="32" spans="1:149" s="213" customFormat="1">
      <c r="A32" s="629"/>
      <c r="B32" s="629"/>
      <c r="C32" s="630"/>
      <c r="D32" s="631"/>
      <c r="E32" s="631"/>
      <c r="F32" s="631"/>
      <c r="G32" s="631"/>
      <c r="H32" s="631"/>
      <c r="I32" s="1108"/>
      <c r="J32" s="631"/>
      <c r="K32" s="631"/>
      <c r="L32" s="631"/>
      <c r="M32" s="631"/>
      <c r="N32" s="631"/>
      <c r="O32" s="631"/>
      <c r="P32" s="631"/>
      <c r="Q32" s="631"/>
      <c r="R32" s="631"/>
      <c r="S32" s="631"/>
      <c r="T32" s="631"/>
      <c r="U32" s="631"/>
      <c r="V32" s="631"/>
      <c r="W32" s="631"/>
      <c r="X32" s="631"/>
      <c r="Y32" s="631"/>
      <c r="Z32" s="631"/>
      <c r="AA32" s="631"/>
      <c r="AB32" s="631"/>
      <c r="AC32" s="631"/>
      <c r="AD32" s="631"/>
      <c r="AE32" s="631"/>
      <c r="AF32" s="631"/>
      <c r="AG32" s="629"/>
      <c r="AH32" s="631"/>
      <c r="AI32" s="631"/>
      <c r="AJ32" s="631"/>
      <c r="AK32" s="631"/>
      <c r="AL32" s="631"/>
      <c r="AM32" s="631"/>
      <c r="AN32" s="631"/>
      <c r="AO32" s="631"/>
      <c r="AP32" s="631"/>
      <c r="AQ32" s="631"/>
      <c r="AR32" s="631"/>
      <c r="AS32" s="631"/>
      <c r="AT32" s="631"/>
      <c r="AU32" s="631"/>
      <c r="AV32" s="631"/>
      <c r="AW32" s="630"/>
      <c r="AX32" s="631"/>
      <c r="AY32" s="631"/>
      <c r="AZ32" s="631"/>
      <c r="BA32" s="631"/>
      <c r="BB32" s="631"/>
      <c r="BC32" s="631"/>
      <c r="BD32" s="631"/>
      <c r="BE32" s="631"/>
      <c r="BF32" s="631"/>
      <c r="BG32" s="630"/>
      <c r="BH32" s="631"/>
      <c r="BI32" s="631"/>
      <c r="BJ32" s="631"/>
      <c r="BK32" s="631"/>
      <c r="BL32" s="631"/>
      <c r="BM32" s="630"/>
      <c r="BN32" s="631"/>
      <c r="BO32" s="629"/>
      <c r="BP32" s="629"/>
      <c r="BQ32" s="629"/>
      <c r="BR32" s="629"/>
      <c r="BS32" s="629"/>
      <c r="BT32" s="629"/>
      <c r="BU32" s="629"/>
      <c r="BV32" s="629"/>
      <c r="BW32" s="629"/>
      <c r="BX32" s="629"/>
      <c r="BY32" s="631"/>
      <c r="BZ32" s="629"/>
      <c r="CA32" s="631"/>
      <c r="CB32" s="631"/>
      <c r="CC32" s="631"/>
      <c r="CD32" s="631"/>
      <c r="CE32" s="631"/>
      <c r="CF32" s="631"/>
      <c r="CG32" s="631"/>
      <c r="CH32" s="631"/>
      <c r="CI32" s="631"/>
      <c r="CJ32" s="631"/>
      <c r="CK32" s="631"/>
      <c r="CL32" s="631"/>
      <c r="CM32" s="631"/>
      <c r="CN32" s="631"/>
      <c r="CO32" s="631"/>
      <c r="CP32" s="631"/>
      <c r="CQ32" s="631"/>
      <c r="CR32" s="631"/>
      <c r="CS32" s="631"/>
      <c r="CT32" s="631"/>
      <c r="CU32" s="631"/>
      <c r="CV32" s="631"/>
      <c r="CW32" s="631"/>
      <c r="CX32" s="631"/>
      <c r="CY32" s="631"/>
      <c r="CZ32" s="631"/>
      <c r="DA32" s="631"/>
      <c r="DB32" s="631"/>
      <c r="DC32" s="631"/>
      <c r="DD32" s="631"/>
      <c r="DE32" s="631"/>
      <c r="DF32" s="631"/>
      <c r="DG32" s="631"/>
      <c r="DH32" s="631"/>
      <c r="DI32" s="631"/>
      <c r="DJ32" s="631"/>
      <c r="DK32" s="631"/>
      <c r="DL32" s="631"/>
      <c r="DM32" s="631"/>
      <c r="DN32" s="631"/>
      <c r="DO32" s="631"/>
      <c r="DP32" s="631"/>
      <c r="DQ32" s="631"/>
      <c r="DR32" s="631"/>
      <c r="DS32" s="631"/>
      <c r="DT32" s="631"/>
      <c r="DU32" s="631"/>
      <c r="DV32" s="631"/>
      <c r="DW32" s="631"/>
      <c r="DX32" s="631"/>
      <c r="DY32" s="631"/>
      <c r="DZ32" s="631"/>
      <c r="EA32" s="631"/>
      <c r="EB32" s="631"/>
      <c r="EC32" s="631"/>
      <c r="ED32" s="631"/>
      <c r="EE32" s="631"/>
      <c r="EF32" s="631"/>
      <c r="EG32" s="631"/>
      <c r="EH32" s="631"/>
      <c r="EI32" s="631"/>
      <c r="EJ32" s="631"/>
      <c r="EK32" s="631"/>
      <c r="EL32" s="631"/>
      <c r="EM32" s="631"/>
      <c r="EN32" s="631"/>
      <c r="EO32" s="631"/>
      <c r="EP32" s="631"/>
      <c r="EQ32" s="631"/>
      <c r="ER32" s="631"/>
      <c r="ES32" s="631"/>
    </row>
    <row r="33" spans="1:149" s="213" customFormat="1">
      <c r="A33" s="629"/>
      <c r="B33" s="629"/>
      <c r="C33" s="630"/>
      <c r="D33" s="631"/>
      <c r="E33" s="631"/>
      <c r="F33" s="631"/>
      <c r="G33" s="631"/>
      <c r="H33" s="631"/>
      <c r="I33" s="1108"/>
      <c r="J33" s="631"/>
      <c r="K33" s="631"/>
      <c r="L33" s="631"/>
      <c r="M33" s="631"/>
      <c r="N33" s="631"/>
      <c r="O33" s="631"/>
      <c r="P33" s="631"/>
      <c r="Q33" s="631"/>
      <c r="R33" s="631"/>
      <c r="S33" s="631"/>
      <c r="T33" s="631"/>
      <c r="U33" s="631"/>
      <c r="V33" s="631"/>
      <c r="W33" s="631"/>
      <c r="X33" s="631"/>
      <c r="Y33" s="631"/>
      <c r="Z33" s="631"/>
      <c r="AA33" s="631"/>
      <c r="AB33" s="631"/>
      <c r="AC33" s="631"/>
      <c r="AD33" s="631"/>
      <c r="AE33" s="611"/>
      <c r="AF33" s="611"/>
      <c r="AG33" s="611"/>
      <c r="AH33" s="629"/>
      <c r="AI33" s="611"/>
      <c r="AJ33" s="611"/>
      <c r="AK33" s="611"/>
      <c r="AL33" s="611"/>
      <c r="AM33" s="611"/>
      <c r="AN33" s="611"/>
      <c r="AO33" s="611"/>
      <c r="AP33" s="611"/>
      <c r="AQ33" s="611"/>
      <c r="AR33" s="611"/>
      <c r="AS33" s="611"/>
      <c r="AT33" s="611"/>
      <c r="AU33" s="611"/>
      <c r="AV33" s="611"/>
      <c r="AW33" s="613"/>
      <c r="AX33" s="611"/>
      <c r="AY33" s="611"/>
      <c r="AZ33" s="611"/>
      <c r="BA33" s="611"/>
      <c r="BB33" s="611"/>
      <c r="BC33" s="611"/>
      <c r="BD33" s="611"/>
      <c r="BE33" s="611"/>
      <c r="BF33" s="611"/>
      <c r="BG33" s="613"/>
      <c r="BH33" s="611"/>
      <c r="BI33" s="611"/>
      <c r="BJ33" s="611"/>
      <c r="BK33" s="611"/>
      <c r="BL33" s="611"/>
      <c r="BM33" s="613"/>
      <c r="BN33" s="611"/>
      <c r="BO33" s="611"/>
      <c r="BP33" s="611"/>
      <c r="BQ33" s="611"/>
      <c r="BR33" s="611"/>
      <c r="BS33" s="611"/>
      <c r="BT33" s="611"/>
      <c r="BU33" s="611"/>
      <c r="BV33" s="611"/>
      <c r="BW33" s="611"/>
      <c r="BX33" s="611"/>
      <c r="BY33" s="611"/>
      <c r="BZ33" s="611"/>
      <c r="CA33" s="611"/>
      <c r="CB33" s="611"/>
      <c r="CC33" s="611"/>
      <c r="CD33" s="611"/>
      <c r="CE33" s="611"/>
      <c r="CF33" s="611"/>
      <c r="CG33" s="611"/>
      <c r="CH33" s="611"/>
      <c r="CI33" s="611"/>
      <c r="CJ33" s="611"/>
      <c r="CK33" s="611"/>
      <c r="CL33" s="611"/>
      <c r="CM33" s="611"/>
      <c r="CN33" s="611"/>
      <c r="CO33" s="611"/>
      <c r="CP33" s="611"/>
      <c r="CQ33" s="611"/>
      <c r="CR33" s="611"/>
      <c r="CS33" s="611"/>
      <c r="CT33" s="611"/>
      <c r="CU33" s="611"/>
      <c r="CV33" s="611"/>
      <c r="CW33" s="611"/>
      <c r="CX33" s="611"/>
      <c r="CY33" s="611"/>
      <c r="CZ33" s="611"/>
      <c r="DA33" s="611"/>
      <c r="DB33" s="611"/>
      <c r="DC33" s="611"/>
      <c r="DD33" s="611"/>
      <c r="DE33" s="611"/>
      <c r="DF33" s="611"/>
      <c r="DG33" s="611"/>
      <c r="DH33" s="611"/>
      <c r="DI33" s="611"/>
      <c r="DJ33" s="611"/>
      <c r="DK33" s="611"/>
      <c r="DL33" s="611"/>
      <c r="DM33" s="611"/>
      <c r="DN33" s="611"/>
      <c r="DO33" s="611"/>
      <c r="DP33" s="611"/>
      <c r="DQ33" s="611"/>
      <c r="DR33" s="611"/>
      <c r="DS33" s="611"/>
      <c r="DT33" s="611"/>
      <c r="DU33" s="611"/>
      <c r="DV33" s="611"/>
      <c r="DW33" s="611"/>
      <c r="DX33" s="611"/>
      <c r="DY33" s="611"/>
      <c r="DZ33" s="611"/>
      <c r="EA33" s="611"/>
      <c r="EB33" s="611"/>
      <c r="EC33" s="611"/>
      <c r="ED33" s="611"/>
      <c r="EE33" s="611"/>
      <c r="EF33" s="611"/>
      <c r="EG33" s="611"/>
      <c r="EH33" s="611"/>
      <c r="EI33" s="611"/>
      <c r="EJ33" s="611"/>
      <c r="EK33" s="611"/>
      <c r="EL33" s="611"/>
      <c r="EM33" s="611"/>
      <c r="EN33" s="611"/>
      <c r="EO33" s="611"/>
      <c r="EP33" s="611"/>
      <c r="EQ33" s="611"/>
      <c r="ER33" s="611"/>
      <c r="ES33" s="631"/>
    </row>
    <row r="34" spans="1:149" s="213" customFormat="1">
      <c r="A34" s="629"/>
      <c r="B34" s="629"/>
      <c r="C34" s="630"/>
      <c r="D34" s="631"/>
      <c r="E34" s="631"/>
      <c r="F34" s="631"/>
      <c r="G34" s="631"/>
      <c r="H34" s="631"/>
      <c r="I34" s="1108"/>
      <c r="J34" s="631"/>
      <c r="K34" s="631"/>
      <c r="L34" s="631"/>
      <c r="M34" s="631"/>
      <c r="N34" s="631"/>
      <c r="O34" s="631"/>
      <c r="P34" s="631"/>
      <c r="Q34" s="631"/>
      <c r="R34" s="631"/>
      <c r="S34" s="631"/>
      <c r="T34" s="631"/>
      <c r="U34" s="631"/>
      <c r="V34" s="631"/>
      <c r="W34" s="631"/>
      <c r="X34" s="631"/>
      <c r="Y34" s="631"/>
      <c r="Z34" s="631"/>
      <c r="AA34" s="631"/>
      <c r="AB34" s="631"/>
      <c r="AC34" s="631"/>
      <c r="AD34" s="631"/>
      <c r="AE34" s="631"/>
      <c r="AF34" s="631"/>
      <c r="AG34" s="629"/>
      <c r="AH34" s="631"/>
      <c r="AI34" s="631"/>
      <c r="AJ34" s="631"/>
      <c r="AK34" s="631"/>
      <c r="AL34" s="631"/>
      <c r="AM34" s="631"/>
      <c r="AN34" s="631"/>
      <c r="AO34" s="631"/>
      <c r="AP34" s="631"/>
      <c r="AQ34" s="631"/>
      <c r="AR34" s="631"/>
      <c r="AS34" s="631"/>
      <c r="AT34" s="631"/>
      <c r="AU34" s="631"/>
      <c r="AV34" s="631"/>
      <c r="AW34" s="630"/>
      <c r="AX34" s="631"/>
      <c r="AY34" s="631"/>
      <c r="AZ34" s="631"/>
      <c r="BA34" s="631"/>
      <c r="BB34" s="631"/>
      <c r="BC34" s="631"/>
      <c r="BD34" s="631"/>
      <c r="BE34" s="631"/>
      <c r="BF34" s="631"/>
      <c r="BG34" s="630"/>
      <c r="BH34" s="631"/>
      <c r="BI34" s="631"/>
      <c r="BJ34" s="631"/>
      <c r="BK34" s="631"/>
      <c r="BL34" s="631"/>
      <c r="BM34" s="630"/>
      <c r="BN34" s="631"/>
      <c r="BO34" s="629"/>
      <c r="BP34" s="629"/>
      <c r="BQ34" s="629"/>
      <c r="BR34" s="629"/>
      <c r="BS34" s="629"/>
      <c r="BT34" s="629"/>
      <c r="BU34" s="629"/>
      <c r="BV34" s="629"/>
      <c r="BW34" s="629"/>
      <c r="BX34" s="629"/>
      <c r="BY34" s="631"/>
      <c r="BZ34" s="629"/>
      <c r="CA34" s="631"/>
      <c r="CB34" s="631"/>
      <c r="CC34" s="631"/>
      <c r="CD34" s="631"/>
      <c r="CE34" s="631"/>
      <c r="CF34" s="631"/>
      <c r="CG34" s="631"/>
      <c r="CH34" s="631"/>
      <c r="CI34" s="631"/>
      <c r="CJ34" s="631"/>
      <c r="CK34" s="631"/>
      <c r="CL34" s="631"/>
      <c r="CM34" s="631"/>
      <c r="CN34" s="631"/>
      <c r="CO34" s="631"/>
      <c r="CP34" s="631"/>
      <c r="CQ34" s="631"/>
      <c r="CR34" s="631"/>
      <c r="CS34" s="631"/>
      <c r="CT34" s="631"/>
      <c r="CU34" s="631"/>
      <c r="CV34" s="631"/>
      <c r="CW34" s="631"/>
      <c r="CX34" s="631"/>
      <c r="CY34" s="631"/>
      <c r="CZ34" s="631"/>
      <c r="DA34" s="631"/>
      <c r="DB34" s="631"/>
      <c r="DC34" s="631"/>
      <c r="DD34" s="631"/>
      <c r="DE34" s="631"/>
      <c r="DF34" s="631"/>
      <c r="DG34" s="631"/>
      <c r="DH34" s="631"/>
      <c r="DI34" s="631"/>
      <c r="DJ34" s="631"/>
      <c r="DK34" s="631"/>
      <c r="DL34" s="631"/>
      <c r="DM34" s="631"/>
      <c r="DN34" s="631"/>
      <c r="DO34" s="631"/>
      <c r="DP34" s="631"/>
      <c r="DQ34" s="631"/>
      <c r="DR34" s="631"/>
      <c r="DS34" s="631"/>
      <c r="DT34" s="631"/>
      <c r="DU34" s="631"/>
      <c r="DV34" s="631"/>
      <c r="DW34" s="631"/>
      <c r="DX34" s="631"/>
      <c r="DY34" s="631"/>
      <c r="DZ34" s="631"/>
      <c r="EA34" s="631"/>
      <c r="EB34" s="631"/>
      <c r="EC34" s="631"/>
      <c r="ED34" s="631"/>
      <c r="EE34" s="631"/>
      <c r="EF34" s="631"/>
      <c r="EG34" s="631"/>
      <c r="EH34" s="631"/>
      <c r="EI34" s="631"/>
      <c r="EJ34" s="631"/>
      <c r="EK34" s="631"/>
      <c r="EL34" s="631"/>
      <c r="EM34" s="631"/>
      <c r="EN34" s="631"/>
      <c r="EO34" s="631"/>
      <c r="EP34" s="631"/>
      <c r="EQ34" s="631"/>
      <c r="ER34" s="631"/>
      <c r="ES34" s="631"/>
    </row>
    <row r="35" spans="1:149" s="213" customFormat="1">
      <c r="A35" s="629"/>
      <c r="B35" s="629"/>
      <c r="C35" s="630"/>
      <c r="D35" s="631"/>
      <c r="E35" s="631"/>
      <c r="F35" s="631"/>
      <c r="G35" s="631"/>
      <c r="H35" s="631"/>
      <c r="I35" s="1108"/>
      <c r="J35" s="631"/>
      <c r="K35" s="631"/>
      <c r="L35" s="631"/>
      <c r="M35" s="631"/>
      <c r="N35" s="631"/>
      <c r="O35" s="631"/>
      <c r="P35" s="631"/>
      <c r="Q35" s="631"/>
      <c r="R35" s="631"/>
      <c r="S35" s="631"/>
      <c r="T35" s="631"/>
      <c r="U35" s="631"/>
      <c r="V35" s="631"/>
      <c r="W35" s="631"/>
      <c r="X35" s="631"/>
      <c r="Y35" s="631"/>
      <c r="Z35" s="631"/>
      <c r="AA35" s="631"/>
      <c r="AB35" s="631"/>
      <c r="AC35" s="631"/>
      <c r="AD35" s="631"/>
      <c r="AE35" s="631"/>
      <c r="AF35" s="631"/>
      <c r="AG35" s="629"/>
      <c r="AH35" s="631"/>
      <c r="AI35" s="631"/>
      <c r="AJ35" s="631"/>
      <c r="AK35" s="631"/>
      <c r="AL35" s="631"/>
      <c r="AM35" s="631"/>
      <c r="AN35" s="631"/>
      <c r="AO35" s="631"/>
      <c r="AP35" s="631"/>
      <c r="AQ35" s="631"/>
      <c r="AR35" s="631"/>
      <c r="AS35" s="631"/>
      <c r="AT35" s="631"/>
      <c r="AU35" s="631"/>
      <c r="AV35" s="631"/>
      <c r="AW35" s="630"/>
      <c r="AX35" s="631"/>
      <c r="AY35" s="631"/>
      <c r="AZ35" s="631"/>
      <c r="BA35" s="631"/>
      <c r="BB35" s="631"/>
      <c r="BC35" s="631"/>
      <c r="BD35" s="631"/>
      <c r="BE35" s="631"/>
      <c r="BF35" s="631"/>
      <c r="BG35" s="630"/>
      <c r="BH35" s="631"/>
      <c r="BI35" s="631"/>
      <c r="BJ35" s="631"/>
      <c r="BK35" s="631"/>
      <c r="BL35" s="631"/>
      <c r="BM35" s="630"/>
      <c r="BN35" s="631"/>
      <c r="BO35" s="629"/>
      <c r="BP35" s="629"/>
      <c r="BQ35" s="629"/>
      <c r="BR35" s="629"/>
      <c r="BS35" s="629"/>
      <c r="BT35" s="629"/>
      <c r="BU35" s="629"/>
      <c r="BV35" s="629"/>
      <c r="BW35" s="629"/>
      <c r="BX35" s="629"/>
      <c r="BY35" s="631"/>
      <c r="BZ35" s="629"/>
      <c r="CA35" s="631"/>
      <c r="CB35" s="631"/>
      <c r="CC35" s="631"/>
      <c r="CD35" s="631"/>
      <c r="CE35" s="631"/>
      <c r="CF35" s="631"/>
      <c r="CG35" s="631"/>
      <c r="CH35" s="631"/>
      <c r="CI35" s="631"/>
      <c r="CJ35" s="631"/>
      <c r="CK35" s="631"/>
      <c r="CL35" s="631"/>
      <c r="CM35" s="631"/>
      <c r="CN35" s="631"/>
      <c r="CO35" s="631"/>
      <c r="CP35" s="631"/>
      <c r="CQ35" s="631"/>
      <c r="CR35" s="631"/>
      <c r="CS35" s="631"/>
      <c r="CT35" s="631"/>
      <c r="CU35" s="631"/>
      <c r="CV35" s="631"/>
      <c r="CW35" s="631"/>
      <c r="CX35" s="631"/>
      <c r="CY35" s="631"/>
      <c r="CZ35" s="631"/>
      <c r="DA35" s="631"/>
      <c r="DB35" s="631"/>
      <c r="DC35" s="631"/>
      <c r="DD35" s="631"/>
      <c r="DE35" s="631"/>
      <c r="DF35" s="631"/>
      <c r="DG35" s="631"/>
      <c r="DH35" s="631"/>
      <c r="DI35" s="631"/>
      <c r="DJ35" s="631"/>
      <c r="DK35" s="631"/>
      <c r="DL35" s="631"/>
      <c r="DM35" s="631"/>
      <c r="DN35" s="631"/>
      <c r="DO35" s="631"/>
      <c r="DP35" s="631"/>
      <c r="DQ35" s="631"/>
      <c r="DR35" s="631"/>
      <c r="DS35" s="631"/>
      <c r="DT35" s="631"/>
      <c r="DU35" s="631"/>
      <c r="DV35" s="631"/>
      <c r="DW35" s="631"/>
      <c r="DX35" s="631"/>
      <c r="DY35" s="631"/>
      <c r="DZ35" s="631"/>
      <c r="EA35" s="631"/>
      <c r="EB35" s="631"/>
      <c r="EC35" s="631"/>
      <c r="ED35" s="631"/>
      <c r="EE35" s="631"/>
      <c r="EF35" s="631"/>
      <c r="EG35" s="631"/>
      <c r="EH35" s="631"/>
      <c r="EI35" s="631"/>
      <c r="EJ35" s="631"/>
      <c r="EK35" s="631"/>
      <c r="EL35" s="631"/>
      <c r="EM35" s="631"/>
      <c r="EN35" s="631"/>
      <c r="EO35" s="631"/>
      <c r="EP35" s="631"/>
      <c r="EQ35" s="631"/>
      <c r="ER35" s="631"/>
      <c r="ES35" s="631"/>
    </row>
    <row r="36" spans="1:149" s="213" customFormat="1">
      <c r="A36" s="629"/>
      <c r="B36" s="629"/>
      <c r="C36" s="630"/>
      <c r="D36" s="631"/>
      <c r="E36" s="631"/>
      <c r="F36" s="631"/>
      <c r="G36" s="631"/>
      <c r="H36" s="631"/>
      <c r="I36" s="1108"/>
      <c r="J36" s="631"/>
      <c r="K36" s="631"/>
      <c r="L36" s="631"/>
      <c r="M36" s="631"/>
      <c r="N36" s="631"/>
      <c r="O36" s="631"/>
      <c r="P36" s="631"/>
      <c r="Q36" s="631"/>
      <c r="R36" s="631"/>
      <c r="S36" s="631"/>
      <c r="T36" s="631"/>
      <c r="U36" s="631"/>
      <c r="V36" s="631"/>
      <c r="W36" s="631"/>
      <c r="X36" s="631"/>
      <c r="Y36" s="631"/>
      <c r="Z36" s="631"/>
      <c r="AA36" s="631"/>
      <c r="AB36" s="631"/>
      <c r="AC36" s="631"/>
      <c r="AD36" s="631"/>
      <c r="AE36" s="611"/>
      <c r="AF36" s="611"/>
      <c r="AG36" s="611"/>
      <c r="AH36" s="629"/>
      <c r="AI36" s="611"/>
      <c r="AJ36" s="611"/>
      <c r="AK36" s="611"/>
      <c r="AL36" s="611"/>
      <c r="AM36" s="611"/>
      <c r="AN36" s="611"/>
      <c r="AO36" s="611"/>
      <c r="AP36" s="611"/>
      <c r="AQ36" s="611"/>
      <c r="AR36" s="611"/>
      <c r="AS36" s="611"/>
      <c r="AT36" s="611"/>
      <c r="AU36" s="611"/>
      <c r="AV36" s="611"/>
      <c r="AW36" s="613"/>
      <c r="AX36" s="611"/>
      <c r="AY36" s="611"/>
      <c r="AZ36" s="611"/>
      <c r="BA36" s="611"/>
      <c r="BB36" s="611"/>
      <c r="BC36" s="611"/>
      <c r="BD36" s="611"/>
      <c r="BE36" s="611"/>
      <c r="BF36" s="611"/>
      <c r="BG36" s="613"/>
      <c r="BH36" s="611"/>
      <c r="BI36" s="611"/>
      <c r="BJ36" s="611"/>
      <c r="BK36" s="611"/>
      <c r="BL36" s="611"/>
      <c r="BM36" s="613"/>
      <c r="BN36" s="611"/>
      <c r="BO36" s="611"/>
      <c r="BP36" s="611"/>
      <c r="BQ36" s="611"/>
      <c r="BR36" s="611"/>
      <c r="BS36" s="611"/>
      <c r="BT36" s="611"/>
      <c r="BU36" s="611"/>
      <c r="BV36" s="611"/>
      <c r="BW36" s="611"/>
      <c r="BX36" s="611"/>
      <c r="BY36" s="611"/>
      <c r="BZ36" s="611"/>
      <c r="CA36" s="611"/>
      <c r="CB36" s="611"/>
      <c r="CC36" s="611"/>
      <c r="CD36" s="611"/>
      <c r="CE36" s="611"/>
      <c r="CF36" s="611"/>
      <c r="CG36" s="611"/>
      <c r="CH36" s="611"/>
      <c r="CI36" s="611"/>
      <c r="CJ36" s="611"/>
      <c r="CK36" s="611"/>
      <c r="CL36" s="611"/>
      <c r="CM36" s="611"/>
      <c r="CN36" s="611"/>
      <c r="CO36" s="611"/>
      <c r="CP36" s="611"/>
      <c r="CQ36" s="611"/>
      <c r="CR36" s="611"/>
      <c r="CS36" s="611"/>
      <c r="CT36" s="611"/>
      <c r="CU36" s="611"/>
      <c r="CV36" s="611"/>
      <c r="CW36" s="611"/>
      <c r="CX36" s="611"/>
      <c r="CY36" s="611"/>
      <c r="CZ36" s="611"/>
      <c r="DA36" s="611"/>
      <c r="DB36" s="611"/>
      <c r="DC36" s="611"/>
      <c r="DD36" s="611"/>
      <c r="DE36" s="611"/>
      <c r="DF36" s="611"/>
      <c r="DG36" s="611"/>
      <c r="DH36" s="611"/>
      <c r="DI36" s="611"/>
      <c r="DJ36" s="611"/>
      <c r="DK36" s="611"/>
      <c r="DL36" s="611"/>
      <c r="DM36" s="611"/>
      <c r="DN36" s="611"/>
      <c r="DO36" s="611"/>
      <c r="DP36" s="611"/>
      <c r="DQ36" s="611"/>
      <c r="DR36" s="611"/>
      <c r="DS36" s="611"/>
      <c r="DT36" s="611"/>
      <c r="DU36" s="611"/>
      <c r="DV36" s="611"/>
      <c r="DW36" s="611"/>
      <c r="DX36" s="611"/>
      <c r="DY36" s="611"/>
      <c r="DZ36" s="611"/>
      <c r="EA36" s="611"/>
      <c r="EB36" s="611"/>
      <c r="EC36" s="611"/>
      <c r="ED36" s="611"/>
      <c r="EE36" s="611"/>
      <c r="EF36" s="611"/>
      <c r="EG36" s="611"/>
      <c r="EH36" s="611"/>
      <c r="EI36" s="611"/>
      <c r="EJ36" s="611"/>
      <c r="EK36" s="611"/>
      <c r="EL36" s="611"/>
      <c r="EM36" s="611"/>
      <c r="EN36" s="611"/>
      <c r="EO36" s="611"/>
      <c r="EP36" s="611"/>
      <c r="EQ36" s="611"/>
      <c r="ER36" s="611"/>
      <c r="ES36" s="631"/>
    </row>
    <row r="37" spans="1:149" s="213" customFormat="1">
      <c r="A37" s="629"/>
      <c r="B37" s="629"/>
      <c r="C37" s="630"/>
      <c r="D37" s="631"/>
      <c r="E37" s="631"/>
      <c r="F37" s="631"/>
      <c r="G37" s="631"/>
      <c r="H37" s="631"/>
      <c r="I37" s="1108"/>
      <c r="J37" s="631"/>
      <c r="K37" s="631"/>
      <c r="L37" s="631"/>
      <c r="M37" s="631"/>
      <c r="N37" s="631"/>
      <c r="O37" s="631"/>
      <c r="P37" s="631"/>
      <c r="Q37" s="631"/>
      <c r="R37" s="631"/>
      <c r="S37" s="631"/>
      <c r="T37" s="631"/>
      <c r="U37" s="631"/>
      <c r="V37" s="631"/>
      <c r="W37" s="631"/>
      <c r="X37" s="631"/>
      <c r="Y37" s="631"/>
      <c r="Z37" s="631"/>
      <c r="AA37" s="631"/>
      <c r="AB37" s="631"/>
      <c r="AC37" s="631"/>
      <c r="AD37" s="631"/>
      <c r="AE37" s="631"/>
      <c r="AF37" s="631"/>
      <c r="AG37" s="629"/>
      <c r="AH37" s="631"/>
      <c r="AI37" s="631"/>
      <c r="AJ37" s="631"/>
      <c r="AK37" s="631"/>
      <c r="AL37" s="631"/>
      <c r="AM37" s="631"/>
      <c r="AN37" s="631"/>
      <c r="AO37" s="631"/>
      <c r="AP37" s="631"/>
      <c r="AQ37" s="631"/>
      <c r="AR37" s="631"/>
      <c r="AS37" s="631"/>
      <c r="AT37" s="631"/>
      <c r="AU37" s="631"/>
      <c r="AV37" s="631"/>
      <c r="AW37" s="630"/>
      <c r="AX37" s="631"/>
      <c r="AY37" s="631"/>
      <c r="AZ37" s="631"/>
      <c r="BA37" s="631"/>
      <c r="BB37" s="631"/>
      <c r="BC37" s="631"/>
      <c r="BD37" s="631"/>
      <c r="BE37" s="631"/>
      <c r="BF37" s="631"/>
      <c r="BG37" s="630"/>
      <c r="BH37" s="631"/>
      <c r="BI37" s="631"/>
      <c r="BJ37" s="631"/>
      <c r="BK37" s="631"/>
      <c r="BL37" s="631"/>
      <c r="BM37" s="630"/>
      <c r="BN37" s="631"/>
      <c r="BO37" s="629"/>
      <c r="BP37" s="629"/>
      <c r="BQ37" s="629"/>
      <c r="BR37" s="629"/>
      <c r="BS37" s="629"/>
      <c r="BT37" s="629"/>
      <c r="BU37" s="629"/>
      <c r="BV37" s="629"/>
      <c r="BW37" s="629"/>
      <c r="BX37" s="629"/>
      <c r="BY37" s="631"/>
      <c r="BZ37" s="629"/>
      <c r="CA37" s="631"/>
      <c r="CB37" s="631"/>
      <c r="CC37" s="631"/>
      <c r="CD37" s="631"/>
      <c r="CE37" s="631"/>
      <c r="CF37" s="631"/>
      <c r="CG37" s="631"/>
      <c r="CH37" s="631"/>
      <c r="CI37" s="631"/>
      <c r="CJ37" s="631"/>
      <c r="CK37" s="631"/>
      <c r="CL37" s="631"/>
      <c r="CM37" s="631"/>
      <c r="CN37" s="631"/>
      <c r="CO37" s="631"/>
      <c r="CP37" s="631"/>
      <c r="CQ37" s="631"/>
      <c r="CR37" s="631"/>
      <c r="CS37" s="631"/>
      <c r="CT37" s="631"/>
      <c r="CU37" s="631"/>
      <c r="CV37" s="631"/>
      <c r="CW37" s="631"/>
      <c r="CX37" s="631"/>
      <c r="CY37" s="631"/>
      <c r="CZ37" s="631"/>
      <c r="DA37" s="631"/>
      <c r="DB37" s="631"/>
      <c r="DC37" s="631"/>
      <c r="DD37" s="631"/>
      <c r="DE37" s="631"/>
      <c r="DF37" s="631"/>
      <c r="DG37" s="631"/>
      <c r="DH37" s="631"/>
      <c r="DI37" s="631"/>
      <c r="DJ37" s="631"/>
      <c r="DK37" s="631"/>
      <c r="DL37" s="631"/>
      <c r="DM37" s="631"/>
      <c r="DN37" s="631"/>
      <c r="DO37" s="631"/>
      <c r="DP37" s="631"/>
      <c r="DQ37" s="631"/>
      <c r="DR37" s="631"/>
      <c r="DS37" s="631"/>
      <c r="DT37" s="631"/>
      <c r="DU37" s="631"/>
      <c r="DV37" s="631"/>
      <c r="DW37" s="631"/>
      <c r="DX37" s="631"/>
      <c r="DY37" s="631"/>
      <c r="DZ37" s="631"/>
      <c r="EA37" s="631"/>
      <c r="EB37" s="631"/>
      <c r="EC37" s="631"/>
      <c r="ED37" s="631"/>
      <c r="EE37" s="631"/>
      <c r="EF37" s="631"/>
      <c r="EG37" s="631"/>
      <c r="EH37" s="631"/>
      <c r="EI37" s="631"/>
      <c r="EJ37" s="631"/>
      <c r="EK37" s="631"/>
      <c r="EL37" s="631"/>
      <c r="EM37" s="631"/>
      <c r="EN37" s="631"/>
      <c r="EO37" s="631"/>
      <c r="EP37" s="631"/>
      <c r="EQ37" s="631"/>
      <c r="ER37" s="631"/>
      <c r="ES37" s="631"/>
    </row>
    <row r="38" spans="1:149" s="213" customFormat="1">
      <c r="A38" s="629"/>
      <c r="B38" s="629"/>
      <c r="C38" s="630"/>
      <c r="D38" s="631"/>
      <c r="E38" s="631"/>
      <c r="F38" s="631"/>
      <c r="G38" s="631"/>
      <c r="H38" s="631"/>
      <c r="I38" s="1108"/>
      <c r="J38" s="631"/>
      <c r="K38" s="631"/>
      <c r="L38" s="631"/>
      <c r="M38" s="631"/>
      <c r="N38" s="631"/>
      <c r="O38" s="631"/>
      <c r="P38" s="631"/>
      <c r="Q38" s="631"/>
      <c r="R38" s="631"/>
      <c r="S38" s="631"/>
      <c r="T38" s="631"/>
      <c r="U38" s="631"/>
      <c r="V38" s="631"/>
      <c r="W38" s="631"/>
      <c r="X38" s="631"/>
      <c r="Y38" s="631"/>
      <c r="Z38" s="631"/>
      <c r="AA38" s="631"/>
      <c r="AB38" s="631"/>
      <c r="AC38" s="631"/>
      <c r="AD38" s="631"/>
      <c r="AE38" s="631"/>
      <c r="AF38" s="631"/>
      <c r="AG38" s="629"/>
      <c r="AH38" s="631"/>
      <c r="AI38" s="631"/>
      <c r="AJ38" s="631"/>
      <c r="AK38" s="631"/>
      <c r="AL38" s="631"/>
      <c r="AM38" s="631"/>
      <c r="AN38" s="631"/>
      <c r="AO38" s="631"/>
      <c r="AP38" s="631"/>
      <c r="AQ38" s="631"/>
      <c r="AR38" s="631"/>
      <c r="AS38" s="631"/>
      <c r="AT38" s="631"/>
      <c r="AU38" s="631"/>
      <c r="AV38" s="631"/>
      <c r="AW38" s="630"/>
      <c r="AX38" s="631"/>
      <c r="AY38" s="631"/>
      <c r="AZ38" s="631"/>
      <c r="BA38" s="631"/>
      <c r="BB38" s="631"/>
      <c r="BC38" s="631"/>
      <c r="BD38" s="631"/>
      <c r="BE38" s="631"/>
      <c r="BF38" s="631"/>
      <c r="BG38" s="630"/>
      <c r="BH38" s="631"/>
      <c r="BI38" s="631"/>
      <c r="BJ38" s="631"/>
      <c r="BK38" s="631"/>
      <c r="BL38" s="631"/>
      <c r="BM38" s="630"/>
      <c r="BN38" s="631"/>
      <c r="BO38" s="629"/>
      <c r="BP38" s="629"/>
      <c r="BQ38" s="629"/>
      <c r="BR38" s="629"/>
      <c r="BS38" s="629"/>
      <c r="BT38" s="629"/>
      <c r="BU38" s="629"/>
      <c r="BV38" s="629"/>
      <c r="BW38" s="629"/>
      <c r="BX38" s="629"/>
      <c r="BY38" s="631"/>
      <c r="BZ38" s="629"/>
      <c r="CA38" s="631"/>
      <c r="CB38" s="631"/>
      <c r="CC38" s="631"/>
      <c r="CD38" s="631"/>
      <c r="CE38" s="631"/>
      <c r="CF38" s="631"/>
      <c r="CG38" s="631"/>
      <c r="CH38" s="631"/>
      <c r="CI38" s="631"/>
      <c r="CJ38" s="631"/>
      <c r="CK38" s="631"/>
      <c r="CL38" s="631"/>
      <c r="CM38" s="631"/>
      <c r="CN38" s="631"/>
      <c r="CO38" s="631"/>
      <c r="CP38" s="631"/>
      <c r="CQ38" s="631"/>
      <c r="CR38" s="631"/>
      <c r="CS38" s="631"/>
      <c r="CT38" s="631"/>
      <c r="CU38" s="631"/>
      <c r="CV38" s="631"/>
      <c r="CW38" s="631"/>
      <c r="CX38" s="631"/>
      <c r="CY38" s="631"/>
      <c r="CZ38" s="631"/>
      <c r="DA38" s="631"/>
      <c r="DB38" s="631"/>
      <c r="DC38" s="631"/>
      <c r="DD38" s="631"/>
      <c r="DE38" s="631"/>
      <c r="DF38" s="631"/>
      <c r="DG38" s="631"/>
      <c r="DH38" s="631"/>
      <c r="DI38" s="631"/>
      <c r="DJ38" s="631"/>
      <c r="DK38" s="631"/>
      <c r="DL38" s="631"/>
      <c r="DM38" s="631"/>
      <c r="DN38" s="631"/>
      <c r="DO38" s="631"/>
      <c r="DP38" s="631"/>
      <c r="DQ38" s="631"/>
      <c r="DR38" s="631"/>
      <c r="DS38" s="631"/>
      <c r="DT38" s="631"/>
      <c r="DU38" s="631"/>
      <c r="DV38" s="631"/>
      <c r="DW38" s="631"/>
      <c r="DX38" s="631"/>
      <c r="DY38" s="631"/>
      <c r="DZ38" s="631"/>
      <c r="EA38" s="631"/>
      <c r="EB38" s="631"/>
      <c r="EC38" s="631"/>
      <c r="ED38" s="631"/>
      <c r="EE38" s="631"/>
      <c r="EF38" s="631"/>
      <c r="EG38" s="631"/>
      <c r="EH38" s="631"/>
      <c r="EI38" s="631"/>
      <c r="EJ38" s="631"/>
      <c r="EK38" s="631"/>
      <c r="EL38" s="631"/>
      <c r="EM38" s="631"/>
      <c r="EN38" s="631"/>
      <c r="EO38" s="631"/>
      <c r="EP38" s="631"/>
      <c r="EQ38" s="631"/>
      <c r="ER38" s="631"/>
      <c r="ES38" s="631"/>
    </row>
    <row r="39" spans="1:149" s="213" customFormat="1">
      <c r="A39" s="629"/>
      <c r="B39" s="629"/>
      <c r="C39" s="630"/>
      <c r="D39" s="631"/>
      <c r="E39" s="631"/>
      <c r="F39" s="631"/>
      <c r="G39" s="631"/>
      <c r="H39" s="631"/>
      <c r="I39" s="1108"/>
      <c r="J39" s="631"/>
      <c r="K39" s="631"/>
      <c r="L39" s="631"/>
      <c r="M39" s="631"/>
      <c r="N39" s="631"/>
      <c r="O39" s="631"/>
      <c r="P39" s="631"/>
      <c r="Q39" s="631"/>
      <c r="R39" s="631"/>
      <c r="S39" s="631"/>
      <c r="T39" s="631"/>
      <c r="U39" s="631"/>
      <c r="V39" s="631"/>
      <c r="W39" s="631"/>
      <c r="X39" s="631"/>
      <c r="Y39" s="631"/>
      <c r="Z39" s="631"/>
      <c r="AA39" s="631"/>
      <c r="AB39" s="631"/>
      <c r="AC39" s="631"/>
      <c r="AD39" s="631"/>
      <c r="AE39" s="611"/>
      <c r="AF39" s="611"/>
      <c r="AG39" s="611"/>
      <c r="AH39" s="629"/>
      <c r="AI39" s="611"/>
      <c r="AJ39" s="611"/>
      <c r="AK39" s="611"/>
      <c r="AL39" s="611"/>
      <c r="AM39" s="611"/>
      <c r="AN39" s="611"/>
      <c r="AO39" s="611"/>
      <c r="AP39" s="611"/>
      <c r="AQ39" s="611"/>
      <c r="AR39" s="611"/>
      <c r="AS39" s="611"/>
      <c r="AT39" s="611"/>
      <c r="AU39" s="611"/>
      <c r="AV39" s="611"/>
      <c r="AW39" s="613"/>
      <c r="AX39" s="611"/>
      <c r="AY39" s="611"/>
      <c r="AZ39" s="611"/>
      <c r="BA39" s="611"/>
      <c r="BB39" s="611"/>
      <c r="BC39" s="611"/>
      <c r="BD39" s="611"/>
      <c r="BE39" s="611"/>
      <c r="BF39" s="611"/>
      <c r="BG39" s="613"/>
      <c r="BH39" s="611"/>
      <c r="BI39" s="611"/>
      <c r="BJ39" s="611"/>
      <c r="BK39" s="611"/>
      <c r="BL39" s="611"/>
      <c r="BM39" s="613"/>
      <c r="BN39" s="611"/>
      <c r="BO39" s="611"/>
      <c r="BP39" s="611"/>
      <c r="BQ39" s="611"/>
      <c r="BR39" s="611"/>
      <c r="BS39" s="611"/>
      <c r="BT39" s="611"/>
      <c r="BU39" s="611"/>
      <c r="BV39" s="611"/>
      <c r="BW39" s="611"/>
      <c r="BX39" s="611"/>
      <c r="BY39" s="611"/>
      <c r="BZ39" s="611"/>
      <c r="CA39" s="611"/>
      <c r="CB39" s="611"/>
      <c r="CC39" s="611"/>
      <c r="CD39" s="611"/>
      <c r="CE39" s="611"/>
      <c r="CF39" s="611"/>
      <c r="CG39" s="611"/>
      <c r="CH39" s="611"/>
      <c r="CI39" s="611"/>
      <c r="CJ39" s="611"/>
      <c r="CK39" s="611"/>
      <c r="CL39" s="611"/>
      <c r="CM39" s="611"/>
      <c r="CN39" s="611"/>
      <c r="CO39" s="611"/>
      <c r="CP39" s="611"/>
      <c r="CQ39" s="611"/>
      <c r="CR39" s="611"/>
      <c r="CS39" s="611"/>
      <c r="CT39" s="611"/>
      <c r="CU39" s="611"/>
      <c r="CV39" s="611"/>
      <c r="CW39" s="611"/>
      <c r="CX39" s="611"/>
      <c r="CY39" s="611"/>
      <c r="CZ39" s="611"/>
      <c r="DA39" s="611"/>
      <c r="DB39" s="611"/>
      <c r="DC39" s="611"/>
      <c r="DD39" s="611"/>
      <c r="DE39" s="611"/>
      <c r="DF39" s="611"/>
      <c r="DG39" s="611"/>
      <c r="DH39" s="611"/>
      <c r="DI39" s="611"/>
      <c r="DJ39" s="611"/>
      <c r="DK39" s="611"/>
      <c r="DL39" s="611"/>
      <c r="DM39" s="611"/>
      <c r="DN39" s="611"/>
      <c r="DO39" s="611"/>
      <c r="DP39" s="611"/>
      <c r="DQ39" s="611"/>
      <c r="DR39" s="611"/>
      <c r="DS39" s="611"/>
      <c r="DT39" s="611"/>
      <c r="DU39" s="611"/>
      <c r="DV39" s="611"/>
      <c r="DW39" s="611"/>
      <c r="DX39" s="611"/>
      <c r="DY39" s="611"/>
      <c r="DZ39" s="611"/>
      <c r="EA39" s="611"/>
      <c r="EB39" s="611"/>
      <c r="EC39" s="611"/>
      <c r="ED39" s="611"/>
      <c r="EE39" s="611"/>
      <c r="EF39" s="611"/>
      <c r="EG39" s="611"/>
      <c r="EH39" s="611"/>
      <c r="EI39" s="611"/>
      <c r="EJ39" s="611"/>
      <c r="EK39" s="611"/>
      <c r="EL39" s="611"/>
      <c r="EM39" s="611"/>
      <c r="EN39" s="611"/>
      <c r="EO39" s="611"/>
      <c r="EP39" s="611"/>
      <c r="EQ39" s="611"/>
      <c r="ER39" s="611"/>
      <c r="ES39" s="631"/>
    </row>
    <row r="40" spans="1:149" s="213" customFormat="1">
      <c r="A40" s="629"/>
      <c r="B40" s="629"/>
      <c r="C40" s="630"/>
      <c r="D40" s="631"/>
      <c r="E40" s="631"/>
      <c r="F40" s="631"/>
      <c r="G40" s="631"/>
      <c r="H40" s="631"/>
      <c r="I40" s="1108"/>
      <c r="J40" s="631"/>
      <c r="K40" s="631"/>
      <c r="L40" s="631"/>
      <c r="M40" s="631"/>
      <c r="N40" s="631"/>
      <c r="O40" s="631"/>
      <c r="P40" s="631"/>
      <c r="Q40" s="631"/>
      <c r="R40" s="631"/>
      <c r="S40" s="631"/>
      <c r="T40" s="631"/>
      <c r="U40" s="631"/>
      <c r="V40" s="631"/>
      <c r="W40" s="631"/>
      <c r="X40" s="631"/>
      <c r="Y40" s="631"/>
      <c r="Z40" s="631"/>
      <c r="AA40" s="631"/>
      <c r="AB40" s="631"/>
      <c r="AC40" s="631"/>
      <c r="AD40" s="631"/>
      <c r="AE40" s="631"/>
      <c r="AF40" s="631"/>
      <c r="AG40" s="629"/>
      <c r="AH40" s="631"/>
      <c r="AI40" s="631"/>
      <c r="AJ40" s="631"/>
      <c r="AK40" s="631"/>
      <c r="AL40" s="631"/>
      <c r="AM40" s="631"/>
      <c r="AN40" s="631"/>
      <c r="AO40" s="631"/>
      <c r="AP40" s="631"/>
      <c r="AQ40" s="631"/>
      <c r="AR40" s="631"/>
      <c r="AS40" s="631"/>
      <c r="AT40" s="631"/>
      <c r="AU40" s="631"/>
      <c r="AV40" s="631"/>
      <c r="AW40" s="630"/>
      <c r="AX40" s="631"/>
      <c r="AY40" s="631"/>
      <c r="AZ40" s="631"/>
      <c r="BA40" s="631"/>
      <c r="BB40" s="631"/>
      <c r="BC40" s="631"/>
      <c r="BD40" s="631"/>
      <c r="BE40" s="631"/>
      <c r="BF40" s="631"/>
      <c r="BG40" s="630"/>
      <c r="BH40" s="631"/>
      <c r="BI40" s="631"/>
      <c r="BJ40" s="631"/>
      <c r="BK40" s="631"/>
      <c r="BL40" s="631"/>
      <c r="BM40" s="630"/>
      <c r="BN40" s="631"/>
      <c r="BO40" s="629"/>
      <c r="BP40" s="629"/>
      <c r="BQ40" s="629"/>
      <c r="BR40" s="629"/>
      <c r="BS40" s="629"/>
      <c r="BT40" s="629"/>
      <c r="BU40" s="629"/>
      <c r="BV40" s="629"/>
      <c r="BW40" s="629"/>
      <c r="BX40" s="629"/>
      <c r="BY40" s="631"/>
      <c r="BZ40" s="629"/>
      <c r="CA40" s="631"/>
      <c r="CB40" s="631"/>
      <c r="CC40" s="631"/>
      <c r="CD40" s="631"/>
      <c r="CE40" s="631"/>
      <c r="CF40" s="631"/>
      <c r="CG40" s="631"/>
      <c r="CH40" s="631"/>
      <c r="CI40" s="631"/>
      <c r="CJ40" s="631"/>
      <c r="CK40" s="631"/>
      <c r="CL40" s="631"/>
      <c r="CM40" s="631"/>
      <c r="CN40" s="631"/>
      <c r="CO40" s="631"/>
      <c r="CP40" s="631"/>
      <c r="CQ40" s="631"/>
      <c r="CR40" s="631"/>
      <c r="CS40" s="631"/>
      <c r="CT40" s="631"/>
      <c r="CU40" s="631"/>
      <c r="CV40" s="631"/>
      <c r="CW40" s="631"/>
      <c r="CX40" s="631"/>
      <c r="CY40" s="631"/>
      <c r="CZ40" s="631"/>
      <c r="DA40" s="631"/>
      <c r="DB40" s="631"/>
      <c r="DC40" s="631"/>
      <c r="DD40" s="631"/>
      <c r="DE40" s="631"/>
      <c r="DF40" s="631"/>
      <c r="DG40" s="631"/>
      <c r="DH40" s="631"/>
      <c r="DI40" s="631"/>
      <c r="DJ40" s="631"/>
      <c r="DK40" s="631"/>
      <c r="DL40" s="631"/>
      <c r="DM40" s="631"/>
      <c r="DN40" s="631"/>
      <c r="DO40" s="631"/>
      <c r="DP40" s="631"/>
      <c r="DQ40" s="631"/>
      <c r="DR40" s="631"/>
      <c r="DS40" s="631"/>
      <c r="DT40" s="631"/>
      <c r="DU40" s="631"/>
      <c r="DV40" s="631"/>
      <c r="DW40" s="631"/>
      <c r="DX40" s="631"/>
      <c r="DY40" s="631"/>
      <c r="DZ40" s="631"/>
      <c r="EA40" s="631"/>
      <c r="EB40" s="631"/>
      <c r="EC40" s="631"/>
      <c r="ED40" s="631"/>
      <c r="EE40" s="631"/>
      <c r="EF40" s="631"/>
      <c r="EG40" s="631"/>
      <c r="EH40" s="631"/>
      <c r="EI40" s="631"/>
      <c r="EJ40" s="631"/>
      <c r="EK40" s="631"/>
      <c r="EL40" s="631"/>
      <c r="EM40" s="631"/>
      <c r="EN40" s="631"/>
      <c r="EO40" s="631"/>
      <c r="EP40" s="631"/>
      <c r="EQ40" s="631"/>
      <c r="ER40" s="631"/>
      <c r="ES40" s="631"/>
    </row>
    <row r="41" spans="1:149" s="213" customFormat="1">
      <c r="A41" s="629"/>
      <c r="B41" s="629"/>
      <c r="C41" s="630"/>
      <c r="D41" s="631"/>
      <c r="E41" s="631"/>
      <c r="F41" s="631"/>
      <c r="G41" s="631"/>
      <c r="H41" s="631"/>
      <c r="I41" s="1108"/>
      <c r="J41" s="631"/>
      <c r="K41" s="631"/>
      <c r="L41" s="631"/>
      <c r="M41" s="631"/>
      <c r="N41" s="631"/>
      <c r="O41" s="631"/>
      <c r="P41" s="631"/>
      <c r="Q41" s="631"/>
      <c r="R41" s="631"/>
      <c r="S41" s="631"/>
      <c r="T41" s="631"/>
      <c r="U41" s="631"/>
      <c r="V41" s="631"/>
      <c r="W41" s="631"/>
      <c r="X41" s="631"/>
      <c r="Y41" s="631"/>
      <c r="Z41" s="631"/>
      <c r="AA41" s="631"/>
      <c r="AB41" s="631"/>
      <c r="AC41" s="631"/>
      <c r="AD41" s="631"/>
      <c r="AE41" s="631"/>
      <c r="AF41" s="631"/>
      <c r="AG41" s="629"/>
      <c r="AH41" s="631"/>
      <c r="AI41" s="631"/>
      <c r="AJ41" s="631"/>
      <c r="AK41" s="631"/>
      <c r="AL41" s="631"/>
      <c r="AM41" s="631"/>
      <c r="AN41" s="631"/>
      <c r="AO41" s="631"/>
      <c r="AP41" s="631"/>
      <c r="AQ41" s="631"/>
      <c r="AR41" s="631"/>
      <c r="AS41" s="631"/>
      <c r="AT41" s="631"/>
      <c r="AU41" s="631"/>
      <c r="AV41" s="631"/>
      <c r="AW41" s="630"/>
      <c r="AX41" s="631"/>
      <c r="AY41" s="631"/>
      <c r="AZ41" s="631"/>
      <c r="BA41" s="631"/>
      <c r="BB41" s="631"/>
      <c r="BC41" s="631"/>
      <c r="BD41" s="631"/>
      <c r="BE41" s="631"/>
      <c r="BF41" s="631"/>
      <c r="BG41" s="630"/>
      <c r="BH41" s="631"/>
      <c r="BI41" s="631"/>
      <c r="BJ41" s="631"/>
      <c r="BK41" s="631"/>
      <c r="BL41" s="631"/>
      <c r="BM41" s="630"/>
      <c r="BN41" s="631"/>
      <c r="BO41" s="629"/>
      <c r="BP41" s="629"/>
      <c r="BQ41" s="629"/>
      <c r="BR41" s="629"/>
      <c r="BS41" s="629"/>
      <c r="BT41" s="629"/>
      <c r="BU41" s="629"/>
      <c r="BV41" s="629"/>
      <c r="BW41" s="629"/>
      <c r="BX41" s="629"/>
      <c r="BY41" s="631"/>
      <c r="BZ41" s="629"/>
      <c r="CA41" s="631"/>
      <c r="CB41" s="631"/>
      <c r="CC41" s="631"/>
      <c r="CD41" s="631"/>
      <c r="CE41" s="631"/>
      <c r="CF41" s="631"/>
      <c r="CG41" s="631"/>
      <c r="CH41" s="631"/>
      <c r="CI41" s="631"/>
      <c r="CJ41" s="631"/>
      <c r="CK41" s="631"/>
      <c r="CL41" s="631"/>
      <c r="CM41" s="631"/>
      <c r="CN41" s="631"/>
      <c r="CO41" s="631"/>
      <c r="CP41" s="631"/>
      <c r="CQ41" s="631"/>
      <c r="CR41" s="631"/>
      <c r="CS41" s="631"/>
      <c r="CT41" s="631"/>
      <c r="CU41" s="631"/>
      <c r="CV41" s="631"/>
      <c r="CW41" s="631"/>
      <c r="CX41" s="631"/>
      <c r="CY41" s="631"/>
      <c r="CZ41" s="631"/>
      <c r="DA41" s="631"/>
      <c r="DB41" s="631"/>
      <c r="DC41" s="631"/>
      <c r="DD41" s="631"/>
      <c r="DE41" s="631"/>
      <c r="DF41" s="631"/>
      <c r="DG41" s="631"/>
      <c r="DH41" s="631"/>
      <c r="DI41" s="631"/>
      <c r="DJ41" s="631"/>
      <c r="DK41" s="631"/>
      <c r="DL41" s="631"/>
      <c r="DM41" s="631"/>
      <c r="DN41" s="631"/>
      <c r="DO41" s="631"/>
      <c r="DP41" s="631"/>
      <c r="DQ41" s="631"/>
      <c r="DR41" s="631"/>
      <c r="DS41" s="631"/>
      <c r="DT41" s="631"/>
      <c r="DU41" s="631"/>
      <c r="DV41" s="631"/>
      <c r="DW41" s="631"/>
      <c r="DX41" s="631"/>
      <c r="DY41" s="631"/>
      <c r="DZ41" s="631"/>
      <c r="EA41" s="631"/>
      <c r="EB41" s="631"/>
      <c r="EC41" s="631"/>
      <c r="ED41" s="631"/>
      <c r="EE41" s="631"/>
      <c r="EF41" s="631"/>
      <c r="EG41" s="631"/>
      <c r="EH41" s="631"/>
      <c r="EI41" s="631"/>
      <c r="EJ41" s="631"/>
      <c r="EK41" s="631"/>
      <c r="EL41" s="631"/>
      <c r="EM41" s="631"/>
      <c r="EN41" s="631"/>
      <c r="EO41" s="631"/>
      <c r="EP41" s="631"/>
      <c r="EQ41" s="631"/>
      <c r="ER41" s="631"/>
      <c r="ES41" s="631"/>
    </row>
    <row r="42" spans="1:149" s="213" customFormat="1">
      <c r="A42" s="629"/>
      <c r="B42" s="629"/>
      <c r="C42" s="630"/>
      <c r="D42" s="631"/>
      <c r="E42" s="631"/>
      <c r="F42" s="631"/>
      <c r="G42" s="631"/>
      <c r="H42" s="631"/>
      <c r="I42" s="1108"/>
      <c r="J42" s="631"/>
      <c r="K42" s="631"/>
      <c r="L42" s="631"/>
      <c r="M42" s="631"/>
      <c r="N42" s="631"/>
      <c r="O42" s="631"/>
      <c r="P42" s="631"/>
      <c r="Q42" s="631"/>
      <c r="R42" s="631"/>
      <c r="S42" s="631"/>
      <c r="T42" s="631"/>
      <c r="U42" s="631"/>
      <c r="V42" s="631"/>
      <c r="W42" s="631"/>
      <c r="X42" s="631"/>
      <c r="Y42" s="631"/>
      <c r="Z42" s="631"/>
      <c r="AA42" s="631"/>
      <c r="AB42" s="631"/>
      <c r="AC42" s="631"/>
      <c r="AD42" s="631"/>
      <c r="AE42" s="611"/>
      <c r="AF42" s="611"/>
      <c r="AG42" s="611"/>
      <c r="AH42" s="629"/>
      <c r="AI42" s="611"/>
      <c r="AJ42" s="611"/>
      <c r="AK42" s="611"/>
      <c r="AL42" s="611"/>
      <c r="AM42" s="611"/>
      <c r="AN42" s="611"/>
      <c r="AO42" s="611"/>
      <c r="AP42" s="611"/>
      <c r="AQ42" s="611"/>
      <c r="AR42" s="611"/>
      <c r="AS42" s="611"/>
      <c r="AT42" s="611"/>
      <c r="AU42" s="611"/>
      <c r="AV42" s="611"/>
      <c r="AW42" s="613"/>
      <c r="AX42" s="611"/>
      <c r="AY42" s="611"/>
      <c r="AZ42" s="611"/>
      <c r="BA42" s="611"/>
      <c r="BB42" s="611"/>
      <c r="BC42" s="611"/>
      <c r="BD42" s="611"/>
      <c r="BE42" s="611"/>
      <c r="BF42" s="611"/>
      <c r="BG42" s="613"/>
      <c r="BH42" s="611"/>
      <c r="BI42" s="611"/>
      <c r="BJ42" s="611"/>
      <c r="BK42" s="611"/>
      <c r="BL42" s="611"/>
      <c r="BM42" s="613"/>
      <c r="BN42" s="611"/>
      <c r="BO42" s="611"/>
      <c r="BP42" s="611"/>
      <c r="BQ42" s="611"/>
      <c r="BR42" s="611"/>
      <c r="BS42" s="611"/>
      <c r="BT42" s="611"/>
      <c r="BU42" s="611"/>
      <c r="BV42" s="611"/>
      <c r="BW42" s="611"/>
      <c r="BX42" s="611"/>
      <c r="BY42" s="611"/>
      <c r="BZ42" s="611"/>
      <c r="CA42" s="611"/>
      <c r="CB42" s="611"/>
      <c r="CC42" s="611"/>
      <c r="CD42" s="611"/>
      <c r="CE42" s="611"/>
      <c r="CF42" s="611"/>
      <c r="CG42" s="611"/>
      <c r="CH42" s="611"/>
      <c r="CI42" s="611"/>
      <c r="CJ42" s="611"/>
      <c r="CK42" s="611"/>
      <c r="CL42" s="611"/>
      <c r="CM42" s="611"/>
      <c r="CN42" s="611"/>
      <c r="CO42" s="611"/>
      <c r="CP42" s="611"/>
      <c r="CQ42" s="611"/>
      <c r="CR42" s="611"/>
      <c r="CS42" s="611"/>
      <c r="CT42" s="611"/>
      <c r="CU42" s="611"/>
      <c r="CV42" s="611"/>
      <c r="CW42" s="611"/>
      <c r="CX42" s="611"/>
      <c r="CY42" s="611"/>
      <c r="CZ42" s="611"/>
      <c r="DA42" s="611"/>
      <c r="DB42" s="611"/>
      <c r="DC42" s="611"/>
      <c r="DD42" s="611"/>
      <c r="DE42" s="611"/>
      <c r="DF42" s="611"/>
      <c r="DG42" s="611"/>
      <c r="DH42" s="611"/>
      <c r="DI42" s="611"/>
      <c r="DJ42" s="611"/>
      <c r="DK42" s="611"/>
      <c r="DL42" s="611"/>
      <c r="DM42" s="611"/>
      <c r="DN42" s="611"/>
      <c r="DO42" s="611"/>
      <c r="DP42" s="611"/>
      <c r="DQ42" s="611"/>
      <c r="DR42" s="611"/>
      <c r="DS42" s="611"/>
      <c r="DT42" s="611"/>
      <c r="DU42" s="611"/>
      <c r="DV42" s="611"/>
      <c r="DW42" s="611"/>
      <c r="DX42" s="611"/>
      <c r="DY42" s="611"/>
      <c r="DZ42" s="611"/>
      <c r="EA42" s="611"/>
      <c r="EB42" s="611"/>
      <c r="EC42" s="611"/>
      <c r="ED42" s="611"/>
      <c r="EE42" s="611"/>
      <c r="EF42" s="611"/>
      <c r="EG42" s="611"/>
      <c r="EH42" s="611"/>
      <c r="EI42" s="611"/>
      <c r="EJ42" s="611"/>
      <c r="EK42" s="611"/>
      <c r="EL42" s="611"/>
      <c r="EM42" s="611"/>
      <c r="EN42" s="611"/>
      <c r="EO42" s="611"/>
      <c r="EP42" s="611"/>
      <c r="EQ42" s="611"/>
      <c r="ER42" s="611"/>
      <c r="ES42" s="631"/>
    </row>
    <row r="43" spans="1:149" s="213" customFormat="1">
      <c r="A43" s="629"/>
      <c r="B43" s="629"/>
      <c r="C43" s="630"/>
      <c r="D43" s="631"/>
      <c r="E43" s="631"/>
      <c r="F43" s="631"/>
      <c r="G43" s="631"/>
      <c r="H43" s="631"/>
      <c r="I43" s="1108"/>
      <c r="J43" s="631"/>
      <c r="K43" s="631"/>
      <c r="L43" s="631"/>
      <c r="M43" s="631"/>
      <c r="N43" s="631"/>
      <c r="O43" s="631"/>
      <c r="P43" s="631"/>
      <c r="Q43" s="631"/>
      <c r="R43" s="631"/>
      <c r="S43" s="631"/>
      <c r="T43" s="631"/>
      <c r="U43" s="631"/>
      <c r="V43" s="631"/>
      <c r="W43" s="631"/>
      <c r="X43" s="631"/>
      <c r="Y43" s="631"/>
      <c r="Z43" s="631"/>
      <c r="AA43" s="631"/>
      <c r="AB43" s="631"/>
      <c r="AC43" s="631"/>
      <c r="AD43" s="631"/>
      <c r="AE43" s="631"/>
      <c r="AF43" s="631"/>
      <c r="AG43" s="629"/>
      <c r="AH43" s="631"/>
      <c r="AI43" s="631"/>
      <c r="AJ43" s="631"/>
      <c r="AK43" s="631"/>
      <c r="AL43" s="631"/>
      <c r="AM43" s="631"/>
      <c r="AN43" s="631"/>
      <c r="AO43" s="631"/>
      <c r="AP43" s="631"/>
      <c r="AQ43" s="631"/>
      <c r="AR43" s="631"/>
      <c r="AS43" s="631"/>
      <c r="AT43" s="631"/>
      <c r="AU43" s="631"/>
      <c r="AV43" s="631"/>
      <c r="AW43" s="630"/>
      <c r="AX43" s="631"/>
      <c r="AY43" s="631"/>
      <c r="AZ43" s="631"/>
      <c r="BA43" s="631"/>
      <c r="BB43" s="631"/>
      <c r="BC43" s="631"/>
      <c r="BD43" s="631"/>
      <c r="BE43" s="631"/>
      <c r="BF43" s="631"/>
      <c r="BG43" s="630"/>
      <c r="BH43" s="631"/>
      <c r="BI43" s="631"/>
      <c r="BJ43" s="631"/>
      <c r="BK43" s="631"/>
      <c r="BL43" s="631"/>
      <c r="BM43" s="630"/>
      <c r="BN43" s="631"/>
      <c r="BO43" s="629"/>
      <c r="BP43" s="629"/>
      <c r="BQ43" s="629"/>
      <c r="BR43" s="629"/>
      <c r="BS43" s="629"/>
      <c r="BT43" s="629"/>
      <c r="BU43" s="629"/>
      <c r="BV43" s="629"/>
      <c r="BW43" s="629"/>
      <c r="BX43" s="629"/>
      <c r="BY43" s="631"/>
      <c r="BZ43" s="629"/>
      <c r="CA43" s="631"/>
      <c r="CB43" s="631"/>
      <c r="CC43" s="631"/>
      <c r="CD43" s="631"/>
      <c r="CE43" s="631"/>
      <c r="CF43" s="631"/>
      <c r="CG43" s="631"/>
      <c r="CH43" s="631"/>
      <c r="CI43" s="631"/>
      <c r="CJ43" s="631"/>
      <c r="CK43" s="631"/>
      <c r="CL43" s="631"/>
      <c r="CM43" s="631"/>
      <c r="CN43" s="631"/>
      <c r="CO43" s="631"/>
      <c r="CP43" s="631"/>
      <c r="CQ43" s="631"/>
      <c r="CR43" s="631"/>
      <c r="CS43" s="631"/>
      <c r="CT43" s="631"/>
      <c r="CU43" s="631"/>
      <c r="CV43" s="631"/>
      <c r="CW43" s="631"/>
      <c r="CX43" s="631"/>
      <c r="CY43" s="631"/>
      <c r="CZ43" s="631"/>
      <c r="DA43" s="631"/>
      <c r="DB43" s="631"/>
      <c r="DC43" s="631"/>
      <c r="DD43" s="631"/>
      <c r="DE43" s="631"/>
      <c r="DF43" s="631"/>
      <c r="DG43" s="631"/>
      <c r="DH43" s="631"/>
      <c r="DI43" s="631"/>
      <c r="DJ43" s="631"/>
      <c r="DK43" s="631"/>
      <c r="DL43" s="631"/>
      <c r="DM43" s="631"/>
      <c r="DN43" s="631"/>
      <c r="DO43" s="631"/>
      <c r="DP43" s="631"/>
      <c r="DQ43" s="631"/>
      <c r="DR43" s="631"/>
      <c r="DS43" s="631"/>
      <c r="DT43" s="631"/>
      <c r="DU43" s="631"/>
      <c r="DV43" s="631"/>
      <c r="DW43" s="631"/>
      <c r="DX43" s="631"/>
      <c r="DY43" s="631"/>
      <c r="DZ43" s="631"/>
      <c r="EA43" s="631"/>
      <c r="EB43" s="631"/>
      <c r="EC43" s="631"/>
      <c r="ED43" s="631"/>
      <c r="EE43" s="631"/>
      <c r="EF43" s="631"/>
      <c r="EG43" s="631"/>
      <c r="EH43" s="631"/>
      <c r="EI43" s="631"/>
      <c r="EJ43" s="631"/>
      <c r="EK43" s="631"/>
      <c r="EL43" s="631"/>
      <c r="EM43" s="631"/>
      <c r="EN43" s="631"/>
      <c r="EO43" s="631"/>
      <c r="EP43" s="631"/>
      <c r="EQ43" s="631"/>
      <c r="ER43" s="631"/>
      <c r="ES43" s="631"/>
    </row>
    <row r="44" spans="1:149" s="213" customFormat="1">
      <c r="A44" s="629"/>
      <c r="B44" s="629"/>
      <c r="C44" s="630"/>
      <c r="D44" s="631"/>
      <c r="E44" s="631"/>
      <c r="F44" s="631"/>
      <c r="G44" s="631"/>
      <c r="H44" s="631"/>
      <c r="I44" s="1108"/>
      <c r="J44" s="631"/>
      <c r="K44" s="631"/>
      <c r="L44" s="631"/>
      <c r="M44" s="631"/>
      <c r="N44" s="631"/>
      <c r="O44" s="631"/>
      <c r="P44" s="631"/>
      <c r="Q44" s="631"/>
      <c r="R44" s="631"/>
      <c r="S44" s="631"/>
      <c r="T44" s="631"/>
      <c r="U44" s="631"/>
      <c r="V44" s="631"/>
      <c r="W44" s="631"/>
      <c r="X44" s="631"/>
      <c r="Y44" s="631"/>
      <c r="Z44" s="631"/>
      <c r="AA44" s="631"/>
      <c r="AB44" s="631"/>
      <c r="AC44" s="631"/>
      <c r="AD44" s="631"/>
      <c r="AE44" s="631"/>
      <c r="AF44" s="631"/>
      <c r="AG44" s="629"/>
      <c r="AH44" s="631"/>
      <c r="AI44" s="631"/>
      <c r="AJ44" s="631"/>
      <c r="AK44" s="631"/>
      <c r="AL44" s="631"/>
      <c r="AM44" s="631"/>
      <c r="AN44" s="631"/>
      <c r="AO44" s="631"/>
      <c r="AP44" s="631"/>
      <c r="AQ44" s="631"/>
      <c r="AR44" s="631"/>
      <c r="AS44" s="631"/>
      <c r="AT44" s="631"/>
      <c r="AU44" s="631"/>
      <c r="AV44" s="631"/>
      <c r="AW44" s="630"/>
      <c r="AX44" s="631"/>
      <c r="AY44" s="631"/>
      <c r="AZ44" s="631"/>
      <c r="BA44" s="631"/>
      <c r="BB44" s="631"/>
      <c r="BC44" s="631"/>
      <c r="BD44" s="631"/>
      <c r="BE44" s="631"/>
      <c r="BF44" s="631"/>
      <c r="BG44" s="630"/>
      <c r="BH44" s="631"/>
      <c r="BI44" s="631"/>
      <c r="BJ44" s="631"/>
      <c r="BK44" s="631"/>
      <c r="BL44" s="631"/>
      <c r="BM44" s="630"/>
      <c r="BN44" s="631"/>
      <c r="BO44" s="629"/>
      <c r="BP44" s="629"/>
      <c r="BQ44" s="629"/>
      <c r="BR44" s="629"/>
      <c r="BS44" s="629"/>
      <c r="BT44" s="629"/>
      <c r="BU44" s="629"/>
      <c r="BV44" s="629"/>
      <c r="BW44" s="629"/>
      <c r="BX44" s="629"/>
      <c r="BY44" s="631"/>
      <c r="BZ44" s="629"/>
      <c r="CA44" s="631"/>
      <c r="CB44" s="631"/>
      <c r="CC44" s="631"/>
      <c r="CD44" s="631"/>
      <c r="CE44" s="631"/>
      <c r="CF44" s="631"/>
      <c r="CG44" s="631"/>
      <c r="CH44" s="631"/>
      <c r="CI44" s="631"/>
      <c r="CJ44" s="631"/>
      <c r="CK44" s="631"/>
      <c r="CL44" s="631"/>
      <c r="CM44" s="631"/>
      <c r="CN44" s="631"/>
      <c r="CO44" s="631"/>
      <c r="CP44" s="631"/>
      <c r="CQ44" s="631"/>
      <c r="CR44" s="631"/>
      <c r="CS44" s="631"/>
      <c r="CT44" s="631"/>
      <c r="CU44" s="631"/>
      <c r="CV44" s="631"/>
      <c r="CW44" s="631"/>
      <c r="CX44" s="631"/>
      <c r="CY44" s="631"/>
      <c r="CZ44" s="631"/>
      <c r="DA44" s="631"/>
      <c r="DB44" s="631"/>
      <c r="DC44" s="631"/>
      <c r="DD44" s="631"/>
      <c r="DE44" s="631"/>
      <c r="DF44" s="631"/>
      <c r="DG44" s="631"/>
      <c r="DH44" s="631"/>
      <c r="DI44" s="631"/>
      <c r="DJ44" s="631"/>
      <c r="DK44" s="631"/>
      <c r="DL44" s="631"/>
      <c r="DM44" s="631"/>
      <c r="DN44" s="631"/>
      <c r="DO44" s="631"/>
      <c r="DP44" s="631"/>
      <c r="DQ44" s="631"/>
      <c r="DR44" s="631"/>
      <c r="DS44" s="631"/>
      <c r="DT44" s="631"/>
      <c r="DU44" s="631"/>
      <c r="DV44" s="631"/>
      <c r="DW44" s="631"/>
      <c r="DX44" s="631"/>
      <c r="DY44" s="631"/>
      <c r="DZ44" s="631"/>
      <c r="EA44" s="631"/>
      <c r="EB44" s="631"/>
      <c r="EC44" s="631"/>
      <c r="ED44" s="631"/>
      <c r="EE44" s="631"/>
      <c r="EF44" s="631"/>
      <c r="EG44" s="631"/>
      <c r="EH44" s="631"/>
      <c r="EI44" s="631"/>
      <c r="EJ44" s="631"/>
      <c r="EK44" s="631"/>
      <c r="EL44" s="631"/>
      <c r="EM44" s="631"/>
      <c r="EN44" s="631"/>
      <c r="EO44" s="631"/>
      <c r="EP44" s="631"/>
      <c r="EQ44" s="631"/>
      <c r="ER44" s="631"/>
      <c r="ES44" s="631"/>
    </row>
    <row r="45" spans="1:149" s="213" customFormat="1">
      <c r="A45" s="629"/>
      <c r="B45" s="629"/>
      <c r="C45" s="630"/>
      <c r="D45" s="631"/>
      <c r="E45" s="631"/>
      <c r="F45" s="631"/>
      <c r="G45" s="631"/>
      <c r="H45" s="631"/>
      <c r="I45" s="1108"/>
      <c r="J45" s="631"/>
      <c r="K45" s="631"/>
      <c r="L45" s="631"/>
      <c r="M45" s="631"/>
      <c r="N45" s="631"/>
      <c r="O45" s="631"/>
      <c r="P45" s="631"/>
      <c r="Q45" s="631"/>
      <c r="R45" s="631"/>
      <c r="S45" s="631"/>
      <c r="T45" s="631"/>
      <c r="U45" s="631"/>
      <c r="V45" s="631"/>
      <c r="W45" s="631"/>
      <c r="X45" s="631"/>
      <c r="Y45" s="631"/>
      <c r="Z45" s="631"/>
      <c r="AA45" s="631"/>
      <c r="AB45" s="631"/>
      <c r="AC45" s="631"/>
      <c r="AD45" s="631"/>
      <c r="AE45" s="611"/>
      <c r="AF45" s="611"/>
      <c r="AG45" s="611"/>
      <c r="AH45" s="629"/>
      <c r="AI45" s="611"/>
      <c r="AJ45" s="611"/>
      <c r="AK45" s="611"/>
      <c r="AL45" s="611"/>
      <c r="AM45" s="611"/>
      <c r="AN45" s="611"/>
      <c r="AO45" s="611"/>
      <c r="AP45" s="611"/>
      <c r="AQ45" s="611"/>
      <c r="AR45" s="611"/>
      <c r="AS45" s="611"/>
      <c r="AT45" s="611"/>
      <c r="AU45" s="611"/>
      <c r="AV45" s="611"/>
      <c r="AW45" s="613"/>
      <c r="AX45" s="611"/>
      <c r="AY45" s="611"/>
      <c r="AZ45" s="611"/>
      <c r="BA45" s="611"/>
      <c r="BB45" s="611"/>
      <c r="BC45" s="611"/>
      <c r="BD45" s="611"/>
      <c r="BE45" s="611"/>
      <c r="BF45" s="611"/>
      <c r="BG45" s="613"/>
      <c r="BH45" s="611"/>
      <c r="BI45" s="611"/>
      <c r="BJ45" s="611"/>
      <c r="BK45" s="611"/>
      <c r="BL45" s="611"/>
      <c r="BM45" s="613"/>
      <c r="BN45" s="611"/>
      <c r="BO45" s="611"/>
      <c r="BP45" s="611"/>
      <c r="BQ45" s="611"/>
      <c r="BR45" s="611"/>
      <c r="BS45" s="611"/>
      <c r="BT45" s="611"/>
      <c r="BU45" s="611"/>
      <c r="BV45" s="611"/>
      <c r="BW45" s="611"/>
      <c r="BX45" s="611"/>
      <c r="BY45" s="611"/>
      <c r="BZ45" s="611"/>
      <c r="CA45" s="611"/>
      <c r="CB45" s="611"/>
      <c r="CC45" s="611"/>
      <c r="CD45" s="611"/>
      <c r="CE45" s="611"/>
      <c r="CF45" s="611"/>
      <c r="CG45" s="611"/>
      <c r="CH45" s="611"/>
      <c r="CI45" s="611"/>
      <c r="CJ45" s="611"/>
      <c r="CK45" s="611"/>
      <c r="CL45" s="611"/>
      <c r="CM45" s="611"/>
      <c r="CN45" s="611"/>
      <c r="CO45" s="611"/>
      <c r="CP45" s="611"/>
      <c r="CQ45" s="611"/>
      <c r="CR45" s="611"/>
      <c r="CS45" s="611"/>
      <c r="CT45" s="611"/>
      <c r="CU45" s="611"/>
      <c r="CV45" s="611"/>
      <c r="CW45" s="611"/>
      <c r="CX45" s="611"/>
      <c r="CY45" s="611"/>
      <c r="CZ45" s="611"/>
      <c r="DA45" s="611"/>
      <c r="DB45" s="611"/>
      <c r="DC45" s="611"/>
      <c r="DD45" s="611"/>
      <c r="DE45" s="611"/>
      <c r="DF45" s="611"/>
      <c r="DG45" s="611"/>
      <c r="DH45" s="611"/>
      <c r="DI45" s="611"/>
      <c r="DJ45" s="611"/>
      <c r="DK45" s="611"/>
      <c r="DL45" s="611"/>
      <c r="DM45" s="611"/>
      <c r="DN45" s="611"/>
      <c r="DO45" s="611"/>
      <c r="DP45" s="611"/>
      <c r="DQ45" s="611"/>
      <c r="DR45" s="611"/>
      <c r="DS45" s="611"/>
      <c r="DT45" s="611"/>
      <c r="DU45" s="611"/>
      <c r="DV45" s="611"/>
      <c r="DW45" s="611"/>
      <c r="DX45" s="611"/>
      <c r="DY45" s="611"/>
      <c r="DZ45" s="611"/>
      <c r="EA45" s="611"/>
      <c r="EB45" s="611"/>
      <c r="EC45" s="611"/>
      <c r="ED45" s="611"/>
      <c r="EE45" s="611"/>
      <c r="EF45" s="611"/>
      <c r="EG45" s="611"/>
      <c r="EH45" s="611"/>
      <c r="EI45" s="611"/>
      <c r="EJ45" s="611"/>
      <c r="EK45" s="611"/>
      <c r="EL45" s="611"/>
      <c r="EM45" s="611"/>
      <c r="EN45" s="611"/>
      <c r="EO45" s="611"/>
      <c r="EP45" s="611"/>
      <c r="EQ45" s="611"/>
      <c r="ER45" s="611"/>
      <c r="ES45" s="631"/>
    </row>
    <row r="46" spans="1:149" s="213" customFormat="1">
      <c r="A46" s="629"/>
      <c r="B46" s="629"/>
      <c r="C46" s="630"/>
      <c r="D46" s="631"/>
      <c r="E46" s="631"/>
      <c r="F46" s="631"/>
      <c r="G46" s="631"/>
      <c r="H46" s="631"/>
      <c r="I46" s="1108"/>
      <c r="J46" s="631"/>
      <c r="K46" s="631"/>
      <c r="L46" s="631"/>
      <c r="M46" s="631"/>
      <c r="N46" s="631"/>
      <c r="O46" s="631"/>
      <c r="P46" s="631"/>
      <c r="Q46" s="631"/>
      <c r="R46" s="631"/>
      <c r="S46" s="631"/>
      <c r="T46" s="631"/>
      <c r="U46" s="631"/>
      <c r="V46" s="631"/>
      <c r="W46" s="631"/>
      <c r="X46" s="631"/>
      <c r="Y46" s="631"/>
      <c r="Z46" s="631"/>
      <c r="AA46" s="631"/>
      <c r="AB46" s="631"/>
      <c r="AC46" s="631"/>
      <c r="AD46" s="631"/>
      <c r="AE46" s="631"/>
      <c r="AF46" s="631"/>
      <c r="AG46" s="629"/>
      <c r="AH46" s="631"/>
      <c r="AI46" s="631"/>
      <c r="AJ46" s="631"/>
      <c r="AK46" s="631"/>
      <c r="AL46" s="631"/>
      <c r="AM46" s="631"/>
      <c r="AN46" s="631"/>
      <c r="AO46" s="631"/>
      <c r="AP46" s="631"/>
      <c r="AQ46" s="631"/>
      <c r="AR46" s="631"/>
      <c r="AS46" s="631"/>
      <c r="AT46" s="631"/>
      <c r="AU46" s="631"/>
      <c r="AV46" s="631"/>
      <c r="AW46" s="630"/>
      <c r="AX46" s="631"/>
      <c r="AY46" s="631"/>
      <c r="AZ46" s="631"/>
      <c r="BA46" s="631"/>
      <c r="BB46" s="631"/>
      <c r="BC46" s="631"/>
      <c r="BD46" s="631"/>
      <c r="BE46" s="631"/>
      <c r="BF46" s="631"/>
      <c r="BG46" s="630"/>
      <c r="BH46" s="631"/>
      <c r="BI46" s="631"/>
      <c r="BJ46" s="631"/>
      <c r="BK46" s="631"/>
      <c r="BL46" s="631"/>
      <c r="BM46" s="630"/>
      <c r="BN46" s="631"/>
      <c r="BO46" s="629"/>
      <c r="BP46" s="629"/>
      <c r="BQ46" s="629"/>
      <c r="BR46" s="629"/>
      <c r="BS46" s="629"/>
      <c r="BT46" s="629"/>
      <c r="BU46" s="629"/>
      <c r="BV46" s="629"/>
      <c r="BW46" s="629"/>
      <c r="BX46" s="629"/>
      <c r="BY46" s="631"/>
      <c r="BZ46" s="629"/>
      <c r="CA46" s="631"/>
      <c r="CB46" s="631"/>
      <c r="CC46" s="631"/>
      <c r="CD46" s="631"/>
      <c r="CE46" s="631"/>
      <c r="CF46" s="631"/>
      <c r="CG46" s="631"/>
      <c r="CH46" s="631"/>
      <c r="CI46" s="631"/>
      <c r="CJ46" s="631"/>
      <c r="CK46" s="631"/>
      <c r="CL46" s="631"/>
      <c r="CM46" s="631"/>
      <c r="CN46" s="631"/>
      <c r="CO46" s="631"/>
      <c r="CP46" s="631"/>
      <c r="CQ46" s="631"/>
      <c r="CR46" s="631"/>
      <c r="CS46" s="631"/>
      <c r="CT46" s="631"/>
      <c r="CU46" s="631"/>
      <c r="CV46" s="631"/>
      <c r="CW46" s="631"/>
      <c r="CX46" s="631"/>
      <c r="CY46" s="631"/>
      <c r="CZ46" s="631"/>
      <c r="DA46" s="631"/>
      <c r="DB46" s="631"/>
      <c r="DC46" s="631"/>
      <c r="DD46" s="631"/>
      <c r="DE46" s="631"/>
      <c r="DF46" s="631"/>
      <c r="DG46" s="631"/>
      <c r="DH46" s="631"/>
      <c r="DI46" s="631"/>
      <c r="DJ46" s="631"/>
      <c r="DK46" s="631"/>
      <c r="DL46" s="631"/>
      <c r="DM46" s="631"/>
      <c r="DN46" s="631"/>
      <c r="DO46" s="631"/>
      <c r="DP46" s="631"/>
      <c r="DQ46" s="631"/>
      <c r="DR46" s="631"/>
      <c r="DS46" s="631"/>
      <c r="DT46" s="631"/>
      <c r="DU46" s="631"/>
      <c r="DV46" s="631"/>
      <c r="DW46" s="631"/>
      <c r="DX46" s="631"/>
      <c r="DY46" s="631"/>
      <c r="DZ46" s="631"/>
      <c r="EA46" s="631"/>
      <c r="EB46" s="631"/>
      <c r="EC46" s="631"/>
      <c r="ED46" s="631"/>
      <c r="EE46" s="631"/>
      <c r="EF46" s="631"/>
      <c r="EG46" s="631"/>
      <c r="EH46" s="631"/>
      <c r="EI46" s="631"/>
      <c r="EJ46" s="631"/>
      <c r="EK46" s="631"/>
      <c r="EL46" s="631"/>
      <c r="EM46" s="631"/>
      <c r="EN46" s="631"/>
      <c r="EO46" s="631"/>
      <c r="EP46" s="631"/>
      <c r="EQ46" s="631"/>
      <c r="ER46" s="631"/>
      <c r="ES46" s="631"/>
    </row>
    <row r="47" spans="1:149" s="213" customFormat="1">
      <c r="A47" s="629"/>
      <c r="B47" s="629"/>
      <c r="C47" s="630"/>
      <c r="D47" s="631"/>
      <c r="E47" s="631"/>
      <c r="F47" s="631"/>
      <c r="G47" s="631"/>
      <c r="H47" s="631"/>
      <c r="I47" s="1108"/>
      <c r="J47" s="631"/>
      <c r="K47" s="631"/>
      <c r="L47" s="631"/>
      <c r="M47" s="631"/>
      <c r="N47" s="631"/>
      <c r="O47" s="631"/>
      <c r="P47" s="631"/>
      <c r="Q47" s="631"/>
      <c r="R47" s="631"/>
      <c r="S47" s="631"/>
      <c r="T47" s="631"/>
      <c r="U47" s="631"/>
      <c r="V47" s="631"/>
      <c r="W47" s="631"/>
      <c r="X47" s="631"/>
      <c r="Y47" s="631"/>
      <c r="Z47" s="631"/>
      <c r="AA47" s="631"/>
      <c r="AB47" s="631"/>
      <c r="AC47" s="631"/>
      <c r="AD47" s="631"/>
      <c r="AE47" s="631"/>
      <c r="AF47" s="631"/>
      <c r="AG47" s="629"/>
      <c r="AH47" s="631"/>
      <c r="AI47" s="631"/>
      <c r="AJ47" s="631"/>
      <c r="AK47" s="631"/>
      <c r="AL47" s="631"/>
      <c r="AM47" s="631"/>
      <c r="AN47" s="631"/>
      <c r="AO47" s="631"/>
      <c r="AP47" s="631"/>
      <c r="AQ47" s="631"/>
      <c r="AR47" s="631"/>
      <c r="AS47" s="631"/>
      <c r="AT47" s="631"/>
      <c r="AU47" s="631"/>
      <c r="AV47" s="631"/>
      <c r="AW47" s="630"/>
      <c r="AX47" s="631"/>
      <c r="AY47" s="631"/>
      <c r="AZ47" s="631"/>
      <c r="BA47" s="631"/>
      <c r="BB47" s="631"/>
      <c r="BC47" s="631"/>
      <c r="BD47" s="631"/>
      <c r="BE47" s="631"/>
      <c r="BF47" s="631"/>
      <c r="BG47" s="630"/>
      <c r="BH47" s="631"/>
      <c r="BI47" s="631"/>
      <c r="BJ47" s="631"/>
      <c r="BK47" s="631"/>
      <c r="BL47" s="631"/>
      <c r="BM47" s="630"/>
      <c r="BN47" s="631"/>
      <c r="BO47" s="629"/>
      <c r="BP47" s="629"/>
      <c r="BQ47" s="629"/>
      <c r="BR47" s="629"/>
      <c r="BS47" s="629"/>
      <c r="BT47" s="629"/>
      <c r="BU47" s="629"/>
      <c r="BV47" s="629"/>
      <c r="BW47" s="629"/>
      <c r="BX47" s="629"/>
      <c r="BY47" s="631"/>
      <c r="BZ47" s="629"/>
      <c r="CA47" s="631"/>
      <c r="CB47" s="631"/>
      <c r="CC47" s="631"/>
      <c r="CD47" s="631"/>
      <c r="CE47" s="631"/>
      <c r="CF47" s="631"/>
      <c r="CG47" s="631"/>
      <c r="CH47" s="631"/>
      <c r="CI47" s="631"/>
      <c r="CJ47" s="631"/>
      <c r="CK47" s="631"/>
      <c r="CL47" s="631"/>
      <c r="CM47" s="631"/>
      <c r="CN47" s="631"/>
      <c r="CO47" s="631"/>
      <c r="CP47" s="631"/>
      <c r="CQ47" s="631"/>
      <c r="CR47" s="631"/>
      <c r="CS47" s="631"/>
      <c r="CT47" s="631"/>
      <c r="CU47" s="631"/>
      <c r="CV47" s="631"/>
      <c r="CW47" s="631"/>
      <c r="CX47" s="631"/>
      <c r="CY47" s="631"/>
      <c r="CZ47" s="631"/>
      <c r="DA47" s="631"/>
      <c r="DB47" s="631"/>
      <c r="DC47" s="631"/>
      <c r="DD47" s="631"/>
      <c r="DE47" s="631"/>
      <c r="DF47" s="631"/>
      <c r="DG47" s="631"/>
      <c r="DH47" s="631"/>
      <c r="DI47" s="631"/>
      <c r="DJ47" s="631"/>
      <c r="DK47" s="631"/>
      <c r="DL47" s="631"/>
      <c r="DM47" s="631"/>
      <c r="DN47" s="631"/>
      <c r="DO47" s="631"/>
      <c r="DP47" s="631"/>
      <c r="DQ47" s="631"/>
      <c r="DR47" s="631"/>
      <c r="DS47" s="631"/>
      <c r="DT47" s="631"/>
      <c r="DU47" s="631"/>
      <c r="DV47" s="631"/>
      <c r="DW47" s="631"/>
      <c r="DX47" s="631"/>
      <c r="DY47" s="631"/>
      <c r="DZ47" s="631"/>
      <c r="EA47" s="631"/>
      <c r="EB47" s="631"/>
      <c r="EC47" s="631"/>
      <c r="ED47" s="631"/>
      <c r="EE47" s="631"/>
      <c r="EF47" s="631"/>
      <c r="EG47" s="631"/>
      <c r="EH47" s="631"/>
      <c r="EI47" s="631"/>
      <c r="EJ47" s="631"/>
      <c r="EK47" s="631"/>
      <c r="EL47" s="631"/>
      <c r="EM47" s="631"/>
      <c r="EN47" s="631"/>
      <c r="EO47" s="631"/>
      <c r="EP47" s="631"/>
      <c r="EQ47" s="631"/>
      <c r="ER47" s="631"/>
      <c r="ES47" s="631"/>
    </row>
    <row r="48" spans="1:149" s="213" customFormat="1">
      <c r="A48" s="629"/>
      <c r="B48" s="629"/>
      <c r="C48" s="630"/>
      <c r="D48" s="631"/>
      <c r="E48" s="631"/>
      <c r="F48" s="631"/>
      <c r="G48" s="631"/>
      <c r="H48" s="631"/>
      <c r="I48" s="1108"/>
      <c r="J48" s="631"/>
      <c r="K48" s="631"/>
      <c r="L48" s="631"/>
      <c r="M48" s="631"/>
      <c r="N48" s="631"/>
      <c r="O48" s="631"/>
      <c r="P48" s="631"/>
      <c r="Q48" s="631"/>
      <c r="R48" s="631"/>
      <c r="S48" s="631"/>
      <c r="T48" s="631"/>
      <c r="U48" s="631"/>
      <c r="V48" s="631"/>
      <c r="W48" s="631"/>
      <c r="X48" s="631"/>
      <c r="Y48" s="631"/>
      <c r="Z48" s="631"/>
      <c r="AA48" s="631"/>
      <c r="AB48" s="631"/>
      <c r="AC48" s="631"/>
      <c r="AD48" s="631"/>
      <c r="AE48" s="611"/>
      <c r="AF48" s="611"/>
      <c r="AG48" s="611"/>
      <c r="AH48" s="629"/>
      <c r="AI48" s="611"/>
      <c r="AJ48" s="611"/>
      <c r="AK48" s="611"/>
      <c r="AL48" s="611"/>
      <c r="AM48" s="611"/>
      <c r="AN48" s="611"/>
      <c r="AO48" s="611"/>
      <c r="AP48" s="611"/>
      <c r="AQ48" s="611"/>
      <c r="AR48" s="611"/>
      <c r="AS48" s="611"/>
      <c r="AT48" s="611"/>
      <c r="AU48" s="611"/>
      <c r="AV48" s="611"/>
      <c r="AW48" s="613"/>
      <c r="AX48" s="611"/>
      <c r="AY48" s="611"/>
      <c r="AZ48" s="611"/>
      <c r="BA48" s="611"/>
      <c r="BB48" s="611"/>
      <c r="BC48" s="611"/>
      <c r="BD48" s="611"/>
      <c r="BE48" s="611"/>
      <c r="BF48" s="611"/>
      <c r="BG48" s="613"/>
      <c r="BH48" s="611"/>
      <c r="BI48" s="611"/>
      <c r="BJ48" s="611"/>
      <c r="BK48" s="611"/>
      <c r="BL48" s="611"/>
      <c r="BM48" s="613"/>
      <c r="BN48" s="611"/>
      <c r="BO48" s="611"/>
      <c r="BP48" s="611"/>
      <c r="BQ48" s="611"/>
      <c r="BR48" s="611"/>
      <c r="BS48" s="611"/>
      <c r="BT48" s="611"/>
      <c r="BU48" s="611"/>
      <c r="BV48" s="611"/>
      <c r="BW48" s="611"/>
      <c r="BX48" s="611"/>
      <c r="BY48" s="611"/>
      <c r="BZ48" s="611"/>
      <c r="CA48" s="611"/>
      <c r="CB48" s="611"/>
      <c r="CC48" s="611"/>
      <c r="CD48" s="611"/>
      <c r="CE48" s="611"/>
      <c r="CF48" s="611"/>
      <c r="CG48" s="611"/>
      <c r="CH48" s="611"/>
      <c r="CI48" s="611"/>
      <c r="CJ48" s="611"/>
      <c r="CK48" s="611"/>
      <c r="CL48" s="611"/>
      <c r="CM48" s="611"/>
      <c r="CN48" s="611"/>
      <c r="CO48" s="611"/>
      <c r="CP48" s="611"/>
      <c r="CQ48" s="611"/>
      <c r="CR48" s="611"/>
      <c r="CS48" s="611"/>
      <c r="CT48" s="611"/>
      <c r="CU48" s="611"/>
      <c r="CV48" s="611"/>
      <c r="CW48" s="611"/>
      <c r="CX48" s="611"/>
      <c r="CY48" s="611"/>
      <c r="CZ48" s="611"/>
      <c r="DA48" s="611"/>
      <c r="DB48" s="611"/>
      <c r="DC48" s="611"/>
      <c r="DD48" s="611"/>
      <c r="DE48" s="611"/>
      <c r="DF48" s="611"/>
      <c r="DG48" s="611"/>
      <c r="DH48" s="611"/>
      <c r="DI48" s="611"/>
      <c r="DJ48" s="611"/>
      <c r="DK48" s="611"/>
      <c r="DL48" s="611"/>
      <c r="DM48" s="611"/>
      <c r="DN48" s="611"/>
      <c r="DO48" s="611"/>
      <c r="DP48" s="611"/>
      <c r="DQ48" s="611"/>
      <c r="DR48" s="611"/>
      <c r="DS48" s="611"/>
      <c r="DT48" s="611"/>
      <c r="DU48" s="611"/>
      <c r="DV48" s="611"/>
      <c r="DW48" s="611"/>
      <c r="DX48" s="611"/>
      <c r="DY48" s="611"/>
      <c r="DZ48" s="611"/>
      <c r="EA48" s="611"/>
      <c r="EB48" s="611"/>
      <c r="EC48" s="611"/>
      <c r="ED48" s="611"/>
      <c r="EE48" s="611"/>
      <c r="EF48" s="611"/>
      <c r="EG48" s="611"/>
      <c r="EH48" s="611"/>
      <c r="EI48" s="611"/>
      <c r="EJ48" s="611"/>
      <c r="EK48" s="611"/>
      <c r="EL48" s="611"/>
      <c r="EM48" s="611"/>
      <c r="EN48" s="611"/>
      <c r="EO48" s="611"/>
      <c r="EP48" s="611"/>
      <c r="EQ48" s="611"/>
      <c r="ER48" s="611"/>
      <c r="ES48" s="631"/>
    </row>
    <row r="49" spans="1:149" s="213" customFormat="1">
      <c r="A49" s="629"/>
      <c r="B49" s="629"/>
      <c r="C49" s="630"/>
      <c r="D49" s="631"/>
      <c r="E49" s="631"/>
      <c r="F49" s="631"/>
      <c r="G49" s="631"/>
      <c r="H49" s="631"/>
      <c r="I49" s="1108"/>
      <c r="J49" s="631"/>
      <c r="K49" s="631"/>
      <c r="L49" s="631"/>
      <c r="M49" s="631"/>
      <c r="N49" s="631"/>
      <c r="O49" s="631"/>
      <c r="P49" s="631"/>
      <c r="Q49" s="631"/>
      <c r="R49" s="631"/>
      <c r="S49" s="631"/>
      <c r="T49" s="631"/>
      <c r="U49" s="631"/>
      <c r="V49" s="631"/>
      <c r="W49" s="631"/>
      <c r="X49" s="631"/>
      <c r="Y49" s="631"/>
      <c r="Z49" s="631"/>
      <c r="AA49" s="631"/>
      <c r="AB49" s="631"/>
      <c r="AC49" s="631"/>
      <c r="AD49" s="631"/>
      <c r="AE49" s="631"/>
      <c r="AF49" s="631"/>
      <c r="AG49" s="629"/>
      <c r="AH49" s="631"/>
      <c r="AI49" s="631"/>
      <c r="AJ49" s="631"/>
      <c r="AK49" s="631"/>
      <c r="AL49" s="631"/>
      <c r="AM49" s="631"/>
      <c r="AN49" s="631"/>
      <c r="AO49" s="631"/>
      <c r="AP49" s="631"/>
      <c r="AQ49" s="631"/>
      <c r="AR49" s="631"/>
      <c r="AS49" s="631"/>
      <c r="AT49" s="631"/>
      <c r="AU49" s="631"/>
      <c r="AV49" s="631"/>
      <c r="AW49" s="630"/>
      <c r="AX49" s="631"/>
      <c r="AY49" s="631"/>
      <c r="AZ49" s="631"/>
      <c r="BA49" s="631"/>
      <c r="BB49" s="631"/>
      <c r="BC49" s="631"/>
      <c r="BD49" s="631"/>
      <c r="BE49" s="631"/>
      <c r="BF49" s="631"/>
      <c r="BG49" s="630"/>
      <c r="BH49" s="631"/>
      <c r="BI49" s="631"/>
      <c r="BJ49" s="631"/>
      <c r="BK49" s="631"/>
      <c r="BL49" s="631"/>
      <c r="BM49" s="630"/>
      <c r="BN49" s="631"/>
      <c r="BO49" s="629"/>
      <c r="BP49" s="629"/>
      <c r="BQ49" s="629"/>
      <c r="BR49" s="629"/>
      <c r="BS49" s="629"/>
      <c r="BT49" s="629"/>
      <c r="BU49" s="629"/>
      <c r="BV49" s="629"/>
      <c r="BW49" s="629"/>
      <c r="BX49" s="629"/>
      <c r="BY49" s="631"/>
      <c r="BZ49" s="629"/>
      <c r="CA49" s="631"/>
      <c r="CB49" s="631"/>
      <c r="CC49" s="631"/>
      <c r="CD49" s="631"/>
      <c r="CE49" s="631"/>
      <c r="CF49" s="631"/>
      <c r="CG49" s="631"/>
      <c r="CH49" s="631"/>
      <c r="CI49" s="631"/>
      <c r="CJ49" s="631"/>
      <c r="CK49" s="631"/>
      <c r="CL49" s="631"/>
      <c r="CM49" s="631"/>
      <c r="CN49" s="631"/>
      <c r="CO49" s="631"/>
      <c r="CP49" s="631"/>
      <c r="CQ49" s="631"/>
      <c r="CR49" s="631"/>
      <c r="CS49" s="631"/>
      <c r="CT49" s="631"/>
      <c r="CU49" s="631"/>
      <c r="CV49" s="631"/>
      <c r="CW49" s="631"/>
      <c r="CX49" s="631"/>
      <c r="CY49" s="631"/>
      <c r="CZ49" s="631"/>
      <c r="DA49" s="631"/>
      <c r="DB49" s="631"/>
      <c r="DC49" s="631"/>
      <c r="DD49" s="631"/>
      <c r="DE49" s="631"/>
      <c r="DF49" s="631"/>
      <c r="DG49" s="631"/>
      <c r="DH49" s="631"/>
      <c r="DI49" s="631"/>
      <c r="DJ49" s="631"/>
      <c r="DK49" s="631"/>
      <c r="DL49" s="631"/>
      <c r="DM49" s="631"/>
      <c r="DN49" s="631"/>
      <c r="DO49" s="631"/>
      <c r="DP49" s="631"/>
      <c r="DQ49" s="631"/>
      <c r="DR49" s="631"/>
      <c r="DS49" s="631"/>
      <c r="DT49" s="631"/>
      <c r="DU49" s="631"/>
      <c r="DV49" s="631"/>
      <c r="DW49" s="631"/>
      <c r="DX49" s="631"/>
      <c r="DY49" s="631"/>
      <c r="DZ49" s="631"/>
      <c r="EA49" s="631"/>
      <c r="EB49" s="631"/>
      <c r="EC49" s="631"/>
      <c r="ED49" s="631"/>
      <c r="EE49" s="631"/>
      <c r="EF49" s="631"/>
      <c r="EG49" s="631"/>
      <c r="EH49" s="631"/>
      <c r="EI49" s="631"/>
      <c r="EJ49" s="631"/>
      <c r="EK49" s="631"/>
      <c r="EL49" s="631"/>
      <c r="EM49" s="631"/>
      <c r="EN49" s="631"/>
      <c r="EO49" s="631"/>
      <c r="EP49" s="631"/>
      <c r="EQ49" s="631"/>
      <c r="ER49" s="631"/>
      <c r="ES49" s="631"/>
    </row>
    <row r="50" spans="1:149" s="213" customFormat="1">
      <c r="A50" s="629"/>
      <c r="B50" s="629"/>
      <c r="C50" s="630"/>
      <c r="D50" s="631"/>
      <c r="E50" s="631"/>
      <c r="F50" s="631"/>
      <c r="G50" s="631"/>
      <c r="H50" s="631"/>
      <c r="I50" s="1108"/>
      <c r="J50" s="631"/>
      <c r="K50" s="631"/>
      <c r="L50" s="631"/>
      <c r="M50" s="631"/>
      <c r="N50" s="631"/>
      <c r="O50" s="631"/>
      <c r="P50" s="631"/>
      <c r="Q50" s="631"/>
      <c r="R50" s="631"/>
      <c r="S50" s="631"/>
      <c r="T50" s="631"/>
      <c r="U50" s="631"/>
      <c r="V50" s="631"/>
      <c r="W50" s="631"/>
      <c r="X50" s="631"/>
      <c r="Y50" s="631"/>
      <c r="Z50" s="631"/>
      <c r="AA50" s="631"/>
      <c r="AB50" s="631"/>
      <c r="AC50" s="631"/>
      <c r="AD50" s="631"/>
      <c r="AE50" s="631"/>
      <c r="AF50" s="631"/>
      <c r="AG50" s="629"/>
      <c r="AH50" s="631"/>
      <c r="AI50" s="631"/>
      <c r="AJ50" s="631"/>
      <c r="AK50" s="631"/>
      <c r="AL50" s="631"/>
      <c r="AM50" s="631"/>
      <c r="AN50" s="631"/>
      <c r="AO50" s="631"/>
      <c r="AP50" s="631"/>
      <c r="AQ50" s="631"/>
      <c r="AR50" s="631"/>
      <c r="AS50" s="631"/>
      <c r="AT50" s="631"/>
      <c r="AU50" s="631"/>
      <c r="AV50" s="631"/>
      <c r="AW50" s="630"/>
      <c r="AX50" s="631"/>
      <c r="AY50" s="631"/>
      <c r="AZ50" s="631"/>
      <c r="BA50" s="631"/>
      <c r="BB50" s="631"/>
      <c r="BC50" s="631"/>
      <c r="BD50" s="631"/>
      <c r="BE50" s="631"/>
      <c r="BF50" s="631"/>
      <c r="BG50" s="630"/>
      <c r="BH50" s="631"/>
      <c r="BI50" s="631"/>
      <c r="BJ50" s="631"/>
      <c r="BK50" s="631"/>
      <c r="BL50" s="631"/>
      <c r="BM50" s="630"/>
      <c r="BN50" s="631"/>
      <c r="BO50" s="629"/>
      <c r="BP50" s="629"/>
      <c r="BQ50" s="629"/>
      <c r="BR50" s="629"/>
      <c r="BS50" s="629"/>
      <c r="BT50" s="629"/>
      <c r="BU50" s="629"/>
      <c r="BV50" s="629"/>
      <c r="BW50" s="629"/>
      <c r="BX50" s="629"/>
      <c r="BY50" s="631"/>
      <c r="BZ50" s="629"/>
      <c r="CA50" s="631"/>
      <c r="CB50" s="631"/>
      <c r="CC50" s="631"/>
      <c r="CD50" s="631"/>
      <c r="CE50" s="631"/>
      <c r="CF50" s="631"/>
      <c r="CG50" s="631"/>
      <c r="CH50" s="631"/>
      <c r="CI50" s="631"/>
      <c r="CJ50" s="631"/>
      <c r="CK50" s="631"/>
      <c r="CL50" s="631"/>
      <c r="CM50" s="631"/>
      <c r="CN50" s="631"/>
      <c r="CO50" s="631"/>
      <c r="CP50" s="631"/>
      <c r="CQ50" s="631"/>
      <c r="CR50" s="631"/>
      <c r="CS50" s="631"/>
      <c r="CT50" s="631"/>
      <c r="CU50" s="631"/>
      <c r="CV50" s="631"/>
      <c r="CW50" s="631"/>
      <c r="CX50" s="631"/>
      <c r="CY50" s="631"/>
      <c r="CZ50" s="631"/>
      <c r="DA50" s="631"/>
      <c r="DB50" s="631"/>
      <c r="DC50" s="631"/>
      <c r="DD50" s="631"/>
      <c r="DE50" s="631"/>
      <c r="DF50" s="631"/>
      <c r="DG50" s="631"/>
      <c r="DH50" s="631"/>
      <c r="DI50" s="631"/>
      <c r="DJ50" s="631"/>
      <c r="DK50" s="631"/>
      <c r="DL50" s="631"/>
      <c r="DM50" s="631"/>
      <c r="DN50" s="631"/>
      <c r="DO50" s="631"/>
      <c r="DP50" s="631"/>
      <c r="DQ50" s="631"/>
      <c r="DR50" s="631"/>
      <c r="DS50" s="631"/>
      <c r="DT50" s="631"/>
      <c r="DU50" s="631"/>
      <c r="DV50" s="631"/>
      <c r="DW50" s="631"/>
      <c r="DX50" s="631"/>
      <c r="DY50" s="631"/>
      <c r="DZ50" s="631"/>
      <c r="EA50" s="631"/>
      <c r="EB50" s="631"/>
      <c r="EC50" s="631"/>
      <c r="ED50" s="631"/>
      <c r="EE50" s="631"/>
      <c r="EF50" s="631"/>
      <c r="EG50" s="631"/>
      <c r="EH50" s="631"/>
      <c r="EI50" s="631"/>
      <c r="EJ50" s="631"/>
      <c r="EK50" s="631"/>
      <c r="EL50" s="631"/>
      <c r="EM50" s="631"/>
      <c r="EN50" s="631"/>
      <c r="EO50" s="631"/>
      <c r="EP50" s="631"/>
      <c r="EQ50" s="631"/>
      <c r="ER50" s="631"/>
      <c r="ES50" s="631"/>
    </row>
    <row r="51" spans="1:149" s="213" customFormat="1">
      <c r="A51" s="629"/>
      <c r="B51" s="629"/>
      <c r="C51" s="630"/>
      <c r="D51" s="631"/>
      <c r="E51" s="631"/>
      <c r="F51" s="631"/>
      <c r="G51" s="631"/>
      <c r="H51" s="631"/>
      <c r="I51" s="1108"/>
      <c r="J51" s="631"/>
      <c r="K51" s="631"/>
      <c r="L51" s="631"/>
      <c r="M51" s="631"/>
      <c r="N51" s="631"/>
      <c r="O51" s="631"/>
      <c r="P51" s="631"/>
      <c r="Q51" s="631"/>
      <c r="R51" s="631"/>
      <c r="S51" s="631"/>
      <c r="T51" s="631"/>
      <c r="U51" s="631"/>
      <c r="V51" s="631"/>
      <c r="W51" s="631"/>
      <c r="X51" s="631"/>
      <c r="Y51" s="631"/>
      <c r="Z51" s="631"/>
      <c r="AA51" s="631"/>
      <c r="AB51" s="631"/>
      <c r="AC51" s="631"/>
      <c r="AD51" s="631"/>
      <c r="AE51" s="611"/>
      <c r="AF51" s="611"/>
      <c r="AG51" s="611"/>
      <c r="AH51" s="629"/>
      <c r="AI51" s="611"/>
      <c r="AJ51" s="611"/>
      <c r="AK51" s="611"/>
      <c r="AL51" s="611"/>
      <c r="AM51" s="611"/>
      <c r="AN51" s="611"/>
      <c r="AO51" s="611"/>
      <c r="AP51" s="611"/>
      <c r="AQ51" s="611"/>
      <c r="AR51" s="611"/>
      <c r="AS51" s="611"/>
      <c r="AT51" s="611"/>
      <c r="AU51" s="611"/>
      <c r="AV51" s="611"/>
      <c r="AW51" s="613"/>
      <c r="AX51" s="611"/>
      <c r="AY51" s="611"/>
      <c r="AZ51" s="611"/>
      <c r="BA51" s="611"/>
      <c r="BB51" s="611"/>
      <c r="BC51" s="611"/>
      <c r="BD51" s="611"/>
      <c r="BE51" s="611"/>
      <c r="BF51" s="611"/>
      <c r="BG51" s="613"/>
      <c r="BH51" s="611"/>
      <c r="BI51" s="611"/>
      <c r="BJ51" s="611"/>
      <c r="BK51" s="611"/>
      <c r="BL51" s="611"/>
      <c r="BM51" s="613"/>
      <c r="BN51" s="611"/>
      <c r="BO51" s="611"/>
      <c r="BP51" s="611"/>
      <c r="BQ51" s="611"/>
      <c r="BR51" s="611"/>
      <c r="BS51" s="611"/>
      <c r="BT51" s="611"/>
      <c r="BU51" s="611"/>
      <c r="BV51" s="611"/>
      <c r="BW51" s="611"/>
      <c r="BX51" s="611"/>
      <c r="BY51" s="611"/>
      <c r="BZ51" s="611"/>
      <c r="CA51" s="611"/>
      <c r="CB51" s="611"/>
      <c r="CC51" s="611"/>
      <c r="CD51" s="611"/>
      <c r="CE51" s="611"/>
      <c r="CF51" s="611"/>
      <c r="CG51" s="611"/>
      <c r="CH51" s="611"/>
      <c r="CI51" s="611"/>
      <c r="CJ51" s="611"/>
      <c r="CK51" s="611"/>
      <c r="CL51" s="611"/>
      <c r="CM51" s="611"/>
      <c r="CN51" s="611"/>
      <c r="CO51" s="611"/>
      <c r="CP51" s="611"/>
      <c r="CQ51" s="611"/>
      <c r="CR51" s="611"/>
      <c r="CS51" s="611"/>
      <c r="CT51" s="611"/>
      <c r="CU51" s="611"/>
      <c r="CV51" s="611"/>
      <c r="CW51" s="611"/>
      <c r="CX51" s="611"/>
      <c r="CY51" s="611"/>
      <c r="CZ51" s="611"/>
      <c r="DA51" s="611"/>
      <c r="DB51" s="611"/>
      <c r="DC51" s="611"/>
      <c r="DD51" s="611"/>
      <c r="DE51" s="611"/>
      <c r="DF51" s="611"/>
      <c r="DG51" s="611"/>
      <c r="DH51" s="611"/>
      <c r="DI51" s="611"/>
      <c r="DJ51" s="611"/>
      <c r="DK51" s="611"/>
      <c r="DL51" s="611"/>
      <c r="DM51" s="611"/>
      <c r="DN51" s="611"/>
      <c r="DO51" s="611"/>
      <c r="DP51" s="611"/>
      <c r="DQ51" s="611"/>
      <c r="DR51" s="611"/>
      <c r="DS51" s="611"/>
      <c r="DT51" s="611"/>
      <c r="DU51" s="611"/>
      <c r="DV51" s="611"/>
      <c r="DW51" s="611"/>
      <c r="DX51" s="611"/>
      <c r="DY51" s="611"/>
      <c r="DZ51" s="611"/>
      <c r="EA51" s="611"/>
      <c r="EB51" s="611"/>
      <c r="EC51" s="611"/>
      <c r="ED51" s="611"/>
      <c r="EE51" s="611"/>
      <c r="EF51" s="611"/>
      <c r="EG51" s="611"/>
      <c r="EH51" s="611"/>
      <c r="EI51" s="611"/>
      <c r="EJ51" s="611"/>
      <c r="EK51" s="611"/>
      <c r="EL51" s="611"/>
      <c r="EM51" s="611"/>
      <c r="EN51" s="611"/>
      <c r="EO51" s="611"/>
      <c r="EP51" s="611"/>
      <c r="EQ51" s="611"/>
      <c r="ER51" s="611"/>
      <c r="ES51" s="631"/>
    </row>
    <row r="52" spans="1:149" s="213" customFormat="1">
      <c r="A52" s="629"/>
      <c r="B52" s="629"/>
      <c r="C52" s="630"/>
      <c r="D52" s="631"/>
      <c r="E52" s="631"/>
      <c r="F52" s="631"/>
      <c r="G52" s="631"/>
      <c r="H52" s="631"/>
      <c r="I52" s="1108"/>
      <c r="J52" s="631"/>
      <c r="K52" s="631"/>
      <c r="L52" s="631"/>
      <c r="M52" s="631"/>
      <c r="N52" s="631"/>
      <c r="O52" s="631"/>
      <c r="P52" s="631"/>
      <c r="Q52" s="631"/>
      <c r="R52" s="631"/>
      <c r="S52" s="631"/>
      <c r="T52" s="631"/>
      <c r="U52" s="631"/>
      <c r="V52" s="631"/>
      <c r="W52" s="631"/>
      <c r="X52" s="631"/>
      <c r="Y52" s="631"/>
      <c r="Z52" s="631"/>
      <c r="AA52" s="631"/>
      <c r="AB52" s="631"/>
      <c r="AC52" s="631"/>
      <c r="AD52" s="631"/>
      <c r="AE52" s="631"/>
      <c r="AF52" s="631"/>
      <c r="AG52" s="629"/>
      <c r="AH52" s="631"/>
      <c r="AI52" s="631"/>
      <c r="AJ52" s="631"/>
      <c r="AK52" s="631"/>
      <c r="AL52" s="631"/>
      <c r="AM52" s="631"/>
      <c r="AN52" s="631"/>
      <c r="AO52" s="631"/>
      <c r="AP52" s="631"/>
      <c r="AQ52" s="631"/>
      <c r="AR52" s="631"/>
      <c r="AS52" s="631"/>
      <c r="AT52" s="631"/>
      <c r="AU52" s="631"/>
      <c r="AV52" s="631"/>
      <c r="AW52" s="630"/>
      <c r="AX52" s="631"/>
      <c r="AY52" s="631"/>
      <c r="AZ52" s="631"/>
      <c r="BA52" s="631"/>
      <c r="BB52" s="631"/>
      <c r="BC52" s="631"/>
      <c r="BD52" s="631"/>
      <c r="BE52" s="631"/>
      <c r="BF52" s="631"/>
      <c r="BG52" s="630"/>
      <c r="BH52" s="631"/>
      <c r="BI52" s="631"/>
      <c r="BJ52" s="631"/>
      <c r="BK52" s="631"/>
      <c r="BL52" s="631"/>
      <c r="BM52" s="630"/>
      <c r="BN52" s="631"/>
      <c r="BO52" s="629"/>
      <c r="BP52" s="629"/>
      <c r="BQ52" s="629"/>
      <c r="BR52" s="629"/>
      <c r="BS52" s="629"/>
      <c r="BT52" s="629"/>
      <c r="BU52" s="629"/>
      <c r="BV52" s="629"/>
      <c r="BW52" s="629"/>
      <c r="BX52" s="629"/>
      <c r="BY52" s="631"/>
      <c r="BZ52" s="629"/>
      <c r="CA52" s="631"/>
      <c r="CB52" s="631"/>
      <c r="CC52" s="631"/>
      <c r="CD52" s="631"/>
      <c r="CE52" s="631"/>
      <c r="CF52" s="631"/>
      <c r="CG52" s="631"/>
      <c r="CH52" s="631"/>
      <c r="CI52" s="631"/>
      <c r="CJ52" s="631"/>
      <c r="CK52" s="631"/>
      <c r="CL52" s="631"/>
      <c r="CM52" s="631"/>
      <c r="CN52" s="631"/>
      <c r="CO52" s="631"/>
      <c r="CP52" s="631"/>
      <c r="CQ52" s="631"/>
      <c r="CR52" s="631"/>
      <c r="CS52" s="631"/>
      <c r="CT52" s="631"/>
      <c r="CU52" s="631"/>
      <c r="CV52" s="631"/>
      <c r="CW52" s="631"/>
      <c r="CX52" s="631"/>
      <c r="CY52" s="631"/>
      <c r="CZ52" s="631"/>
      <c r="DA52" s="631"/>
      <c r="DB52" s="631"/>
      <c r="DC52" s="631"/>
      <c r="DD52" s="631"/>
      <c r="DE52" s="631"/>
      <c r="DF52" s="631"/>
      <c r="DG52" s="631"/>
      <c r="DH52" s="631"/>
      <c r="DI52" s="631"/>
      <c r="DJ52" s="631"/>
      <c r="DK52" s="631"/>
      <c r="DL52" s="631"/>
      <c r="DM52" s="631"/>
      <c r="DN52" s="631"/>
      <c r="DO52" s="631"/>
      <c r="DP52" s="631"/>
      <c r="DQ52" s="631"/>
      <c r="DR52" s="631"/>
      <c r="DS52" s="631"/>
      <c r="DT52" s="631"/>
      <c r="DU52" s="631"/>
      <c r="DV52" s="631"/>
      <c r="DW52" s="631"/>
      <c r="DX52" s="631"/>
      <c r="DY52" s="631"/>
      <c r="DZ52" s="631"/>
      <c r="EA52" s="631"/>
      <c r="EB52" s="631"/>
      <c r="EC52" s="631"/>
      <c r="ED52" s="631"/>
      <c r="EE52" s="631"/>
      <c r="EF52" s="631"/>
      <c r="EG52" s="631"/>
      <c r="EH52" s="631"/>
      <c r="EI52" s="631"/>
      <c r="EJ52" s="631"/>
      <c r="EK52" s="631"/>
      <c r="EL52" s="631"/>
      <c r="EM52" s="631"/>
      <c r="EN52" s="631"/>
      <c r="EO52" s="631"/>
      <c r="EP52" s="631"/>
      <c r="EQ52" s="631"/>
      <c r="ER52" s="631"/>
      <c r="ES52" s="631"/>
    </row>
    <row r="53" spans="1:149" s="213" customFormat="1">
      <c r="A53" s="629"/>
      <c r="B53" s="629"/>
      <c r="C53" s="630"/>
      <c r="D53" s="631"/>
      <c r="E53" s="631"/>
      <c r="F53" s="631"/>
      <c r="G53" s="631"/>
      <c r="H53" s="631"/>
      <c r="I53" s="1108"/>
      <c r="J53" s="631"/>
      <c r="K53" s="631"/>
      <c r="L53" s="631"/>
      <c r="M53" s="631"/>
      <c r="N53" s="631"/>
      <c r="O53" s="631"/>
      <c r="P53" s="631"/>
      <c r="Q53" s="631"/>
      <c r="R53" s="631"/>
      <c r="S53" s="631"/>
      <c r="T53" s="631"/>
      <c r="U53" s="631"/>
      <c r="V53" s="631"/>
      <c r="W53" s="631"/>
      <c r="X53" s="631"/>
      <c r="Y53" s="631"/>
      <c r="Z53" s="631"/>
      <c r="AA53" s="631"/>
      <c r="AB53" s="631"/>
      <c r="AC53" s="631"/>
      <c r="AD53" s="631"/>
      <c r="AE53" s="631"/>
      <c r="AF53" s="631"/>
      <c r="AG53" s="629"/>
      <c r="AH53" s="631"/>
      <c r="AI53" s="631"/>
      <c r="AJ53" s="631"/>
      <c r="AK53" s="631"/>
      <c r="AL53" s="631"/>
      <c r="AM53" s="631"/>
      <c r="AN53" s="631"/>
      <c r="AO53" s="631"/>
      <c r="AP53" s="631"/>
      <c r="AQ53" s="631"/>
      <c r="AR53" s="631"/>
      <c r="AS53" s="631"/>
      <c r="AT53" s="631"/>
      <c r="AU53" s="631"/>
      <c r="AV53" s="631"/>
      <c r="AW53" s="630"/>
      <c r="AX53" s="631"/>
      <c r="AY53" s="631"/>
      <c r="AZ53" s="631"/>
      <c r="BA53" s="631"/>
      <c r="BB53" s="631"/>
      <c r="BC53" s="631"/>
      <c r="BD53" s="631"/>
      <c r="BE53" s="631"/>
      <c r="BF53" s="631"/>
      <c r="BG53" s="630"/>
      <c r="BH53" s="631"/>
      <c r="BI53" s="631"/>
      <c r="BJ53" s="631"/>
      <c r="BK53" s="631"/>
      <c r="BL53" s="631"/>
      <c r="BM53" s="630"/>
      <c r="BN53" s="631"/>
      <c r="BO53" s="629"/>
      <c r="BP53" s="629"/>
      <c r="BQ53" s="629"/>
      <c r="BR53" s="629"/>
      <c r="BS53" s="629"/>
      <c r="BT53" s="629"/>
      <c r="BU53" s="629"/>
      <c r="BV53" s="629"/>
      <c r="BW53" s="629"/>
      <c r="BX53" s="629"/>
      <c r="BY53" s="631"/>
      <c r="BZ53" s="629"/>
      <c r="CA53" s="631"/>
      <c r="CB53" s="631"/>
      <c r="CC53" s="631"/>
      <c r="CD53" s="631"/>
      <c r="CE53" s="631"/>
      <c r="CF53" s="631"/>
      <c r="CG53" s="631"/>
      <c r="CH53" s="631"/>
      <c r="CI53" s="631"/>
      <c r="CJ53" s="631"/>
      <c r="CK53" s="631"/>
      <c r="CL53" s="631"/>
      <c r="CM53" s="631"/>
      <c r="CN53" s="631"/>
      <c r="CO53" s="631"/>
      <c r="CP53" s="631"/>
      <c r="CQ53" s="631"/>
      <c r="CR53" s="631"/>
      <c r="CS53" s="631"/>
      <c r="CT53" s="631"/>
      <c r="CU53" s="631"/>
      <c r="CV53" s="631"/>
      <c r="CW53" s="631"/>
      <c r="CX53" s="631"/>
      <c r="CY53" s="631"/>
      <c r="CZ53" s="631"/>
      <c r="DA53" s="631"/>
      <c r="DB53" s="631"/>
      <c r="DC53" s="631"/>
      <c r="DD53" s="631"/>
      <c r="DE53" s="631"/>
      <c r="DF53" s="631"/>
      <c r="DG53" s="631"/>
      <c r="DH53" s="631"/>
      <c r="DI53" s="631"/>
      <c r="DJ53" s="631"/>
      <c r="DK53" s="631"/>
      <c r="DL53" s="631"/>
      <c r="DM53" s="631"/>
      <c r="DN53" s="631"/>
      <c r="DO53" s="631"/>
      <c r="DP53" s="631"/>
      <c r="DQ53" s="631"/>
      <c r="DR53" s="631"/>
      <c r="DS53" s="631"/>
      <c r="DT53" s="631"/>
      <c r="DU53" s="631"/>
      <c r="DV53" s="631"/>
      <c r="DW53" s="631"/>
      <c r="DX53" s="631"/>
      <c r="DY53" s="631"/>
      <c r="DZ53" s="631"/>
      <c r="EA53" s="631"/>
      <c r="EB53" s="631"/>
      <c r="EC53" s="631"/>
      <c r="ED53" s="631"/>
      <c r="EE53" s="631"/>
      <c r="EF53" s="631"/>
      <c r="EG53" s="631"/>
      <c r="EH53" s="631"/>
      <c r="EI53" s="631"/>
      <c r="EJ53" s="631"/>
      <c r="EK53" s="631"/>
      <c r="EL53" s="631"/>
      <c r="EM53" s="631"/>
      <c r="EN53" s="631"/>
      <c r="EO53" s="631"/>
      <c r="EP53" s="631"/>
      <c r="EQ53" s="631"/>
      <c r="ER53" s="631"/>
      <c r="ES53" s="631"/>
    </row>
    <row r="54" spans="1:149" s="213" customFormat="1">
      <c r="A54" s="629"/>
      <c r="B54" s="629"/>
      <c r="C54" s="630"/>
      <c r="D54" s="631"/>
      <c r="E54" s="631"/>
      <c r="F54" s="631"/>
      <c r="G54" s="631"/>
      <c r="H54" s="631"/>
      <c r="I54" s="1108"/>
      <c r="J54" s="631"/>
      <c r="K54" s="631"/>
      <c r="L54" s="631"/>
      <c r="M54" s="631"/>
      <c r="N54" s="631"/>
      <c r="O54" s="631"/>
      <c r="P54" s="631"/>
      <c r="Q54" s="631"/>
      <c r="R54" s="631"/>
      <c r="S54" s="631"/>
      <c r="T54" s="631"/>
      <c r="U54" s="631"/>
      <c r="V54" s="631"/>
      <c r="W54" s="631"/>
      <c r="X54" s="631"/>
      <c r="Y54" s="631"/>
      <c r="Z54" s="631"/>
      <c r="AA54" s="631"/>
      <c r="AB54" s="631"/>
      <c r="AC54" s="631"/>
      <c r="AD54" s="631"/>
      <c r="AE54" s="611"/>
      <c r="AF54" s="611"/>
      <c r="AG54" s="611"/>
      <c r="AH54" s="629"/>
      <c r="AI54" s="611"/>
      <c r="AJ54" s="611"/>
      <c r="AK54" s="611"/>
      <c r="AL54" s="611"/>
      <c r="AM54" s="611"/>
      <c r="AN54" s="611"/>
      <c r="AO54" s="611"/>
      <c r="AP54" s="611"/>
      <c r="AQ54" s="611"/>
      <c r="AR54" s="611"/>
      <c r="AS54" s="611"/>
      <c r="AT54" s="611"/>
      <c r="AU54" s="611"/>
      <c r="AV54" s="611"/>
      <c r="AW54" s="613"/>
      <c r="AX54" s="611"/>
      <c r="AY54" s="611"/>
      <c r="AZ54" s="611"/>
      <c r="BA54" s="611"/>
      <c r="BB54" s="611"/>
      <c r="BC54" s="611"/>
      <c r="BD54" s="611"/>
      <c r="BE54" s="611"/>
      <c r="BF54" s="611"/>
      <c r="BG54" s="613"/>
      <c r="BH54" s="611"/>
      <c r="BI54" s="611"/>
      <c r="BJ54" s="611"/>
      <c r="BK54" s="611"/>
      <c r="BL54" s="611"/>
      <c r="BM54" s="613"/>
      <c r="BN54" s="611"/>
      <c r="BO54" s="611"/>
      <c r="BP54" s="611"/>
      <c r="BQ54" s="611"/>
      <c r="BR54" s="611"/>
      <c r="BS54" s="611"/>
      <c r="BT54" s="611"/>
      <c r="BU54" s="611"/>
      <c r="BV54" s="611"/>
      <c r="BW54" s="611"/>
      <c r="BX54" s="611"/>
      <c r="BY54" s="611"/>
      <c r="BZ54" s="611"/>
      <c r="CA54" s="611"/>
      <c r="CB54" s="611"/>
      <c r="CC54" s="611"/>
      <c r="CD54" s="611"/>
      <c r="CE54" s="611"/>
      <c r="CF54" s="611"/>
      <c r="CG54" s="611"/>
      <c r="CH54" s="611"/>
      <c r="CI54" s="611"/>
      <c r="CJ54" s="611"/>
      <c r="CK54" s="611"/>
      <c r="CL54" s="611"/>
      <c r="CM54" s="611"/>
      <c r="CN54" s="611"/>
      <c r="CO54" s="611"/>
      <c r="CP54" s="611"/>
      <c r="CQ54" s="611"/>
      <c r="CR54" s="611"/>
      <c r="CS54" s="611"/>
      <c r="CT54" s="611"/>
      <c r="CU54" s="611"/>
      <c r="CV54" s="611"/>
      <c r="CW54" s="611"/>
      <c r="CX54" s="611"/>
      <c r="CY54" s="611"/>
      <c r="CZ54" s="611"/>
      <c r="DA54" s="611"/>
      <c r="DB54" s="611"/>
      <c r="DC54" s="611"/>
      <c r="DD54" s="611"/>
      <c r="DE54" s="611"/>
      <c r="DF54" s="611"/>
      <c r="DG54" s="611"/>
      <c r="DH54" s="611"/>
      <c r="DI54" s="611"/>
      <c r="DJ54" s="611"/>
      <c r="DK54" s="611"/>
      <c r="DL54" s="611"/>
      <c r="DM54" s="611"/>
      <c r="DN54" s="611"/>
      <c r="DO54" s="611"/>
      <c r="DP54" s="611"/>
      <c r="DQ54" s="611"/>
      <c r="DR54" s="611"/>
      <c r="DS54" s="611"/>
      <c r="DT54" s="611"/>
      <c r="DU54" s="611"/>
      <c r="DV54" s="611"/>
      <c r="DW54" s="611"/>
      <c r="DX54" s="611"/>
      <c r="DY54" s="611"/>
      <c r="DZ54" s="611"/>
      <c r="EA54" s="611"/>
      <c r="EB54" s="611"/>
      <c r="EC54" s="611"/>
      <c r="ED54" s="611"/>
      <c r="EE54" s="611"/>
      <c r="EF54" s="611"/>
      <c r="EG54" s="611"/>
      <c r="EH54" s="611"/>
      <c r="EI54" s="611"/>
      <c r="EJ54" s="611"/>
      <c r="EK54" s="611"/>
      <c r="EL54" s="611"/>
      <c r="EM54" s="611"/>
      <c r="EN54" s="611"/>
      <c r="EO54" s="611"/>
      <c r="EP54" s="611"/>
      <c r="EQ54" s="611"/>
      <c r="ER54" s="611"/>
      <c r="ES54" s="631"/>
    </row>
    <row r="55" spans="1:149" s="213" customFormat="1">
      <c r="A55" s="629"/>
      <c r="B55" s="629"/>
      <c r="C55" s="630"/>
      <c r="D55" s="631"/>
      <c r="E55" s="631"/>
      <c r="F55" s="631"/>
      <c r="G55" s="631"/>
      <c r="H55" s="631"/>
      <c r="I55" s="1108"/>
      <c r="J55" s="631"/>
      <c r="K55" s="631"/>
      <c r="L55" s="631"/>
      <c r="M55" s="631"/>
      <c r="N55" s="631"/>
      <c r="O55" s="631"/>
      <c r="P55" s="631"/>
      <c r="Q55" s="631"/>
      <c r="R55" s="631"/>
      <c r="S55" s="631"/>
      <c r="T55" s="631"/>
      <c r="U55" s="631"/>
      <c r="V55" s="631"/>
      <c r="W55" s="631"/>
      <c r="X55" s="631"/>
      <c r="Y55" s="631"/>
      <c r="Z55" s="631"/>
      <c r="AA55" s="631"/>
      <c r="AB55" s="631"/>
      <c r="AC55" s="631"/>
      <c r="AD55" s="631"/>
      <c r="AE55" s="631"/>
      <c r="AF55" s="631"/>
      <c r="AG55" s="629"/>
      <c r="AH55" s="631"/>
      <c r="AI55" s="631"/>
      <c r="AJ55" s="631"/>
      <c r="AK55" s="631"/>
      <c r="AL55" s="631"/>
      <c r="AM55" s="631"/>
      <c r="AN55" s="631"/>
      <c r="AO55" s="631"/>
      <c r="AP55" s="631"/>
      <c r="AQ55" s="631"/>
      <c r="AR55" s="631"/>
      <c r="AS55" s="631"/>
      <c r="AT55" s="631"/>
      <c r="AU55" s="631"/>
      <c r="AV55" s="631"/>
      <c r="AW55" s="630"/>
      <c r="AX55" s="631"/>
      <c r="AY55" s="631"/>
      <c r="AZ55" s="631"/>
      <c r="BA55" s="631"/>
      <c r="BB55" s="631"/>
      <c r="BC55" s="631"/>
      <c r="BD55" s="631"/>
      <c r="BE55" s="631"/>
      <c r="BF55" s="631"/>
      <c r="BG55" s="630"/>
      <c r="BH55" s="631"/>
      <c r="BI55" s="631"/>
      <c r="BJ55" s="631"/>
      <c r="BK55" s="631"/>
      <c r="BL55" s="631"/>
      <c r="BM55" s="630"/>
      <c r="BN55" s="631"/>
      <c r="BO55" s="629"/>
      <c r="BP55" s="629"/>
      <c r="BQ55" s="629"/>
      <c r="BR55" s="629"/>
      <c r="BS55" s="629"/>
      <c r="BT55" s="629"/>
      <c r="BU55" s="629"/>
      <c r="BV55" s="629"/>
      <c r="BW55" s="629"/>
      <c r="BX55" s="629"/>
      <c r="BY55" s="631"/>
      <c r="BZ55" s="629"/>
      <c r="CA55" s="631"/>
      <c r="CB55" s="631"/>
      <c r="CC55" s="631"/>
      <c r="CD55" s="631"/>
      <c r="CE55" s="631"/>
      <c r="CF55" s="631"/>
      <c r="CG55" s="631"/>
      <c r="CH55" s="631"/>
      <c r="CI55" s="631"/>
      <c r="CJ55" s="631"/>
      <c r="CK55" s="631"/>
      <c r="CL55" s="631"/>
      <c r="CM55" s="631"/>
      <c r="CN55" s="631"/>
      <c r="CO55" s="631"/>
      <c r="CP55" s="631"/>
      <c r="CQ55" s="631"/>
      <c r="CR55" s="631"/>
      <c r="CS55" s="631"/>
      <c r="CT55" s="631"/>
      <c r="CU55" s="631"/>
      <c r="CV55" s="631"/>
      <c r="CW55" s="631"/>
      <c r="CX55" s="631"/>
      <c r="CY55" s="631"/>
      <c r="CZ55" s="631"/>
      <c r="DA55" s="631"/>
      <c r="DB55" s="631"/>
      <c r="DC55" s="631"/>
      <c r="DD55" s="631"/>
      <c r="DE55" s="631"/>
      <c r="DF55" s="631"/>
      <c r="DG55" s="631"/>
      <c r="DH55" s="631"/>
      <c r="DI55" s="631"/>
      <c r="DJ55" s="631"/>
      <c r="DK55" s="631"/>
      <c r="DL55" s="631"/>
      <c r="DM55" s="631"/>
      <c r="DN55" s="631"/>
      <c r="DO55" s="631"/>
      <c r="DP55" s="631"/>
      <c r="DQ55" s="631"/>
      <c r="DR55" s="631"/>
      <c r="DS55" s="631"/>
      <c r="DT55" s="631"/>
      <c r="DU55" s="631"/>
      <c r="DV55" s="631"/>
      <c r="DW55" s="631"/>
      <c r="DX55" s="631"/>
      <c r="DY55" s="631"/>
      <c r="DZ55" s="631"/>
      <c r="EA55" s="631"/>
      <c r="EB55" s="631"/>
      <c r="EC55" s="631"/>
      <c r="ED55" s="631"/>
      <c r="EE55" s="631"/>
      <c r="EF55" s="631"/>
      <c r="EG55" s="631"/>
      <c r="EH55" s="631"/>
      <c r="EI55" s="631"/>
      <c r="EJ55" s="631"/>
      <c r="EK55" s="631"/>
      <c r="EL55" s="631"/>
      <c r="EM55" s="631"/>
      <c r="EN55" s="631"/>
      <c r="EO55" s="631"/>
      <c r="EP55" s="631"/>
      <c r="EQ55" s="631"/>
      <c r="ER55" s="631"/>
      <c r="ES55" s="631"/>
    </row>
    <row r="56" spans="1:149" s="213" customFormat="1">
      <c r="A56" s="629"/>
      <c r="B56" s="629"/>
      <c r="C56" s="630"/>
      <c r="D56" s="631"/>
      <c r="E56" s="631"/>
      <c r="F56" s="631"/>
      <c r="G56" s="631"/>
      <c r="H56" s="631"/>
      <c r="I56" s="1108"/>
      <c r="J56" s="631"/>
      <c r="K56" s="631"/>
      <c r="L56" s="631"/>
      <c r="M56" s="631"/>
      <c r="N56" s="631"/>
      <c r="O56" s="631"/>
      <c r="P56" s="631"/>
      <c r="Q56" s="631"/>
      <c r="R56" s="631"/>
      <c r="S56" s="631"/>
      <c r="T56" s="631"/>
      <c r="U56" s="631"/>
      <c r="V56" s="631"/>
      <c r="W56" s="631"/>
      <c r="X56" s="631"/>
      <c r="Y56" s="631"/>
      <c r="Z56" s="631"/>
      <c r="AA56" s="631"/>
      <c r="AB56" s="631"/>
      <c r="AC56" s="631"/>
      <c r="AD56" s="631"/>
      <c r="AE56" s="631"/>
      <c r="AF56" s="631"/>
      <c r="AG56" s="629"/>
      <c r="AH56" s="631"/>
      <c r="AI56" s="631"/>
      <c r="AJ56" s="631"/>
      <c r="AK56" s="631"/>
      <c r="AL56" s="631"/>
      <c r="AM56" s="631"/>
      <c r="AN56" s="631"/>
      <c r="AO56" s="631"/>
      <c r="AP56" s="631"/>
      <c r="AQ56" s="631"/>
      <c r="AR56" s="631"/>
      <c r="AS56" s="631"/>
      <c r="AT56" s="631"/>
      <c r="AU56" s="631"/>
      <c r="AV56" s="631"/>
      <c r="AW56" s="630"/>
      <c r="AX56" s="631"/>
      <c r="AY56" s="631"/>
      <c r="AZ56" s="631"/>
      <c r="BA56" s="631"/>
      <c r="BB56" s="631"/>
      <c r="BC56" s="631"/>
      <c r="BD56" s="631"/>
      <c r="BE56" s="631"/>
      <c r="BF56" s="631"/>
      <c r="BG56" s="630"/>
      <c r="BH56" s="631"/>
      <c r="BI56" s="631"/>
      <c r="BJ56" s="631"/>
      <c r="BK56" s="631"/>
      <c r="BL56" s="631"/>
      <c r="BM56" s="630"/>
      <c r="BN56" s="631"/>
      <c r="BO56" s="629"/>
      <c r="BP56" s="629"/>
      <c r="BQ56" s="629"/>
      <c r="BR56" s="629"/>
      <c r="BS56" s="629"/>
      <c r="BT56" s="629"/>
      <c r="BU56" s="629"/>
      <c r="BV56" s="629"/>
      <c r="BW56" s="629"/>
      <c r="BX56" s="629"/>
      <c r="BY56" s="631"/>
      <c r="BZ56" s="629"/>
      <c r="CA56" s="631"/>
      <c r="CB56" s="631"/>
      <c r="CC56" s="631"/>
      <c r="CD56" s="631"/>
      <c r="CE56" s="631"/>
      <c r="CF56" s="631"/>
      <c r="CG56" s="631"/>
      <c r="CH56" s="631"/>
      <c r="CI56" s="631"/>
      <c r="CJ56" s="631"/>
      <c r="CK56" s="631"/>
      <c r="CL56" s="631"/>
      <c r="CM56" s="631"/>
      <c r="CN56" s="631"/>
      <c r="CO56" s="631"/>
      <c r="CP56" s="631"/>
      <c r="CQ56" s="631"/>
      <c r="CR56" s="631"/>
      <c r="CS56" s="631"/>
      <c r="CT56" s="631"/>
      <c r="CU56" s="631"/>
      <c r="CV56" s="631"/>
      <c r="CW56" s="631"/>
      <c r="CX56" s="631"/>
      <c r="CY56" s="631"/>
      <c r="CZ56" s="631"/>
      <c r="DA56" s="631"/>
      <c r="DB56" s="631"/>
      <c r="DC56" s="631"/>
      <c r="DD56" s="631"/>
      <c r="DE56" s="631"/>
      <c r="DF56" s="631"/>
      <c r="DG56" s="631"/>
      <c r="DH56" s="631"/>
      <c r="DI56" s="631"/>
      <c r="DJ56" s="631"/>
      <c r="DK56" s="631"/>
      <c r="DL56" s="631"/>
      <c r="DM56" s="631"/>
      <c r="DN56" s="631"/>
      <c r="DO56" s="631"/>
      <c r="DP56" s="631"/>
      <c r="DQ56" s="631"/>
      <c r="DR56" s="631"/>
      <c r="DS56" s="631"/>
      <c r="DT56" s="631"/>
      <c r="DU56" s="631"/>
      <c r="DV56" s="631"/>
      <c r="DW56" s="631"/>
      <c r="DX56" s="631"/>
      <c r="DY56" s="631"/>
      <c r="DZ56" s="631"/>
      <c r="EA56" s="631"/>
      <c r="EB56" s="631"/>
      <c r="EC56" s="631"/>
      <c r="ED56" s="631"/>
      <c r="EE56" s="631"/>
      <c r="EF56" s="631"/>
      <c r="EG56" s="631"/>
      <c r="EH56" s="631"/>
      <c r="EI56" s="631"/>
      <c r="EJ56" s="631"/>
      <c r="EK56" s="631"/>
      <c r="EL56" s="631"/>
      <c r="EM56" s="631"/>
      <c r="EN56" s="631"/>
      <c r="EO56" s="631"/>
      <c r="EP56" s="631"/>
      <c r="EQ56" s="631"/>
      <c r="ER56" s="631"/>
      <c r="ES56" s="631"/>
    </row>
    <row r="57" spans="1:149" s="213" customFormat="1">
      <c r="A57" s="629"/>
      <c r="B57" s="629"/>
      <c r="C57" s="630"/>
      <c r="D57" s="631"/>
      <c r="E57" s="631"/>
      <c r="F57" s="631"/>
      <c r="G57" s="631"/>
      <c r="H57" s="631"/>
      <c r="I57" s="1108"/>
      <c r="J57" s="631"/>
      <c r="K57" s="631"/>
      <c r="L57" s="631"/>
      <c r="M57" s="631"/>
      <c r="N57" s="631"/>
      <c r="O57" s="631"/>
      <c r="P57" s="631"/>
      <c r="Q57" s="631"/>
      <c r="R57" s="631"/>
      <c r="S57" s="631"/>
      <c r="T57" s="631"/>
      <c r="U57" s="631"/>
      <c r="V57" s="631"/>
      <c r="W57" s="631"/>
      <c r="X57" s="631"/>
      <c r="Y57" s="631"/>
      <c r="Z57" s="631"/>
      <c r="AA57" s="631"/>
      <c r="AB57" s="631"/>
      <c r="AC57" s="631"/>
      <c r="AD57" s="631"/>
      <c r="AE57" s="611"/>
      <c r="AF57" s="611"/>
      <c r="AG57" s="611"/>
      <c r="AH57" s="629"/>
      <c r="AI57" s="611"/>
      <c r="AJ57" s="611"/>
      <c r="AK57" s="611"/>
      <c r="AL57" s="611"/>
      <c r="AM57" s="611"/>
      <c r="AN57" s="611"/>
      <c r="AO57" s="611"/>
      <c r="AP57" s="611"/>
      <c r="AQ57" s="611"/>
      <c r="AR57" s="611"/>
      <c r="AS57" s="611"/>
      <c r="AT57" s="611"/>
      <c r="AU57" s="611"/>
      <c r="AV57" s="611"/>
      <c r="AW57" s="613"/>
      <c r="AX57" s="611"/>
      <c r="AY57" s="611"/>
      <c r="AZ57" s="611"/>
      <c r="BA57" s="611"/>
      <c r="BB57" s="611"/>
      <c r="BC57" s="611"/>
      <c r="BD57" s="611"/>
      <c r="BE57" s="611"/>
      <c r="BF57" s="611"/>
      <c r="BG57" s="613"/>
      <c r="BH57" s="611"/>
      <c r="BI57" s="611"/>
      <c r="BJ57" s="611"/>
      <c r="BK57" s="611"/>
      <c r="BL57" s="611"/>
      <c r="BM57" s="613"/>
      <c r="BN57" s="611"/>
      <c r="BO57" s="611"/>
      <c r="BP57" s="611"/>
      <c r="BQ57" s="611"/>
      <c r="BR57" s="611"/>
      <c r="BS57" s="611"/>
      <c r="BT57" s="611"/>
      <c r="BU57" s="611"/>
      <c r="BV57" s="611"/>
      <c r="BW57" s="611"/>
      <c r="BX57" s="611"/>
      <c r="BY57" s="611"/>
      <c r="BZ57" s="611"/>
      <c r="CA57" s="611"/>
      <c r="CB57" s="611"/>
      <c r="CC57" s="611"/>
      <c r="CD57" s="611"/>
      <c r="CE57" s="611"/>
      <c r="CF57" s="611"/>
      <c r="CG57" s="611"/>
      <c r="CH57" s="611"/>
      <c r="CI57" s="611"/>
      <c r="CJ57" s="611"/>
      <c r="CK57" s="611"/>
      <c r="CL57" s="611"/>
      <c r="CM57" s="611"/>
      <c r="CN57" s="611"/>
      <c r="CO57" s="611"/>
      <c r="CP57" s="611"/>
      <c r="CQ57" s="611"/>
      <c r="CR57" s="611"/>
      <c r="CS57" s="611"/>
      <c r="CT57" s="611"/>
      <c r="CU57" s="611"/>
      <c r="CV57" s="611"/>
      <c r="CW57" s="611"/>
      <c r="CX57" s="611"/>
      <c r="CY57" s="611"/>
      <c r="CZ57" s="611"/>
      <c r="DA57" s="611"/>
      <c r="DB57" s="611"/>
      <c r="DC57" s="611"/>
      <c r="DD57" s="611"/>
      <c r="DE57" s="611"/>
      <c r="DF57" s="611"/>
      <c r="DG57" s="611"/>
      <c r="DH57" s="611"/>
      <c r="DI57" s="611"/>
      <c r="DJ57" s="611"/>
      <c r="DK57" s="611"/>
      <c r="DL57" s="611"/>
      <c r="DM57" s="611"/>
      <c r="DN57" s="611"/>
      <c r="DO57" s="611"/>
      <c r="DP57" s="611"/>
      <c r="DQ57" s="611"/>
      <c r="DR57" s="611"/>
      <c r="DS57" s="611"/>
      <c r="DT57" s="611"/>
      <c r="DU57" s="611"/>
      <c r="DV57" s="611"/>
      <c r="DW57" s="611"/>
      <c r="DX57" s="611"/>
      <c r="DY57" s="611"/>
      <c r="DZ57" s="611"/>
      <c r="EA57" s="611"/>
      <c r="EB57" s="611"/>
      <c r="EC57" s="611"/>
      <c r="ED57" s="611"/>
      <c r="EE57" s="611"/>
      <c r="EF57" s="611"/>
      <c r="EG57" s="611"/>
      <c r="EH57" s="611"/>
      <c r="EI57" s="611"/>
      <c r="EJ57" s="611"/>
      <c r="EK57" s="611"/>
      <c r="EL57" s="611"/>
      <c r="EM57" s="611"/>
      <c r="EN57" s="611"/>
      <c r="EO57" s="611"/>
      <c r="EP57" s="611"/>
      <c r="EQ57" s="611"/>
      <c r="ER57" s="611"/>
      <c r="ES57" s="631"/>
    </row>
    <row r="58" spans="1:149" s="213" customFormat="1">
      <c r="A58" s="629"/>
      <c r="B58" s="629"/>
      <c r="C58" s="630"/>
      <c r="D58" s="631"/>
      <c r="E58" s="631"/>
      <c r="F58" s="631"/>
      <c r="G58" s="631"/>
      <c r="H58" s="631"/>
      <c r="I58" s="1108"/>
      <c r="J58" s="631"/>
      <c r="K58" s="631"/>
      <c r="L58" s="631"/>
      <c r="M58" s="631"/>
      <c r="N58" s="631"/>
      <c r="O58" s="631"/>
      <c r="P58" s="631"/>
      <c r="Q58" s="631"/>
      <c r="R58" s="631"/>
      <c r="S58" s="631"/>
      <c r="T58" s="631"/>
      <c r="U58" s="631"/>
      <c r="V58" s="631"/>
      <c r="W58" s="631"/>
      <c r="X58" s="631"/>
      <c r="Y58" s="631"/>
      <c r="Z58" s="631"/>
      <c r="AA58" s="631"/>
      <c r="AB58" s="631"/>
      <c r="AC58" s="631"/>
      <c r="AD58" s="631"/>
      <c r="AE58" s="631"/>
      <c r="AF58" s="631"/>
      <c r="AG58" s="629"/>
      <c r="AH58" s="631"/>
      <c r="AI58" s="631"/>
      <c r="AJ58" s="631"/>
      <c r="AK58" s="631"/>
      <c r="AL58" s="631"/>
      <c r="AM58" s="631"/>
      <c r="AN58" s="631"/>
      <c r="AO58" s="631"/>
      <c r="AP58" s="631"/>
      <c r="AQ58" s="631"/>
      <c r="AR58" s="631"/>
      <c r="AS58" s="631"/>
      <c r="AT58" s="631"/>
      <c r="AU58" s="631"/>
      <c r="AV58" s="631"/>
      <c r="AW58" s="630"/>
      <c r="AX58" s="631"/>
      <c r="AY58" s="631"/>
      <c r="AZ58" s="631"/>
      <c r="BA58" s="631"/>
      <c r="BB58" s="631"/>
      <c r="BC58" s="631"/>
      <c r="BD58" s="631"/>
      <c r="BE58" s="631"/>
      <c r="BF58" s="631"/>
      <c r="BG58" s="630"/>
      <c r="BH58" s="631"/>
      <c r="BI58" s="631"/>
      <c r="BJ58" s="631"/>
      <c r="BK58" s="631"/>
      <c r="BL58" s="631"/>
      <c r="BM58" s="630"/>
      <c r="BN58" s="631"/>
      <c r="BO58" s="629"/>
      <c r="BP58" s="629"/>
      <c r="BQ58" s="629"/>
      <c r="BR58" s="629"/>
      <c r="BS58" s="629"/>
      <c r="BT58" s="629"/>
      <c r="BU58" s="629"/>
      <c r="BV58" s="629"/>
      <c r="BW58" s="629"/>
      <c r="BX58" s="629"/>
      <c r="BY58" s="631"/>
      <c r="BZ58" s="629"/>
      <c r="CA58" s="631"/>
      <c r="CB58" s="631"/>
      <c r="CC58" s="631"/>
      <c r="CD58" s="631"/>
      <c r="CE58" s="631"/>
      <c r="CF58" s="631"/>
      <c r="CG58" s="631"/>
      <c r="CH58" s="631"/>
      <c r="CI58" s="631"/>
      <c r="CJ58" s="631"/>
      <c r="CK58" s="631"/>
      <c r="CL58" s="631"/>
      <c r="CM58" s="631"/>
      <c r="CN58" s="631"/>
      <c r="CO58" s="631"/>
      <c r="CP58" s="631"/>
      <c r="CQ58" s="631"/>
      <c r="CR58" s="631"/>
      <c r="CS58" s="631"/>
      <c r="CT58" s="631"/>
      <c r="CU58" s="631"/>
      <c r="CV58" s="631"/>
      <c r="CW58" s="631"/>
      <c r="CX58" s="631"/>
      <c r="CY58" s="631"/>
      <c r="CZ58" s="631"/>
      <c r="DA58" s="631"/>
      <c r="DB58" s="631"/>
      <c r="DC58" s="631"/>
      <c r="DD58" s="631"/>
      <c r="DE58" s="631"/>
      <c r="DF58" s="631"/>
      <c r="DG58" s="631"/>
      <c r="DH58" s="631"/>
      <c r="DI58" s="631"/>
      <c r="DJ58" s="631"/>
      <c r="DK58" s="631"/>
      <c r="DL58" s="631"/>
      <c r="DM58" s="631"/>
      <c r="DN58" s="631"/>
      <c r="DO58" s="631"/>
      <c r="DP58" s="631"/>
      <c r="DQ58" s="631"/>
      <c r="DR58" s="631"/>
      <c r="DS58" s="631"/>
      <c r="DT58" s="631"/>
      <c r="DU58" s="631"/>
      <c r="DV58" s="631"/>
      <c r="DW58" s="631"/>
      <c r="DX58" s="631"/>
      <c r="DY58" s="631"/>
      <c r="DZ58" s="631"/>
      <c r="EA58" s="631"/>
      <c r="EB58" s="631"/>
      <c r="EC58" s="631"/>
      <c r="ED58" s="631"/>
      <c r="EE58" s="631"/>
      <c r="EF58" s="631"/>
      <c r="EG58" s="631"/>
      <c r="EH58" s="631"/>
      <c r="EI58" s="631"/>
      <c r="EJ58" s="631"/>
      <c r="EK58" s="631"/>
      <c r="EL58" s="631"/>
      <c r="EM58" s="631"/>
      <c r="EN58" s="631"/>
      <c r="EO58" s="631"/>
      <c r="EP58" s="631"/>
      <c r="EQ58" s="631"/>
      <c r="ER58" s="631"/>
      <c r="ES58" s="631"/>
    </row>
    <row r="59" spans="1:149" s="213" customFormat="1">
      <c r="A59" s="629"/>
      <c r="B59" s="629"/>
      <c r="C59" s="630"/>
      <c r="D59" s="631"/>
      <c r="E59" s="631"/>
      <c r="F59" s="631"/>
      <c r="G59" s="631"/>
      <c r="H59" s="631"/>
      <c r="I59" s="1108"/>
      <c r="J59" s="631"/>
      <c r="K59" s="631"/>
      <c r="L59" s="631"/>
      <c r="M59" s="631"/>
      <c r="N59" s="631"/>
      <c r="O59" s="631"/>
      <c r="P59" s="631"/>
      <c r="Q59" s="631"/>
      <c r="R59" s="631"/>
      <c r="S59" s="631"/>
      <c r="T59" s="631"/>
      <c r="U59" s="631"/>
      <c r="V59" s="631"/>
      <c r="W59" s="631"/>
      <c r="X59" s="631"/>
      <c r="Y59" s="631"/>
      <c r="Z59" s="631"/>
      <c r="AA59" s="631"/>
      <c r="AB59" s="631"/>
      <c r="AC59" s="631"/>
      <c r="AD59" s="631"/>
      <c r="AE59" s="631"/>
      <c r="AF59" s="631"/>
      <c r="AG59" s="629"/>
      <c r="AH59" s="631"/>
      <c r="AI59" s="631"/>
      <c r="AJ59" s="631"/>
      <c r="AK59" s="631"/>
      <c r="AL59" s="631"/>
      <c r="AM59" s="631"/>
      <c r="AN59" s="631"/>
      <c r="AO59" s="631"/>
      <c r="AP59" s="631"/>
      <c r="AQ59" s="631"/>
      <c r="AR59" s="631"/>
      <c r="AS59" s="631"/>
      <c r="AT59" s="631"/>
      <c r="AU59" s="631"/>
      <c r="AV59" s="631"/>
      <c r="AW59" s="630"/>
      <c r="AX59" s="631"/>
      <c r="AY59" s="631"/>
      <c r="AZ59" s="631"/>
      <c r="BA59" s="631"/>
      <c r="BB59" s="631"/>
      <c r="BC59" s="631"/>
      <c r="BD59" s="631"/>
      <c r="BE59" s="631"/>
      <c r="BF59" s="631"/>
      <c r="BG59" s="630"/>
      <c r="BH59" s="631"/>
      <c r="BI59" s="631"/>
      <c r="BJ59" s="631"/>
      <c r="BK59" s="631"/>
      <c r="BL59" s="631"/>
      <c r="BM59" s="630"/>
      <c r="BN59" s="631"/>
      <c r="BO59" s="629"/>
      <c r="BP59" s="629"/>
      <c r="BQ59" s="629"/>
      <c r="BR59" s="629"/>
      <c r="BS59" s="629"/>
      <c r="BT59" s="629"/>
      <c r="BU59" s="629"/>
      <c r="BV59" s="629"/>
      <c r="BW59" s="629"/>
      <c r="BX59" s="629"/>
      <c r="BY59" s="631"/>
      <c r="BZ59" s="629"/>
      <c r="CA59" s="631"/>
      <c r="CB59" s="631"/>
      <c r="CC59" s="631"/>
      <c r="CD59" s="631"/>
      <c r="CE59" s="631"/>
      <c r="CF59" s="631"/>
      <c r="CG59" s="631"/>
      <c r="CH59" s="631"/>
      <c r="CI59" s="631"/>
      <c r="CJ59" s="631"/>
      <c r="CK59" s="631"/>
      <c r="CL59" s="631"/>
      <c r="CM59" s="631"/>
      <c r="CN59" s="631"/>
      <c r="CO59" s="631"/>
      <c r="CP59" s="631"/>
      <c r="CQ59" s="631"/>
      <c r="CR59" s="631"/>
      <c r="CS59" s="631"/>
      <c r="CT59" s="631"/>
      <c r="CU59" s="631"/>
      <c r="CV59" s="631"/>
      <c r="CW59" s="631"/>
      <c r="CX59" s="631"/>
      <c r="CY59" s="631"/>
      <c r="CZ59" s="631"/>
      <c r="DA59" s="631"/>
      <c r="DB59" s="631"/>
      <c r="DC59" s="631"/>
      <c r="DD59" s="631"/>
      <c r="DE59" s="631"/>
      <c r="DF59" s="631"/>
      <c r="DG59" s="631"/>
      <c r="DH59" s="631"/>
      <c r="DI59" s="631"/>
      <c r="DJ59" s="631"/>
      <c r="DK59" s="631"/>
      <c r="DL59" s="631"/>
      <c r="DM59" s="631"/>
      <c r="DN59" s="631"/>
      <c r="DO59" s="631"/>
      <c r="DP59" s="631"/>
      <c r="DQ59" s="631"/>
      <c r="DR59" s="631"/>
      <c r="DS59" s="631"/>
      <c r="DT59" s="631"/>
      <c r="DU59" s="631"/>
      <c r="DV59" s="631"/>
      <c r="DW59" s="631"/>
      <c r="DX59" s="631"/>
      <c r="DY59" s="631"/>
      <c r="DZ59" s="631"/>
      <c r="EA59" s="631"/>
      <c r="EB59" s="631"/>
      <c r="EC59" s="631"/>
      <c r="ED59" s="631"/>
      <c r="EE59" s="631"/>
      <c r="EF59" s="631"/>
      <c r="EG59" s="631"/>
      <c r="EH59" s="631"/>
      <c r="EI59" s="631"/>
      <c r="EJ59" s="631"/>
      <c r="EK59" s="631"/>
      <c r="EL59" s="631"/>
      <c r="EM59" s="631"/>
      <c r="EN59" s="631"/>
      <c r="EO59" s="631"/>
      <c r="EP59" s="631"/>
      <c r="EQ59" s="631"/>
      <c r="ER59" s="631"/>
      <c r="ES59" s="631"/>
    </row>
    <row r="60" spans="1:149" s="213" customFormat="1">
      <c r="A60" s="629"/>
      <c r="B60" s="629"/>
      <c r="C60" s="630"/>
      <c r="D60" s="631"/>
      <c r="E60" s="631"/>
      <c r="F60" s="631"/>
      <c r="G60" s="631"/>
      <c r="H60" s="631"/>
      <c r="I60" s="1108"/>
      <c r="J60" s="631"/>
      <c r="K60" s="631"/>
      <c r="L60" s="631"/>
      <c r="M60" s="631"/>
      <c r="N60" s="631"/>
      <c r="O60" s="631"/>
      <c r="P60" s="631"/>
      <c r="Q60" s="631"/>
      <c r="R60" s="631"/>
      <c r="S60" s="631"/>
      <c r="T60" s="631"/>
      <c r="U60" s="631"/>
      <c r="V60" s="631"/>
      <c r="W60" s="631"/>
      <c r="X60" s="631"/>
      <c r="Y60" s="631"/>
      <c r="Z60" s="631"/>
      <c r="AA60" s="631"/>
      <c r="AB60" s="631"/>
      <c r="AC60" s="631"/>
      <c r="AD60" s="631"/>
      <c r="AE60" s="611"/>
      <c r="AF60" s="611"/>
      <c r="AG60" s="611"/>
      <c r="AH60" s="629"/>
      <c r="AI60" s="611"/>
      <c r="AJ60" s="611"/>
      <c r="AK60" s="611"/>
      <c r="AL60" s="611"/>
      <c r="AM60" s="611"/>
      <c r="AN60" s="611"/>
      <c r="AO60" s="611"/>
      <c r="AP60" s="611"/>
      <c r="AQ60" s="611"/>
      <c r="AR60" s="611"/>
      <c r="AS60" s="611"/>
      <c r="AT60" s="611"/>
      <c r="AU60" s="611"/>
      <c r="AV60" s="611"/>
      <c r="AW60" s="613"/>
      <c r="AX60" s="611"/>
      <c r="AY60" s="611"/>
      <c r="AZ60" s="611"/>
      <c r="BA60" s="611"/>
      <c r="BB60" s="611"/>
      <c r="BC60" s="611"/>
      <c r="BD60" s="611"/>
      <c r="BE60" s="611"/>
      <c r="BF60" s="611"/>
      <c r="BG60" s="613"/>
      <c r="BH60" s="611"/>
      <c r="BI60" s="611"/>
      <c r="BJ60" s="611"/>
      <c r="BK60" s="611"/>
      <c r="BL60" s="611"/>
      <c r="BM60" s="613"/>
      <c r="BN60" s="611"/>
      <c r="BO60" s="611"/>
      <c r="BP60" s="611"/>
      <c r="BQ60" s="611"/>
      <c r="BR60" s="611"/>
      <c r="BS60" s="611"/>
      <c r="BT60" s="611"/>
      <c r="BU60" s="611"/>
      <c r="BV60" s="611"/>
      <c r="BW60" s="611"/>
      <c r="BX60" s="611"/>
      <c r="BY60" s="611"/>
      <c r="BZ60" s="611"/>
      <c r="CA60" s="611"/>
      <c r="CB60" s="611"/>
      <c r="CC60" s="611"/>
      <c r="CD60" s="611"/>
      <c r="CE60" s="611"/>
      <c r="CF60" s="611"/>
      <c r="CG60" s="611"/>
      <c r="CH60" s="611"/>
      <c r="CI60" s="611"/>
      <c r="CJ60" s="611"/>
      <c r="CK60" s="611"/>
      <c r="CL60" s="611"/>
      <c r="CM60" s="611"/>
      <c r="CN60" s="611"/>
      <c r="CO60" s="611"/>
      <c r="CP60" s="611"/>
      <c r="CQ60" s="611"/>
      <c r="CR60" s="611"/>
      <c r="CS60" s="611"/>
      <c r="CT60" s="611"/>
      <c r="CU60" s="611"/>
      <c r="CV60" s="611"/>
      <c r="CW60" s="611"/>
      <c r="CX60" s="611"/>
      <c r="CY60" s="611"/>
      <c r="CZ60" s="611"/>
      <c r="DA60" s="611"/>
      <c r="DB60" s="611"/>
      <c r="DC60" s="611"/>
      <c r="DD60" s="611"/>
      <c r="DE60" s="611"/>
      <c r="DF60" s="611"/>
      <c r="DG60" s="611"/>
      <c r="DH60" s="611"/>
      <c r="DI60" s="611"/>
      <c r="DJ60" s="611"/>
      <c r="DK60" s="611"/>
      <c r="DL60" s="611"/>
      <c r="DM60" s="611"/>
      <c r="DN60" s="611"/>
      <c r="DO60" s="611"/>
      <c r="DP60" s="611"/>
      <c r="DQ60" s="611"/>
      <c r="DR60" s="611"/>
      <c r="DS60" s="611"/>
      <c r="DT60" s="611"/>
      <c r="DU60" s="611"/>
      <c r="DV60" s="611"/>
      <c r="DW60" s="611"/>
      <c r="DX60" s="611"/>
      <c r="DY60" s="611"/>
      <c r="DZ60" s="611"/>
      <c r="EA60" s="611"/>
      <c r="EB60" s="611"/>
      <c r="EC60" s="611"/>
      <c r="ED60" s="611"/>
      <c r="EE60" s="611"/>
      <c r="EF60" s="611"/>
      <c r="EG60" s="611"/>
      <c r="EH60" s="611"/>
      <c r="EI60" s="611"/>
      <c r="EJ60" s="611"/>
      <c r="EK60" s="611"/>
      <c r="EL60" s="611"/>
      <c r="EM60" s="611"/>
      <c r="EN60" s="611"/>
      <c r="EO60" s="611"/>
      <c r="EP60" s="611"/>
      <c r="EQ60" s="611"/>
      <c r="ER60" s="611"/>
      <c r="ES60" s="631"/>
    </row>
    <row r="61" spans="1:149" s="213" customFormat="1">
      <c r="A61" s="629"/>
      <c r="B61" s="629"/>
      <c r="C61" s="630"/>
      <c r="D61" s="631"/>
      <c r="E61" s="631"/>
      <c r="F61" s="631"/>
      <c r="G61" s="631"/>
      <c r="H61" s="631"/>
      <c r="I61" s="1108"/>
      <c r="J61" s="631"/>
      <c r="K61" s="631"/>
      <c r="L61" s="631"/>
      <c r="M61" s="631"/>
      <c r="N61" s="631"/>
      <c r="O61" s="631"/>
      <c r="P61" s="631"/>
      <c r="Q61" s="631"/>
      <c r="R61" s="631"/>
      <c r="S61" s="631"/>
      <c r="T61" s="631"/>
      <c r="U61" s="631"/>
      <c r="V61" s="631"/>
      <c r="W61" s="631"/>
      <c r="X61" s="631"/>
      <c r="Y61" s="631"/>
      <c r="Z61" s="631"/>
      <c r="AA61" s="631"/>
      <c r="AB61" s="631"/>
      <c r="AC61" s="631"/>
      <c r="AD61" s="631"/>
      <c r="AE61" s="631"/>
      <c r="AF61" s="631"/>
      <c r="AG61" s="629"/>
      <c r="AH61" s="631"/>
      <c r="AI61" s="631"/>
      <c r="AJ61" s="631"/>
      <c r="AK61" s="631"/>
      <c r="AL61" s="631"/>
      <c r="AM61" s="631"/>
      <c r="AN61" s="631"/>
      <c r="AO61" s="631"/>
      <c r="AP61" s="631"/>
      <c r="AQ61" s="631"/>
      <c r="AR61" s="631"/>
      <c r="AS61" s="631"/>
      <c r="AT61" s="631"/>
      <c r="AU61" s="631"/>
      <c r="AV61" s="631"/>
      <c r="AW61" s="630"/>
      <c r="AX61" s="631"/>
      <c r="AY61" s="631"/>
      <c r="AZ61" s="631"/>
      <c r="BA61" s="631"/>
      <c r="BB61" s="631"/>
      <c r="BC61" s="631"/>
      <c r="BD61" s="631"/>
      <c r="BE61" s="631"/>
      <c r="BF61" s="631"/>
      <c r="BG61" s="630"/>
      <c r="BH61" s="631"/>
      <c r="BI61" s="631"/>
      <c r="BJ61" s="631"/>
      <c r="BK61" s="631"/>
      <c r="BL61" s="631"/>
      <c r="BM61" s="630"/>
      <c r="BN61" s="631"/>
      <c r="BO61" s="629"/>
      <c r="BP61" s="629"/>
      <c r="BQ61" s="629"/>
      <c r="BR61" s="629"/>
      <c r="BS61" s="629"/>
      <c r="BT61" s="629"/>
      <c r="BU61" s="629"/>
      <c r="BV61" s="629"/>
      <c r="BW61" s="629"/>
      <c r="BX61" s="629"/>
      <c r="BY61" s="631"/>
      <c r="BZ61" s="629"/>
      <c r="CA61" s="631"/>
      <c r="CB61" s="631"/>
      <c r="CC61" s="631"/>
      <c r="CD61" s="631"/>
      <c r="CE61" s="631"/>
      <c r="CF61" s="631"/>
      <c r="CG61" s="631"/>
      <c r="CH61" s="631"/>
      <c r="CI61" s="631"/>
      <c r="CJ61" s="631"/>
      <c r="CK61" s="631"/>
      <c r="CL61" s="631"/>
      <c r="CM61" s="631"/>
      <c r="CN61" s="631"/>
      <c r="CO61" s="631"/>
      <c r="CP61" s="631"/>
      <c r="CQ61" s="631"/>
      <c r="CR61" s="631"/>
      <c r="CS61" s="631"/>
      <c r="CT61" s="631"/>
      <c r="CU61" s="631"/>
      <c r="CV61" s="631"/>
      <c r="CW61" s="631"/>
      <c r="CX61" s="631"/>
      <c r="CY61" s="631"/>
      <c r="CZ61" s="631"/>
      <c r="DA61" s="631"/>
      <c r="DB61" s="631"/>
      <c r="DC61" s="631"/>
      <c r="DD61" s="631"/>
      <c r="DE61" s="631"/>
      <c r="DF61" s="631"/>
      <c r="DG61" s="631"/>
      <c r="DH61" s="631"/>
      <c r="DI61" s="631"/>
      <c r="DJ61" s="631"/>
      <c r="DK61" s="631"/>
      <c r="DL61" s="631"/>
      <c r="DM61" s="631"/>
      <c r="DN61" s="631"/>
      <c r="DO61" s="631"/>
      <c r="DP61" s="631"/>
      <c r="DQ61" s="631"/>
      <c r="DR61" s="631"/>
      <c r="DS61" s="631"/>
      <c r="DT61" s="631"/>
      <c r="DU61" s="631"/>
      <c r="DV61" s="631"/>
      <c r="DW61" s="631"/>
      <c r="DX61" s="631"/>
      <c r="DY61" s="631"/>
      <c r="DZ61" s="631"/>
      <c r="EA61" s="631"/>
      <c r="EB61" s="631"/>
      <c r="EC61" s="631"/>
      <c r="ED61" s="631"/>
      <c r="EE61" s="631"/>
      <c r="EF61" s="631"/>
      <c r="EG61" s="631"/>
      <c r="EH61" s="631"/>
      <c r="EI61" s="631"/>
      <c r="EJ61" s="631"/>
      <c r="EK61" s="631"/>
      <c r="EL61" s="631"/>
      <c r="EM61" s="631"/>
      <c r="EN61" s="631"/>
      <c r="EO61" s="631"/>
      <c r="EP61" s="631"/>
      <c r="EQ61" s="631"/>
      <c r="ER61" s="631"/>
      <c r="ES61" s="631"/>
    </row>
    <row r="62" spans="1:149" s="213" customFormat="1">
      <c r="A62" s="629"/>
      <c r="B62" s="629"/>
      <c r="C62" s="630"/>
      <c r="D62" s="631"/>
      <c r="E62" s="631"/>
      <c r="F62" s="631"/>
      <c r="G62" s="631"/>
      <c r="H62" s="631"/>
      <c r="I62" s="1108"/>
      <c r="J62" s="631"/>
      <c r="K62" s="631"/>
      <c r="L62" s="631"/>
      <c r="M62" s="631"/>
      <c r="N62" s="631"/>
      <c r="O62" s="631"/>
      <c r="P62" s="631"/>
      <c r="Q62" s="631"/>
      <c r="R62" s="631"/>
      <c r="S62" s="631"/>
      <c r="T62" s="631"/>
      <c r="U62" s="631"/>
      <c r="V62" s="631"/>
      <c r="W62" s="631"/>
      <c r="X62" s="631"/>
      <c r="Y62" s="631"/>
      <c r="Z62" s="631"/>
      <c r="AA62" s="631"/>
      <c r="AB62" s="631"/>
      <c r="AC62" s="631"/>
      <c r="AD62" s="631"/>
      <c r="AE62" s="631"/>
      <c r="AF62" s="631"/>
      <c r="AG62" s="629"/>
      <c r="AH62" s="631"/>
      <c r="AI62" s="631"/>
      <c r="AJ62" s="631"/>
      <c r="AK62" s="631"/>
      <c r="AL62" s="631"/>
      <c r="AM62" s="631"/>
      <c r="AN62" s="631"/>
      <c r="AO62" s="631"/>
      <c r="AP62" s="631"/>
      <c r="AQ62" s="631"/>
      <c r="AR62" s="631"/>
      <c r="AS62" s="631"/>
      <c r="AT62" s="631"/>
      <c r="AU62" s="631"/>
      <c r="AV62" s="631"/>
      <c r="AW62" s="630"/>
      <c r="AX62" s="631"/>
      <c r="AY62" s="631"/>
      <c r="AZ62" s="631"/>
      <c r="BA62" s="631"/>
      <c r="BB62" s="631"/>
      <c r="BC62" s="631"/>
      <c r="BD62" s="631"/>
      <c r="BE62" s="631"/>
      <c r="BF62" s="631"/>
      <c r="BG62" s="630"/>
      <c r="BH62" s="631"/>
      <c r="BI62" s="631"/>
      <c r="BJ62" s="631"/>
      <c r="BK62" s="631"/>
      <c r="BL62" s="631"/>
      <c r="BM62" s="630"/>
      <c r="BN62" s="631"/>
      <c r="BO62" s="629"/>
      <c r="BP62" s="629"/>
      <c r="BQ62" s="629"/>
      <c r="BR62" s="629"/>
      <c r="BS62" s="629"/>
      <c r="BT62" s="629"/>
      <c r="BU62" s="629"/>
      <c r="BV62" s="629"/>
      <c r="BW62" s="629"/>
      <c r="BX62" s="629"/>
      <c r="BY62" s="631"/>
      <c r="BZ62" s="629"/>
      <c r="CA62" s="631"/>
      <c r="CB62" s="631"/>
      <c r="CC62" s="631"/>
      <c r="CD62" s="631"/>
      <c r="CE62" s="631"/>
      <c r="CF62" s="631"/>
      <c r="CG62" s="631"/>
      <c r="CH62" s="631"/>
      <c r="CI62" s="631"/>
      <c r="CJ62" s="631"/>
      <c r="CK62" s="631"/>
      <c r="CL62" s="631"/>
      <c r="CM62" s="631"/>
      <c r="CN62" s="631"/>
      <c r="CO62" s="631"/>
      <c r="CP62" s="631"/>
      <c r="CQ62" s="631"/>
      <c r="CR62" s="631"/>
      <c r="CS62" s="631"/>
      <c r="CT62" s="631"/>
      <c r="CU62" s="631"/>
      <c r="CV62" s="631"/>
      <c r="CW62" s="631"/>
      <c r="CX62" s="631"/>
      <c r="CY62" s="631"/>
      <c r="CZ62" s="631"/>
      <c r="DA62" s="631"/>
      <c r="DB62" s="631"/>
      <c r="DC62" s="631"/>
      <c r="DD62" s="631"/>
      <c r="DE62" s="631"/>
      <c r="DF62" s="631"/>
      <c r="DG62" s="631"/>
      <c r="DH62" s="631"/>
      <c r="DI62" s="631"/>
      <c r="DJ62" s="631"/>
      <c r="DK62" s="631"/>
      <c r="DL62" s="631"/>
      <c r="DM62" s="631"/>
      <c r="DN62" s="631"/>
      <c r="DO62" s="631"/>
      <c r="DP62" s="631"/>
      <c r="DQ62" s="631"/>
      <c r="DR62" s="631"/>
      <c r="DS62" s="631"/>
      <c r="DT62" s="631"/>
      <c r="DU62" s="631"/>
      <c r="DV62" s="631"/>
      <c r="DW62" s="631"/>
      <c r="DX62" s="631"/>
      <c r="DY62" s="631"/>
      <c r="DZ62" s="631"/>
      <c r="EA62" s="631"/>
      <c r="EB62" s="631"/>
      <c r="EC62" s="631"/>
      <c r="ED62" s="631"/>
      <c r="EE62" s="631"/>
      <c r="EF62" s="631"/>
      <c r="EG62" s="631"/>
      <c r="EH62" s="631"/>
      <c r="EI62" s="631"/>
      <c r="EJ62" s="631"/>
      <c r="EK62" s="631"/>
      <c r="EL62" s="631"/>
      <c r="EM62" s="631"/>
      <c r="EN62" s="631"/>
      <c r="EO62" s="631"/>
      <c r="EP62" s="631"/>
      <c r="EQ62" s="631"/>
      <c r="ER62" s="631"/>
      <c r="ES62" s="631"/>
    </row>
    <row r="63" spans="1:149" s="213" customFormat="1">
      <c r="A63" s="629"/>
      <c r="B63" s="629"/>
      <c r="C63" s="630"/>
      <c r="D63" s="631"/>
      <c r="E63" s="631"/>
      <c r="F63" s="631"/>
      <c r="G63" s="631"/>
      <c r="H63" s="631"/>
      <c r="I63" s="1108"/>
      <c r="J63" s="631"/>
      <c r="K63" s="631"/>
      <c r="L63" s="631"/>
      <c r="M63" s="631"/>
      <c r="N63" s="631"/>
      <c r="O63" s="631"/>
      <c r="P63" s="631"/>
      <c r="Q63" s="631"/>
      <c r="R63" s="631"/>
      <c r="S63" s="631"/>
      <c r="T63" s="631"/>
      <c r="U63" s="631"/>
      <c r="V63" s="631"/>
      <c r="W63" s="631"/>
      <c r="X63" s="631"/>
      <c r="Y63" s="631"/>
      <c r="Z63" s="631"/>
      <c r="AA63" s="631"/>
      <c r="AB63" s="631"/>
      <c r="AC63" s="631"/>
      <c r="AD63" s="631"/>
      <c r="AE63" s="611"/>
      <c r="AF63" s="611"/>
      <c r="AG63" s="611"/>
      <c r="AH63" s="629"/>
      <c r="AI63" s="611"/>
      <c r="AJ63" s="611"/>
      <c r="AK63" s="611"/>
      <c r="AL63" s="611"/>
      <c r="AM63" s="611"/>
      <c r="AN63" s="611"/>
      <c r="AO63" s="611"/>
      <c r="AP63" s="611"/>
      <c r="AQ63" s="611"/>
      <c r="AR63" s="611"/>
      <c r="AS63" s="611"/>
      <c r="AT63" s="611"/>
      <c r="AU63" s="611"/>
      <c r="AV63" s="611"/>
      <c r="AW63" s="613"/>
      <c r="AX63" s="611"/>
      <c r="AY63" s="611"/>
      <c r="AZ63" s="611"/>
      <c r="BA63" s="611"/>
      <c r="BB63" s="611"/>
      <c r="BC63" s="611"/>
      <c r="BD63" s="611"/>
      <c r="BE63" s="611"/>
      <c r="BF63" s="611"/>
      <c r="BG63" s="613"/>
      <c r="BH63" s="611"/>
      <c r="BI63" s="611"/>
      <c r="BJ63" s="611"/>
      <c r="BK63" s="611"/>
      <c r="BL63" s="611"/>
      <c r="BM63" s="613"/>
      <c r="BN63" s="611"/>
      <c r="BO63" s="611"/>
      <c r="BP63" s="611"/>
      <c r="BQ63" s="611"/>
      <c r="BR63" s="611"/>
      <c r="BS63" s="611"/>
      <c r="BT63" s="611"/>
      <c r="BU63" s="611"/>
      <c r="BV63" s="611"/>
      <c r="BW63" s="611"/>
      <c r="BX63" s="611"/>
      <c r="BY63" s="611"/>
      <c r="BZ63" s="611"/>
      <c r="CA63" s="611"/>
      <c r="CB63" s="611"/>
      <c r="CC63" s="611"/>
      <c r="CD63" s="611"/>
      <c r="CE63" s="611"/>
      <c r="CF63" s="611"/>
      <c r="CG63" s="611"/>
      <c r="CH63" s="611"/>
      <c r="CI63" s="611"/>
      <c r="CJ63" s="611"/>
      <c r="CK63" s="611"/>
      <c r="CL63" s="611"/>
      <c r="CM63" s="611"/>
      <c r="CN63" s="611"/>
      <c r="CO63" s="611"/>
      <c r="CP63" s="611"/>
      <c r="CQ63" s="611"/>
      <c r="CR63" s="611"/>
      <c r="CS63" s="611"/>
      <c r="CT63" s="611"/>
      <c r="CU63" s="611"/>
      <c r="CV63" s="611"/>
      <c r="CW63" s="611"/>
      <c r="CX63" s="611"/>
      <c r="CY63" s="611"/>
      <c r="CZ63" s="611"/>
      <c r="DA63" s="611"/>
      <c r="DB63" s="611"/>
      <c r="DC63" s="611"/>
      <c r="DD63" s="611"/>
      <c r="DE63" s="611"/>
      <c r="DF63" s="611"/>
      <c r="DG63" s="611"/>
      <c r="DH63" s="611"/>
      <c r="DI63" s="611"/>
      <c r="DJ63" s="611"/>
      <c r="DK63" s="611"/>
      <c r="DL63" s="611"/>
      <c r="DM63" s="611"/>
      <c r="DN63" s="611"/>
      <c r="DO63" s="611"/>
      <c r="DP63" s="611"/>
      <c r="DQ63" s="611"/>
      <c r="DR63" s="611"/>
      <c r="DS63" s="611"/>
      <c r="DT63" s="611"/>
      <c r="DU63" s="611"/>
      <c r="DV63" s="611"/>
      <c r="DW63" s="611"/>
      <c r="DX63" s="611"/>
      <c r="DY63" s="611"/>
      <c r="DZ63" s="611"/>
      <c r="EA63" s="611"/>
      <c r="EB63" s="611"/>
      <c r="EC63" s="611"/>
      <c r="ED63" s="611"/>
      <c r="EE63" s="611"/>
      <c r="EF63" s="611"/>
      <c r="EG63" s="611"/>
      <c r="EH63" s="611"/>
      <c r="EI63" s="611"/>
      <c r="EJ63" s="611"/>
      <c r="EK63" s="611"/>
      <c r="EL63" s="611"/>
      <c r="EM63" s="611"/>
      <c r="EN63" s="611"/>
      <c r="EO63" s="611"/>
      <c r="EP63" s="611"/>
      <c r="EQ63" s="611"/>
      <c r="ER63" s="611"/>
      <c r="ES63" s="631"/>
    </row>
    <row r="64" spans="1:149" s="213" customFormat="1">
      <c r="A64" s="629"/>
      <c r="B64" s="629"/>
      <c r="C64" s="630"/>
      <c r="D64" s="631"/>
      <c r="E64" s="631"/>
      <c r="F64" s="631"/>
      <c r="G64" s="631"/>
      <c r="H64" s="631"/>
      <c r="I64" s="1108"/>
      <c r="J64" s="631"/>
      <c r="K64" s="631"/>
      <c r="L64" s="631"/>
      <c r="M64" s="631"/>
      <c r="N64" s="631"/>
      <c r="O64" s="631"/>
      <c r="P64" s="631"/>
      <c r="Q64" s="631"/>
      <c r="R64" s="631"/>
      <c r="S64" s="631"/>
      <c r="T64" s="631"/>
      <c r="U64" s="631"/>
      <c r="V64" s="631"/>
      <c r="W64" s="631"/>
      <c r="X64" s="631"/>
      <c r="Y64" s="631"/>
      <c r="Z64" s="631"/>
      <c r="AA64" s="631"/>
      <c r="AB64" s="631"/>
      <c r="AC64" s="631"/>
      <c r="AD64" s="631"/>
      <c r="AE64" s="631"/>
      <c r="AF64" s="631"/>
      <c r="AG64" s="629"/>
      <c r="AH64" s="631"/>
      <c r="AI64" s="631"/>
      <c r="AJ64" s="631"/>
      <c r="AK64" s="631"/>
      <c r="AL64" s="631"/>
      <c r="AM64" s="631"/>
      <c r="AN64" s="631"/>
      <c r="AO64" s="631"/>
      <c r="AP64" s="631"/>
      <c r="AQ64" s="631"/>
      <c r="AR64" s="631"/>
      <c r="AS64" s="631"/>
      <c r="AT64" s="631"/>
      <c r="AU64" s="631"/>
      <c r="AV64" s="631"/>
      <c r="AW64" s="630"/>
      <c r="AX64" s="631"/>
      <c r="AY64" s="631"/>
      <c r="AZ64" s="631"/>
      <c r="BA64" s="631"/>
      <c r="BB64" s="631"/>
      <c r="BC64" s="631"/>
      <c r="BD64" s="631"/>
      <c r="BE64" s="631"/>
      <c r="BF64" s="631"/>
      <c r="BG64" s="630"/>
      <c r="BH64" s="631"/>
      <c r="BI64" s="631"/>
      <c r="BJ64" s="631"/>
      <c r="BK64" s="631"/>
      <c r="BL64" s="631"/>
      <c r="BM64" s="630"/>
      <c r="BN64" s="631"/>
      <c r="BO64" s="629"/>
      <c r="BP64" s="629"/>
      <c r="BQ64" s="629"/>
      <c r="BR64" s="629"/>
      <c r="BS64" s="629"/>
      <c r="BT64" s="629"/>
      <c r="BU64" s="629"/>
      <c r="BV64" s="629"/>
      <c r="BW64" s="629"/>
      <c r="BX64" s="629"/>
      <c r="BY64" s="631"/>
      <c r="BZ64" s="629"/>
      <c r="CA64" s="631"/>
      <c r="CB64" s="631"/>
      <c r="CC64" s="631"/>
      <c r="CD64" s="631"/>
      <c r="CE64" s="631"/>
      <c r="CF64" s="631"/>
      <c r="CG64" s="631"/>
      <c r="CH64" s="631"/>
      <c r="CI64" s="631"/>
      <c r="CJ64" s="631"/>
      <c r="CK64" s="631"/>
      <c r="CL64" s="631"/>
      <c r="CM64" s="631"/>
      <c r="CN64" s="631"/>
      <c r="CO64" s="631"/>
      <c r="CP64" s="631"/>
      <c r="CQ64" s="631"/>
      <c r="CR64" s="631"/>
      <c r="CS64" s="631"/>
      <c r="CT64" s="631"/>
      <c r="CU64" s="631"/>
      <c r="CV64" s="631"/>
      <c r="CW64" s="631"/>
      <c r="CX64" s="631"/>
      <c r="CY64" s="631"/>
      <c r="CZ64" s="631"/>
      <c r="DA64" s="631"/>
      <c r="DB64" s="631"/>
      <c r="DC64" s="631"/>
      <c r="DD64" s="631"/>
      <c r="DE64" s="631"/>
      <c r="DF64" s="631"/>
      <c r="DG64" s="631"/>
      <c r="DH64" s="631"/>
      <c r="DI64" s="631"/>
      <c r="DJ64" s="631"/>
      <c r="DK64" s="631"/>
      <c r="DL64" s="631"/>
      <c r="DM64" s="631"/>
      <c r="DN64" s="631"/>
      <c r="DO64" s="631"/>
      <c r="DP64" s="631"/>
      <c r="DQ64" s="631"/>
      <c r="DR64" s="631"/>
      <c r="DS64" s="631"/>
      <c r="DT64" s="631"/>
      <c r="DU64" s="631"/>
      <c r="DV64" s="631"/>
      <c r="DW64" s="631"/>
      <c r="DX64" s="631"/>
      <c r="DY64" s="631"/>
      <c r="DZ64" s="631"/>
      <c r="EA64" s="631"/>
      <c r="EB64" s="631"/>
      <c r="EC64" s="631"/>
      <c r="ED64" s="631"/>
      <c r="EE64" s="631"/>
      <c r="EF64" s="631"/>
      <c r="EG64" s="631"/>
      <c r="EH64" s="631"/>
      <c r="EI64" s="631"/>
      <c r="EJ64" s="631"/>
      <c r="EK64" s="631"/>
      <c r="EL64" s="631"/>
      <c r="EM64" s="631"/>
      <c r="EN64" s="631"/>
      <c r="EO64" s="631"/>
      <c r="EP64" s="631"/>
      <c r="EQ64" s="631"/>
      <c r="ER64" s="631"/>
      <c r="ES64" s="631"/>
    </row>
    <row r="65" spans="1:149" s="213" customFormat="1">
      <c r="A65" s="629"/>
      <c r="B65" s="629"/>
      <c r="C65" s="630"/>
      <c r="D65" s="631"/>
      <c r="E65" s="631"/>
      <c r="F65" s="631"/>
      <c r="G65" s="631"/>
      <c r="H65" s="631"/>
      <c r="I65" s="1108"/>
      <c r="J65" s="631"/>
      <c r="K65" s="631"/>
      <c r="L65" s="631"/>
      <c r="M65" s="631"/>
      <c r="N65" s="631"/>
      <c r="O65" s="631"/>
      <c r="P65" s="631"/>
      <c r="Q65" s="631"/>
      <c r="R65" s="631"/>
      <c r="S65" s="631"/>
      <c r="T65" s="631"/>
      <c r="U65" s="631"/>
      <c r="V65" s="631"/>
      <c r="W65" s="631"/>
      <c r="X65" s="631"/>
      <c r="Y65" s="631"/>
      <c r="Z65" s="631"/>
      <c r="AA65" s="631"/>
      <c r="AB65" s="631"/>
      <c r="AC65" s="631"/>
      <c r="AD65" s="631"/>
      <c r="AE65" s="631"/>
      <c r="AF65" s="631"/>
      <c r="AG65" s="629"/>
      <c r="AH65" s="631"/>
      <c r="AI65" s="631"/>
      <c r="AJ65" s="631"/>
      <c r="AK65" s="631"/>
      <c r="AL65" s="631"/>
      <c r="AM65" s="631"/>
      <c r="AN65" s="631"/>
      <c r="AO65" s="631"/>
      <c r="AP65" s="631"/>
      <c r="AQ65" s="631"/>
      <c r="AR65" s="631"/>
      <c r="AS65" s="631"/>
      <c r="AT65" s="631"/>
      <c r="AU65" s="631"/>
      <c r="AV65" s="631"/>
      <c r="AW65" s="630"/>
      <c r="AX65" s="631"/>
      <c r="AY65" s="631"/>
      <c r="AZ65" s="631"/>
      <c r="BA65" s="631"/>
      <c r="BB65" s="631"/>
      <c r="BC65" s="631"/>
      <c r="BD65" s="631"/>
      <c r="BE65" s="631"/>
      <c r="BF65" s="631"/>
      <c r="BG65" s="630"/>
      <c r="BH65" s="631"/>
      <c r="BI65" s="631"/>
      <c r="BJ65" s="631"/>
      <c r="BK65" s="631"/>
      <c r="BL65" s="631"/>
      <c r="BM65" s="630"/>
      <c r="BN65" s="631"/>
      <c r="BO65" s="629"/>
      <c r="BP65" s="629"/>
      <c r="BQ65" s="629"/>
      <c r="BR65" s="629"/>
      <c r="BS65" s="629"/>
      <c r="BT65" s="629"/>
      <c r="BU65" s="629"/>
      <c r="BV65" s="629"/>
      <c r="BW65" s="629"/>
      <c r="BX65" s="629"/>
      <c r="BY65" s="631"/>
      <c r="BZ65" s="629"/>
      <c r="CA65" s="631"/>
      <c r="CB65" s="631"/>
      <c r="CC65" s="631"/>
      <c r="CD65" s="631"/>
      <c r="CE65" s="631"/>
      <c r="CF65" s="631"/>
      <c r="CG65" s="631"/>
      <c r="CH65" s="631"/>
      <c r="CI65" s="631"/>
      <c r="CJ65" s="631"/>
      <c r="CK65" s="631"/>
      <c r="CL65" s="631"/>
      <c r="CM65" s="631"/>
      <c r="CN65" s="631"/>
      <c r="CO65" s="631"/>
      <c r="CP65" s="631"/>
      <c r="CQ65" s="631"/>
      <c r="CR65" s="631"/>
      <c r="CS65" s="631"/>
      <c r="CT65" s="631"/>
      <c r="CU65" s="631"/>
      <c r="CV65" s="631"/>
      <c r="CW65" s="631"/>
      <c r="CX65" s="631"/>
      <c r="CY65" s="631"/>
      <c r="CZ65" s="631"/>
      <c r="DA65" s="631"/>
      <c r="DB65" s="631"/>
      <c r="DC65" s="631"/>
      <c r="DD65" s="631"/>
      <c r="DE65" s="631"/>
      <c r="DF65" s="631"/>
      <c r="DG65" s="631"/>
      <c r="DH65" s="631"/>
      <c r="DI65" s="631"/>
      <c r="DJ65" s="631"/>
      <c r="DK65" s="631"/>
      <c r="DL65" s="631"/>
      <c r="DM65" s="631"/>
      <c r="DN65" s="631"/>
      <c r="DO65" s="631"/>
      <c r="DP65" s="631"/>
      <c r="DQ65" s="631"/>
      <c r="DR65" s="631"/>
      <c r="DS65" s="631"/>
      <c r="DT65" s="631"/>
      <c r="DU65" s="631"/>
      <c r="DV65" s="631"/>
      <c r="DW65" s="631"/>
      <c r="DX65" s="631"/>
      <c r="DY65" s="631"/>
      <c r="DZ65" s="631"/>
      <c r="EA65" s="631"/>
      <c r="EB65" s="631"/>
      <c r="EC65" s="631"/>
      <c r="ED65" s="631"/>
      <c r="EE65" s="631"/>
      <c r="EF65" s="631"/>
      <c r="EG65" s="631"/>
      <c r="EH65" s="631"/>
      <c r="EI65" s="631"/>
      <c r="EJ65" s="631"/>
      <c r="EK65" s="631"/>
      <c r="EL65" s="631"/>
      <c r="EM65" s="631"/>
      <c r="EN65" s="631"/>
      <c r="EO65" s="631"/>
      <c r="EP65" s="631"/>
      <c r="EQ65" s="631"/>
      <c r="ER65" s="631"/>
      <c r="ES65" s="631"/>
    </row>
    <row r="66" spans="1:149" s="213" customFormat="1">
      <c r="A66" s="629"/>
      <c r="B66" s="629"/>
      <c r="C66" s="630"/>
      <c r="D66" s="631"/>
      <c r="E66" s="631"/>
      <c r="F66" s="631"/>
      <c r="G66" s="631"/>
      <c r="H66" s="631"/>
      <c r="I66" s="1108"/>
      <c r="J66" s="631"/>
      <c r="K66" s="631"/>
      <c r="L66" s="631"/>
      <c r="M66" s="631"/>
      <c r="N66" s="631"/>
      <c r="O66" s="631"/>
      <c r="P66" s="631"/>
      <c r="Q66" s="631"/>
      <c r="R66" s="631"/>
      <c r="S66" s="631"/>
      <c r="T66" s="631"/>
      <c r="U66" s="631"/>
      <c r="V66" s="631"/>
      <c r="W66" s="631"/>
      <c r="X66" s="631"/>
      <c r="Y66" s="631"/>
      <c r="Z66" s="631"/>
      <c r="AA66" s="631"/>
      <c r="AB66" s="631"/>
      <c r="AC66" s="631"/>
      <c r="AD66" s="631"/>
      <c r="AE66" s="611"/>
      <c r="AF66" s="611"/>
      <c r="AG66" s="611"/>
      <c r="AH66" s="629"/>
      <c r="AI66" s="611"/>
      <c r="AJ66" s="611"/>
      <c r="AK66" s="611"/>
      <c r="AL66" s="611"/>
      <c r="AM66" s="611"/>
      <c r="AN66" s="611"/>
      <c r="AO66" s="611"/>
      <c r="AP66" s="611"/>
      <c r="AQ66" s="611"/>
      <c r="AR66" s="611"/>
      <c r="AS66" s="611"/>
      <c r="AT66" s="611"/>
      <c r="AU66" s="611"/>
      <c r="AV66" s="611"/>
      <c r="AW66" s="613"/>
      <c r="AX66" s="611"/>
      <c r="AY66" s="611"/>
      <c r="AZ66" s="611"/>
      <c r="BA66" s="611"/>
      <c r="BB66" s="611"/>
      <c r="BC66" s="611"/>
      <c r="BD66" s="611"/>
      <c r="BE66" s="611"/>
      <c r="BF66" s="611"/>
      <c r="BG66" s="613"/>
      <c r="BH66" s="611"/>
      <c r="BI66" s="611"/>
      <c r="BJ66" s="611"/>
      <c r="BK66" s="611"/>
      <c r="BL66" s="611"/>
      <c r="BM66" s="613"/>
      <c r="BN66" s="611"/>
      <c r="BO66" s="611"/>
      <c r="BP66" s="611"/>
      <c r="BQ66" s="611"/>
      <c r="BR66" s="611"/>
      <c r="BS66" s="611"/>
      <c r="BT66" s="611"/>
      <c r="BU66" s="611"/>
      <c r="BV66" s="611"/>
      <c r="BW66" s="611"/>
      <c r="BX66" s="611"/>
      <c r="BY66" s="611"/>
      <c r="BZ66" s="611"/>
      <c r="CA66" s="611"/>
      <c r="CB66" s="611"/>
      <c r="CC66" s="611"/>
      <c r="CD66" s="611"/>
      <c r="CE66" s="611"/>
      <c r="CF66" s="611"/>
      <c r="CG66" s="611"/>
      <c r="CH66" s="611"/>
      <c r="CI66" s="611"/>
      <c r="CJ66" s="611"/>
      <c r="CK66" s="611"/>
      <c r="CL66" s="611"/>
      <c r="CM66" s="611"/>
      <c r="CN66" s="611"/>
      <c r="CO66" s="611"/>
      <c r="CP66" s="611"/>
      <c r="CQ66" s="611"/>
      <c r="CR66" s="611"/>
      <c r="CS66" s="611"/>
      <c r="CT66" s="611"/>
      <c r="CU66" s="611"/>
      <c r="CV66" s="611"/>
      <c r="CW66" s="611"/>
      <c r="CX66" s="611"/>
      <c r="CY66" s="611"/>
      <c r="CZ66" s="611"/>
      <c r="DA66" s="611"/>
      <c r="DB66" s="611"/>
      <c r="DC66" s="611"/>
      <c r="DD66" s="611"/>
      <c r="DE66" s="611"/>
      <c r="DF66" s="611"/>
      <c r="DG66" s="611"/>
      <c r="DH66" s="611"/>
      <c r="DI66" s="611"/>
      <c r="DJ66" s="611"/>
      <c r="DK66" s="611"/>
      <c r="DL66" s="611"/>
      <c r="DM66" s="611"/>
      <c r="DN66" s="611"/>
      <c r="DO66" s="611"/>
      <c r="DP66" s="611"/>
      <c r="DQ66" s="611"/>
      <c r="DR66" s="611"/>
      <c r="DS66" s="611"/>
      <c r="DT66" s="611"/>
      <c r="DU66" s="611"/>
      <c r="DV66" s="611"/>
      <c r="DW66" s="611"/>
      <c r="DX66" s="611"/>
      <c r="DY66" s="611"/>
      <c r="DZ66" s="611"/>
      <c r="EA66" s="611"/>
      <c r="EB66" s="611"/>
      <c r="EC66" s="611"/>
      <c r="ED66" s="611"/>
      <c r="EE66" s="611"/>
      <c r="EF66" s="611"/>
      <c r="EG66" s="611"/>
      <c r="EH66" s="611"/>
      <c r="EI66" s="611"/>
      <c r="EJ66" s="611"/>
      <c r="EK66" s="611"/>
      <c r="EL66" s="611"/>
      <c r="EM66" s="611"/>
      <c r="EN66" s="611"/>
      <c r="EO66" s="611"/>
      <c r="EP66" s="611"/>
      <c r="EQ66" s="611"/>
      <c r="ER66" s="611"/>
      <c r="ES66" s="631"/>
    </row>
    <row r="67" spans="1:149" s="213" customFormat="1">
      <c r="A67" s="629"/>
      <c r="B67" s="629"/>
      <c r="C67" s="630"/>
      <c r="D67" s="631"/>
      <c r="E67" s="631"/>
      <c r="F67" s="631"/>
      <c r="G67" s="631"/>
      <c r="H67" s="631"/>
      <c r="I67" s="1108"/>
      <c r="J67" s="631"/>
      <c r="K67" s="631"/>
      <c r="L67" s="631"/>
      <c r="M67" s="631"/>
      <c r="N67" s="631"/>
      <c r="O67" s="631"/>
      <c r="P67" s="631"/>
      <c r="Q67" s="631"/>
      <c r="R67" s="631"/>
      <c r="S67" s="631"/>
      <c r="T67" s="631"/>
      <c r="U67" s="631"/>
      <c r="V67" s="631"/>
      <c r="W67" s="631"/>
      <c r="X67" s="631"/>
      <c r="Y67" s="631"/>
      <c r="Z67" s="631"/>
      <c r="AA67" s="631"/>
      <c r="AB67" s="631"/>
      <c r="AC67" s="631"/>
      <c r="AD67" s="631"/>
      <c r="AE67" s="631"/>
      <c r="AF67" s="631"/>
      <c r="AG67" s="629"/>
      <c r="AH67" s="631"/>
      <c r="AI67" s="631"/>
      <c r="AJ67" s="631"/>
      <c r="AK67" s="631"/>
      <c r="AL67" s="631"/>
      <c r="AM67" s="631"/>
      <c r="AN67" s="631"/>
      <c r="AO67" s="631"/>
      <c r="AP67" s="631"/>
      <c r="AQ67" s="631"/>
      <c r="AR67" s="631"/>
      <c r="AS67" s="631"/>
      <c r="AT67" s="631"/>
      <c r="AU67" s="631"/>
      <c r="AV67" s="631"/>
      <c r="AW67" s="630"/>
      <c r="AX67" s="631"/>
      <c r="AY67" s="631"/>
      <c r="AZ67" s="631"/>
      <c r="BA67" s="631"/>
      <c r="BB67" s="631"/>
      <c r="BC67" s="631"/>
      <c r="BD67" s="631"/>
      <c r="BE67" s="631"/>
      <c r="BF67" s="631"/>
      <c r="BG67" s="630"/>
      <c r="BH67" s="631"/>
      <c r="BI67" s="631"/>
      <c r="BJ67" s="631"/>
      <c r="BK67" s="631"/>
      <c r="BL67" s="631"/>
      <c r="BM67" s="630"/>
      <c r="BN67" s="631"/>
      <c r="BO67" s="629"/>
      <c r="BP67" s="629"/>
      <c r="BQ67" s="629"/>
      <c r="BR67" s="629"/>
      <c r="BS67" s="629"/>
      <c r="BT67" s="629"/>
      <c r="BU67" s="629"/>
      <c r="BV67" s="629"/>
      <c r="BW67" s="629"/>
      <c r="BX67" s="629"/>
      <c r="BY67" s="631"/>
      <c r="BZ67" s="629"/>
      <c r="CA67" s="631"/>
      <c r="CB67" s="631"/>
      <c r="CC67" s="631"/>
      <c r="CD67" s="631"/>
      <c r="CE67" s="631"/>
      <c r="CF67" s="631"/>
      <c r="CG67" s="631"/>
      <c r="CH67" s="631"/>
      <c r="CI67" s="631"/>
      <c r="CJ67" s="631"/>
      <c r="CK67" s="631"/>
      <c r="CL67" s="631"/>
      <c r="CM67" s="631"/>
      <c r="CN67" s="631"/>
      <c r="CO67" s="631"/>
      <c r="CP67" s="631"/>
      <c r="CQ67" s="631"/>
      <c r="CR67" s="631"/>
      <c r="CS67" s="631"/>
      <c r="CT67" s="631"/>
      <c r="CU67" s="631"/>
      <c r="CV67" s="631"/>
      <c r="CW67" s="631"/>
      <c r="CX67" s="631"/>
      <c r="CY67" s="631"/>
      <c r="CZ67" s="631"/>
      <c r="DA67" s="631"/>
      <c r="DB67" s="631"/>
      <c r="DC67" s="631"/>
      <c r="DD67" s="631"/>
      <c r="DE67" s="631"/>
      <c r="DF67" s="631"/>
      <c r="DG67" s="631"/>
      <c r="DH67" s="631"/>
      <c r="DI67" s="631"/>
      <c r="DJ67" s="631"/>
      <c r="DK67" s="631"/>
      <c r="DL67" s="631"/>
      <c r="DM67" s="631"/>
      <c r="DN67" s="631"/>
      <c r="DO67" s="631"/>
      <c r="DP67" s="631"/>
      <c r="DQ67" s="631"/>
      <c r="DR67" s="631"/>
      <c r="DS67" s="631"/>
      <c r="DT67" s="631"/>
      <c r="DU67" s="631"/>
      <c r="DV67" s="631"/>
      <c r="DW67" s="631"/>
      <c r="DX67" s="631"/>
      <c r="DY67" s="631"/>
      <c r="DZ67" s="631"/>
      <c r="EA67" s="631"/>
      <c r="EB67" s="631"/>
      <c r="EC67" s="631"/>
      <c r="ED67" s="631"/>
      <c r="EE67" s="631"/>
      <c r="EF67" s="631"/>
      <c r="EG67" s="631"/>
      <c r="EH67" s="631"/>
      <c r="EI67" s="631"/>
      <c r="EJ67" s="631"/>
      <c r="EK67" s="631"/>
      <c r="EL67" s="631"/>
      <c r="EM67" s="631"/>
      <c r="EN67" s="631"/>
      <c r="EO67" s="631"/>
      <c r="EP67" s="631"/>
      <c r="EQ67" s="631"/>
      <c r="ER67" s="631"/>
      <c r="ES67" s="631"/>
    </row>
    <row r="68" spans="1:149" s="213" customFormat="1">
      <c r="A68" s="629"/>
      <c r="B68" s="629"/>
      <c r="C68" s="630"/>
      <c r="D68" s="631"/>
      <c r="E68" s="631"/>
      <c r="F68" s="631"/>
      <c r="G68" s="631"/>
      <c r="H68" s="631"/>
      <c r="I68" s="1108"/>
      <c r="J68" s="631"/>
      <c r="K68" s="631"/>
      <c r="L68" s="631"/>
      <c r="M68" s="631"/>
      <c r="N68" s="631"/>
      <c r="O68" s="631"/>
      <c r="P68" s="631"/>
      <c r="Q68" s="631"/>
      <c r="R68" s="631"/>
      <c r="S68" s="631"/>
      <c r="T68" s="631"/>
      <c r="U68" s="631"/>
      <c r="V68" s="631"/>
      <c r="W68" s="631"/>
      <c r="X68" s="631"/>
      <c r="Y68" s="631"/>
      <c r="Z68" s="631"/>
      <c r="AA68" s="631"/>
      <c r="AB68" s="631"/>
      <c r="AC68" s="631"/>
      <c r="AD68" s="631"/>
      <c r="AE68" s="631"/>
      <c r="AF68" s="631"/>
      <c r="AG68" s="629"/>
      <c r="AH68" s="631"/>
      <c r="AI68" s="631"/>
      <c r="AJ68" s="631"/>
      <c r="AK68" s="631"/>
      <c r="AL68" s="631"/>
      <c r="AM68" s="631"/>
      <c r="AN68" s="631"/>
      <c r="AO68" s="631"/>
      <c r="AP68" s="631"/>
      <c r="AQ68" s="631"/>
      <c r="AR68" s="631"/>
      <c r="AS68" s="631"/>
      <c r="AT68" s="631"/>
      <c r="AU68" s="631"/>
      <c r="AV68" s="631"/>
      <c r="AW68" s="630"/>
      <c r="AX68" s="631"/>
      <c r="AY68" s="631"/>
      <c r="AZ68" s="631"/>
      <c r="BA68" s="631"/>
      <c r="BB68" s="631"/>
      <c r="BC68" s="631"/>
      <c r="BD68" s="631"/>
      <c r="BE68" s="631"/>
      <c r="BF68" s="631"/>
      <c r="BG68" s="630"/>
      <c r="BH68" s="631"/>
      <c r="BI68" s="631"/>
      <c r="BJ68" s="631"/>
      <c r="BK68" s="631"/>
      <c r="BL68" s="631"/>
      <c r="BM68" s="630"/>
      <c r="BN68" s="631"/>
      <c r="BO68" s="629"/>
      <c r="BP68" s="629"/>
      <c r="BQ68" s="629"/>
      <c r="BR68" s="629"/>
      <c r="BS68" s="629"/>
      <c r="BT68" s="629"/>
      <c r="BU68" s="629"/>
      <c r="BV68" s="629"/>
      <c r="BW68" s="629"/>
      <c r="BX68" s="629"/>
      <c r="BY68" s="631"/>
      <c r="BZ68" s="629"/>
      <c r="CA68" s="631"/>
      <c r="CB68" s="631"/>
      <c r="CC68" s="631"/>
      <c r="CD68" s="631"/>
      <c r="CE68" s="631"/>
      <c r="CF68" s="631"/>
      <c r="CG68" s="631"/>
      <c r="CH68" s="631"/>
      <c r="CI68" s="631"/>
      <c r="CJ68" s="631"/>
      <c r="CK68" s="631"/>
      <c r="CL68" s="631"/>
      <c r="CM68" s="631"/>
      <c r="CN68" s="631"/>
      <c r="CO68" s="631"/>
      <c r="CP68" s="631"/>
      <c r="CQ68" s="631"/>
      <c r="CR68" s="631"/>
      <c r="CS68" s="631"/>
      <c r="CT68" s="631"/>
      <c r="CU68" s="631"/>
      <c r="CV68" s="631"/>
      <c r="CW68" s="631"/>
      <c r="CX68" s="631"/>
      <c r="CY68" s="631"/>
      <c r="CZ68" s="631"/>
      <c r="DA68" s="631"/>
      <c r="DB68" s="631"/>
      <c r="DC68" s="631"/>
      <c r="DD68" s="631"/>
      <c r="DE68" s="631"/>
      <c r="DF68" s="631"/>
      <c r="DG68" s="631"/>
      <c r="DH68" s="631"/>
      <c r="DI68" s="631"/>
      <c r="DJ68" s="631"/>
      <c r="DK68" s="631"/>
      <c r="DL68" s="631"/>
      <c r="DM68" s="631"/>
      <c r="DN68" s="631"/>
      <c r="DO68" s="631"/>
      <c r="DP68" s="631"/>
      <c r="DQ68" s="631"/>
      <c r="DR68" s="631"/>
      <c r="DS68" s="631"/>
      <c r="DT68" s="631"/>
      <c r="DU68" s="631"/>
      <c r="DV68" s="631"/>
      <c r="DW68" s="631"/>
      <c r="DX68" s="631"/>
      <c r="DY68" s="631"/>
      <c r="DZ68" s="631"/>
      <c r="EA68" s="631"/>
      <c r="EB68" s="631"/>
      <c r="EC68" s="631"/>
      <c r="ED68" s="631"/>
      <c r="EE68" s="631"/>
      <c r="EF68" s="631"/>
      <c r="EG68" s="631"/>
      <c r="EH68" s="631"/>
      <c r="EI68" s="631"/>
      <c r="EJ68" s="631"/>
      <c r="EK68" s="631"/>
      <c r="EL68" s="631"/>
      <c r="EM68" s="631"/>
      <c r="EN68" s="631"/>
      <c r="EO68" s="631"/>
      <c r="EP68" s="631"/>
      <c r="EQ68" s="631"/>
      <c r="ER68" s="631"/>
      <c r="ES68" s="631"/>
    </row>
    <row r="69" spans="1:149" s="213" customFormat="1">
      <c r="A69" s="629"/>
      <c r="B69" s="629"/>
      <c r="C69" s="630"/>
      <c r="D69" s="631"/>
      <c r="E69" s="631"/>
      <c r="F69" s="631"/>
      <c r="G69" s="631"/>
      <c r="H69" s="631"/>
      <c r="I69" s="1108"/>
      <c r="J69" s="631"/>
      <c r="K69" s="631"/>
      <c r="L69" s="631"/>
      <c r="M69" s="631"/>
      <c r="N69" s="631"/>
      <c r="O69" s="631"/>
      <c r="P69" s="631"/>
      <c r="Q69" s="631"/>
      <c r="R69" s="631"/>
      <c r="S69" s="631"/>
      <c r="T69" s="631"/>
      <c r="U69" s="631"/>
      <c r="V69" s="631"/>
      <c r="W69" s="631"/>
      <c r="X69" s="631"/>
      <c r="Y69" s="631"/>
      <c r="Z69" s="631"/>
      <c r="AA69" s="631"/>
      <c r="AB69" s="631"/>
      <c r="AC69" s="631"/>
      <c r="AD69" s="631"/>
      <c r="AE69" s="611"/>
      <c r="AF69" s="611"/>
      <c r="AG69" s="611"/>
      <c r="AH69" s="629"/>
      <c r="AI69" s="611"/>
      <c r="AJ69" s="611"/>
      <c r="AK69" s="611"/>
      <c r="AL69" s="611"/>
      <c r="AM69" s="611"/>
      <c r="AN69" s="611"/>
      <c r="AO69" s="611"/>
      <c r="AP69" s="611"/>
      <c r="AQ69" s="611"/>
      <c r="AR69" s="611"/>
      <c r="AS69" s="611"/>
      <c r="AT69" s="611"/>
      <c r="AU69" s="611"/>
      <c r="AV69" s="611"/>
      <c r="AW69" s="613"/>
      <c r="AX69" s="611"/>
      <c r="AY69" s="611"/>
      <c r="AZ69" s="611"/>
      <c r="BA69" s="611"/>
      <c r="BB69" s="611"/>
      <c r="BC69" s="611"/>
      <c r="BD69" s="611"/>
      <c r="BE69" s="611"/>
      <c r="BF69" s="611"/>
      <c r="BG69" s="613"/>
      <c r="BH69" s="611"/>
      <c r="BI69" s="611"/>
      <c r="BJ69" s="611"/>
      <c r="BK69" s="611"/>
      <c r="BL69" s="611"/>
      <c r="BM69" s="613"/>
      <c r="BN69" s="611"/>
      <c r="BO69" s="611"/>
      <c r="BP69" s="611"/>
      <c r="BQ69" s="611"/>
      <c r="BR69" s="611"/>
      <c r="BS69" s="611"/>
      <c r="BT69" s="611"/>
      <c r="BU69" s="611"/>
      <c r="BV69" s="611"/>
      <c r="BW69" s="611"/>
      <c r="BX69" s="611"/>
      <c r="BY69" s="611"/>
      <c r="BZ69" s="611"/>
      <c r="CA69" s="611"/>
      <c r="CB69" s="611"/>
      <c r="CC69" s="611"/>
      <c r="CD69" s="611"/>
      <c r="CE69" s="611"/>
      <c r="CF69" s="611"/>
      <c r="CG69" s="611"/>
      <c r="CH69" s="611"/>
      <c r="CI69" s="611"/>
      <c r="CJ69" s="611"/>
      <c r="CK69" s="611"/>
      <c r="CL69" s="611"/>
      <c r="CM69" s="611"/>
      <c r="CN69" s="611"/>
      <c r="CO69" s="611"/>
      <c r="CP69" s="611"/>
      <c r="CQ69" s="611"/>
      <c r="CR69" s="611"/>
      <c r="CS69" s="611"/>
      <c r="CT69" s="611"/>
      <c r="CU69" s="611"/>
      <c r="CV69" s="611"/>
      <c r="CW69" s="611"/>
      <c r="CX69" s="611"/>
      <c r="CY69" s="611"/>
      <c r="CZ69" s="611"/>
      <c r="DA69" s="611"/>
      <c r="DB69" s="611"/>
      <c r="DC69" s="611"/>
      <c r="DD69" s="611"/>
      <c r="DE69" s="611"/>
      <c r="DF69" s="611"/>
      <c r="DG69" s="611"/>
      <c r="DH69" s="611"/>
      <c r="DI69" s="611"/>
      <c r="DJ69" s="611"/>
      <c r="DK69" s="611"/>
      <c r="DL69" s="611"/>
      <c r="DM69" s="611"/>
      <c r="DN69" s="611"/>
      <c r="DO69" s="611"/>
      <c r="DP69" s="611"/>
      <c r="DQ69" s="611"/>
      <c r="DR69" s="611"/>
      <c r="DS69" s="611"/>
      <c r="DT69" s="611"/>
      <c r="DU69" s="611"/>
      <c r="DV69" s="611"/>
      <c r="DW69" s="611"/>
      <c r="DX69" s="611"/>
      <c r="DY69" s="611"/>
      <c r="DZ69" s="611"/>
      <c r="EA69" s="611"/>
      <c r="EB69" s="611"/>
      <c r="EC69" s="611"/>
      <c r="ED69" s="611"/>
      <c r="EE69" s="611"/>
      <c r="EF69" s="611"/>
      <c r="EG69" s="611"/>
      <c r="EH69" s="611"/>
      <c r="EI69" s="611"/>
      <c r="EJ69" s="611"/>
      <c r="EK69" s="611"/>
      <c r="EL69" s="611"/>
      <c r="EM69" s="611"/>
      <c r="EN69" s="611"/>
      <c r="EO69" s="611"/>
      <c r="EP69" s="611"/>
      <c r="EQ69" s="611"/>
      <c r="ER69" s="611"/>
      <c r="ES69" s="631"/>
    </row>
    <row r="70" spans="1:149" s="213" customFormat="1">
      <c r="A70" s="629"/>
      <c r="B70" s="629"/>
      <c r="C70" s="630"/>
      <c r="D70" s="631"/>
      <c r="E70" s="631"/>
      <c r="F70" s="631"/>
      <c r="G70" s="631"/>
      <c r="H70" s="631"/>
      <c r="I70" s="1108"/>
      <c r="J70" s="631"/>
      <c r="K70" s="631"/>
      <c r="L70" s="631"/>
      <c r="M70" s="631"/>
      <c r="N70" s="631"/>
      <c r="O70" s="631"/>
      <c r="P70" s="631"/>
      <c r="Q70" s="631"/>
      <c r="R70" s="631"/>
      <c r="S70" s="631"/>
      <c r="T70" s="631"/>
      <c r="U70" s="631"/>
      <c r="V70" s="631"/>
      <c r="W70" s="631"/>
      <c r="X70" s="631"/>
      <c r="Y70" s="631"/>
      <c r="Z70" s="631"/>
      <c r="AA70" s="631"/>
      <c r="AB70" s="631"/>
      <c r="AC70" s="631"/>
      <c r="AD70" s="631"/>
      <c r="AE70" s="631"/>
      <c r="AF70" s="631"/>
      <c r="AG70" s="629"/>
      <c r="AH70" s="631"/>
      <c r="AI70" s="631"/>
      <c r="AJ70" s="631"/>
      <c r="AK70" s="631"/>
      <c r="AL70" s="631"/>
      <c r="AM70" s="631"/>
      <c r="AN70" s="631"/>
      <c r="AO70" s="631"/>
      <c r="AP70" s="631"/>
      <c r="AQ70" s="631"/>
      <c r="AR70" s="631"/>
      <c r="AS70" s="631"/>
      <c r="AT70" s="631"/>
      <c r="AU70" s="631"/>
      <c r="AV70" s="631"/>
      <c r="AW70" s="630"/>
      <c r="AX70" s="631"/>
      <c r="AY70" s="631"/>
      <c r="AZ70" s="631"/>
      <c r="BA70" s="631"/>
      <c r="BB70" s="631"/>
      <c r="BC70" s="631"/>
      <c r="BD70" s="631"/>
      <c r="BE70" s="631"/>
      <c r="BF70" s="631"/>
      <c r="BG70" s="630"/>
      <c r="BH70" s="631"/>
      <c r="BI70" s="631"/>
      <c r="BJ70" s="631"/>
      <c r="BK70" s="631"/>
      <c r="BL70" s="631"/>
      <c r="BM70" s="630"/>
      <c r="BN70" s="631"/>
      <c r="BO70" s="629"/>
      <c r="BP70" s="629"/>
      <c r="BQ70" s="629"/>
      <c r="BR70" s="629"/>
      <c r="BS70" s="629"/>
      <c r="BT70" s="629"/>
      <c r="BU70" s="629"/>
      <c r="BV70" s="629"/>
      <c r="BW70" s="629"/>
      <c r="BX70" s="629"/>
      <c r="BY70" s="631"/>
      <c r="BZ70" s="629"/>
      <c r="CA70" s="631"/>
      <c r="CB70" s="631"/>
      <c r="CC70" s="631"/>
      <c r="CD70" s="631"/>
      <c r="CE70" s="631"/>
      <c r="CF70" s="631"/>
      <c r="CG70" s="631"/>
      <c r="CH70" s="631"/>
      <c r="CI70" s="631"/>
      <c r="CJ70" s="631"/>
      <c r="CK70" s="631"/>
      <c r="CL70" s="631"/>
      <c r="CM70" s="631"/>
      <c r="CN70" s="631"/>
      <c r="CO70" s="631"/>
      <c r="CP70" s="631"/>
      <c r="CQ70" s="631"/>
      <c r="CR70" s="631"/>
      <c r="CS70" s="631"/>
      <c r="CT70" s="631"/>
      <c r="CU70" s="631"/>
      <c r="CV70" s="631"/>
      <c r="CW70" s="631"/>
      <c r="CX70" s="631"/>
      <c r="CY70" s="631"/>
      <c r="CZ70" s="631"/>
      <c r="DA70" s="631"/>
      <c r="DB70" s="631"/>
      <c r="DC70" s="631"/>
      <c r="DD70" s="631"/>
      <c r="DE70" s="631"/>
      <c r="DF70" s="631"/>
      <c r="DG70" s="631"/>
      <c r="DH70" s="631"/>
      <c r="DI70" s="631"/>
      <c r="DJ70" s="631"/>
      <c r="DK70" s="631"/>
      <c r="DL70" s="631"/>
      <c r="DM70" s="631"/>
      <c r="DN70" s="631"/>
      <c r="DO70" s="631"/>
      <c r="DP70" s="631"/>
      <c r="DQ70" s="631"/>
      <c r="DR70" s="631"/>
      <c r="DS70" s="631"/>
      <c r="DT70" s="631"/>
      <c r="DU70" s="631"/>
      <c r="DV70" s="631"/>
      <c r="DW70" s="631"/>
      <c r="DX70" s="631"/>
      <c r="DY70" s="631"/>
      <c r="DZ70" s="631"/>
      <c r="EA70" s="631"/>
      <c r="EB70" s="631"/>
      <c r="EC70" s="631"/>
      <c r="ED70" s="631"/>
      <c r="EE70" s="631"/>
      <c r="EF70" s="631"/>
      <c r="EG70" s="631"/>
      <c r="EH70" s="631"/>
      <c r="EI70" s="631"/>
      <c r="EJ70" s="631"/>
      <c r="EK70" s="631"/>
      <c r="EL70" s="631"/>
      <c r="EM70" s="631"/>
      <c r="EN70" s="631"/>
      <c r="EO70" s="631"/>
      <c r="EP70" s="631"/>
      <c r="EQ70" s="631"/>
      <c r="ER70" s="631"/>
      <c r="ES70" s="631"/>
    </row>
    <row r="71" spans="1:149" s="213" customFormat="1">
      <c r="A71" s="629"/>
      <c r="B71" s="629"/>
      <c r="C71" s="630"/>
      <c r="D71" s="631"/>
      <c r="E71" s="631"/>
      <c r="F71" s="631"/>
      <c r="G71" s="631"/>
      <c r="H71" s="631"/>
      <c r="I71" s="1108"/>
      <c r="J71" s="631"/>
      <c r="K71" s="631"/>
      <c r="L71" s="631"/>
      <c r="M71" s="631"/>
      <c r="N71" s="631"/>
      <c r="O71" s="631"/>
      <c r="P71" s="631"/>
      <c r="Q71" s="631"/>
      <c r="R71" s="631"/>
      <c r="S71" s="631"/>
      <c r="T71" s="631"/>
      <c r="U71" s="631"/>
      <c r="V71" s="631"/>
      <c r="W71" s="631"/>
      <c r="X71" s="631"/>
      <c r="Y71" s="631"/>
      <c r="Z71" s="631"/>
      <c r="AA71" s="631"/>
      <c r="AB71" s="631"/>
      <c r="AC71" s="631"/>
      <c r="AD71" s="631"/>
      <c r="AE71" s="631"/>
      <c r="AF71" s="631"/>
      <c r="AG71" s="629"/>
      <c r="AH71" s="631"/>
      <c r="AI71" s="631"/>
      <c r="AJ71" s="631"/>
      <c r="AK71" s="631"/>
      <c r="AL71" s="631"/>
      <c r="AM71" s="631"/>
      <c r="AN71" s="631"/>
      <c r="AO71" s="631"/>
      <c r="AP71" s="631"/>
      <c r="AQ71" s="631"/>
      <c r="AR71" s="631"/>
      <c r="AS71" s="631"/>
      <c r="AT71" s="631"/>
      <c r="AU71" s="631"/>
      <c r="AV71" s="631"/>
      <c r="AW71" s="630"/>
      <c r="AX71" s="631"/>
      <c r="AY71" s="631"/>
      <c r="AZ71" s="631"/>
      <c r="BA71" s="631"/>
      <c r="BB71" s="631"/>
      <c r="BC71" s="631"/>
      <c r="BD71" s="631"/>
      <c r="BE71" s="631"/>
      <c r="BF71" s="631"/>
      <c r="BG71" s="630"/>
      <c r="BH71" s="631"/>
      <c r="BI71" s="631"/>
      <c r="BJ71" s="631"/>
      <c r="BK71" s="631"/>
      <c r="BL71" s="631"/>
      <c r="BM71" s="630"/>
      <c r="BN71" s="631"/>
      <c r="BO71" s="629"/>
      <c r="BP71" s="629"/>
      <c r="BQ71" s="629"/>
      <c r="BR71" s="629"/>
      <c r="BS71" s="629"/>
      <c r="BT71" s="629"/>
      <c r="BU71" s="629"/>
      <c r="BV71" s="629"/>
      <c r="BW71" s="629"/>
      <c r="BX71" s="629"/>
      <c r="BY71" s="631"/>
      <c r="BZ71" s="629"/>
      <c r="CA71" s="631"/>
      <c r="CB71" s="631"/>
      <c r="CC71" s="631"/>
      <c r="CD71" s="631"/>
      <c r="CE71" s="631"/>
      <c r="CF71" s="631"/>
      <c r="CG71" s="631"/>
      <c r="CH71" s="631"/>
      <c r="CI71" s="631"/>
      <c r="CJ71" s="631"/>
      <c r="CK71" s="631"/>
      <c r="CL71" s="631"/>
      <c r="CM71" s="631"/>
      <c r="CN71" s="631"/>
      <c r="CO71" s="631"/>
      <c r="CP71" s="631"/>
      <c r="CQ71" s="631"/>
      <c r="CR71" s="631"/>
      <c r="CS71" s="631"/>
      <c r="CT71" s="631"/>
      <c r="CU71" s="631"/>
      <c r="CV71" s="631"/>
      <c r="CW71" s="631"/>
      <c r="CX71" s="631"/>
      <c r="CY71" s="631"/>
      <c r="CZ71" s="631"/>
      <c r="DA71" s="631"/>
      <c r="DB71" s="631"/>
      <c r="DC71" s="631"/>
      <c r="DD71" s="631"/>
      <c r="DE71" s="631"/>
      <c r="DF71" s="631"/>
      <c r="DG71" s="631"/>
      <c r="DH71" s="631"/>
      <c r="DI71" s="631"/>
      <c r="DJ71" s="631"/>
      <c r="DK71" s="631"/>
      <c r="DL71" s="631"/>
      <c r="DM71" s="631"/>
      <c r="DN71" s="631"/>
      <c r="DO71" s="631"/>
      <c r="DP71" s="631"/>
      <c r="DQ71" s="631"/>
      <c r="DR71" s="631"/>
      <c r="DS71" s="631"/>
      <c r="DT71" s="631"/>
      <c r="DU71" s="631"/>
      <c r="DV71" s="631"/>
      <c r="DW71" s="631"/>
      <c r="DX71" s="631"/>
      <c r="DY71" s="631"/>
      <c r="DZ71" s="631"/>
      <c r="EA71" s="631"/>
      <c r="EB71" s="631"/>
      <c r="EC71" s="631"/>
      <c r="ED71" s="631"/>
      <c r="EE71" s="631"/>
      <c r="EF71" s="631"/>
      <c r="EG71" s="631"/>
      <c r="EH71" s="631"/>
      <c r="EI71" s="631"/>
      <c r="EJ71" s="631"/>
      <c r="EK71" s="631"/>
      <c r="EL71" s="631"/>
      <c r="EM71" s="631"/>
      <c r="EN71" s="631"/>
      <c r="EO71" s="631"/>
      <c r="EP71" s="631"/>
      <c r="EQ71" s="631"/>
      <c r="ER71" s="631"/>
      <c r="ES71" s="631"/>
    </row>
    <row r="72" spans="1:149" s="213" customFormat="1">
      <c r="A72" s="629"/>
      <c r="B72" s="629"/>
      <c r="C72" s="630"/>
      <c r="D72" s="631"/>
      <c r="E72" s="631"/>
      <c r="F72" s="631"/>
      <c r="G72" s="631"/>
      <c r="H72" s="631"/>
      <c r="I72" s="1108"/>
      <c r="J72" s="631"/>
      <c r="K72" s="631"/>
      <c r="L72" s="631"/>
      <c r="M72" s="631"/>
      <c r="N72" s="631"/>
      <c r="O72" s="631"/>
      <c r="P72" s="631"/>
      <c r="Q72" s="631"/>
      <c r="R72" s="631"/>
      <c r="S72" s="631"/>
      <c r="T72" s="631"/>
      <c r="U72" s="631"/>
      <c r="V72" s="631"/>
      <c r="W72" s="631"/>
      <c r="X72" s="631"/>
      <c r="Y72" s="631"/>
      <c r="Z72" s="631"/>
      <c r="AA72" s="631"/>
      <c r="AB72" s="631"/>
      <c r="AC72" s="631"/>
      <c r="AD72" s="631"/>
      <c r="AE72" s="611"/>
      <c r="AF72" s="611"/>
      <c r="AG72" s="611"/>
      <c r="AH72" s="629"/>
      <c r="AI72" s="611"/>
      <c r="AJ72" s="611"/>
      <c r="AK72" s="611"/>
      <c r="AL72" s="611"/>
      <c r="AM72" s="611"/>
      <c r="AN72" s="611"/>
      <c r="AO72" s="611"/>
      <c r="AP72" s="611"/>
      <c r="AQ72" s="611"/>
      <c r="AR72" s="611"/>
      <c r="AS72" s="611"/>
      <c r="AT72" s="611"/>
      <c r="AU72" s="611"/>
      <c r="AV72" s="611"/>
      <c r="AW72" s="613"/>
      <c r="AX72" s="611"/>
      <c r="AY72" s="611"/>
      <c r="AZ72" s="611"/>
      <c r="BA72" s="611"/>
      <c r="BB72" s="611"/>
      <c r="BC72" s="611"/>
      <c r="BD72" s="611"/>
      <c r="BE72" s="611"/>
      <c r="BF72" s="611"/>
      <c r="BG72" s="613"/>
      <c r="BH72" s="611"/>
      <c r="BI72" s="611"/>
      <c r="BJ72" s="611"/>
      <c r="BK72" s="611"/>
      <c r="BL72" s="611"/>
      <c r="BM72" s="613"/>
      <c r="BN72" s="611"/>
      <c r="BO72" s="611"/>
      <c r="BP72" s="611"/>
      <c r="BQ72" s="611"/>
      <c r="BR72" s="611"/>
      <c r="BS72" s="611"/>
      <c r="BT72" s="611"/>
      <c r="BU72" s="611"/>
      <c r="BV72" s="611"/>
      <c r="BW72" s="611"/>
      <c r="BX72" s="611"/>
      <c r="BY72" s="611"/>
      <c r="BZ72" s="611"/>
      <c r="CA72" s="611"/>
      <c r="CB72" s="611"/>
      <c r="CC72" s="611"/>
      <c r="CD72" s="611"/>
      <c r="CE72" s="611"/>
      <c r="CF72" s="611"/>
      <c r="CG72" s="611"/>
      <c r="CH72" s="611"/>
      <c r="CI72" s="611"/>
      <c r="CJ72" s="611"/>
      <c r="CK72" s="611"/>
      <c r="CL72" s="611"/>
      <c r="CM72" s="611"/>
      <c r="CN72" s="611"/>
      <c r="CO72" s="611"/>
      <c r="CP72" s="611"/>
      <c r="CQ72" s="611"/>
      <c r="CR72" s="611"/>
      <c r="CS72" s="611"/>
      <c r="CT72" s="611"/>
      <c r="CU72" s="611"/>
      <c r="CV72" s="611"/>
      <c r="CW72" s="611"/>
      <c r="CX72" s="611"/>
      <c r="CY72" s="611"/>
      <c r="CZ72" s="611"/>
      <c r="DA72" s="611"/>
      <c r="DB72" s="611"/>
      <c r="DC72" s="611"/>
      <c r="DD72" s="611"/>
      <c r="DE72" s="611"/>
      <c r="DF72" s="611"/>
      <c r="DG72" s="611"/>
      <c r="DH72" s="611"/>
      <c r="DI72" s="611"/>
      <c r="DJ72" s="611"/>
      <c r="DK72" s="611"/>
      <c r="DL72" s="611"/>
      <c r="DM72" s="611"/>
      <c r="DN72" s="611"/>
      <c r="DO72" s="611"/>
      <c r="DP72" s="611"/>
      <c r="DQ72" s="611"/>
      <c r="DR72" s="611"/>
      <c r="DS72" s="611"/>
      <c r="DT72" s="611"/>
      <c r="DU72" s="611"/>
      <c r="DV72" s="611"/>
      <c r="DW72" s="611"/>
      <c r="DX72" s="611"/>
      <c r="DY72" s="611"/>
      <c r="DZ72" s="611"/>
      <c r="EA72" s="611"/>
      <c r="EB72" s="611"/>
      <c r="EC72" s="611"/>
      <c r="ED72" s="611"/>
      <c r="EE72" s="611"/>
      <c r="EF72" s="611"/>
      <c r="EG72" s="611"/>
      <c r="EH72" s="611"/>
      <c r="EI72" s="611"/>
      <c r="EJ72" s="611"/>
      <c r="EK72" s="611"/>
      <c r="EL72" s="611"/>
      <c r="EM72" s="611"/>
      <c r="EN72" s="611"/>
      <c r="EO72" s="611"/>
      <c r="EP72" s="611"/>
      <c r="EQ72" s="611"/>
      <c r="ER72" s="611"/>
      <c r="ES72" s="631"/>
    </row>
    <row r="73" spans="1:149" s="213" customFormat="1">
      <c r="A73" s="629"/>
      <c r="B73" s="629"/>
      <c r="C73" s="630"/>
      <c r="D73" s="631"/>
      <c r="E73" s="631"/>
      <c r="F73" s="631"/>
      <c r="G73" s="631"/>
      <c r="H73" s="631"/>
      <c r="I73" s="1108"/>
      <c r="J73" s="631"/>
      <c r="K73" s="631"/>
      <c r="L73" s="631"/>
      <c r="M73" s="631"/>
      <c r="N73" s="631"/>
      <c r="O73" s="631"/>
      <c r="P73" s="631"/>
      <c r="Q73" s="631"/>
      <c r="R73" s="631"/>
      <c r="S73" s="631"/>
      <c r="T73" s="631"/>
      <c r="U73" s="631"/>
      <c r="V73" s="631"/>
      <c r="W73" s="631"/>
      <c r="X73" s="631"/>
      <c r="Y73" s="631"/>
      <c r="Z73" s="631"/>
      <c r="AA73" s="631"/>
      <c r="AB73" s="631"/>
      <c r="AC73" s="631"/>
      <c r="AD73" s="631"/>
      <c r="AE73" s="631"/>
      <c r="AF73" s="631"/>
      <c r="AG73" s="629"/>
      <c r="AH73" s="631"/>
      <c r="AI73" s="631"/>
      <c r="AJ73" s="631"/>
      <c r="AK73" s="631"/>
      <c r="AL73" s="631"/>
      <c r="AM73" s="631"/>
      <c r="AN73" s="631"/>
      <c r="AO73" s="631"/>
      <c r="AP73" s="631"/>
      <c r="AQ73" s="631"/>
      <c r="AR73" s="631"/>
      <c r="AS73" s="631"/>
      <c r="AT73" s="631"/>
      <c r="AU73" s="631"/>
      <c r="AV73" s="631"/>
      <c r="AW73" s="630"/>
      <c r="AX73" s="631"/>
      <c r="AY73" s="631"/>
      <c r="AZ73" s="631"/>
      <c r="BA73" s="631"/>
      <c r="BB73" s="631"/>
      <c r="BC73" s="631"/>
      <c r="BD73" s="631"/>
      <c r="BE73" s="631"/>
      <c r="BF73" s="631"/>
      <c r="BG73" s="630"/>
      <c r="BH73" s="631"/>
      <c r="BI73" s="631"/>
      <c r="BJ73" s="631"/>
      <c r="BK73" s="631"/>
      <c r="BL73" s="631"/>
      <c r="BM73" s="630"/>
      <c r="BN73" s="631"/>
      <c r="BO73" s="629"/>
      <c r="BP73" s="629"/>
      <c r="BQ73" s="629"/>
      <c r="BR73" s="629"/>
      <c r="BS73" s="629"/>
      <c r="BT73" s="629"/>
      <c r="BU73" s="629"/>
      <c r="BV73" s="629"/>
      <c r="BW73" s="629"/>
      <c r="BX73" s="629"/>
      <c r="BY73" s="631"/>
      <c r="BZ73" s="629"/>
      <c r="CA73" s="631"/>
      <c r="CB73" s="631"/>
      <c r="CC73" s="631"/>
      <c r="CD73" s="631"/>
      <c r="CE73" s="631"/>
      <c r="CF73" s="631"/>
      <c r="CG73" s="631"/>
      <c r="CH73" s="631"/>
      <c r="CI73" s="631"/>
      <c r="CJ73" s="631"/>
      <c r="CK73" s="631"/>
      <c r="CL73" s="631"/>
      <c r="CM73" s="631"/>
      <c r="CN73" s="631"/>
      <c r="CO73" s="631"/>
      <c r="CP73" s="631"/>
      <c r="CQ73" s="631"/>
      <c r="CR73" s="631"/>
      <c r="CS73" s="631"/>
      <c r="CT73" s="631"/>
      <c r="CU73" s="631"/>
      <c r="CV73" s="631"/>
      <c r="CW73" s="631"/>
      <c r="CX73" s="631"/>
      <c r="CY73" s="631"/>
      <c r="CZ73" s="631"/>
      <c r="DA73" s="631"/>
      <c r="DB73" s="631"/>
      <c r="DC73" s="631"/>
      <c r="DD73" s="631"/>
      <c r="DE73" s="631"/>
      <c r="DF73" s="631"/>
      <c r="DG73" s="631"/>
      <c r="DH73" s="631"/>
      <c r="DI73" s="631"/>
      <c r="DJ73" s="631"/>
      <c r="DK73" s="631"/>
      <c r="DL73" s="631"/>
      <c r="DM73" s="631"/>
      <c r="DN73" s="631"/>
      <c r="DO73" s="631"/>
      <c r="DP73" s="631"/>
      <c r="DQ73" s="631"/>
      <c r="DR73" s="631"/>
      <c r="DS73" s="631"/>
      <c r="DT73" s="631"/>
      <c r="DU73" s="631"/>
      <c r="DV73" s="631"/>
      <c r="DW73" s="631"/>
      <c r="DX73" s="631"/>
      <c r="DY73" s="631"/>
      <c r="DZ73" s="631"/>
      <c r="EA73" s="631"/>
      <c r="EB73" s="631"/>
      <c r="EC73" s="631"/>
      <c r="ED73" s="631"/>
      <c r="EE73" s="631"/>
      <c r="EF73" s="631"/>
      <c r="EG73" s="631"/>
      <c r="EH73" s="631"/>
      <c r="EI73" s="631"/>
      <c r="EJ73" s="631"/>
      <c r="EK73" s="631"/>
      <c r="EL73" s="631"/>
      <c r="EM73" s="631"/>
      <c r="EN73" s="631"/>
      <c r="EO73" s="631"/>
      <c r="EP73" s="631"/>
      <c r="EQ73" s="631"/>
      <c r="ER73" s="631"/>
      <c r="ES73" s="631"/>
    </row>
    <row r="74" spans="1:149" s="213" customFormat="1">
      <c r="A74" s="629"/>
      <c r="B74" s="629"/>
      <c r="C74" s="630"/>
      <c r="D74" s="631"/>
      <c r="E74" s="631"/>
      <c r="F74" s="631"/>
      <c r="G74" s="631"/>
      <c r="H74" s="631"/>
      <c r="I74" s="1108"/>
      <c r="J74" s="631"/>
      <c r="K74" s="631"/>
      <c r="L74" s="631"/>
      <c r="M74" s="631"/>
      <c r="N74" s="631"/>
      <c r="O74" s="631"/>
      <c r="P74" s="631"/>
      <c r="Q74" s="631"/>
      <c r="R74" s="631"/>
      <c r="S74" s="631"/>
      <c r="T74" s="631"/>
      <c r="U74" s="631"/>
      <c r="V74" s="631"/>
      <c r="W74" s="631"/>
      <c r="X74" s="631"/>
      <c r="Y74" s="631"/>
      <c r="Z74" s="631"/>
      <c r="AA74" s="631"/>
      <c r="AB74" s="631"/>
      <c r="AC74" s="631"/>
      <c r="AD74" s="631"/>
      <c r="AE74" s="631"/>
      <c r="AF74" s="631"/>
      <c r="AG74" s="629"/>
      <c r="AH74" s="631"/>
      <c r="AI74" s="631"/>
      <c r="AJ74" s="631"/>
      <c r="AK74" s="631"/>
      <c r="AL74" s="631"/>
      <c r="AM74" s="631"/>
      <c r="AN74" s="631"/>
      <c r="AO74" s="631"/>
      <c r="AP74" s="631"/>
      <c r="AQ74" s="631"/>
      <c r="AR74" s="631"/>
      <c r="AS74" s="631"/>
      <c r="AT74" s="631"/>
      <c r="AU74" s="631"/>
      <c r="AV74" s="631"/>
      <c r="AW74" s="630"/>
      <c r="AX74" s="631"/>
      <c r="AY74" s="631"/>
      <c r="AZ74" s="631"/>
      <c r="BA74" s="631"/>
      <c r="BB74" s="631"/>
      <c r="BC74" s="631"/>
      <c r="BD74" s="631"/>
      <c r="BE74" s="631"/>
      <c r="BF74" s="631"/>
      <c r="BG74" s="630"/>
      <c r="BH74" s="631"/>
      <c r="BI74" s="631"/>
      <c r="BJ74" s="631"/>
      <c r="BK74" s="631"/>
      <c r="BL74" s="631"/>
      <c r="BM74" s="630"/>
      <c r="BN74" s="631"/>
      <c r="BO74" s="629"/>
      <c r="BP74" s="629"/>
      <c r="BQ74" s="629"/>
      <c r="BR74" s="629"/>
      <c r="BS74" s="629"/>
      <c r="BT74" s="629"/>
      <c r="BU74" s="629"/>
      <c r="BV74" s="629"/>
      <c r="BW74" s="629"/>
      <c r="BX74" s="629"/>
      <c r="BY74" s="631"/>
      <c r="BZ74" s="629"/>
      <c r="CA74" s="631"/>
      <c r="CB74" s="631"/>
      <c r="CC74" s="631"/>
      <c r="CD74" s="631"/>
      <c r="CE74" s="631"/>
      <c r="CF74" s="631"/>
      <c r="CG74" s="631"/>
      <c r="CH74" s="631"/>
      <c r="CI74" s="631"/>
      <c r="CJ74" s="631"/>
      <c r="CK74" s="631"/>
      <c r="CL74" s="631"/>
      <c r="CM74" s="631"/>
      <c r="CN74" s="631"/>
      <c r="CO74" s="631"/>
      <c r="CP74" s="631"/>
      <c r="CQ74" s="631"/>
      <c r="CR74" s="631"/>
      <c r="CS74" s="631"/>
      <c r="CT74" s="631"/>
      <c r="CU74" s="631"/>
      <c r="CV74" s="631"/>
      <c r="CW74" s="631"/>
      <c r="CX74" s="631"/>
      <c r="CY74" s="631"/>
      <c r="CZ74" s="631"/>
      <c r="DA74" s="631"/>
      <c r="DB74" s="631"/>
      <c r="DC74" s="631"/>
      <c r="DD74" s="631"/>
      <c r="DE74" s="631"/>
      <c r="DF74" s="631"/>
      <c r="DG74" s="631"/>
      <c r="DH74" s="631"/>
      <c r="DI74" s="631"/>
      <c r="DJ74" s="631"/>
      <c r="DK74" s="631"/>
      <c r="DL74" s="631"/>
      <c r="DM74" s="631"/>
      <c r="DN74" s="631"/>
      <c r="DO74" s="631"/>
      <c r="DP74" s="631"/>
      <c r="DQ74" s="631"/>
      <c r="DR74" s="631"/>
      <c r="DS74" s="631"/>
      <c r="DT74" s="631"/>
      <c r="DU74" s="631"/>
      <c r="DV74" s="631"/>
      <c r="DW74" s="631"/>
      <c r="DX74" s="631"/>
      <c r="DY74" s="631"/>
      <c r="DZ74" s="631"/>
      <c r="EA74" s="631"/>
      <c r="EB74" s="631"/>
      <c r="EC74" s="631"/>
      <c r="ED74" s="631"/>
      <c r="EE74" s="631"/>
      <c r="EF74" s="631"/>
      <c r="EG74" s="631"/>
      <c r="EH74" s="631"/>
      <c r="EI74" s="631"/>
      <c r="EJ74" s="631"/>
      <c r="EK74" s="631"/>
      <c r="EL74" s="631"/>
      <c r="EM74" s="631"/>
      <c r="EN74" s="631"/>
      <c r="EO74" s="631"/>
      <c r="EP74" s="631"/>
      <c r="EQ74" s="631"/>
      <c r="ER74" s="631"/>
      <c r="ES74" s="631"/>
    </row>
    <row r="75" spans="1:149" s="213" customFormat="1">
      <c r="A75" s="629"/>
      <c r="B75" s="629"/>
      <c r="C75" s="630"/>
      <c r="D75" s="631"/>
      <c r="E75" s="631"/>
      <c r="F75" s="631"/>
      <c r="G75" s="631"/>
      <c r="H75" s="631"/>
      <c r="I75" s="1108"/>
      <c r="J75" s="631"/>
      <c r="K75" s="631"/>
      <c r="L75" s="631"/>
      <c r="M75" s="631"/>
      <c r="N75" s="631"/>
      <c r="O75" s="631"/>
      <c r="P75" s="631"/>
      <c r="Q75" s="631"/>
      <c r="R75" s="631"/>
      <c r="S75" s="631"/>
      <c r="T75" s="631"/>
      <c r="U75" s="631"/>
      <c r="V75" s="631"/>
      <c r="W75" s="631"/>
      <c r="X75" s="631"/>
      <c r="Y75" s="631"/>
      <c r="Z75" s="631"/>
      <c r="AA75" s="631"/>
      <c r="AB75" s="631"/>
      <c r="AC75" s="631"/>
      <c r="AD75" s="631"/>
      <c r="AE75" s="611"/>
      <c r="AF75" s="611"/>
      <c r="AG75" s="611"/>
      <c r="AH75" s="629"/>
      <c r="AI75" s="611"/>
      <c r="AJ75" s="611"/>
      <c r="AK75" s="611"/>
      <c r="AL75" s="611"/>
      <c r="AM75" s="611"/>
      <c r="AN75" s="611"/>
      <c r="AO75" s="611"/>
      <c r="AP75" s="611"/>
      <c r="AQ75" s="611"/>
      <c r="AR75" s="611"/>
      <c r="AS75" s="611"/>
      <c r="AT75" s="611"/>
      <c r="AU75" s="611"/>
      <c r="AV75" s="611"/>
      <c r="AW75" s="613"/>
      <c r="AX75" s="611"/>
      <c r="AY75" s="611"/>
      <c r="AZ75" s="611"/>
      <c r="BA75" s="611"/>
      <c r="BB75" s="611"/>
      <c r="BC75" s="611"/>
      <c r="BD75" s="611"/>
      <c r="BE75" s="611"/>
      <c r="BF75" s="611"/>
      <c r="BG75" s="613"/>
      <c r="BH75" s="611"/>
      <c r="BI75" s="611"/>
      <c r="BJ75" s="611"/>
      <c r="BK75" s="611"/>
      <c r="BL75" s="611"/>
      <c r="BM75" s="613"/>
      <c r="BN75" s="611"/>
      <c r="BO75" s="611"/>
      <c r="BP75" s="611"/>
      <c r="BQ75" s="611"/>
      <c r="BR75" s="611"/>
      <c r="BS75" s="611"/>
      <c r="BT75" s="611"/>
      <c r="BU75" s="611"/>
      <c r="BV75" s="611"/>
      <c r="BW75" s="611"/>
      <c r="BX75" s="611"/>
      <c r="BY75" s="611"/>
      <c r="BZ75" s="611"/>
      <c r="CA75" s="611"/>
      <c r="CB75" s="611"/>
      <c r="CC75" s="611"/>
      <c r="CD75" s="611"/>
      <c r="CE75" s="611"/>
      <c r="CF75" s="611"/>
      <c r="CG75" s="611"/>
      <c r="CH75" s="611"/>
      <c r="CI75" s="611"/>
      <c r="CJ75" s="611"/>
      <c r="CK75" s="611"/>
      <c r="CL75" s="611"/>
      <c r="CM75" s="611"/>
      <c r="CN75" s="611"/>
      <c r="CO75" s="611"/>
      <c r="CP75" s="611"/>
      <c r="CQ75" s="611"/>
      <c r="CR75" s="611"/>
      <c r="CS75" s="611"/>
      <c r="CT75" s="611"/>
      <c r="CU75" s="611"/>
      <c r="CV75" s="611"/>
      <c r="CW75" s="611"/>
      <c r="CX75" s="611"/>
      <c r="CY75" s="611"/>
      <c r="CZ75" s="611"/>
      <c r="DA75" s="611"/>
      <c r="DB75" s="611"/>
      <c r="DC75" s="611"/>
      <c r="DD75" s="611"/>
      <c r="DE75" s="611"/>
      <c r="DF75" s="611"/>
      <c r="DG75" s="611"/>
      <c r="DH75" s="611"/>
      <c r="DI75" s="611"/>
      <c r="DJ75" s="611"/>
      <c r="DK75" s="611"/>
      <c r="DL75" s="611"/>
      <c r="DM75" s="611"/>
      <c r="DN75" s="611"/>
      <c r="DO75" s="611"/>
      <c r="DP75" s="611"/>
      <c r="DQ75" s="611"/>
      <c r="DR75" s="611"/>
      <c r="DS75" s="611"/>
      <c r="DT75" s="611"/>
      <c r="DU75" s="611"/>
      <c r="DV75" s="611"/>
      <c r="DW75" s="611"/>
      <c r="DX75" s="611"/>
      <c r="DY75" s="611"/>
      <c r="DZ75" s="611"/>
      <c r="EA75" s="611"/>
      <c r="EB75" s="611"/>
      <c r="EC75" s="611"/>
      <c r="ED75" s="611"/>
      <c r="EE75" s="611"/>
      <c r="EF75" s="611"/>
      <c r="EG75" s="611"/>
      <c r="EH75" s="611"/>
      <c r="EI75" s="611"/>
      <c r="EJ75" s="611"/>
      <c r="EK75" s="611"/>
      <c r="EL75" s="611"/>
      <c r="EM75" s="611"/>
      <c r="EN75" s="611"/>
      <c r="EO75" s="611"/>
      <c r="EP75" s="611"/>
      <c r="EQ75" s="611"/>
      <c r="ER75" s="611"/>
      <c r="ES75" s="631"/>
    </row>
    <row r="76" spans="1:149" s="213" customFormat="1">
      <c r="A76" s="629"/>
      <c r="B76" s="629"/>
      <c r="C76" s="630"/>
      <c r="D76" s="631"/>
      <c r="E76" s="631"/>
      <c r="F76" s="631"/>
      <c r="G76" s="631"/>
      <c r="H76" s="631"/>
      <c r="I76" s="1108"/>
      <c r="J76" s="631"/>
      <c r="K76" s="631"/>
      <c r="L76" s="631"/>
      <c r="M76" s="631"/>
      <c r="N76" s="631"/>
      <c r="O76" s="631"/>
      <c r="P76" s="631"/>
      <c r="Q76" s="631"/>
      <c r="R76" s="631"/>
      <c r="S76" s="631"/>
      <c r="T76" s="631"/>
      <c r="U76" s="631"/>
      <c r="V76" s="631"/>
      <c r="W76" s="631"/>
      <c r="X76" s="631"/>
      <c r="Y76" s="631"/>
      <c r="Z76" s="631"/>
      <c r="AA76" s="631"/>
      <c r="AB76" s="631"/>
      <c r="AC76" s="631"/>
      <c r="AD76" s="631"/>
      <c r="AE76" s="631"/>
      <c r="AF76" s="631"/>
      <c r="AG76" s="629"/>
      <c r="AH76" s="631"/>
      <c r="AI76" s="631"/>
      <c r="AJ76" s="631"/>
      <c r="AK76" s="631"/>
      <c r="AL76" s="631"/>
      <c r="AM76" s="631"/>
      <c r="AN76" s="631"/>
      <c r="AO76" s="631"/>
      <c r="AP76" s="631"/>
      <c r="AQ76" s="631"/>
      <c r="AR76" s="631"/>
      <c r="AS76" s="631"/>
      <c r="AT76" s="631"/>
      <c r="AU76" s="631"/>
      <c r="AV76" s="631"/>
      <c r="AW76" s="630"/>
      <c r="AX76" s="631"/>
      <c r="AY76" s="631"/>
      <c r="AZ76" s="631"/>
      <c r="BA76" s="631"/>
      <c r="BB76" s="631"/>
      <c r="BC76" s="631"/>
      <c r="BD76" s="631"/>
      <c r="BE76" s="631"/>
      <c r="BF76" s="631"/>
      <c r="BG76" s="630"/>
      <c r="BH76" s="631"/>
      <c r="BI76" s="631"/>
      <c r="BJ76" s="631"/>
      <c r="BK76" s="631"/>
      <c r="BL76" s="631"/>
      <c r="BM76" s="630"/>
      <c r="BN76" s="631"/>
      <c r="BO76" s="629"/>
      <c r="BP76" s="629"/>
      <c r="BQ76" s="629"/>
      <c r="BR76" s="629"/>
      <c r="BS76" s="629"/>
      <c r="BT76" s="629"/>
      <c r="BU76" s="629"/>
      <c r="BV76" s="629"/>
      <c r="BW76" s="629"/>
      <c r="BX76" s="629"/>
      <c r="BY76" s="631"/>
      <c r="BZ76" s="629"/>
      <c r="CA76" s="631"/>
      <c r="CB76" s="631"/>
      <c r="CC76" s="631"/>
      <c r="CD76" s="631"/>
      <c r="CE76" s="631"/>
      <c r="CF76" s="631"/>
      <c r="CG76" s="631"/>
      <c r="CH76" s="631"/>
      <c r="CI76" s="631"/>
      <c r="CJ76" s="631"/>
      <c r="CK76" s="631"/>
      <c r="CL76" s="631"/>
      <c r="CM76" s="631"/>
      <c r="CN76" s="631"/>
      <c r="CO76" s="631"/>
      <c r="CP76" s="631"/>
      <c r="CQ76" s="631"/>
      <c r="CR76" s="631"/>
      <c r="CS76" s="631"/>
      <c r="CT76" s="631"/>
      <c r="CU76" s="631"/>
      <c r="CV76" s="631"/>
      <c r="CW76" s="631"/>
      <c r="CX76" s="631"/>
      <c r="CY76" s="631"/>
      <c r="CZ76" s="631"/>
      <c r="DA76" s="631"/>
      <c r="DB76" s="631"/>
      <c r="DC76" s="631"/>
      <c r="DD76" s="631"/>
      <c r="DE76" s="631"/>
      <c r="DF76" s="631"/>
      <c r="DG76" s="631"/>
      <c r="DH76" s="631"/>
      <c r="DI76" s="631"/>
      <c r="DJ76" s="631"/>
      <c r="DK76" s="631"/>
      <c r="DL76" s="631"/>
      <c r="DM76" s="631"/>
      <c r="DN76" s="631"/>
      <c r="DO76" s="631"/>
      <c r="DP76" s="631"/>
      <c r="DQ76" s="631"/>
      <c r="DR76" s="631"/>
      <c r="DS76" s="631"/>
      <c r="DT76" s="631"/>
      <c r="DU76" s="631"/>
      <c r="DV76" s="631"/>
      <c r="DW76" s="631"/>
      <c r="DX76" s="631"/>
      <c r="DY76" s="631"/>
      <c r="DZ76" s="631"/>
      <c r="EA76" s="631"/>
      <c r="EB76" s="631"/>
      <c r="EC76" s="631"/>
      <c r="ED76" s="631"/>
      <c r="EE76" s="631"/>
      <c r="EF76" s="631"/>
      <c r="EG76" s="631"/>
      <c r="EH76" s="631"/>
      <c r="EI76" s="631"/>
      <c r="EJ76" s="631"/>
      <c r="EK76" s="631"/>
      <c r="EL76" s="631"/>
      <c r="EM76" s="631"/>
      <c r="EN76" s="631"/>
      <c r="EO76" s="631"/>
      <c r="EP76" s="631"/>
      <c r="EQ76" s="631"/>
      <c r="ER76" s="631"/>
      <c r="ES76" s="631"/>
    </row>
    <row r="77" spans="1:149" s="213" customFormat="1">
      <c r="A77" s="629"/>
      <c r="B77" s="629"/>
      <c r="C77" s="630"/>
      <c r="D77" s="631"/>
      <c r="E77" s="631"/>
      <c r="F77" s="631"/>
      <c r="G77" s="631"/>
      <c r="H77" s="631"/>
      <c r="I77" s="1108"/>
      <c r="J77" s="631"/>
      <c r="K77" s="631"/>
      <c r="L77" s="631"/>
      <c r="M77" s="631"/>
      <c r="N77" s="631"/>
      <c r="O77" s="631"/>
      <c r="P77" s="631"/>
      <c r="Q77" s="631"/>
      <c r="R77" s="631"/>
      <c r="S77" s="631"/>
      <c r="T77" s="631"/>
      <c r="U77" s="631"/>
      <c r="V77" s="631"/>
      <c r="W77" s="631"/>
      <c r="X77" s="631"/>
      <c r="Y77" s="631"/>
      <c r="Z77" s="631"/>
      <c r="AA77" s="631"/>
      <c r="AB77" s="631"/>
      <c r="AC77" s="631"/>
      <c r="AD77" s="631"/>
      <c r="AE77" s="631"/>
      <c r="AF77" s="631"/>
      <c r="AG77" s="629"/>
      <c r="AH77" s="631"/>
      <c r="AI77" s="631"/>
      <c r="AJ77" s="631"/>
      <c r="AK77" s="631"/>
      <c r="AL77" s="631"/>
      <c r="AM77" s="631"/>
      <c r="AN77" s="631"/>
      <c r="AO77" s="631"/>
      <c r="AP77" s="631"/>
      <c r="AQ77" s="631"/>
      <c r="AR77" s="631"/>
      <c r="AS77" s="631"/>
      <c r="AT77" s="631"/>
      <c r="AU77" s="631"/>
      <c r="AV77" s="631"/>
      <c r="AW77" s="630"/>
      <c r="AX77" s="631"/>
      <c r="AY77" s="631"/>
      <c r="AZ77" s="631"/>
      <c r="BA77" s="631"/>
      <c r="BB77" s="631"/>
      <c r="BC77" s="631"/>
      <c r="BD77" s="631"/>
      <c r="BE77" s="631"/>
      <c r="BF77" s="631"/>
      <c r="BG77" s="630"/>
      <c r="BH77" s="631"/>
      <c r="BI77" s="631"/>
      <c r="BJ77" s="631"/>
      <c r="BK77" s="631"/>
      <c r="BL77" s="631"/>
      <c r="BM77" s="630"/>
      <c r="BN77" s="631"/>
      <c r="BO77" s="629"/>
      <c r="BP77" s="629"/>
      <c r="BQ77" s="629"/>
      <c r="BR77" s="629"/>
      <c r="BS77" s="629"/>
      <c r="BT77" s="629"/>
      <c r="BU77" s="629"/>
      <c r="BV77" s="629"/>
      <c r="BW77" s="629"/>
      <c r="BX77" s="629"/>
      <c r="BY77" s="631"/>
      <c r="BZ77" s="629"/>
      <c r="CA77" s="631"/>
      <c r="CB77" s="631"/>
      <c r="CC77" s="631"/>
      <c r="CD77" s="631"/>
      <c r="CE77" s="631"/>
      <c r="CF77" s="631"/>
      <c r="CG77" s="631"/>
      <c r="CH77" s="631"/>
      <c r="CI77" s="631"/>
      <c r="CJ77" s="631"/>
      <c r="CK77" s="631"/>
      <c r="CL77" s="631"/>
      <c r="CM77" s="631"/>
      <c r="CN77" s="631"/>
      <c r="CO77" s="631"/>
      <c r="CP77" s="631"/>
      <c r="CQ77" s="631"/>
      <c r="CR77" s="631"/>
      <c r="CS77" s="631"/>
      <c r="CT77" s="631"/>
      <c r="CU77" s="631"/>
      <c r="CV77" s="631"/>
      <c r="CW77" s="631"/>
      <c r="CX77" s="631"/>
      <c r="CY77" s="631"/>
      <c r="CZ77" s="631"/>
      <c r="DA77" s="631"/>
      <c r="DB77" s="631"/>
      <c r="DC77" s="631"/>
      <c r="DD77" s="631"/>
      <c r="DE77" s="631"/>
      <c r="DF77" s="631"/>
      <c r="DG77" s="631"/>
      <c r="DH77" s="631"/>
      <c r="DI77" s="631"/>
      <c r="DJ77" s="631"/>
      <c r="DK77" s="631"/>
      <c r="DL77" s="631"/>
      <c r="DM77" s="631"/>
      <c r="DN77" s="631"/>
      <c r="DO77" s="631"/>
      <c r="DP77" s="631"/>
      <c r="DQ77" s="631"/>
      <c r="DR77" s="631"/>
      <c r="DS77" s="631"/>
      <c r="DT77" s="631"/>
      <c r="DU77" s="631"/>
      <c r="DV77" s="631"/>
      <c r="DW77" s="631"/>
      <c r="DX77" s="631"/>
      <c r="DY77" s="631"/>
      <c r="DZ77" s="631"/>
      <c r="EA77" s="631"/>
      <c r="EB77" s="631"/>
      <c r="EC77" s="631"/>
      <c r="ED77" s="631"/>
      <c r="EE77" s="631"/>
      <c r="EF77" s="631"/>
      <c r="EG77" s="631"/>
      <c r="EH77" s="631"/>
      <c r="EI77" s="631"/>
      <c r="EJ77" s="631"/>
      <c r="EK77" s="631"/>
      <c r="EL77" s="631"/>
      <c r="EM77" s="631"/>
      <c r="EN77" s="631"/>
      <c r="EO77" s="631"/>
      <c r="EP77" s="631"/>
      <c r="EQ77" s="631"/>
      <c r="ER77" s="631"/>
      <c r="ES77" s="631"/>
    </row>
    <row r="78" spans="1:149" s="213" customFormat="1">
      <c r="A78" s="629"/>
      <c r="B78" s="629"/>
      <c r="C78" s="630"/>
      <c r="D78" s="631"/>
      <c r="E78" s="631"/>
      <c r="F78" s="631"/>
      <c r="G78" s="631"/>
      <c r="H78" s="631"/>
      <c r="I78" s="1108"/>
      <c r="J78" s="631"/>
      <c r="K78" s="631"/>
      <c r="L78" s="631"/>
      <c r="M78" s="631"/>
      <c r="N78" s="631"/>
      <c r="O78" s="631"/>
      <c r="P78" s="631"/>
      <c r="Q78" s="631"/>
      <c r="R78" s="631"/>
      <c r="S78" s="631"/>
      <c r="T78" s="631"/>
      <c r="U78" s="631"/>
      <c r="V78" s="631"/>
      <c r="W78" s="631"/>
      <c r="X78" s="631"/>
      <c r="Y78" s="631"/>
      <c r="Z78" s="631"/>
      <c r="AA78" s="631"/>
      <c r="AB78" s="631"/>
      <c r="AC78" s="631"/>
      <c r="AD78" s="631"/>
      <c r="AE78" s="611"/>
      <c r="AF78" s="611"/>
      <c r="AG78" s="611"/>
      <c r="AH78" s="629"/>
      <c r="AI78" s="611"/>
      <c r="AJ78" s="611"/>
      <c r="AK78" s="611"/>
      <c r="AL78" s="611"/>
      <c r="AM78" s="611"/>
      <c r="AN78" s="611"/>
      <c r="AO78" s="611"/>
      <c r="AP78" s="611"/>
      <c r="AQ78" s="611"/>
      <c r="AR78" s="611"/>
      <c r="AS78" s="611"/>
      <c r="AT78" s="611"/>
      <c r="AU78" s="611"/>
      <c r="AV78" s="611"/>
      <c r="AW78" s="613"/>
      <c r="AX78" s="611"/>
      <c r="AY78" s="611"/>
      <c r="AZ78" s="611"/>
      <c r="BA78" s="611"/>
      <c r="BB78" s="611"/>
      <c r="BC78" s="611"/>
      <c r="BD78" s="611"/>
      <c r="BE78" s="611"/>
      <c r="BF78" s="611"/>
      <c r="BG78" s="613"/>
      <c r="BH78" s="611"/>
      <c r="BI78" s="611"/>
      <c r="BJ78" s="611"/>
      <c r="BK78" s="611"/>
      <c r="BL78" s="611"/>
      <c r="BM78" s="613"/>
      <c r="BN78" s="611"/>
      <c r="BO78" s="611"/>
      <c r="BP78" s="611"/>
      <c r="BQ78" s="611"/>
      <c r="BR78" s="611"/>
      <c r="BS78" s="611"/>
      <c r="BT78" s="611"/>
      <c r="BU78" s="611"/>
      <c r="BV78" s="611"/>
      <c r="BW78" s="611"/>
      <c r="BX78" s="611"/>
      <c r="BY78" s="611"/>
      <c r="BZ78" s="611"/>
      <c r="CA78" s="611"/>
      <c r="CB78" s="611"/>
      <c r="CC78" s="611"/>
      <c r="CD78" s="611"/>
      <c r="CE78" s="611"/>
      <c r="CF78" s="611"/>
      <c r="CG78" s="611"/>
      <c r="CH78" s="611"/>
      <c r="CI78" s="611"/>
      <c r="CJ78" s="611"/>
      <c r="CK78" s="611"/>
      <c r="CL78" s="611"/>
      <c r="CM78" s="611"/>
      <c r="CN78" s="611"/>
      <c r="CO78" s="611"/>
      <c r="CP78" s="611"/>
      <c r="CQ78" s="611"/>
      <c r="CR78" s="611"/>
      <c r="CS78" s="611"/>
      <c r="CT78" s="611"/>
      <c r="CU78" s="611"/>
      <c r="CV78" s="611"/>
      <c r="CW78" s="611"/>
      <c r="CX78" s="611"/>
      <c r="CY78" s="611"/>
      <c r="CZ78" s="611"/>
      <c r="DA78" s="611"/>
      <c r="DB78" s="611"/>
      <c r="DC78" s="611"/>
      <c r="DD78" s="611"/>
      <c r="DE78" s="611"/>
      <c r="DF78" s="611"/>
      <c r="DG78" s="611"/>
      <c r="DH78" s="611"/>
      <c r="DI78" s="611"/>
      <c r="DJ78" s="611"/>
      <c r="DK78" s="611"/>
      <c r="DL78" s="611"/>
      <c r="DM78" s="611"/>
      <c r="DN78" s="611"/>
      <c r="DO78" s="611"/>
      <c r="DP78" s="611"/>
      <c r="DQ78" s="611"/>
      <c r="DR78" s="611"/>
      <c r="DS78" s="611"/>
      <c r="DT78" s="611"/>
      <c r="DU78" s="611"/>
      <c r="DV78" s="611"/>
      <c r="DW78" s="611"/>
      <c r="DX78" s="611"/>
      <c r="DY78" s="611"/>
      <c r="DZ78" s="611"/>
      <c r="EA78" s="611"/>
      <c r="EB78" s="611"/>
      <c r="EC78" s="611"/>
      <c r="ED78" s="611"/>
      <c r="EE78" s="611"/>
      <c r="EF78" s="611"/>
      <c r="EG78" s="611"/>
      <c r="EH78" s="611"/>
      <c r="EI78" s="611"/>
      <c r="EJ78" s="611"/>
      <c r="EK78" s="611"/>
      <c r="EL78" s="611"/>
      <c r="EM78" s="611"/>
      <c r="EN78" s="611"/>
      <c r="EO78" s="611"/>
      <c r="EP78" s="611"/>
      <c r="EQ78" s="611"/>
      <c r="ER78" s="611"/>
      <c r="ES78" s="631"/>
    </row>
    <row r="79" spans="1:149" s="213" customFormat="1">
      <c r="A79" s="629"/>
      <c r="B79" s="629"/>
      <c r="C79" s="630"/>
      <c r="D79" s="631"/>
      <c r="E79" s="631"/>
      <c r="F79" s="631"/>
      <c r="G79" s="631"/>
      <c r="H79" s="631"/>
      <c r="I79" s="1108"/>
      <c r="J79" s="631"/>
      <c r="K79" s="631"/>
      <c r="L79" s="631"/>
      <c r="M79" s="631"/>
      <c r="N79" s="631"/>
      <c r="O79" s="631"/>
      <c r="P79" s="631"/>
      <c r="Q79" s="631"/>
      <c r="R79" s="631"/>
      <c r="S79" s="631"/>
      <c r="T79" s="631"/>
      <c r="U79" s="631"/>
      <c r="V79" s="631"/>
      <c r="W79" s="631"/>
      <c r="X79" s="631"/>
      <c r="Y79" s="631"/>
      <c r="Z79" s="631"/>
      <c r="AA79" s="631"/>
      <c r="AB79" s="631"/>
      <c r="AC79" s="631"/>
      <c r="AD79" s="631"/>
      <c r="AE79" s="631"/>
      <c r="AF79" s="631"/>
      <c r="AG79" s="629"/>
      <c r="AH79" s="631"/>
      <c r="AI79" s="631"/>
      <c r="AJ79" s="631"/>
      <c r="AK79" s="631"/>
      <c r="AL79" s="631"/>
      <c r="AM79" s="631"/>
      <c r="AN79" s="631"/>
      <c r="AO79" s="631"/>
      <c r="AP79" s="631"/>
      <c r="AQ79" s="631"/>
      <c r="AR79" s="631"/>
      <c r="AS79" s="631"/>
      <c r="AT79" s="631"/>
      <c r="AU79" s="631"/>
      <c r="AV79" s="631"/>
      <c r="AW79" s="630"/>
      <c r="AX79" s="631"/>
      <c r="AY79" s="631"/>
      <c r="AZ79" s="631"/>
      <c r="BA79" s="631"/>
      <c r="BB79" s="631"/>
      <c r="BC79" s="631"/>
      <c r="BD79" s="631"/>
      <c r="BE79" s="631"/>
      <c r="BF79" s="631"/>
      <c r="BG79" s="630"/>
      <c r="BH79" s="631"/>
      <c r="BI79" s="631"/>
      <c r="BJ79" s="631"/>
      <c r="BK79" s="631"/>
      <c r="BL79" s="631"/>
      <c r="BM79" s="630"/>
      <c r="BN79" s="631"/>
      <c r="BO79" s="629"/>
      <c r="BP79" s="629"/>
      <c r="BQ79" s="629"/>
      <c r="BR79" s="629"/>
      <c r="BS79" s="629"/>
      <c r="BT79" s="629"/>
      <c r="BU79" s="629"/>
      <c r="BV79" s="629"/>
      <c r="BW79" s="629"/>
      <c r="BX79" s="629"/>
      <c r="BY79" s="631"/>
      <c r="BZ79" s="629"/>
      <c r="CA79" s="631"/>
      <c r="CB79" s="631"/>
      <c r="CC79" s="631"/>
      <c r="CD79" s="631"/>
      <c r="CE79" s="631"/>
      <c r="CF79" s="631"/>
      <c r="CG79" s="631"/>
      <c r="CH79" s="631"/>
      <c r="CI79" s="631"/>
      <c r="CJ79" s="631"/>
      <c r="CK79" s="631"/>
      <c r="CL79" s="631"/>
      <c r="CM79" s="631"/>
      <c r="CN79" s="631"/>
      <c r="CO79" s="631"/>
      <c r="CP79" s="631"/>
      <c r="CQ79" s="631"/>
      <c r="CR79" s="631"/>
      <c r="CS79" s="631"/>
      <c r="CT79" s="631"/>
      <c r="CU79" s="631"/>
      <c r="CV79" s="631"/>
      <c r="CW79" s="631"/>
      <c r="CX79" s="631"/>
      <c r="CY79" s="631"/>
      <c r="CZ79" s="631"/>
      <c r="DA79" s="631"/>
      <c r="DB79" s="631"/>
      <c r="DC79" s="631"/>
      <c r="DD79" s="631"/>
      <c r="DE79" s="631"/>
      <c r="DF79" s="631"/>
      <c r="DG79" s="631"/>
      <c r="DH79" s="631"/>
      <c r="DI79" s="631"/>
      <c r="DJ79" s="631"/>
      <c r="DK79" s="631"/>
      <c r="DL79" s="631"/>
      <c r="DM79" s="631"/>
      <c r="DN79" s="631"/>
      <c r="DO79" s="631"/>
      <c r="DP79" s="631"/>
      <c r="DQ79" s="631"/>
      <c r="DR79" s="631"/>
      <c r="DS79" s="631"/>
      <c r="DT79" s="631"/>
      <c r="DU79" s="631"/>
      <c r="DV79" s="631"/>
      <c r="DW79" s="631"/>
      <c r="DX79" s="631"/>
      <c r="DY79" s="631"/>
      <c r="DZ79" s="631"/>
      <c r="EA79" s="631"/>
      <c r="EB79" s="631"/>
      <c r="EC79" s="631"/>
      <c r="ED79" s="631"/>
      <c r="EE79" s="631"/>
      <c r="EF79" s="631"/>
      <c r="EG79" s="631"/>
      <c r="EH79" s="631"/>
      <c r="EI79" s="631"/>
      <c r="EJ79" s="631"/>
      <c r="EK79" s="631"/>
      <c r="EL79" s="631"/>
      <c r="EM79" s="631"/>
      <c r="EN79" s="631"/>
      <c r="EO79" s="631"/>
      <c r="EP79" s="631"/>
      <c r="EQ79" s="631"/>
      <c r="ER79" s="631"/>
      <c r="ES79" s="631"/>
    </row>
    <row r="80" spans="1:149" s="213" customFormat="1">
      <c r="A80" s="629"/>
      <c r="B80" s="629"/>
      <c r="C80" s="630"/>
      <c r="D80" s="631"/>
      <c r="E80" s="631"/>
      <c r="F80" s="631"/>
      <c r="G80" s="631"/>
      <c r="H80" s="631"/>
      <c r="I80" s="1108"/>
      <c r="J80" s="631"/>
      <c r="K80" s="631"/>
      <c r="L80" s="631"/>
      <c r="M80" s="631"/>
      <c r="N80" s="631"/>
      <c r="O80" s="631"/>
      <c r="P80" s="631"/>
      <c r="Q80" s="631"/>
      <c r="R80" s="631"/>
      <c r="S80" s="631"/>
      <c r="T80" s="631"/>
      <c r="U80" s="631"/>
      <c r="V80" s="631"/>
      <c r="W80" s="631"/>
      <c r="X80" s="631"/>
      <c r="Y80" s="631"/>
      <c r="Z80" s="631"/>
      <c r="AA80" s="631"/>
      <c r="AB80" s="631"/>
      <c r="AC80" s="631"/>
      <c r="AD80" s="631"/>
      <c r="AE80" s="631"/>
      <c r="AF80" s="631"/>
      <c r="AG80" s="629"/>
      <c r="AH80" s="631"/>
      <c r="AI80" s="631"/>
      <c r="AJ80" s="631"/>
      <c r="AK80" s="631"/>
      <c r="AL80" s="631"/>
      <c r="AM80" s="631"/>
      <c r="AN80" s="631"/>
      <c r="AO80" s="631"/>
      <c r="AP80" s="631"/>
      <c r="AQ80" s="631"/>
      <c r="AR80" s="631"/>
      <c r="AS80" s="631"/>
      <c r="AT80" s="631"/>
      <c r="AU80" s="631"/>
      <c r="AV80" s="631"/>
      <c r="AW80" s="630"/>
      <c r="AX80" s="631"/>
      <c r="AY80" s="631"/>
      <c r="AZ80" s="631"/>
      <c r="BA80" s="631"/>
      <c r="BB80" s="631"/>
      <c r="BC80" s="631"/>
      <c r="BD80" s="631"/>
      <c r="BE80" s="631"/>
      <c r="BF80" s="631"/>
      <c r="BG80" s="630"/>
      <c r="BH80" s="631"/>
      <c r="BI80" s="631"/>
      <c r="BJ80" s="631"/>
      <c r="BK80" s="631"/>
      <c r="BL80" s="631"/>
      <c r="BM80" s="630"/>
      <c r="BN80" s="631"/>
      <c r="BO80" s="629"/>
      <c r="BP80" s="629"/>
      <c r="BQ80" s="629"/>
      <c r="BR80" s="629"/>
      <c r="BS80" s="629"/>
      <c r="BT80" s="629"/>
      <c r="BU80" s="629"/>
      <c r="BV80" s="629"/>
      <c r="BW80" s="629"/>
      <c r="BX80" s="629"/>
      <c r="BY80" s="631"/>
      <c r="BZ80" s="629"/>
      <c r="CA80" s="631"/>
      <c r="CB80" s="631"/>
      <c r="CC80" s="631"/>
      <c r="CD80" s="631"/>
      <c r="CE80" s="631"/>
      <c r="CF80" s="631"/>
      <c r="CG80" s="631"/>
      <c r="CH80" s="631"/>
      <c r="CI80" s="631"/>
      <c r="CJ80" s="631"/>
      <c r="CK80" s="631"/>
      <c r="CL80" s="631"/>
      <c r="CM80" s="631"/>
      <c r="CN80" s="631"/>
      <c r="CO80" s="631"/>
      <c r="CP80" s="631"/>
      <c r="CQ80" s="631"/>
      <c r="CR80" s="631"/>
      <c r="CS80" s="631"/>
      <c r="CT80" s="631"/>
      <c r="CU80" s="631"/>
      <c r="CV80" s="631"/>
      <c r="CW80" s="631"/>
      <c r="CX80" s="631"/>
      <c r="CY80" s="631"/>
      <c r="CZ80" s="631"/>
      <c r="DA80" s="631"/>
      <c r="DB80" s="631"/>
      <c r="DC80" s="631"/>
      <c r="DD80" s="631"/>
      <c r="DE80" s="631"/>
      <c r="DF80" s="631"/>
      <c r="DG80" s="631"/>
      <c r="DH80" s="631"/>
      <c r="DI80" s="631"/>
      <c r="DJ80" s="631"/>
      <c r="DK80" s="631"/>
      <c r="DL80" s="631"/>
      <c r="DM80" s="631"/>
      <c r="DN80" s="631"/>
      <c r="DO80" s="631"/>
      <c r="DP80" s="631"/>
      <c r="DQ80" s="631"/>
      <c r="DR80" s="631"/>
      <c r="DS80" s="631"/>
      <c r="DT80" s="631"/>
      <c r="DU80" s="631"/>
      <c r="DV80" s="631"/>
      <c r="DW80" s="631"/>
      <c r="DX80" s="631"/>
      <c r="DY80" s="631"/>
      <c r="DZ80" s="631"/>
      <c r="EA80" s="631"/>
      <c r="EB80" s="631"/>
      <c r="EC80" s="631"/>
      <c r="ED80" s="631"/>
      <c r="EE80" s="631"/>
      <c r="EF80" s="631"/>
      <c r="EG80" s="631"/>
      <c r="EH80" s="631"/>
      <c r="EI80" s="631"/>
      <c r="EJ80" s="631"/>
      <c r="EK80" s="631"/>
      <c r="EL80" s="631"/>
      <c r="EM80" s="631"/>
      <c r="EN80" s="631"/>
      <c r="EO80" s="631"/>
      <c r="EP80" s="631"/>
      <c r="EQ80" s="631"/>
      <c r="ER80" s="631"/>
      <c r="ES80" s="631"/>
    </row>
    <row r="81" spans="1:149" s="213" customFormat="1">
      <c r="A81" s="629"/>
      <c r="B81" s="629"/>
      <c r="C81" s="630"/>
      <c r="D81" s="631"/>
      <c r="E81" s="631"/>
      <c r="F81" s="631"/>
      <c r="G81" s="631"/>
      <c r="H81" s="631"/>
      <c r="I81" s="1108"/>
      <c r="J81" s="631"/>
      <c r="K81" s="631"/>
      <c r="L81" s="631"/>
      <c r="M81" s="631"/>
      <c r="N81" s="631"/>
      <c r="O81" s="631"/>
      <c r="P81" s="631"/>
      <c r="Q81" s="631"/>
      <c r="R81" s="631"/>
      <c r="S81" s="631"/>
      <c r="T81" s="631"/>
      <c r="U81" s="631"/>
      <c r="V81" s="631"/>
      <c r="W81" s="631"/>
      <c r="X81" s="631"/>
      <c r="Y81" s="631"/>
      <c r="Z81" s="631"/>
      <c r="AA81" s="631"/>
      <c r="AB81" s="631"/>
      <c r="AC81" s="631"/>
      <c r="AD81" s="631"/>
      <c r="AE81" s="611"/>
      <c r="AF81" s="611"/>
      <c r="AG81" s="611"/>
      <c r="AH81" s="629"/>
      <c r="AI81" s="611"/>
      <c r="AJ81" s="611"/>
      <c r="AK81" s="611"/>
      <c r="AL81" s="611"/>
      <c r="AM81" s="611"/>
      <c r="AN81" s="611"/>
      <c r="AO81" s="611"/>
      <c r="AP81" s="611"/>
      <c r="AQ81" s="611"/>
      <c r="AR81" s="611"/>
      <c r="AS81" s="611"/>
      <c r="AT81" s="611"/>
      <c r="AU81" s="611"/>
      <c r="AV81" s="611"/>
      <c r="AW81" s="613"/>
      <c r="AX81" s="611"/>
      <c r="AY81" s="611"/>
      <c r="AZ81" s="611"/>
      <c r="BA81" s="611"/>
      <c r="BB81" s="611"/>
      <c r="BC81" s="611"/>
      <c r="BD81" s="611"/>
      <c r="BE81" s="611"/>
      <c r="BF81" s="611"/>
      <c r="BG81" s="613"/>
      <c r="BH81" s="611"/>
      <c r="BI81" s="611"/>
      <c r="BJ81" s="611"/>
      <c r="BK81" s="611"/>
      <c r="BL81" s="611"/>
      <c r="BM81" s="613"/>
      <c r="BN81" s="611"/>
      <c r="BO81" s="611"/>
      <c r="BP81" s="611"/>
      <c r="BQ81" s="611"/>
      <c r="BR81" s="611"/>
      <c r="BS81" s="611"/>
      <c r="BT81" s="611"/>
      <c r="BU81" s="611"/>
      <c r="BV81" s="611"/>
      <c r="BW81" s="611"/>
      <c r="BX81" s="611"/>
      <c r="BY81" s="611"/>
      <c r="BZ81" s="611"/>
      <c r="CA81" s="611"/>
      <c r="CB81" s="611"/>
      <c r="CC81" s="611"/>
      <c r="CD81" s="611"/>
      <c r="CE81" s="611"/>
      <c r="CF81" s="611"/>
      <c r="CG81" s="611"/>
      <c r="CH81" s="611"/>
      <c r="CI81" s="611"/>
      <c r="CJ81" s="611"/>
      <c r="CK81" s="611"/>
      <c r="CL81" s="611"/>
      <c r="CM81" s="611"/>
      <c r="CN81" s="611"/>
      <c r="CO81" s="611"/>
      <c r="CP81" s="611"/>
      <c r="CQ81" s="611"/>
      <c r="CR81" s="611"/>
      <c r="CS81" s="611"/>
      <c r="CT81" s="611"/>
      <c r="CU81" s="611"/>
      <c r="CV81" s="611"/>
      <c r="CW81" s="611"/>
      <c r="CX81" s="611"/>
      <c r="CY81" s="611"/>
      <c r="CZ81" s="611"/>
      <c r="DA81" s="611"/>
      <c r="DB81" s="611"/>
      <c r="DC81" s="611"/>
      <c r="DD81" s="611"/>
      <c r="DE81" s="611"/>
      <c r="DF81" s="611"/>
      <c r="DG81" s="611"/>
      <c r="DH81" s="611"/>
      <c r="DI81" s="611"/>
      <c r="DJ81" s="611"/>
      <c r="DK81" s="611"/>
      <c r="DL81" s="611"/>
      <c r="DM81" s="611"/>
      <c r="DN81" s="611"/>
      <c r="DO81" s="611"/>
      <c r="DP81" s="611"/>
      <c r="DQ81" s="611"/>
      <c r="DR81" s="611"/>
      <c r="DS81" s="611"/>
      <c r="DT81" s="611"/>
      <c r="DU81" s="611"/>
      <c r="DV81" s="611"/>
      <c r="DW81" s="611"/>
      <c r="DX81" s="611"/>
      <c r="DY81" s="611"/>
      <c r="DZ81" s="611"/>
      <c r="EA81" s="611"/>
      <c r="EB81" s="611"/>
      <c r="EC81" s="611"/>
      <c r="ED81" s="611"/>
      <c r="EE81" s="611"/>
      <c r="EF81" s="611"/>
      <c r="EG81" s="611"/>
      <c r="EH81" s="611"/>
      <c r="EI81" s="611"/>
      <c r="EJ81" s="611"/>
      <c r="EK81" s="611"/>
      <c r="EL81" s="611"/>
      <c r="EM81" s="611"/>
      <c r="EN81" s="611"/>
      <c r="EO81" s="611"/>
      <c r="EP81" s="611"/>
      <c r="EQ81" s="611"/>
      <c r="ER81" s="611"/>
      <c r="ES81" s="631"/>
    </row>
    <row r="82" spans="1:149" s="213" customFormat="1">
      <c r="A82" s="629"/>
      <c r="B82" s="629"/>
      <c r="C82" s="630"/>
      <c r="D82" s="631"/>
      <c r="E82" s="631"/>
      <c r="F82" s="631"/>
      <c r="G82" s="631"/>
      <c r="H82" s="631"/>
      <c r="I82" s="1108"/>
      <c r="J82" s="631"/>
      <c r="K82" s="631"/>
      <c r="L82" s="631"/>
      <c r="M82" s="631"/>
      <c r="N82" s="631"/>
      <c r="O82" s="631"/>
      <c r="P82" s="631"/>
      <c r="Q82" s="631"/>
      <c r="R82" s="631"/>
      <c r="S82" s="631"/>
      <c r="T82" s="631"/>
      <c r="U82" s="631"/>
      <c r="V82" s="631"/>
      <c r="W82" s="631"/>
      <c r="X82" s="631"/>
      <c r="Y82" s="631"/>
      <c r="Z82" s="631"/>
      <c r="AA82" s="631"/>
      <c r="AB82" s="631"/>
      <c r="AC82" s="631"/>
      <c r="AD82" s="631"/>
      <c r="AE82" s="631"/>
      <c r="AF82" s="631"/>
      <c r="AG82" s="629"/>
      <c r="AH82" s="631"/>
      <c r="AI82" s="631"/>
      <c r="AJ82" s="631"/>
      <c r="AK82" s="631"/>
      <c r="AL82" s="631"/>
      <c r="AM82" s="631"/>
      <c r="AN82" s="631"/>
      <c r="AO82" s="631"/>
      <c r="AP82" s="631"/>
      <c r="AQ82" s="631"/>
      <c r="AR82" s="631"/>
      <c r="AS82" s="631"/>
      <c r="AT82" s="631"/>
      <c r="AU82" s="631"/>
      <c r="AV82" s="631"/>
      <c r="AW82" s="630"/>
      <c r="AX82" s="631"/>
      <c r="AY82" s="631"/>
      <c r="AZ82" s="631"/>
      <c r="BA82" s="631"/>
      <c r="BB82" s="631"/>
      <c r="BC82" s="631"/>
      <c r="BD82" s="631"/>
      <c r="BE82" s="631"/>
      <c r="BF82" s="631"/>
      <c r="BG82" s="630"/>
      <c r="BH82" s="631"/>
      <c r="BI82" s="631"/>
      <c r="BJ82" s="631"/>
      <c r="BK82" s="631"/>
      <c r="BL82" s="631"/>
      <c r="BM82" s="630"/>
      <c r="BN82" s="631"/>
      <c r="BO82" s="629"/>
      <c r="BP82" s="629"/>
      <c r="BQ82" s="629"/>
      <c r="BR82" s="629"/>
      <c r="BS82" s="629"/>
      <c r="BT82" s="629"/>
      <c r="BU82" s="629"/>
      <c r="BV82" s="629"/>
      <c r="BW82" s="629"/>
      <c r="BX82" s="629"/>
      <c r="BY82" s="631"/>
      <c r="BZ82" s="629"/>
      <c r="CA82" s="631"/>
      <c r="CB82" s="631"/>
      <c r="CC82" s="631"/>
      <c r="CD82" s="631"/>
      <c r="CE82" s="631"/>
      <c r="CF82" s="631"/>
      <c r="CG82" s="631"/>
      <c r="CH82" s="631"/>
      <c r="CI82" s="631"/>
      <c r="CJ82" s="631"/>
      <c r="CK82" s="631"/>
      <c r="CL82" s="631"/>
      <c r="CM82" s="631"/>
      <c r="CN82" s="631"/>
      <c r="CO82" s="631"/>
      <c r="CP82" s="631"/>
      <c r="CQ82" s="631"/>
      <c r="CR82" s="631"/>
      <c r="CS82" s="631"/>
      <c r="CT82" s="631"/>
      <c r="CU82" s="631"/>
      <c r="CV82" s="631"/>
      <c r="CW82" s="631"/>
      <c r="CX82" s="631"/>
      <c r="CY82" s="631"/>
      <c r="CZ82" s="631"/>
      <c r="DA82" s="631"/>
      <c r="DB82" s="631"/>
      <c r="DC82" s="631"/>
      <c r="DD82" s="631"/>
      <c r="DE82" s="631"/>
      <c r="DF82" s="631"/>
      <c r="DG82" s="631"/>
      <c r="DH82" s="631"/>
      <c r="DI82" s="631"/>
      <c r="DJ82" s="631"/>
      <c r="DK82" s="631"/>
      <c r="DL82" s="631"/>
      <c r="DM82" s="631"/>
      <c r="DN82" s="631"/>
      <c r="DO82" s="631"/>
      <c r="DP82" s="631"/>
      <c r="DQ82" s="631"/>
      <c r="DR82" s="631"/>
      <c r="DS82" s="631"/>
      <c r="DT82" s="631"/>
      <c r="DU82" s="631"/>
      <c r="DV82" s="631"/>
      <c r="DW82" s="631"/>
      <c r="DX82" s="631"/>
      <c r="DY82" s="631"/>
      <c r="DZ82" s="631"/>
      <c r="EA82" s="631"/>
      <c r="EB82" s="631"/>
      <c r="EC82" s="631"/>
      <c r="ED82" s="631"/>
      <c r="EE82" s="631"/>
      <c r="EF82" s="631"/>
      <c r="EG82" s="631"/>
      <c r="EH82" s="631"/>
      <c r="EI82" s="631"/>
      <c r="EJ82" s="631"/>
      <c r="EK82" s="631"/>
      <c r="EL82" s="631"/>
      <c r="EM82" s="631"/>
      <c r="EN82" s="631"/>
      <c r="EO82" s="631"/>
      <c r="EP82" s="631"/>
      <c r="EQ82" s="631"/>
      <c r="ER82" s="631"/>
      <c r="ES82" s="631"/>
    </row>
    <row r="83" spans="1:149" s="213" customFormat="1">
      <c r="A83" s="629"/>
      <c r="B83" s="629"/>
      <c r="C83" s="630"/>
      <c r="D83" s="631"/>
      <c r="E83" s="631"/>
      <c r="F83" s="631"/>
      <c r="G83" s="631"/>
      <c r="H83" s="631"/>
      <c r="I83" s="1108"/>
      <c r="J83" s="631"/>
      <c r="K83" s="631"/>
      <c r="L83" s="631"/>
      <c r="M83" s="631"/>
      <c r="N83" s="631"/>
      <c r="O83" s="631"/>
      <c r="P83" s="631"/>
      <c r="Q83" s="631"/>
      <c r="R83" s="631"/>
      <c r="S83" s="631"/>
      <c r="T83" s="631"/>
      <c r="U83" s="631"/>
      <c r="V83" s="631"/>
      <c r="W83" s="631"/>
      <c r="X83" s="631"/>
      <c r="Y83" s="631"/>
      <c r="Z83" s="631"/>
      <c r="AA83" s="631"/>
      <c r="AB83" s="631"/>
      <c r="AC83" s="631"/>
      <c r="AD83" s="631"/>
      <c r="AE83" s="631"/>
      <c r="AF83" s="631"/>
      <c r="AG83" s="629"/>
      <c r="AH83" s="631"/>
      <c r="AI83" s="631"/>
      <c r="AJ83" s="631"/>
      <c r="AK83" s="631"/>
      <c r="AL83" s="631"/>
      <c r="AM83" s="631"/>
      <c r="AN83" s="631"/>
      <c r="AO83" s="631"/>
      <c r="AP83" s="631"/>
      <c r="AQ83" s="631"/>
      <c r="AR83" s="631"/>
      <c r="AS83" s="631"/>
      <c r="AT83" s="631"/>
      <c r="AU83" s="631"/>
      <c r="AV83" s="631"/>
      <c r="AW83" s="630"/>
      <c r="AX83" s="631"/>
      <c r="AY83" s="631"/>
      <c r="AZ83" s="631"/>
      <c r="BA83" s="631"/>
      <c r="BB83" s="631"/>
      <c r="BC83" s="631"/>
      <c r="BD83" s="631"/>
      <c r="BE83" s="631"/>
      <c r="BF83" s="631"/>
      <c r="BG83" s="630"/>
      <c r="BH83" s="631"/>
      <c r="BI83" s="631"/>
      <c r="BJ83" s="631"/>
      <c r="BK83" s="631"/>
      <c r="BL83" s="631"/>
      <c r="BM83" s="630"/>
      <c r="BN83" s="631"/>
      <c r="BO83" s="629"/>
      <c r="BP83" s="629"/>
      <c r="BQ83" s="629"/>
      <c r="BR83" s="629"/>
      <c r="BS83" s="629"/>
      <c r="BT83" s="629"/>
      <c r="BU83" s="629"/>
      <c r="BV83" s="629"/>
      <c r="BW83" s="629"/>
      <c r="BX83" s="629"/>
      <c r="BY83" s="631"/>
      <c r="BZ83" s="629"/>
      <c r="CA83" s="631"/>
      <c r="CB83" s="631"/>
      <c r="CC83" s="631"/>
      <c r="CD83" s="631"/>
      <c r="CE83" s="631"/>
      <c r="CF83" s="631"/>
      <c r="CG83" s="631"/>
      <c r="CH83" s="631"/>
      <c r="CI83" s="631"/>
      <c r="CJ83" s="631"/>
      <c r="CK83" s="631"/>
      <c r="CL83" s="631"/>
      <c r="CM83" s="631"/>
      <c r="CN83" s="631"/>
      <c r="CO83" s="631"/>
      <c r="CP83" s="631"/>
      <c r="CQ83" s="631"/>
      <c r="CR83" s="631"/>
      <c r="CS83" s="631"/>
      <c r="CT83" s="631"/>
      <c r="CU83" s="631"/>
      <c r="CV83" s="631"/>
      <c r="CW83" s="631"/>
      <c r="CX83" s="631"/>
      <c r="CY83" s="631"/>
      <c r="CZ83" s="631"/>
      <c r="DA83" s="631"/>
      <c r="DB83" s="631"/>
      <c r="DC83" s="631"/>
      <c r="DD83" s="631"/>
      <c r="DE83" s="631"/>
      <c r="DF83" s="631"/>
      <c r="DG83" s="631"/>
      <c r="DH83" s="631"/>
      <c r="DI83" s="631"/>
      <c r="DJ83" s="631"/>
      <c r="DK83" s="631"/>
      <c r="DL83" s="631"/>
      <c r="DM83" s="631"/>
      <c r="DN83" s="631"/>
      <c r="DO83" s="631"/>
      <c r="DP83" s="631"/>
      <c r="DQ83" s="631"/>
      <c r="DR83" s="631"/>
      <c r="DS83" s="631"/>
      <c r="DT83" s="631"/>
      <c r="DU83" s="631"/>
      <c r="DV83" s="631"/>
      <c r="DW83" s="631"/>
      <c r="DX83" s="631"/>
      <c r="DY83" s="631"/>
      <c r="DZ83" s="631"/>
      <c r="EA83" s="631"/>
      <c r="EB83" s="631"/>
      <c r="EC83" s="631"/>
      <c r="ED83" s="631"/>
      <c r="EE83" s="631"/>
      <c r="EF83" s="631"/>
      <c r="EG83" s="631"/>
      <c r="EH83" s="631"/>
      <c r="EI83" s="631"/>
      <c r="EJ83" s="631"/>
      <c r="EK83" s="631"/>
      <c r="EL83" s="631"/>
      <c r="EM83" s="631"/>
      <c r="EN83" s="631"/>
      <c r="EO83" s="631"/>
      <c r="EP83" s="631"/>
      <c r="EQ83" s="631"/>
      <c r="ER83" s="631"/>
      <c r="ES83" s="631"/>
    </row>
    <row r="84" spans="1:149" s="213" customFormat="1">
      <c r="A84" s="629"/>
      <c r="B84" s="629"/>
      <c r="C84" s="630"/>
      <c r="D84" s="631"/>
      <c r="E84" s="631"/>
      <c r="F84" s="631"/>
      <c r="G84" s="631"/>
      <c r="H84" s="631"/>
      <c r="I84" s="1108"/>
      <c r="J84" s="631"/>
      <c r="K84" s="631"/>
      <c r="L84" s="631"/>
      <c r="M84" s="631"/>
      <c r="N84" s="631"/>
      <c r="O84" s="631"/>
      <c r="P84" s="631"/>
      <c r="Q84" s="631"/>
      <c r="R84" s="631"/>
      <c r="S84" s="631"/>
      <c r="T84" s="631"/>
      <c r="U84" s="631"/>
      <c r="V84" s="631"/>
      <c r="W84" s="631"/>
      <c r="X84" s="631"/>
      <c r="Y84" s="631"/>
      <c r="Z84" s="631"/>
      <c r="AA84" s="631"/>
      <c r="AB84" s="631"/>
      <c r="AC84" s="631"/>
      <c r="AD84" s="631"/>
      <c r="AE84" s="611"/>
      <c r="AF84" s="611"/>
      <c r="AG84" s="611"/>
      <c r="AH84" s="629"/>
      <c r="AI84" s="611"/>
      <c r="AJ84" s="611"/>
      <c r="AK84" s="611"/>
      <c r="AL84" s="611"/>
      <c r="AM84" s="611"/>
      <c r="AN84" s="611"/>
      <c r="AO84" s="611"/>
      <c r="AP84" s="611"/>
      <c r="AQ84" s="611"/>
      <c r="AR84" s="611"/>
      <c r="AS84" s="611"/>
      <c r="AT84" s="611"/>
      <c r="AU84" s="611"/>
      <c r="AV84" s="611"/>
      <c r="AW84" s="613"/>
      <c r="AX84" s="611"/>
      <c r="AY84" s="611"/>
      <c r="AZ84" s="611"/>
      <c r="BA84" s="611"/>
      <c r="BB84" s="611"/>
      <c r="BC84" s="611"/>
      <c r="BD84" s="611"/>
      <c r="BE84" s="611"/>
      <c r="BF84" s="611"/>
      <c r="BG84" s="613"/>
      <c r="BH84" s="611"/>
      <c r="BI84" s="611"/>
      <c r="BJ84" s="611"/>
      <c r="BK84" s="611"/>
      <c r="BL84" s="611"/>
      <c r="BM84" s="613"/>
      <c r="BN84" s="611"/>
      <c r="BO84" s="611"/>
      <c r="BP84" s="611"/>
      <c r="BQ84" s="611"/>
      <c r="BR84" s="611"/>
      <c r="BS84" s="611"/>
      <c r="BT84" s="611"/>
      <c r="BU84" s="611"/>
      <c r="BV84" s="611"/>
      <c r="BW84" s="611"/>
      <c r="BX84" s="611"/>
      <c r="BY84" s="611"/>
      <c r="BZ84" s="611"/>
      <c r="CA84" s="611"/>
      <c r="CB84" s="611"/>
      <c r="CC84" s="611"/>
      <c r="CD84" s="611"/>
      <c r="CE84" s="611"/>
      <c r="CF84" s="611"/>
      <c r="CG84" s="611"/>
      <c r="CH84" s="611"/>
      <c r="CI84" s="611"/>
      <c r="CJ84" s="611"/>
      <c r="CK84" s="611"/>
      <c r="CL84" s="611"/>
      <c r="CM84" s="611"/>
      <c r="CN84" s="611"/>
      <c r="CO84" s="611"/>
      <c r="CP84" s="611"/>
      <c r="CQ84" s="611"/>
      <c r="CR84" s="611"/>
      <c r="CS84" s="611"/>
      <c r="CT84" s="611"/>
      <c r="CU84" s="611"/>
      <c r="CV84" s="611"/>
      <c r="CW84" s="611"/>
      <c r="CX84" s="611"/>
      <c r="CY84" s="611"/>
      <c r="CZ84" s="611"/>
      <c r="DA84" s="611"/>
      <c r="DB84" s="611"/>
      <c r="DC84" s="611"/>
      <c r="DD84" s="611"/>
      <c r="DE84" s="611"/>
      <c r="DF84" s="611"/>
      <c r="DG84" s="611"/>
      <c r="DH84" s="611"/>
      <c r="DI84" s="611"/>
      <c r="DJ84" s="611"/>
      <c r="DK84" s="611"/>
      <c r="DL84" s="611"/>
      <c r="DM84" s="611"/>
      <c r="DN84" s="611"/>
      <c r="DO84" s="611"/>
      <c r="DP84" s="611"/>
      <c r="DQ84" s="611"/>
      <c r="DR84" s="611"/>
      <c r="DS84" s="611"/>
      <c r="DT84" s="611"/>
      <c r="DU84" s="611"/>
      <c r="DV84" s="611"/>
      <c r="DW84" s="611"/>
      <c r="DX84" s="611"/>
      <c r="DY84" s="611"/>
      <c r="DZ84" s="611"/>
      <c r="EA84" s="611"/>
      <c r="EB84" s="611"/>
      <c r="EC84" s="611"/>
      <c r="ED84" s="611"/>
      <c r="EE84" s="611"/>
      <c r="EF84" s="611"/>
      <c r="EG84" s="611"/>
      <c r="EH84" s="611"/>
      <c r="EI84" s="611"/>
      <c r="EJ84" s="611"/>
      <c r="EK84" s="611"/>
      <c r="EL84" s="611"/>
      <c r="EM84" s="611"/>
      <c r="EN84" s="611"/>
      <c r="EO84" s="611"/>
      <c r="EP84" s="611"/>
      <c r="EQ84" s="611"/>
      <c r="ER84" s="611"/>
      <c r="ES84" s="631"/>
    </row>
    <row r="85" spans="1:149" s="213" customFormat="1">
      <c r="A85" s="629"/>
      <c r="B85" s="629"/>
      <c r="C85" s="630"/>
      <c r="D85" s="631"/>
      <c r="E85" s="631"/>
      <c r="F85" s="631"/>
      <c r="G85" s="631"/>
      <c r="H85" s="631"/>
      <c r="I85" s="1108"/>
      <c r="J85" s="631"/>
      <c r="K85" s="631"/>
      <c r="L85" s="631"/>
      <c r="M85" s="631"/>
      <c r="N85" s="631"/>
      <c r="O85" s="631"/>
      <c r="P85" s="631"/>
      <c r="Q85" s="631"/>
      <c r="R85" s="631"/>
      <c r="S85" s="631"/>
      <c r="T85" s="631"/>
      <c r="U85" s="631"/>
      <c r="V85" s="631"/>
      <c r="W85" s="631"/>
      <c r="X85" s="631"/>
      <c r="Y85" s="631"/>
      <c r="Z85" s="631"/>
      <c r="AA85" s="631"/>
      <c r="AB85" s="631"/>
      <c r="AC85" s="631"/>
      <c r="AD85" s="631"/>
      <c r="AE85" s="631"/>
      <c r="AF85" s="631"/>
      <c r="AG85" s="629"/>
      <c r="AH85" s="631"/>
      <c r="AI85" s="631"/>
      <c r="AJ85" s="631"/>
      <c r="AK85" s="631"/>
      <c r="AL85" s="631"/>
      <c r="AM85" s="631"/>
      <c r="AN85" s="631"/>
      <c r="AO85" s="631"/>
      <c r="AP85" s="631"/>
      <c r="AQ85" s="631"/>
      <c r="AR85" s="631"/>
      <c r="AS85" s="631"/>
      <c r="AT85" s="631"/>
      <c r="AU85" s="631"/>
      <c r="AV85" s="631"/>
      <c r="AW85" s="630"/>
      <c r="AX85" s="631"/>
      <c r="AY85" s="631"/>
      <c r="AZ85" s="631"/>
      <c r="BA85" s="631"/>
      <c r="BB85" s="631"/>
      <c r="BC85" s="631"/>
      <c r="BD85" s="631"/>
      <c r="BE85" s="631"/>
      <c r="BF85" s="631"/>
      <c r="BG85" s="630"/>
      <c r="BH85" s="631"/>
      <c r="BI85" s="631"/>
      <c r="BJ85" s="631"/>
      <c r="BK85" s="631"/>
      <c r="BL85" s="631"/>
      <c r="BM85" s="630"/>
      <c r="BN85" s="631"/>
      <c r="BO85" s="629"/>
      <c r="BP85" s="629"/>
      <c r="BQ85" s="629"/>
      <c r="BR85" s="629"/>
      <c r="BS85" s="629"/>
      <c r="BT85" s="629"/>
      <c r="BU85" s="629"/>
      <c r="BV85" s="629"/>
      <c r="BW85" s="629"/>
      <c r="BX85" s="629"/>
      <c r="BY85" s="631"/>
      <c r="BZ85" s="629"/>
      <c r="CA85" s="631"/>
      <c r="CB85" s="631"/>
      <c r="CC85" s="631"/>
      <c r="CD85" s="631"/>
      <c r="CE85" s="631"/>
      <c r="CF85" s="631"/>
      <c r="CG85" s="631"/>
      <c r="CH85" s="631"/>
      <c r="CI85" s="631"/>
      <c r="CJ85" s="631"/>
      <c r="CK85" s="631"/>
      <c r="CL85" s="631"/>
      <c r="CM85" s="631"/>
      <c r="CN85" s="631"/>
      <c r="CO85" s="631"/>
      <c r="CP85" s="631"/>
      <c r="CQ85" s="631"/>
      <c r="CR85" s="631"/>
      <c r="CS85" s="631"/>
      <c r="CT85" s="631"/>
      <c r="CU85" s="631"/>
      <c r="CV85" s="631"/>
      <c r="CW85" s="631"/>
      <c r="CX85" s="631"/>
      <c r="CY85" s="631"/>
      <c r="CZ85" s="631"/>
      <c r="DA85" s="631"/>
      <c r="DB85" s="631"/>
      <c r="DC85" s="631"/>
      <c r="DD85" s="631"/>
      <c r="DE85" s="631"/>
      <c r="DF85" s="631"/>
      <c r="DG85" s="631"/>
      <c r="DH85" s="631"/>
      <c r="DI85" s="631"/>
      <c r="DJ85" s="631"/>
      <c r="DK85" s="631"/>
      <c r="DL85" s="631"/>
      <c r="DM85" s="631"/>
      <c r="DN85" s="631"/>
      <c r="DO85" s="631"/>
      <c r="DP85" s="631"/>
      <c r="DQ85" s="631"/>
      <c r="DR85" s="631"/>
      <c r="DS85" s="631"/>
      <c r="DT85" s="631"/>
      <c r="DU85" s="631"/>
      <c r="DV85" s="631"/>
      <c r="DW85" s="631"/>
      <c r="DX85" s="631"/>
      <c r="DY85" s="631"/>
      <c r="DZ85" s="631"/>
      <c r="EA85" s="631"/>
      <c r="EB85" s="631"/>
      <c r="EC85" s="631"/>
      <c r="ED85" s="631"/>
      <c r="EE85" s="631"/>
      <c r="EF85" s="631"/>
      <c r="EG85" s="631"/>
      <c r="EH85" s="631"/>
      <c r="EI85" s="631"/>
      <c r="EJ85" s="631"/>
      <c r="EK85" s="631"/>
      <c r="EL85" s="631"/>
      <c r="EM85" s="631"/>
      <c r="EN85" s="631"/>
      <c r="EO85" s="631"/>
      <c r="EP85" s="631"/>
      <c r="EQ85" s="631"/>
      <c r="ER85" s="631"/>
      <c r="ES85" s="631"/>
    </row>
    <row r="86" spans="1:149" s="213" customFormat="1">
      <c r="A86" s="629"/>
      <c r="B86" s="629"/>
      <c r="C86" s="630"/>
      <c r="D86" s="631"/>
      <c r="E86" s="631"/>
      <c r="F86" s="631"/>
      <c r="G86" s="631"/>
      <c r="H86" s="631"/>
      <c r="I86" s="1108"/>
      <c r="J86" s="631"/>
      <c r="K86" s="631"/>
      <c r="L86" s="631"/>
      <c r="M86" s="631"/>
      <c r="N86" s="631"/>
      <c r="O86" s="631"/>
      <c r="P86" s="631"/>
      <c r="Q86" s="631"/>
      <c r="R86" s="631"/>
      <c r="S86" s="631"/>
      <c r="T86" s="631"/>
      <c r="U86" s="631"/>
      <c r="V86" s="631"/>
      <c r="W86" s="631"/>
      <c r="X86" s="631"/>
      <c r="Y86" s="631"/>
      <c r="Z86" s="631"/>
      <c r="AA86" s="631"/>
      <c r="AB86" s="631"/>
      <c r="AC86" s="631"/>
      <c r="AD86" s="631"/>
      <c r="AE86" s="631"/>
      <c r="AF86" s="631"/>
      <c r="AG86" s="629"/>
      <c r="AH86" s="631"/>
      <c r="AI86" s="631"/>
      <c r="AJ86" s="631"/>
      <c r="AK86" s="631"/>
      <c r="AL86" s="631"/>
      <c r="AM86" s="631"/>
      <c r="AN86" s="631"/>
      <c r="AO86" s="631"/>
      <c r="AP86" s="631"/>
      <c r="AQ86" s="631"/>
      <c r="AR86" s="631"/>
      <c r="AS86" s="631"/>
      <c r="AT86" s="631"/>
      <c r="AU86" s="631"/>
      <c r="AV86" s="631"/>
      <c r="AW86" s="630"/>
      <c r="AX86" s="631"/>
      <c r="AY86" s="631"/>
      <c r="AZ86" s="631"/>
      <c r="BA86" s="631"/>
      <c r="BB86" s="631"/>
      <c r="BC86" s="631"/>
      <c r="BD86" s="631"/>
      <c r="BE86" s="631"/>
      <c r="BF86" s="631"/>
      <c r="BG86" s="630"/>
      <c r="BH86" s="631"/>
      <c r="BI86" s="631"/>
      <c r="BJ86" s="631"/>
      <c r="BK86" s="631"/>
      <c r="BL86" s="631"/>
      <c r="BM86" s="630"/>
      <c r="BN86" s="631"/>
      <c r="BO86" s="629"/>
      <c r="BP86" s="629"/>
      <c r="BQ86" s="629"/>
      <c r="BR86" s="629"/>
      <c r="BS86" s="629"/>
      <c r="BT86" s="629"/>
      <c r="BU86" s="629"/>
      <c r="BV86" s="629"/>
      <c r="BW86" s="629"/>
      <c r="BX86" s="629"/>
      <c r="BY86" s="631"/>
      <c r="BZ86" s="629"/>
      <c r="CA86" s="631"/>
      <c r="CB86" s="631"/>
      <c r="CC86" s="631"/>
      <c r="CD86" s="631"/>
      <c r="CE86" s="631"/>
      <c r="CF86" s="631"/>
      <c r="CG86" s="631"/>
      <c r="CH86" s="631"/>
      <c r="CI86" s="631"/>
      <c r="CJ86" s="631"/>
      <c r="CK86" s="631"/>
      <c r="CL86" s="631"/>
      <c r="CM86" s="631"/>
      <c r="CN86" s="631"/>
      <c r="CO86" s="631"/>
      <c r="CP86" s="631"/>
      <c r="CQ86" s="631"/>
      <c r="CR86" s="631"/>
      <c r="CS86" s="631"/>
      <c r="CT86" s="631"/>
      <c r="CU86" s="631"/>
      <c r="CV86" s="631"/>
      <c r="CW86" s="631"/>
      <c r="CX86" s="631"/>
      <c r="CY86" s="631"/>
      <c r="CZ86" s="631"/>
      <c r="DA86" s="631"/>
      <c r="DB86" s="631"/>
      <c r="DC86" s="631"/>
      <c r="DD86" s="631"/>
      <c r="DE86" s="631"/>
      <c r="DF86" s="631"/>
      <c r="DG86" s="631"/>
      <c r="DH86" s="631"/>
      <c r="DI86" s="631"/>
      <c r="DJ86" s="631"/>
      <c r="DK86" s="631"/>
      <c r="DL86" s="631"/>
      <c r="DM86" s="631"/>
      <c r="DN86" s="631"/>
      <c r="DO86" s="631"/>
      <c r="DP86" s="631"/>
      <c r="DQ86" s="631"/>
      <c r="DR86" s="631"/>
      <c r="DS86" s="631"/>
      <c r="DT86" s="631"/>
      <c r="DU86" s="631"/>
      <c r="DV86" s="631"/>
      <c r="DW86" s="631"/>
      <c r="DX86" s="631"/>
      <c r="DY86" s="631"/>
      <c r="DZ86" s="631"/>
      <c r="EA86" s="631"/>
      <c r="EB86" s="631"/>
      <c r="EC86" s="631"/>
      <c r="ED86" s="631"/>
      <c r="EE86" s="631"/>
      <c r="EF86" s="631"/>
      <c r="EG86" s="631"/>
      <c r="EH86" s="631"/>
      <c r="EI86" s="631"/>
      <c r="EJ86" s="631"/>
      <c r="EK86" s="631"/>
      <c r="EL86" s="631"/>
      <c r="EM86" s="631"/>
      <c r="EN86" s="631"/>
      <c r="EO86" s="631"/>
      <c r="EP86" s="631"/>
      <c r="EQ86" s="631"/>
      <c r="ER86" s="631"/>
      <c r="ES86" s="631"/>
    </row>
    <row r="87" spans="1:149" s="213" customFormat="1">
      <c r="A87" s="629"/>
      <c r="B87" s="629"/>
      <c r="C87" s="630"/>
      <c r="D87" s="631"/>
      <c r="E87" s="631"/>
      <c r="F87" s="631"/>
      <c r="G87" s="631"/>
      <c r="H87" s="631"/>
      <c r="I87" s="1108"/>
      <c r="J87" s="631"/>
      <c r="K87" s="631"/>
      <c r="L87" s="631"/>
      <c r="M87" s="631"/>
      <c r="N87" s="631"/>
      <c r="O87" s="631"/>
      <c r="P87" s="631"/>
      <c r="Q87" s="631"/>
      <c r="R87" s="631"/>
      <c r="S87" s="631"/>
      <c r="T87" s="631"/>
      <c r="U87" s="631"/>
      <c r="V87" s="631"/>
      <c r="W87" s="631"/>
      <c r="X87" s="631"/>
      <c r="Y87" s="631"/>
      <c r="Z87" s="631"/>
      <c r="AA87" s="631"/>
      <c r="AB87" s="631"/>
      <c r="AC87" s="631"/>
      <c r="AD87" s="631"/>
      <c r="AE87" s="611"/>
      <c r="AF87" s="611"/>
      <c r="AG87" s="611"/>
      <c r="AH87" s="629"/>
      <c r="AI87" s="611"/>
      <c r="AJ87" s="611"/>
      <c r="AK87" s="611"/>
      <c r="AL87" s="611"/>
      <c r="AM87" s="611"/>
      <c r="AN87" s="611"/>
      <c r="AO87" s="611"/>
      <c r="AP87" s="611"/>
      <c r="AQ87" s="611"/>
      <c r="AR87" s="611"/>
      <c r="AS87" s="611"/>
      <c r="AT87" s="611"/>
      <c r="AU87" s="611"/>
      <c r="AV87" s="611"/>
      <c r="AW87" s="613"/>
      <c r="AX87" s="611"/>
      <c r="AY87" s="611"/>
      <c r="AZ87" s="611"/>
      <c r="BA87" s="611"/>
      <c r="BB87" s="611"/>
      <c r="BC87" s="611"/>
      <c r="BD87" s="611"/>
      <c r="BE87" s="611"/>
      <c r="BF87" s="611"/>
      <c r="BG87" s="613"/>
      <c r="BH87" s="611"/>
      <c r="BI87" s="611"/>
      <c r="BJ87" s="611"/>
      <c r="BK87" s="611"/>
      <c r="BL87" s="611"/>
      <c r="BM87" s="613"/>
      <c r="BN87" s="611"/>
      <c r="BO87" s="611"/>
      <c r="BP87" s="611"/>
      <c r="BQ87" s="611"/>
      <c r="BR87" s="611"/>
      <c r="BS87" s="611"/>
      <c r="BT87" s="611"/>
      <c r="BU87" s="611"/>
      <c r="BV87" s="611"/>
      <c r="BW87" s="611"/>
      <c r="BX87" s="611"/>
      <c r="BY87" s="611"/>
      <c r="BZ87" s="611"/>
      <c r="CA87" s="611"/>
      <c r="CB87" s="611"/>
      <c r="CC87" s="611"/>
      <c r="CD87" s="611"/>
      <c r="CE87" s="611"/>
      <c r="CF87" s="611"/>
      <c r="CG87" s="611"/>
      <c r="CH87" s="611"/>
      <c r="CI87" s="611"/>
      <c r="CJ87" s="611"/>
      <c r="CK87" s="611"/>
      <c r="CL87" s="611"/>
      <c r="CM87" s="611"/>
      <c r="CN87" s="611"/>
      <c r="CO87" s="611"/>
      <c r="CP87" s="611"/>
      <c r="CQ87" s="611"/>
      <c r="CR87" s="611"/>
      <c r="CS87" s="611"/>
      <c r="CT87" s="611"/>
      <c r="CU87" s="611"/>
      <c r="CV87" s="611"/>
      <c r="CW87" s="611"/>
      <c r="CX87" s="611"/>
      <c r="CY87" s="611"/>
      <c r="CZ87" s="611"/>
      <c r="DA87" s="611"/>
      <c r="DB87" s="611"/>
      <c r="DC87" s="611"/>
      <c r="DD87" s="611"/>
      <c r="DE87" s="611"/>
      <c r="DF87" s="611"/>
      <c r="DG87" s="611"/>
      <c r="DH87" s="611"/>
      <c r="DI87" s="611"/>
      <c r="DJ87" s="611"/>
      <c r="DK87" s="611"/>
      <c r="DL87" s="611"/>
      <c r="DM87" s="611"/>
      <c r="DN87" s="611"/>
      <c r="DO87" s="611"/>
      <c r="DP87" s="611"/>
      <c r="DQ87" s="611"/>
      <c r="DR87" s="611"/>
      <c r="DS87" s="611"/>
      <c r="DT87" s="611"/>
      <c r="DU87" s="611"/>
      <c r="DV87" s="611"/>
      <c r="DW87" s="611"/>
      <c r="DX87" s="611"/>
      <c r="DY87" s="611"/>
      <c r="DZ87" s="611"/>
      <c r="EA87" s="611"/>
      <c r="EB87" s="611"/>
      <c r="EC87" s="611"/>
      <c r="ED87" s="611"/>
      <c r="EE87" s="611"/>
      <c r="EF87" s="611"/>
      <c r="EG87" s="611"/>
      <c r="EH87" s="611"/>
      <c r="EI87" s="611"/>
      <c r="EJ87" s="611"/>
      <c r="EK87" s="611"/>
      <c r="EL87" s="611"/>
      <c r="EM87" s="611"/>
      <c r="EN87" s="611"/>
      <c r="EO87" s="611"/>
      <c r="EP87" s="611"/>
      <c r="EQ87" s="611"/>
      <c r="ER87" s="611"/>
      <c r="ES87" s="631"/>
    </row>
    <row r="88" spans="1:149" s="213" customFormat="1">
      <c r="A88" s="629"/>
      <c r="B88" s="629"/>
      <c r="C88" s="630"/>
      <c r="D88" s="631"/>
      <c r="E88" s="631"/>
      <c r="F88" s="631"/>
      <c r="G88" s="631"/>
      <c r="H88" s="631"/>
      <c r="I88" s="1108"/>
      <c r="J88" s="631"/>
      <c r="K88" s="631"/>
      <c r="L88" s="631"/>
      <c r="M88" s="631"/>
      <c r="N88" s="631"/>
      <c r="O88" s="631"/>
      <c r="P88" s="631"/>
      <c r="Q88" s="631"/>
      <c r="R88" s="631"/>
      <c r="S88" s="631"/>
      <c r="T88" s="631"/>
      <c r="U88" s="631"/>
      <c r="V88" s="631"/>
      <c r="W88" s="631"/>
      <c r="X88" s="631"/>
      <c r="Y88" s="631"/>
      <c r="Z88" s="631"/>
      <c r="AA88" s="631"/>
      <c r="AB88" s="631"/>
      <c r="AC88" s="631"/>
      <c r="AD88" s="631"/>
      <c r="AE88" s="631"/>
      <c r="AF88" s="631"/>
      <c r="AG88" s="629"/>
      <c r="AH88" s="631"/>
      <c r="AI88" s="631"/>
      <c r="AJ88" s="631"/>
      <c r="AK88" s="631"/>
      <c r="AL88" s="631"/>
      <c r="AM88" s="631"/>
      <c r="AN88" s="631"/>
      <c r="AO88" s="631"/>
      <c r="AP88" s="631"/>
      <c r="AQ88" s="631"/>
      <c r="AR88" s="631"/>
      <c r="AS88" s="631"/>
      <c r="AT88" s="631"/>
      <c r="AU88" s="631"/>
      <c r="AV88" s="631"/>
      <c r="AW88" s="630"/>
      <c r="AX88" s="631"/>
      <c r="AY88" s="631"/>
      <c r="AZ88" s="631"/>
      <c r="BA88" s="631"/>
      <c r="BB88" s="631"/>
      <c r="BC88" s="631"/>
      <c r="BD88" s="631"/>
      <c r="BE88" s="631"/>
      <c r="BF88" s="631"/>
      <c r="BG88" s="630"/>
      <c r="BH88" s="631"/>
      <c r="BI88" s="631"/>
      <c r="BJ88" s="631"/>
      <c r="BK88" s="631"/>
      <c r="BL88" s="631"/>
      <c r="BM88" s="630"/>
      <c r="BN88" s="631"/>
      <c r="BO88" s="629"/>
      <c r="BP88" s="629"/>
      <c r="BQ88" s="629"/>
      <c r="BR88" s="629"/>
      <c r="BS88" s="629"/>
      <c r="BT88" s="629"/>
      <c r="BU88" s="629"/>
      <c r="BV88" s="629"/>
      <c r="BW88" s="629"/>
      <c r="BX88" s="629"/>
      <c r="BY88" s="631"/>
      <c r="BZ88" s="629"/>
      <c r="CA88" s="631"/>
      <c r="CB88" s="631"/>
      <c r="CC88" s="631"/>
      <c r="CD88" s="631"/>
      <c r="CE88" s="631"/>
      <c r="CF88" s="631"/>
      <c r="CG88" s="631"/>
      <c r="CH88" s="631"/>
      <c r="CI88" s="631"/>
      <c r="CJ88" s="631"/>
      <c r="CK88" s="631"/>
      <c r="CL88" s="631"/>
      <c r="CM88" s="631"/>
      <c r="CN88" s="631"/>
      <c r="CO88" s="631"/>
      <c r="CP88" s="631"/>
      <c r="CQ88" s="631"/>
      <c r="CR88" s="631"/>
      <c r="CS88" s="631"/>
      <c r="CT88" s="631"/>
      <c r="CU88" s="631"/>
      <c r="CV88" s="631"/>
      <c r="CW88" s="631"/>
      <c r="CX88" s="631"/>
      <c r="CY88" s="631"/>
      <c r="CZ88" s="631"/>
      <c r="DA88" s="631"/>
      <c r="DB88" s="631"/>
      <c r="DC88" s="631"/>
      <c r="DD88" s="631"/>
      <c r="DE88" s="631"/>
      <c r="DF88" s="631"/>
      <c r="DG88" s="631"/>
      <c r="DH88" s="631"/>
      <c r="DI88" s="631"/>
      <c r="DJ88" s="631"/>
      <c r="DK88" s="631"/>
      <c r="DL88" s="631"/>
      <c r="DM88" s="631"/>
      <c r="DN88" s="631"/>
      <c r="DO88" s="631"/>
      <c r="DP88" s="631"/>
      <c r="DQ88" s="631"/>
      <c r="DR88" s="631"/>
      <c r="DS88" s="631"/>
      <c r="DT88" s="631"/>
      <c r="DU88" s="631"/>
      <c r="DV88" s="631"/>
      <c r="DW88" s="631"/>
      <c r="DX88" s="631"/>
      <c r="DY88" s="631"/>
      <c r="DZ88" s="631"/>
      <c r="EA88" s="631"/>
      <c r="EB88" s="631"/>
      <c r="EC88" s="631"/>
      <c r="ED88" s="631"/>
      <c r="EE88" s="631"/>
      <c r="EF88" s="631"/>
      <c r="EG88" s="631"/>
      <c r="EH88" s="631"/>
      <c r="EI88" s="631"/>
      <c r="EJ88" s="631"/>
      <c r="EK88" s="631"/>
      <c r="EL88" s="631"/>
      <c r="EM88" s="631"/>
      <c r="EN88" s="631"/>
      <c r="EO88" s="631"/>
      <c r="EP88" s="631"/>
      <c r="EQ88" s="631"/>
      <c r="ER88" s="631"/>
      <c r="ES88" s="631"/>
    </row>
    <row r="89" spans="1:149" s="213" customFormat="1">
      <c r="A89" s="629"/>
      <c r="B89" s="629"/>
      <c r="C89" s="630"/>
      <c r="D89" s="631"/>
      <c r="E89" s="631"/>
      <c r="F89" s="631"/>
      <c r="G89" s="631"/>
      <c r="H89" s="631"/>
      <c r="I89" s="1108"/>
      <c r="J89" s="631"/>
      <c r="K89" s="631"/>
      <c r="L89" s="631"/>
      <c r="M89" s="631"/>
      <c r="N89" s="631"/>
      <c r="O89" s="631"/>
      <c r="P89" s="631"/>
      <c r="Q89" s="631"/>
      <c r="R89" s="631"/>
      <c r="S89" s="631"/>
      <c r="T89" s="631"/>
      <c r="U89" s="631"/>
      <c r="V89" s="631"/>
      <c r="W89" s="631"/>
      <c r="X89" s="631"/>
      <c r="Y89" s="631"/>
      <c r="Z89" s="631"/>
      <c r="AA89" s="631"/>
      <c r="AB89" s="631"/>
      <c r="AC89" s="631"/>
      <c r="AD89" s="631"/>
      <c r="AE89" s="631"/>
      <c r="AF89" s="631"/>
      <c r="AG89" s="629"/>
      <c r="AH89" s="631"/>
      <c r="AI89" s="631"/>
      <c r="AJ89" s="631"/>
      <c r="AK89" s="631"/>
      <c r="AL89" s="631"/>
      <c r="AM89" s="631"/>
      <c r="AN89" s="631"/>
      <c r="AO89" s="631"/>
      <c r="AP89" s="631"/>
      <c r="AQ89" s="631"/>
      <c r="AR89" s="631"/>
      <c r="AS89" s="631"/>
      <c r="AT89" s="631"/>
      <c r="AU89" s="631"/>
      <c r="AV89" s="631"/>
      <c r="AW89" s="630"/>
      <c r="AX89" s="631"/>
      <c r="AY89" s="631"/>
      <c r="AZ89" s="631"/>
      <c r="BA89" s="631"/>
      <c r="BB89" s="631"/>
      <c r="BC89" s="631"/>
      <c r="BD89" s="631"/>
      <c r="BE89" s="631"/>
      <c r="BF89" s="631"/>
      <c r="BG89" s="630"/>
      <c r="BH89" s="631"/>
      <c r="BI89" s="631"/>
      <c r="BJ89" s="631"/>
      <c r="BK89" s="631"/>
      <c r="BL89" s="631"/>
      <c r="BM89" s="630"/>
      <c r="BN89" s="631"/>
      <c r="BO89" s="629"/>
      <c r="BP89" s="629"/>
      <c r="BQ89" s="629"/>
      <c r="BR89" s="629"/>
      <c r="BS89" s="629"/>
      <c r="BT89" s="629"/>
      <c r="BU89" s="629"/>
      <c r="BV89" s="629"/>
      <c r="BW89" s="629"/>
      <c r="BX89" s="629"/>
      <c r="BY89" s="631"/>
      <c r="BZ89" s="629"/>
      <c r="CA89" s="631"/>
      <c r="CB89" s="631"/>
      <c r="CC89" s="631"/>
      <c r="CD89" s="631"/>
      <c r="CE89" s="631"/>
      <c r="CF89" s="631"/>
      <c r="CG89" s="631"/>
      <c r="CH89" s="631"/>
      <c r="CI89" s="631"/>
      <c r="CJ89" s="631"/>
      <c r="CK89" s="631"/>
      <c r="CL89" s="631"/>
      <c r="CM89" s="631"/>
      <c r="CN89" s="631"/>
      <c r="CO89" s="631"/>
      <c r="CP89" s="631"/>
      <c r="CQ89" s="631"/>
      <c r="CR89" s="631"/>
      <c r="CS89" s="631"/>
      <c r="CT89" s="631"/>
      <c r="CU89" s="631"/>
      <c r="CV89" s="631"/>
      <c r="CW89" s="631"/>
      <c r="CX89" s="631"/>
      <c r="CY89" s="631"/>
      <c r="CZ89" s="631"/>
      <c r="DA89" s="631"/>
      <c r="DB89" s="631"/>
      <c r="DC89" s="631"/>
      <c r="DD89" s="631"/>
      <c r="DE89" s="631"/>
      <c r="DF89" s="631"/>
      <c r="DG89" s="631"/>
      <c r="DH89" s="631"/>
      <c r="DI89" s="631"/>
      <c r="DJ89" s="631"/>
      <c r="DK89" s="631"/>
      <c r="DL89" s="631"/>
      <c r="DM89" s="631"/>
      <c r="DN89" s="631"/>
      <c r="DO89" s="631"/>
      <c r="DP89" s="631"/>
      <c r="DQ89" s="631"/>
      <c r="DR89" s="631"/>
      <c r="DS89" s="631"/>
      <c r="DT89" s="631"/>
      <c r="DU89" s="631"/>
      <c r="DV89" s="631"/>
      <c r="DW89" s="631"/>
      <c r="DX89" s="631"/>
      <c r="DY89" s="631"/>
      <c r="DZ89" s="631"/>
      <c r="EA89" s="631"/>
      <c r="EB89" s="631"/>
      <c r="EC89" s="631"/>
      <c r="ED89" s="631"/>
      <c r="EE89" s="631"/>
      <c r="EF89" s="631"/>
      <c r="EG89" s="631"/>
      <c r="EH89" s="631"/>
      <c r="EI89" s="631"/>
      <c r="EJ89" s="631"/>
      <c r="EK89" s="631"/>
      <c r="EL89" s="631"/>
      <c r="EM89" s="631"/>
      <c r="EN89" s="631"/>
      <c r="EO89" s="631"/>
      <c r="EP89" s="631"/>
      <c r="EQ89" s="631"/>
      <c r="ER89" s="631"/>
      <c r="ES89" s="631"/>
    </row>
    <row r="90" spans="1:149" s="213" customFormat="1">
      <c r="A90" s="629"/>
      <c r="B90" s="629"/>
      <c r="C90" s="630"/>
      <c r="D90" s="631"/>
      <c r="E90" s="631"/>
      <c r="F90" s="631"/>
      <c r="G90" s="631"/>
      <c r="H90" s="631"/>
      <c r="I90" s="1108"/>
      <c r="J90" s="631"/>
      <c r="K90" s="631"/>
      <c r="L90" s="631"/>
      <c r="M90" s="631"/>
      <c r="N90" s="631"/>
      <c r="O90" s="631"/>
      <c r="P90" s="631"/>
      <c r="Q90" s="631"/>
      <c r="R90" s="631"/>
      <c r="S90" s="631"/>
      <c r="T90" s="631"/>
      <c r="U90" s="631"/>
      <c r="V90" s="631"/>
      <c r="W90" s="631"/>
      <c r="X90" s="631"/>
      <c r="Y90" s="631"/>
      <c r="Z90" s="631"/>
      <c r="AA90" s="631"/>
      <c r="AB90" s="631"/>
      <c r="AC90" s="631"/>
      <c r="AD90" s="631"/>
      <c r="AE90" s="611"/>
      <c r="AF90" s="611"/>
      <c r="AG90" s="611"/>
      <c r="AH90" s="629"/>
      <c r="AI90" s="611"/>
      <c r="AJ90" s="611"/>
      <c r="AK90" s="611"/>
      <c r="AL90" s="611"/>
      <c r="AM90" s="611"/>
      <c r="AN90" s="611"/>
      <c r="AO90" s="611"/>
      <c r="AP90" s="611"/>
      <c r="AQ90" s="611"/>
      <c r="AR90" s="611"/>
      <c r="AS90" s="611"/>
      <c r="AT90" s="611"/>
      <c r="AU90" s="611"/>
      <c r="AV90" s="611"/>
      <c r="AW90" s="613"/>
      <c r="AX90" s="611"/>
      <c r="AY90" s="611"/>
      <c r="AZ90" s="611"/>
      <c r="BA90" s="611"/>
      <c r="BB90" s="611"/>
      <c r="BC90" s="611"/>
      <c r="BD90" s="611"/>
      <c r="BE90" s="611"/>
      <c r="BF90" s="611"/>
      <c r="BG90" s="613"/>
      <c r="BH90" s="611"/>
      <c r="BI90" s="611"/>
      <c r="BJ90" s="611"/>
      <c r="BK90" s="611"/>
      <c r="BL90" s="611"/>
      <c r="BM90" s="613"/>
      <c r="BN90" s="611"/>
      <c r="BO90" s="611"/>
      <c r="BP90" s="611"/>
      <c r="BQ90" s="611"/>
      <c r="BR90" s="611"/>
      <c r="BS90" s="611"/>
      <c r="BT90" s="611"/>
      <c r="BU90" s="611"/>
      <c r="BV90" s="611"/>
      <c r="BW90" s="611"/>
      <c r="BX90" s="611"/>
      <c r="BY90" s="611"/>
      <c r="BZ90" s="611"/>
      <c r="CA90" s="611"/>
      <c r="CB90" s="611"/>
      <c r="CC90" s="611"/>
      <c r="CD90" s="611"/>
      <c r="CE90" s="611"/>
      <c r="CF90" s="611"/>
      <c r="CG90" s="611"/>
      <c r="CH90" s="611"/>
      <c r="CI90" s="611"/>
      <c r="CJ90" s="611"/>
      <c r="CK90" s="611"/>
      <c r="CL90" s="611"/>
      <c r="CM90" s="611"/>
      <c r="CN90" s="611"/>
      <c r="CO90" s="611"/>
      <c r="CP90" s="611"/>
      <c r="CQ90" s="611"/>
      <c r="CR90" s="611"/>
      <c r="CS90" s="611"/>
      <c r="CT90" s="611"/>
      <c r="CU90" s="611"/>
      <c r="CV90" s="611"/>
      <c r="CW90" s="611"/>
      <c r="CX90" s="611"/>
      <c r="CY90" s="611"/>
      <c r="CZ90" s="611"/>
      <c r="DA90" s="611"/>
      <c r="DB90" s="611"/>
      <c r="DC90" s="611"/>
      <c r="DD90" s="611"/>
      <c r="DE90" s="611"/>
      <c r="DF90" s="611"/>
      <c r="DG90" s="611"/>
      <c r="DH90" s="611"/>
      <c r="DI90" s="611"/>
      <c r="DJ90" s="611"/>
      <c r="DK90" s="611"/>
      <c r="DL90" s="611"/>
      <c r="DM90" s="611"/>
      <c r="DN90" s="611"/>
      <c r="DO90" s="611"/>
      <c r="DP90" s="611"/>
      <c r="DQ90" s="611"/>
      <c r="DR90" s="611"/>
      <c r="DS90" s="611"/>
      <c r="DT90" s="611"/>
      <c r="DU90" s="611"/>
      <c r="DV90" s="611"/>
      <c r="DW90" s="611"/>
      <c r="DX90" s="611"/>
      <c r="DY90" s="611"/>
      <c r="DZ90" s="611"/>
      <c r="EA90" s="611"/>
      <c r="EB90" s="611"/>
      <c r="EC90" s="611"/>
      <c r="ED90" s="611"/>
      <c r="EE90" s="611"/>
      <c r="EF90" s="611"/>
      <c r="EG90" s="611"/>
      <c r="EH90" s="611"/>
      <c r="EI90" s="611"/>
      <c r="EJ90" s="611"/>
      <c r="EK90" s="611"/>
      <c r="EL90" s="611"/>
      <c r="EM90" s="611"/>
      <c r="EN90" s="611"/>
      <c r="EO90" s="611"/>
      <c r="EP90" s="611"/>
      <c r="EQ90" s="611"/>
      <c r="ER90" s="611"/>
      <c r="ES90" s="631"/>
    </row>
    <row r="91" spans="1:149" s="213" customFormat="1">
      <c r="A91" s="629"/>
      <c r="B91" s="629"/>
      <c r="C91" s="630"/>
      <c r="D91" s="631"/>
      <c r="E91" s="631"/>
      <c r="F91" s="631"/>
      <c r="G91" s="631"/>
      <c r="H91" s="631"/>
      <c r="I91" s="1108"/>
      <c r="J91" s="631"/>
      <c r="K91" s="631"/>
      <c r="L91" s="631"/>
      <c r="M91" s="631"/>
      <c r="N91" s="631"/>
      <c r="O91" s="631"/>
      <c r="P91" s="631"/>
      <c r="Q91" s="631"/>
      <c r="R91" s="631"/>
      <c r="S91" s="631"/>
      <c r="T91" s="631"/>
      <c r="U91" s="631"/>
      <c r="V91" s="631"/>
      <c r="W91" s="631"/>
      <c r="X91" s="631"/>
      <c r="Y91" s="631"/>
      <c r="Z91" s="631"/>
      <c r="AA91" s="631"/>
      <c r="AB91" s="631"/>
      <c r="AC91" s="631"/>
      <c r="AD91" s="631"/>
      <c r="AE91" s="631"/>
      <c r="AF91" s="631"/>
      <c r="AG91" s="629"/>
      <c r="AH91" s="631"/>
      <c r="AI91" s="631"/>
      <c r="AJ91" s="631"/>
      <c r="AK91" s="631"/>
      <c r="AL91" s="631"/>
      <c r="AM91" s="631"/>
      <c r="AN91" s="631"/>
      <c r="AO91" s="631"/>
      <c r="AP91" s="631"/>
      <c r="AQ91" s="631"/>
      <c r="AR91" s="631"/>
      <c r="AS91" s="631"/>
      <c r="AT91" s="631"/>
      <c r="AU91" s="631"/>
      <c r="AV91" s="631"/>
      <c r="AW91" s="630"/>
      <c r="AX91" s="631"/>
      <c r="AY91" s="631"/>
      <c r="AZ91" s="631"/>
      <c r="BA91" s="631"/>
      <c r="BB91" s="631"/>
      <c r="BC91" s="631"/>
      <c r="BD91" s="631"/>
      <c r="BE91" s="631"/>
      <c r="BF91" s="631"/>
      <c r="BG91" s="630"/>
      <c r="BH91" s="631"/>
      <c r="BI91" s="631"/>
      <c r="BJ91" s="631"/>
      <c r="BK91" s="631"/>
      <c r="BL91" s="631"/>
      <c r="BM91" s="630"/>
      <c r="BN91" s="631"/>
      <c r="BO91" s="629"/>
      <c r="BP91" s="629"/>
      <c r="BQ91" s="629"/>
      <c r="BR91" s="629"/>
      <c r="BS91" s="629"/>
      <c r="BT91" s="629"/>
      <c r="BU91" s="629"/>
      <c r="BV91" s="629"/>
      <c r="BW91" s="629"/>
      <c r="BX91" s="629"/>
      <c r="BY91" s="631"/>
      <c r="BZ91" s="629"/>
      <c r="CA91" s="631"/>
      <c r="CB91" s="631"/>
      <c r="CC91" s="631"/>
      <c r="CD91" s="631"/>
      <c r="CE91" s="631"/>
      <c r="CF91" s="631"/>
      <c r="CG91" s="631"/>
      <c r="CH91" s="631"/>
      <c r="CI91" s="631"/>
      <c r="CJ91" s="631"/>
      <c r="CK91" s="631"/>
      <c r="CL91" s="631"/>
      <c r="CM91" s="631"/>
      <c r="CN91" s="631"/>
      <c r="CO91" s="631"/>
      <c r="CP91" s="631"/>
      <c r="CQ91" s="631"/>
      <c r="CR91" s="631"/>
      <c r="CS91" s="631"/>
      <c r="CT91" s="631"/>
      <c r="CU91" s="631"/>
      <c r="CV91" s="631"/>
      <c r="CW91" s="631"/>
      <c r="CX91" s="631"/>
      <c r="CY91" s="631"/>
      <c r="CZ91" s="631"/>
      <c r="DA91" s="631"/>
      <c r="DB91" s="631"/>
      <c r="DC91" s="631"/>
      <c r="DD91" s="631"/>
      <c r="DE91" s="631"/>
      <c r="DF91" s="631"/>
      <c r="DG91" s="631"/>
      <c r="DH91" s="631"/>
      <c r="DI91" s="631"/>
      <c r="DJ91" s="631"/>
      <c r="DK91" s="631"/>
      <c r="DL91" s="631"/>
      <c r="DM91" s="631"/>
      <c r="DN91" s="631"/>
      <c r="DO91" s="631"/>
      <c r="DP91" s="631"/>
      <c r="DQ91" s="631"/>
      <c r="DR91" s="631"/>
      <c r="DS91" s="631"/>
      <c r="DT91" s="631"/>
      <c r="DU91" s="631"/>
      <c r="DV91" s="631"/>
      <c r="DW91" s="631"/>
      <c r="DX91" s="631"/>
      <c r="DY91" s="631"/>
      <c r="DZ91" s="631"/>
      <c r="EA91" s="631"/>
      <c r="EB91" s="631"/>
      <c r="EC91" s="631"/>
      <c r="ED91" s="631"/>
      <c r="EE91" s="631"/>
      <c r="EF91" s="631"/>
      <c r="EG91" s="631"/>
      <c r="EH91" s="631"/>
      <c r="EI91" s="631"/>
      <c r="EJ91" s="631"/>
      <c r="EK91" s="631"/>
      <c r="EL91" s="631"/>
      <c r="EM91" s="631"/>
      <c r="EN91" s="631"/>
      <c r="EO91" s="631"/>
      <c r="EP91" s="631"/>
      <c r="EQ91" s="631"/>
      <c r="ER91" s="631"/>
      <c r="ES91" s="631"/>
    </row>
    <row r="92" spans="1:149" s="213" customFormat="1">
      <c r="A92" s="629"/>
      <c r="B92" s="629"/>
      <c r="C92" s="630"/>
      <c r="D92" s="631"/>
      <c r="E92" s="631"/>
      <c r="F92" s="631"/>
      <c r="G92" s="631"/>
      <c r="H92" s="631"/>
      <c r="I92" s="1108"/>
      <c r="J92" s="631"/>
      <c r="K92" s="631"/>
      <c r="L92" s="631"/>
      <c r="M92" s="631"/>
      <c r="N92" s="631"/>
      <c r="O92" s="631"/>
      <c r="P92" s="631"/>
      <c r="Q92" s="631"/>
      <c r="R92" s="631"/>
      <c r="S92" s="631"/>
      <c r="T92" s="631"/>
      <c r="U92" s="631"/>
      <c r="V92" s="631"/>
      <c r="W92" s="631"/>
      <c r="X92" s="631"/>
      <c r="Y92" s="631"/>
      <c r="Z92" s="631"/>
      <c r="AA92" s="631"/>
      <c r="AB92" s="631"/>
      <c r="AC92" s="631"/>
      <c r="AD92" s="631"/>
      <c r="AE92" s="631"/>
      <c r="AF92" s="631"/>
      <c r="AG92" s="629"/>
      <c r="AH92" s="631"/>
      <c r="AI92" s="631"/>
      <c r="AJ92" s="631"/>
      <c r="AK92" s="631"/>
      <c r="AL92" s="631"/>
      <c r="AM92" s="631"/>
      <c r="AN92" s="631"/>
      <c r="AO92" s="631"/>
      <c r="AP92" s="631"/>
      <c r="AQ92" s="631"/>
      <c r="AR92" s="631"/>
      <c r="AS92" s="631"/>
      <c r="AT92" s="631"/>
      <c r="AU92" s="631"/>
      <c r="AV92" s="631"/>
      <c r="AW92" s="630"/>
      <c r="AX92" s="631"/>
      <c r="AY92" s="631"/>
      <c r="AZ92" s="631"/>
      <c r="BA92" s="631"/>
      <c r="BB92" s="631"/>
      <c r="BC92" s="631"/>
      <c r="BD92" s="631"/>
      <c r="BE92" s="631"/>
      <c r="BF92" s="631"/>
      <c r="BG92" s="630"/>
      <c r="BH92" s="631"/>
      <c r="BI92" s="631"/>
      <c r="BJ92" s="631"/>
      <c r="BK92" s="631"/>
      <c r="BL92" s="631"/>
      <c r="BM92" s="630"/>
      <c r="BN92" s="631"/>
      <c r="BO92" s="629"/>
      <c r="BP92" s="629"/>
      <c r="BQ92" s="629"/>
      <c r="BR92" s="629"/>
      <c r="BS92" s="629"/>
      <c r="BT92" s="629"/>
      <c r="BU92" s="629"/>
      <c r="BV92" s="629"/>
      <c r="BW92" s="629"/>
      <c r="BX92" s="629"/>
      <c r="BY92" s="631"/>
      <c r="BZ92" s="629"/>
      <c r="CA92" s="631"/>
      <c r="CB92" s="631"/>
      <c r="CC92" s="631"/>
      <c r="CD92" s="631"/>
      <c r="CE92" s="631"/>
      <c r="CF92" s="631"/>
      <c r="CG92" s="631"/>
      <c r="CH92" s="631"/>
      <c r="CI92" s="631"/>
      <c r="CJ92" s="631"/>
      <c r="CK92" s="631"/>
      <c r="CL92" s="631"/>
      <c r="CM92" s="631"/>
      <c r="CN92" s="631"/>
      <c r="CO92" s="631"/>
      <c r="CP92" s="631"/>
      <c r="CQ92" s="631"/>
      <c r="CR92" s="631"/>
      <c r="CS92" s="631"/>
      <c r="CT92" s="631"/>
      <c r="CU92" s="631"/>
      <c r="CV92" s="631"/>
      <c r="CW92" s="631"/>
      <c r="CX92" s="631"/>
      <c r="CY92" s="631"/>
      <c r="CZ92" s="631"/>
      <c r="DA92" s="631"/>
      <c r="DB92" s="631"/>
      <c r="DC92" s="631"/>
      <c r="DD92" s="631"/>
      <c r="DE92" s="631"/>
      <c r="DF92" s="631"/>
      <c r="DG92" s="631"/>
      <c r="DH92" s="631"/>
      <c r="DI92" s="631"/>
      <c r="DJ92" s="631"/>
      <c r="DK92" s="631"/>
      <c r="DL92" s="631"/>
      <c r="DM92" s="631"/>
      <c r="DN92" s="631"/>
      <c r="DO92" s="631"/>
      <c r="DP92" s="631"/>
      <c r="DQ92" s="631"/>
      <c r="DR92" s="631"/>
      <c r="DS92" s="631"/>
      <c r="DT92" s="631"/>
      <c r="DU92" s="631"/>
      <c r="DV92" s="631"/>
      <c r="DW92" s="631"/>
      <c r="DX92" s="631"/>
      <c r="DY92" s="631"/>
      <c r="DZ92" s="631"/>
      <c r="EA92" s="631"/>
      <c r="EB92" s="631"/>
      <c r="EC92" s="631"/>
      <c r="ED92" s="631"/>
      <c r="EE92" s="631"/>
      <c r="EF92" s="631"/>
      <c r="EG92" s="631"/>
      <c r="EH92" s="631"/>
      <c r="EI92" s="631"/>
      <c r="EJ92" s="631"/>
      <c r="EK92" s="631"/>
      <c r="EL92" s="631"/>
      <c r="EM92" s="631"/>
      <c r="EN92" s="631"/>
      <c r="EO92" s="631"/>
      <c r="EP92" s="631"/>
      <c r="EQ92" s="631"/>
      <c r="ER92" s="631"/>
      <c r="ES92" s="631"/>
    </row>
    <row r="93" spans="1:149" s="213" customFormat="1">
      <c r="A93" s="629"/>
      <c r="B93" s="629"/>
      <c r="C93" s="630"/>
      <c r="D93" s="631"/>
      <c r="E93" s="631"/>
      <c r="F93" s="631"/>
      <c r="G93" s="631"/>
      <c r="H93" s="631"/>
      <c r="I93" s="1108"/>
      <c r="J93" s="631"/>
      <c r="K93" s="631"/>
      <c r="L93" s="631"/>
      <c r="M93" s="631"/>
      <c r="N93" s="631"/>
      <c r="O93" s="631"/>
      <c r="P93" s="631"/>
      <c r="Q93" s="631"/>
      <c r="R93" s="631"/>
      <c r="S93" s="631"/>
      <c r="T93" s="631"/>
      <c r="U93" s="631"/>
      <c r="V93" s="631"/>
      <c r="W93" s="631"/>
      <c r="X93" s="631"/>
      <c r="Y93" s="631"/>
      <c r="Z93" s="631"/>
      <c r="AA93" s="631"/>
      <c r="AB93" s="631"/>
      <c r="AC93" s="631"/>
      <c r="AD93" s="631"/>
      <c r="AE93" s="611"/>
      <c r="AF93" s="611"/>
      <c r="AG93" s="611"/>
      <c r="AH93" s="629"/>
      <c r="AI93" s="611"/>
      <c r="AJ93" s="611"/>
      <c r="AK93" s="611"/>
      <c r="AL93" s="611"/>
      <c r="AM93" s="611"/>
      <c r="AN93" s="611"/>
      <c r="AO93" s="611"/>
      <c r="AP93" s="611"/>
      <c r="AQ93" s="611"/>
      <c r="AR93" s="611"/>
      <c r="AS93" s="611"/>
      <c r="AT93" s="611"/>
      <c r="AU93" s="611"/>
      <c r="AV93" s="611"/>
      <c r="AW93" s="613"/>
      <c r="AX93" s="611"/>
      <c r="AY93" s="611"/>
      <c r="AZ93" s="611"/>
      <c r="BA93" s="611"/>
      <c r="BB93" s="611"/>
      <c r="BC93" s="611"/>
      <c r="BD93" s="611"/>
      <c r="BE93" s="611"/>
      <c r="BF93" s="611"/>
      <c r="BG93" s="613"/>
      <c r="BH93" s="611"/>
      <c r="BI93" s="611"/>
      <c r="BJ93" s="611"/>
      <c r="BK93" s="611"/>
      <c r="BL93" s="611"/>
      <c r="BM93" s="613"/>
      <c r="BN93" s="611"/>
      <c r="BO93" s="611"/>
      <c r="BP93" s="611"/>
      <c r="BQ93" s="611"/>
      <c r="BR93" s="611"/>
      <c r="BS93" s="611"/>
      <c r="BT93" s="611"/>
      <c r="BU93" s="611"/>
      <c r="BV93" s="611"/>
      <c r="BW93" s="611"/>
      <c r="BX93" s="611"/>
      <c r="BY93" s="611"/>
      <c r="BZ93" s="611"/>
      <c r="CA93" s="611"/>
      <c r="CB93" s="611"/>
      <c r="CC93" s="611"/>
      <c r="CD93" s="611"/>
      <c r="CE93" s="611"/>
      <c r="CF93" s="611"/>
      <c r="CG93" s="611"/>
      <c r="CH93" s="611"/>
      <c r="CI93" s="611"/>
      <c r="CJ93" s="611"/>
      <c r="CK93" s="611"/>
      <c r="CL93" s="611"/>
      <c r="CM93" s="611"/>
      <c r="CN93" s="611"/>
      <c r="CO93" s="611"/>
      <c r="CP93" s="611"/>
      <c r="CQ93" s="611"/>
      <c r="CR93" s="611"/>
      <c r="CS93" s="611"/>
      <c r="CT93" s="611"/>
      <c r="CU93" s="611"/>
      <c r="CV93" s="611"/>
      <c r="CW93" s="611"/>
      <c r="CX93" s="611"/>
      <c r="CY93" s="611"/>
      <c r="CZ93" s="611"/>
      <c r="DA93" s="611"/>
      <c r="DB93" s="611"/>
      <c r="DC93" s="611"/>
      <c r="DD93" s="611"/>
      <c r="DE93" s="611"/>
      <c r="DF93" s="611"/>
      <c r="DG93" s="611"/>
      <c r="DH93" s="611"/>
      <c r="DI93" s="611"/>
      <c r="DJ93" s="611"/>
      <c r="DK93" s="611"/>
      <c r="DL93" s="611"/>
      <c r="DM93" s="611"/>
      <c r="DN93" s="611"/>
      <c r="DO93" s="611"/>
      <c r="DP93" s="611"/>
      <c r="DQ93" s="611"/>
      <c r="DR93" s="611"/>
      <c r="DS93" s="611"/>
      <c r="DT93" s="611"/>
      <c r="DU93" s="611"/>
      <c r="DV93" s="611"/>
      <c r="DW93" s="611"/>
      <c r="DX93" s="611"/>
      <c r="DY93" s="611"/>
      <c r="DZ93" s="611"/>
      <c r="EA93" s="611"/>
      <c r="EB93" s="611"/>
      <c r="EC93" s="611"/>
      <c r="ED93" s="611"/>
      <c r="EE93" s="611"/>
      <c r="EF93" s="611"/>
      <c r="EG93" s="611"/>
      <c r="EH93" s="611"/>
      <c r="EI93" s="611"/>
      <c r="EJ93" s="611"/>
      <c r="EK93" s="611"/>
      <c r="EL93" s="611"/>
      <c r="EM93" s="611"/>
      <c r="EN93" s="611"/>
      <c r="EO93" s="611"/>
      <c r="EP93" s="611"/>
      <c r="EQ93" s="611"/>
      <c r="ER93" s="611"/>
      <c r="ES93" s="631"/>
    </row>
    <row r="94" spans="1:149" s="213" customFormat="1">
      <c r="A94" s="629"/>
      <c r="B94" s="629"/>
      <c r="C94" s="630"/>
      <c r="D94" s="631"/>
      <c r="E94" s="631"/>
      <c r="F94" s="631"/>
      <c r="G94" s="631"/>
      <c r="H94" s="631"/>
      <c r="I94" s="1108"/>
      <c r="J94" s="631"/>
      <c r="K94" s="631"/>
      <c r="L94" s="631"/>
      <c r="M94" s="631"/>
      <c r="N94" s="631"/>
      <c r="O94" s="631"/>
      <c r="P94" s="631"/>
      <c r="Q94" s="631"/>
      <c r="R94" s="631"/>
      <c r="S94" s="631"/>
      <c r="T94" s="631"/>
      <c r="U94" s="631"/>
      <c r="V94" s="631"/>
      <c r="W94" s="631"/>
      <c r="X94" s="631"/>
      <c r="Y94" s="631"/>
      <c r="Z94" s="631"/>
      <c r="AA94" s="631"/>
      <c r="AB94" s="631"/>
      <c r="AC94" s="631"/>
      <c r="AD94" s="631"/>
      <c r="AE94" s="631"/>
      <c r="AF94" s="631"/>
      <c r="AG94" s="629"/>
      <c r="AH94" s="631"/>
      <c r="AI94" s="631"/>
      <c r="AJ94" s="631"/>
      <c r="AK94" s="631"/>
      <c r="AL94" s="631"/>
      <c r="AM94" s="631"/>
      <c r="AN94" s="631"/>
      <c r="AO94" s="631"/>
      <c r="AP94" s="631"/>
      <c r="AQ94" s="631"/>
      <c r="AR94" s="631"/>
      <c r="AS94" s="631"/>
      <c r="AT94" s="631"/>
      <c r="AU94" s="631"/>
      <c r="AV94" s="631"/>
      <c r="AW94" s="630"/>
      <c r="AX94" s="631"/>
      <c r="AY94" s="631"/>
      <c r="AZ94" s="631"/>
      <c r="BA94" s="631"/>
      <c r="BB94" s="631"/>
      <c r="BC94" s="631"/>
      <c r="BD94" s="631"/>
      <c r="BE94" s="631"/>
      <c r="BF94" s="631"/>
      <c r="BG94" s="630"/>
      <c r="BH94" s="631"/>
      <c r="BI94" s="631"/>
      <c r="BJ94" s="631"/>
      <c r="BK94" s="631"/>
      <c r="BL94" s="631"/>
      <c r="BM94" s="630"/>
      <c r="BN94" s="631"/>
      <c r="BO94" s="629"/>
      <c r="BP94" s="629"/>
      <c r="BQ94" s="629"/>
      <c r="BR94" s="629"/>
      <c r="BS94" s="629"/>
      <c r="BT94" s="629"/>
      <c r="BU94" s="629"/>
      <c r="BV94" s="629"/>
      <c r="BW94" s="629"/>
      <c r="BX94" s="629"/>
      <c r="BY94" s="631"/>
      <c r="BZ94" s="629"/>
      <c r="CA94" s="631"/>
      <c r="CB94" s="631"/>
      <c r="CC94" s="631"/>
      <c r="CD94" s="631"/>
      <c r="CE94" s="631"/>
      <c r="CF94" s="631"/>
      <c r="CG94" s="631"/>
      <c r="CH94" s="631"/>
      <c r="CI94" s="631"/>
      <c r="CJ94" s="631"/>
      <c r="CK94" s="631"/>
      <c r="CL94" s="631"/>
      <c r="CM94" s="631"/>
      <c r="CN94" s="631"/>
      <c r="CO94" s="631"/>
      <c r="CP94" s="631"/>
      <c r="CQ94" s="631"/>
      <c r="CR94" s="631"/>
      <c r="CS94" s="631"/>
      <c r="CT94" s="631"/>
      <c r="CU94" s="631"/>
      <c r="CV94" s="631"/>
      <c r="CW94" s="631"/>
      <c r="CX94" s="631"/>
      <c r="CY94" s="631"/>
      <c r="CZ94" s="631"/>
      <c r="DA94" s="631"/>
      <c r="DB94" s="631"/>
      <c r="DC94" s="631"/>
      <c r="DD94" s="631"/>
      <c r="DE94" s="631"/>
      <c r="DF94" s="631"/>
      <c r="DG94" s="631"/>
      <c r="DH94" s="631"/>
      <c r="DI94" s="631"/>
      <c r="DJ94" s="631"/>
      <c r="DK94" s="631"/>
      <c r="DL94" s="631"/>
      <c r="DM94" s="631"/>
      <c r="DN94" s="631"/>
      <c r="DO94" s="631"/>
      <c r="DP94" s="631"/>
      <c r="DQ94" s="631"/>
      <c r="DR94" s="631"/>
      <c r="DS94" s="631"/>
      <c r="DT94" s="631"/>
      <c r="DU94" s="631"/>
      <c r="DV94" s="631"/>
      <c r="DW94" s="631"/>
      <c r="DX94" s="631"/>
      <c r="DY94" s="631"/>
      <c r="DZ94" s="631"/>
      <c r="EA94" s="631"/>
      <c r="EB94" s="631"/>
      <c r="EC94" s="631"/>
      <c r="ED94" s="631"/>
      <c r="EE94" s="631"/>
      <c r="EF94" s="631"/>
      <c r="EG94" s="631"/>
      <c r="EH94" s="631"/>
      <c r="EI94" s="631"/>
      <c r="EJ94" s="631"/>
      <c r="EK94" s="631"/>
      <c r="EL94" s="631"/>
      <c r="EM94" s="631"/>
      <c r="EN94" s="631"/>
      <c r="EO94" s="631"/>
      <c r="EP94" s="631"/>
      <c r="EQ94" s="631"/>
      <c r="ER94" s="631"/>
      <c r="ES94" s="631"/>
    </row>
    <row r="95" spans="1:149" s="213" customFormat="1">
      <c r="A95" s="629"/>
      <c r="B95" s="629"/>
      <c r="C95" s="630"/>
      <c r="D95" s="631"/>
      <c r="E95" s="631"/>
      <c r="F95" s="631"/>
      <c r="G95" s="631"/>
      <c r="H95" s="631"/>
      <c r="I95" s="1108"/>
      <c r="J95" s="631"/>
      <c r="K95" s="631"/>
      <c r="L95" s="631"/>
      <c r="M95" s="631"/>
      <c r="N95" s="631"/>
      <c r="O95" s="631"/>
      <c r="P95" s="631"/>
      <c r="Q95" s="631"/>
      <c r="R95" s="631"/>
      <c r="S95" s="631"/>
      <c r="T95" s="631"/>
      <c r="U95" s="631"/>
      <c r="V95" s="631"/>
      <c r="W95" s="631"/>
      <c r="X95" s="631"/>
      <c r="Y95" s="631"/>
      <c r="Z95" s="631"/>
      <c r="AA95" s="631"/>
      <c r="AB95" s="631"/>
      <c r="AC95" s="631"/>
      <c r="AD95" s="631"/>
      <c r="AE95" s="631"/>
      <c r="AF95" s="631"/>
      <c r="AG95" s="629"/>
      <c r="AH95" s="631"/>
      <c r="AI95" s="631"/>
      <c r="AJ95" s="631"/>
      <c r="AK95" s="631"/>
      <c r="AL95" s="631"/>
      <c r="AM95" s="631"/>
      <c r="AN95" s="631"/>
      <c r="AO95" s="631"/>
      <c r="AP95" s="631"/>
      <c r="AQ95" s="631"/>
      <c r="AR95" s="631"/>
      <c r="AS95" s="631"/>
      <c r="AT95" s="631"/>
      <c r="AU95" s="631"/>
      <c r="AV95" s="631"/>
      <c r="AW95" s="630"/>
      <c r="AX95" s="631"/>
      <c r="AY95" s="631"/>
      <c r="AZ95" s="631"/>
      <c r="BA95" s="631"/>
      <c r="BB95" s="631"/>
      <c r="BC95" s="631"/>
      <c r="BD95" s="631"/>
      <c r="BE95" s="631"/>
      <c r="BF95" s="631"/>
      <c r="BG95" s="630"/>
      <c r="BH95" s="631"/>
      <c r="BI95" s="631"/>
      <c r="BJ95" s="631"/>
      <c r="BK95" s="631"/>
      <c r="BL95" s="631"/>
      <c r="BM95" s="630"/>
      <c r="BN95" s="631"/>
      <c r="BO95" s="629"/>
      <c r="BP95" s="629"/>
      <c r="BQ95" s="629"/>
      <c r="BR95" s="629"/>
      <c r="BS95" s="629"/>
      <c r="BT95" s="629"/>
      <c r="BU95" s="629"/>
      <c r="BV95" s="629"/>
      <c r="BW95" s="629"/>
      <c r="BX95" s="629"/>
      <c r="BY95" s="631"/>
      <c r="BZ95" s="629"/>
      <c r="CA95" s="631"/>
      <c r="CB95" s="631"/>
      <c r="CC95" s="631"/>
      <c r="CD95" s="631"/>
      <c r="CE95" s="631"/>
      <c r="CF95" s="631"/>
      <c r="CG95" s="631"/>
      <c r="CH95" s="631"/>
      <c r="CI95" s="631"/>
      <c r="CJ95" s="631"/>
      <c r="CK95" s="631"/>
      <c r="CL95" s="631"/>
      <c r="CM95" s="631"/>
      <c r="CN95" s="631"/>
      <c r="CO95" s="631"/>
      <c r="CP95" s="631"/>
      <c r="CQ95" s="631"/>
      <c r="CR95" s="631"/>
      <c r="CS95" s="631"/>
      <c r="CT95" s="631"/>
      <c r="CU95" s="631"/>
      <c r="CV95" s="631"/>
      <c r="CW95" s="631"/>
      <c r="CX95" s="631"/>
      <c r="CY95" s="631"/>
      <c r="CZ95" s="631"/>
      <c r="DA95" s="631"/>
      <c r="DB95" s="631"/>
      <c r="DC95" s="631"/>
      <c r="DD95" s="631"/>
      <c r="DE95" s="631"/>
      <c r="DF95" s="631"/>
      <c r="DG95" s="631"/>
      <c r="DH95" s="631"/>
      <c r="DI95" s="631"/>
      <c r="DJ95" s="631"/>
      <c r="DK95" s="631"/>
      <c r="DL95" s="631"/>
      <c r="DM95" s="631"/>
      <c r="DN95" s="631"/>
      <c r="DO95" s="631"/>
      <c r="DP95" s="631"/>
      <c r="DQ95" s="631"/>
      <c r="DR95" s="631"/>
      <c r="DS95" s="631"/>
      <c r="DT95" s="631"/>
      <c r="DU95" s="631"/>
      <c r="DV95" s="631"/>
      <c r="DW95" s="631"/>
      <c r="DX95" s="631"/>
      <c r="DY95" s="631"/>
      <c r="DZ95" s="631"/>
      <c r="EA95" s="631"/>
      <c r="EB95" s="631"/>
      <c r="EC95" s="631"/>
      <c r="ED95" s="631"/>
      <c r="EE95" s="631"/>
      <c r="EF95" s="631"/>
      <c r="EG95" s="631"/>
      <c r="EH95" s="631"/>
      <c r="EI95" s="631"/>
      <c r="EJ95" s="631"/>
      <c r="EK95" s="631"/>
      <c r="EL95" s="631"/>
      <c r="EM95" s="631"/>
      <c r="EN95" s="631"/>
      <c r="EO95" s="631"/>
      <c r="EP95" s="631"/>
      <c r="EQ95" s="631"/>
      <c r="ER95" s="631"/>
      <c r="ES95" s="631"/>
    </row>
    <row r="96" spans="1:149" s="213" customFormat="1">
      <c r="A96" s="629"/>
      <c r="B96" s="629"/>
      <c r="C96" s="630"/>
      <c r="D96" s="631"/>
      <c r="E96" s="631"/>
      <c r="F96" s="631"/>
      <c r="G96" s="631"/>
      <c r="H96" s="631"/>
      <c r="I96" s="1108"/>
      <c r="J96" s="631"/>
      <c r="K96" s="631"/>
      <c r="L96" s="631"/>
      <c r="M96" s="631"/>
      <c r="N96" s="631"/>
      <c r="O96" s="631"/>
      <c r="P96" s="631"/>
      <c r="Q96" s="631"/>
      <c r="R96" s="631"/>
      <c r="S96" s="631"/>
      <c r="T96" s="631"/>
      <c r="U96" s="631"/>
      <c r="V96" s="631"/>
      <c r="W96" s="631"/>
      <c r="X96" s="631"/>
      <c r="Y96" s="631"/>
      <c r="Z96" s="631"/>
      <c r="AA96" s="631"/>
      <c r="AB96" s="631"/>
      <c r="AC96" s="631"/>
      <c r="AD96" s="631"/>
      <c r="AE96" s="611"/>
      <c r="AF96" s="611"/>
      <c r="AG96" s="611"/>
      <c r="AH96" s="629"/>
      <c r="AI96" s="611"/>
      <c r="AJ96" s="611"/>
      <c r="AK96" s="611"/>
      <c r="AL96" s="611"/>
      <c r="AM96" s="611"/>
      <c r="AN96" s="611"/>
      <c r="AO96" s="611"/>
      <c r="AP96" s="611"/>
      <c r="AQ96" s="611"/>
      <c r="AR96" s="611"/>
      <c r="AS96" s="611"/>
      <c r="AT96" s="611"/>
      <c r="AU96" s="611"/>
      <c r="AV96" s="611"/>
      <c r="AW96" s="613"/>
      <c r="AX96" s="611"/>
      <c r="AY96" s="611"/>
      <c r="AZ96" s="611"/>
      <c r="BA96" s="611"/>
      <c r="BB96" s="611"/>
      <c r="BC96" s="611"/>
      <c r="BD96" s="611"/>
      <c r="BE96" s="611"/>
      <c r="BF96" s="611"/>
      <c r="BG96" s="613"/>
      <c r="BH96" s="611"/>
      <c r="BI96" s="611"/>
      <c r="BJ96" s="611"/>
      <c r="BK96" s="611"/>
      <c r="BL96" s="611"/>
      <c r="BM96" s="613"/>
      <c r="BN96" s="611"/>
      <c r="BO96" s="611"/>
      <c r="BP96" s="611"/>
      <c r="BQ96" s="611"/>
      <c r="BR96" s="611"/>
      <c r="BS96" s="611"/>
      <c r="BT96" s="611"/>
      <c r="BU96" s="611"/>
      <c r="BV96" s="611"/>
      <c r="BW96" s="611"/>
      <c r="BX96" s="611"/>
      <c r="BY96" s="611"/>
      <c r="BZ96" s="611"/>
      <c r="CA96" s="611"/>
      <c r="CB96" s="611"/>
      <c r="CC96" s="611"/>
      <c r="CD96" s="611"/>
      <c r="CE96" s="611"/>
      <c r="CF96" s="611"/>
      <c r="CG96" s="611"/>
      <c r="CH96" s="611"/>
      <c r="CI96" s="611"/>
      <c r="CJ96" s="611"/>
      <c r="CK96" s="611"/>
      <c r="CL96" s="611"/>
      <c r="CM96" s="611"/>
      <c r="CN96" s="611"/>
      <c r="CO96" s="611"/>
      <c r="CP96" s="611"/>
      <c r="CQ96" s="611"/>
      <c r="CR96" s="611"/>
      <c r="CS96" s="611"/>
      <c r="CT96" s="611"/>
      <c r="CU96" s="611"/>
      <c r="CV96" s="611"/>
      <c r="CW96" s="611"/>
      <c r="CX96" s="611"/>
      <c r="CY96" s="611"/>
      <c r="CZ96" s="611"/>
      <c r="DA96" s="611"/>
      <c r="DB96" s="611"/>
      <c r="DC96" s="611"/>
      <c r="DD96" s="611"/>
      <c r="DE96" s="611"/>
      <c r="DF96" s="611"/>
      <c r="DG96" s="611"/>
      <c r="DH96" s="611"/>
      <c r="DI96" s="611"/>
      <c r="DJ96" s="611"/>
      <c r="DK96" s="611"/>
      <c r="DL96" s="611"/>
      <c r="DM96" s="611"/>
      <c r="DN96" s="611"/>
      <c r="DO96" s="611"/>
      <c r="DP96" s="611"/>
      <c r="DQ96" s="611"/>
      <c r="DR96" s="611"/>
      <c r="DS96" s="611"/>
      <c r="DT96" s="611"/>
      <c r="DU96" s="611"/>
      <c r="DV96" s="611"/>
      <c r="DW96" s="611"/>
      <c r="DX96" s="611"/>
      <c r="DY96" s="611"/>
      <c r="DZ96" s="611"/>
      <c r="EA96" s="611"/>
      <c r="EB96" s="611"/>
      <c r="EC96" s="611"/>
      <c r="ED96" s="611"/>
      <c r="EE96" s="611"/>
      <c r="EF96" s="611"/>
      <c r="EG96" s="611"/>
      <c r="EH96" s="611"/>
      <c r="EI96" s="611"/>
      <c r="EJ96" s="611"/>
      <c r="EK96" s="611"/>
      <c r="EL96" s="611"/>
      <c r="EM96" s="611"/>
      <c r="EN96" s="611"/>
      <c r="EO96" s="611"/>
      <c r="EP96" s="611"/>
      <c r="EQ96" s="611"/>
      <c r="ER96" s="611"/>
      <c r="ES96" s="631"/>
    </row>
    <row r="97" spans="1:149" s="213" customFormat="1">
      <c r="A97" s="629"/>
      <c r="B97" s="629"/>
      <c r="C97" s="630"/>
      <c r="D97" s="631"/>
      <c r="E97" s="631"/>
      <c r="F97" s="631"/>
      <c r="G97" s="631"/>
      <c r="H97" s="631"/>
      <c r="I97" s="1108"/>
      <c r="J97" s="631"/>
      <c r="K97" s="631"/>
      <c r="L97" s="631"/>
      <c r="M97" s="631"/>
      <c r="N97" s="631"/>
      <c r="O97" s="631"/>
      <c r="P97" s="631"/>
      <c r="Q97" s="631"/>
      <c r="R97" s="631"/>
      <c r="S97" s="631"/>
      <c r="T97" s="631"/>
      <c r="U97" s="631"/>
      <c r="V97" s="631"/>
      <c r="W97" s="631"/>
      <c r="X97" s="631"/>
      <c r="Y97" s="631"/>
      <c r="Z97" s="631"/>
      <c r="AA97" s="631"/>
      <c r="AB97" s="631"/>
      <c r="AC97" s="631"/>
      <c r="AD97" s="631"/>
      <c r="AE97" s="631"/>
      <c r="AF97" s="631"/>
      <c r="AG97" s="629"/>
      <c r="AH97" s="631"/>
      <c r="AI97" s="631"/>
      <c r="AJ97" s="631"/>
      <c r="AK97" s="631"/>
      <c r="AL97" s="631"/>
      <c r="AM97" s="631"/>
      <c r="AN97" s="631"/>
      <c r="AO97" s="631"/>
      <c r="AP97" s="631"/>
      <c r="AQ97" s="631"/>
      <c r="AR97" s="631"/>
      <c r="AS97" s="631"/>
      <c r="AT97" s="631"/>
      <c r="AU97" s="631"/>
      <c r="AV97" s="631"/>
      <c r="AW97" s="630"/>
      <c r="AX97" s="631"/>
      <c r="AY97" s="631"/>
      <c r="AZ97" s="631"/>
      <c r="BA97" s="631"/>
      <c r="BB97" s="631"/>
      <c r="BC97" s="631"/>
      <c r="BD97" s="631"/>
      <c r="BE97" s="631"/>
      <c r="BF97" s="631"/>
      <c r="BG97" s="630"/>
      <c r="BH97" s="631"/>
      <c r="BI97" s="631"/>
      <c r="BJ97" s="631"/>
      <c r="BK97" s="631"/>
      <c r="BL97" s="631"/>
      <c r="BM97" s="630"/>
      <c r="BN97" s="631"/>
      <c r="BO97" s="629"/>
      <c r="BP97" s="629"/>
      <c r="BQ97" s="629"/>
      <c r="BR97" s="629"/>
      <c r="BS97" s="629"/>
      <c r="BT97" s="629"/>
      <c r="BU97" s="629"/>
      <c r="BV97" s="629"/>
      <c r="BW97" s="629"/>
      <c r="BX97" s="629"/>
      <c r="BY97" s="631"/>
      <c r="BZ97" s="629"/>
      <c r="CA97" s="631"/>
      <c r="CB97" s="631"/>
      <c r="CC97" s="631"/>
      <c r="CD97" s="631"/>
      <c r="CE97" s="631"/>
      <c r="CF97" s="631"/>
      <c r="CG97" s="631"/>
      <c r="CH97" s="631"/>
      <c r="CI97" s="631"/>
      <c r="CJ97" s="631"/>
      <c r="CK97" s="631"/>
      <c r="CL97" s="631"/>
      <c r="CM97" s="631"/>
      <c r="CN97" s="631"/>
      <c r="CO97" s="631"/>
      <c r="CP97" s="631"/>
      <c r="CQ97" s="631"/>
      <c r="CR97" s="631"/>
      <c r="CS97" s="631"/>
      <c r="CT97" s="631"/>
      <c r="CU97" s="631"/>
      <c r="CV97" s="631"/>
      <c r="CW97" s="631"/>
      <c r="CX97" s="631"/>
      <c r="CY97" s="631"/>
      <c r="CZ97" s="631"/>
      <c r="DA97" s="631"/>
      <c r="DB97" s="631"/>
      <c r="DC97" s="631"/>
      <c r="DD97" s="631"/>
      <c r="DE97" s="631"/>
      <c r="DF97" s="631"/>
      <c r="DG97" s="631"/>
      <c r="DH97" s="631"/>
      <c r="DI97" s="631"/>
      <c r="DJ97" s="631"/>
      <c r="DK97" s="631"/>
      <c r="DL97" s="631"/>
      <c r="DM97" s="631"/>
      <c r="DN97" s="631"/>
      <c r="DO97" s="631"/>
      <c r="DP97" s="631"/>
      <c r="DQ97" s="631"/>
      <c r="DR97" s="631"/>
      <c r="DS97" s="631"/>
      <c r="DT97" s="631"/>
      <c r="DU97" s="631"/>
      <c r="DV97" s="631"/>
      <c r="DW97" s="631"/>
      <c r="DX97" s="631"/>
      <c r="DY97" s="631"/>
      <c r="DZ97" s="631"/>
      <c r="EA97" s="631"/>
      <c r="EB97" s="631"/>
      <c r="EC97" s="631"/>
      <c r="ED97" s="631"/>
      <c r="EE97" s="631"/>
      <c r="EF97" s="631"/>
      <c r="EG97" s="631"/>
      <c r="EH97" s="631"/>
      <c r="EI97" s="631"/>
      <c r="EJ97" s="631"/>
      <c r="EK97" s="631"/>
      <c r="EL97" s="631"/>
      <c r="EM97" s="631"/>
      <c r="EN97" s="631"/>
      <c r="EO97" s="631"/>
      <c r="EP97" s="631"/>
      <c r="EQ97" s="631"/>
      <c r="ER97" s="631"/>
      <c r="ES97" s="631"/>
    </row>
    <row r="98" spans="1:149" s="213" customFormat="1">
      <c r="A98" s="629"/>
      <c r="B98" s="629"/>
      <c r="C98" s="630"/>
      <c r="D98" s="631"/>
      <c r="E98" s="631"/>
      <c r="F98" s="631"/>
      <c r="G98" s="631"/>
      <c r="H98" s="631"/>
      <c r="I98" s="1108"/>
      <c r="J98" s="631"/>
      <c r="K98" s="631"/>
      <c r="L98" s="631"/>
      <c r="M98" s="631"/>
      <c r="N98" s="631"/>
      <c r="O98" s="631"/>
      <c r="P98" s="631"/>
      <c r="Q98" s="631"/>
      <c r="R98" s="631"/>
      <c r="S98" s="631"/>
      <c r="T98" s="631"/>
      <c r="U98" s="631"/>
      <c r="V98" s="631"/>
      <c r="W98" s="631"/>
      <c r="X98" s="631"/>
      <c r="Y98" s="631"/>
      <c r="Z98" s="631"/>
      <c r="AA98" s="631"/>
      <c r="AB98" s="631"/>
      <c r="AC98" s="631"/>
      <c r="AD98" s="631"/>
      <c r="AE98" s="631"/>
      <c r="AF98" s="631"/>
      <c r="AG98" s="629"/>
      <c r="AH98" s="631"/>
      <c r="AI98" s="631"/>
      <c r="AJ98" s="631"/>
      <c r="AK98" s="631"/>
      <c r="AL98" s="631"/>
      <c r="AM98" s="631"/>
      <c r="AN98" s="631"/>
      <c r="AO98" s="631"/>
      <c r="AP98" s="631"/>
      <c r="AQ98" s="631"/>
      <c r="AR98" s="631"/>
      <c r="AS98" s="631"/>
      <c r="AT98" s="631"/>
      <c r="AU98" s="631"/>
      <c r="AV98" s="631"/>
      <c r="AW98" s="630"/>
      <c r="AX98" s="631"/>
      <c r="AY98" s="631"/>
      <c r="AZ98" s="631"/>
      <c r="BA98" s="631"/>
      <c r="BB98" s="631"/>
      <c r="BC98" s="631"/>
      <c r="BD98" s="631"/>
      <c r="BE98" s="631"/>
      <c r="BF98" s="631"/>
      <c r="BG98" s="630"/>
      <c r="BH98" s="631"/>
      <c r="BI98" s="631"/>
      <c r="BJ98" s="631"/>
      <c r="BK98" s="631"/>
      <c r="BL98" s="631"/>
      <c r="BM98" s="630"/>
      <c r="BN98" s="631"/>
      <c r="BO98" s="629"/>
      <c r="BP98" s="629"/>
      <c r="BQ98" s="629"/>
      <c r="BR98" s="629"/>
      <c r="BS98" s="629"/>
      <c r="BT98" s="629"/>
      <c r="BU98" s="629"/>
      <c r="BV98" s="629"/>
      <c r="BW98" s="629"/>
      <c r="BX98" s="629"/>
      <c r="BY98" s="631"/>
      <c r="BZ98" s="629"/>
      <c r="CA98" s="631"/>
      <c r="CB98" s="631"/>
      <c r="CC98" s="631"/>
      <c r="CD98" s="631"/>
      <c r="CE98" s="631"/>
      <c r="CF98" s="631"/>
      <c r="CG98" s="631"/>
      <c r="CH98" s="631"/>
      <c r="CI98" s="631"/>
      <c r="CJ98" s="631"/>
      <c r="CK98" s="631"/>
      <c r="CL98" s="631"/>
      <c r="CM98" s="631"/>
      <c r="CN98" s="631"/>
      <c r="CO98" s="631"/>
      <c r="CP98" s="631"/>
      <c r="CQ98" s="631"/>
      <c r="CR98" s="631"/>
      <c r="CS98" s="631"/>
      <c r="CT98" s="631"/>
      <c r="CU98" s="631"/>
      <c r="CV98" s="631"/>
      <c r="CW98" s="631"/>
      <c r="CX98" s="631"/>
      <c r="CY98" s="631"/>
      <c r="CZ98" s="631"/>
      <c r="DA98" s="631"/>
      <c r="DB98" s="631"/>
      <c r="DC98" s="631"/>
      <c r="DD98" s="631"/>
      <c r="DE98" s="631"/>
      <c r="DF98" s="631"/>
      <c r="DG98" s="631"/>
      <c r="DH98" s="631"/>
      <c r="DI98" s="631"/>
      <c r="DJ98" s="631"/>
      <c r="DK98" s="631"/>
      <c r="DL98" s="631"/>
      <c r="DM98" s="631"/>
      <c r="DN98" s="631"/>
      <c r="DO98" s="631"/>
      <c r="DP98" s="631"/>
      <c r="DQ98" s="631"/>
      <c r="DR98" s="631"/>
      <c r="DS98" s="631"/>
      <c r="DT98" s="631"/>
      <c r="DU98" s="631"/>
      <c r="DV98" s="631"/>
      <c r="DW98" s="631"/>
      <c r="DX98" s="631"/>
      <c r="DY98" s="631"/>
      <c r="DZ98" s="631"/>
      <c r="EA98" s="631"/>
      <c r="EB98" s="631"/>
      <c r="EC98" s="631"/>
      <c r="ED98" s="631"/>
      <c r="EE98" s="631"/>
      <c r="EF98" s="631"/>
      <c r="EG98" s="631"/>
      <c r="EH98" s="631"/>
      <c r="EI98" s="631"/>
      <c r="EJ98" s="631"/>
      <c r="EK98" s="631"/>
      <c r="EL98" s="631"/>
      <c r="EM98" s="631"/>
      <c r="EN98" s="631"/>
      <c r="EO98" s="631"/>
      <c r="EP98" s="631"/>
      <c r="EQ98" s="631"/>
      <c r="ER98" s="631"/>
      <c r="ES98" s="631"/>
    </row>
    <row r="99" spans="1:149" s="213" customFormat="1">
      <c r="A99" s="629"/>
      <c r="B99" s="629"/>
      <c r="C99" s="630"/>
      <c r="D99" s="631"/>
      <c r="E99" s="631"/>
      <c r="F99" s="631"/>
      <c r="G99" s="631"/>
      <c r="H99" s="631"/>
      <c r="I99" s="1108"/>
      <c r="J99" s="631"/>
      <c r="K99" s="631"/>
      <c r="L99" s="631"/>
      <c r="M99" s="631"/>
      <c r="N99" s="631"/>
      <c r="O99" s="631"/>
      <c r="P99" s="631"/>
      <c r="Q99" s="631"/>
      <c r="R99" s="631"/>
      <c r="S99" s="631"/>
      <c r="T99" s="631"/>
      <c r="U99" s="631"/>
      <c r="V99" s="631"/>
      <c r="W99" s="631"/>
      <c r="X99" s="631"/>
      <c r="Y99" s="631"/>
      <c r="Z99" s="631"/>
      <c r="AA99" s="631"/>
      <c r="AB99" s="631"/>
      <c r="AC99" s="631"/>
      <c r="AD99" s="631"/>
      <c r="AE99" s="611"/>
      <c r="AF99" s="611"/>
      <c r="AG99" s="611"/>
      <c r="AH99" s="629"/>
      <c r="AI99" s="611"/>
      <c r="AJ99" s="611"/>
      <c r="AK99" s="611"/>
      <c r="AL99" s="611"/>
      <c r="AM99" s="611"/>
      <c r="AN99" s="611"/>
      <c r="AO99" s="611"/>
      <c r="AP99" s="611"/>
      <c r="AQ99" s="611"/>
      <c r="AR99" s="611"/>
      <c r="AS99" s="611"/>
      <c r="AT99" s="611"/>
      <c r="AU99" s="611"/>
      <c r="AV99" s="611"/>
      <c r="AW99" s="613"/>
      <c r="AX99" s="611"/>
      <c r="AY99" s="611"/>
      <c r="AZ99" s="611"/>
      <c r="BA99" s="611"/>
      <c r="BB99" s="611"/>
      <c r="BC99" s="611"/>
      <c r="BD99" s="611"/>
      <c r="BE99" s="611"/>
      <c r="BF99" s="611"/>
      <c r="BG99" s="613"/>
      <c r="BH99" s="611"/>
      <c r="BI99" s="611"/>
      <c r="BJ99" s="611"/>
      <c r="BK99" s="611"/>
      <c r="BL99" s="611"/>
      <c r="BM99" s="613"/>
      <c r="BN99" s="611"/>
      <c r="BO99" s="611"/>
      <c r="BP99" s="611"/>
      <c r="BQ99" s="611"/>
      <c r="BR99" s="611"/>
      <c r="BS99" s="611"/>
      <c r="BT99" s="611"/>
      <c r="BU99" s="611"/>
      <c r="BV99" s="611"/>
      <c r="BW99" s="611"/>
      <c r="BX99" s="611"/>
      <c r="BY99" s="611"/>
      <c r="BZ99" s="611"/>
      <c r="CA99" s="611"/>
      <c r="CB99" s="611"/>
      <c r="CC99" s="611"/>
      <c r="CD99" s="611"/>
      <c r="CE99" s="611"/>
      <c r="CF99" s="611"/>
      <c r="CG99" s="611"/>
      <c r="CH99" s="611"/>
      <c r="CI99" s="611"/>
      <c r="CJ99" s="611"/>
      <c r="CK99" s="611"/>
      <c r="CL99" s="611"/>
      <c r="CM99" s="611"/>
      <c r="CN99" s="611"/>
      <c r="CO99" s="611"/>
      <c r="CP99" s="611"/>
      <c r="CQ99" s="611"/>
      <c r="CR99" s="611"/>
      <c r="CS99" s="611"/>
      <c r="CT99" s="611"/>
      <c r="CU99" s="611"/>
      <c r="CV99" s="611"/>
      <c r="CW99" s="611"/>
      <c r="CX99" s="611"/>
      <c r="CY99" s="611"/>
      <c r="CZ99" s="611"/>
      <c r="DA99" s="611"/>
      <c r="DB99" s="611"/>
      <c r="DC99" s="611"/>
      <c r="DD99" s="611"/>
      <c r="DE99" s="611"/>
      <c r="DF99" s="611"/>
      <c r="DG99" s="611"/>
      <c r="DH99" s="611"/>
      <c r="DI99" s="611"/>
      <c r="DJ99" s="611"/>
      <c r="DK99" s="611"/>
      <c r="DL99" s="611"/>
      <c r="DM99" s="611"/>
      <c r="DN99" s="611"/>
      <c r="DO99" s="611"/>
      <c r="DP99" s="611"/>
      <c r="DQ99" s="611"/>
      <c r="DR99" s="611"/>
      <c r="DS99" s="611"/>
      <c r="DT99" s="611"/>
      <c r="DU99" s="611"/>
      <c r="DV99" s="611"/>
      <c r="DW99" s="611"/>
      <c r="DX99" s="611"/>
      <c r="DY99" s="611"/>
      <c r="DZ99" s="611"/>
      <c r="EA99" s="611"/>
      <c r="EB99" s="611"/>
      <c r="EC99" s="611"/>
      <c r="ED99" s="611"/>
      <c r="EE99" s="611"/>
      <c r="EF99" s="611"/>
      <c r="EG99" s="611"/>
      <c r="EH99" s="611"/>
      <c r="EI99" s="611"/>
      <c r="EJ99" s="611"/>
      <c r="EK99" s="611"/>
      <c r="EL99" s="611"/>
      <c r="EM99" s="611"/>
      <c r="EN99" s="611"/>
      <c r="EO99" s="611"/>
      <c r="EP99" s="611"/>
      <c r="EQ99" s="611"/>
      <c r="ER99" s="611"/>
      <c r="ES99" s="631"/>
    </row>
    <row r="100" spans="1:149" s="213" customFormat="1">
      <c r="A100" s="629"/>
      <c r="B100" s="629"/>
      <c r="C100" s="630"/>
      <c r="D100" s="631"/>
      <c r="E100" s="631"/>
      <c r="F100" s="631"/>
      <c r="G100" s="631"/>
      <c r="H100" s="631"/>
      <c r="I100" s="1108"/>
      <c r="J100" s="631"/>
      <c r="K100" s="631"/>
      <c r="L100" s="631"/>
      <c r="M100" s="631"/>
      <c r="N100" s="631"/>
      <c r="O100" s="631"/>
      <c r="P100" s="631"/>
      <c r="Q100" s="631"/>
      <c r="R100" s="631"/>
      <c r="S100" s="631"/>
      <c r="T100" s="631"/>
      <c r="U100" s="631"/>
      <c r="V100" s="631"/>
      <c r="W100" s="631"/>
      <c r="X100" s="631"/>
      <c r="Y100" s="631"/>
      <c r="Z100" s="631"/>
      <c r="AA100" s="631"/>
      <c r="AB100" s="631"/>
      <c r="AC100" s="631"/>
      <c r="AD100" s="631"/>
      <c r="AE100" s="631"/>
      <c r="AF100" s="631"/>
      <c r="AG100" s="629"/>
      <c r="AH100" s="631"/>
      <c r="AI100" s="631"/>
      <c r="AJ100" s="631"/>
      <c r="AK100" s="631"/>
      <c r="AL100" s="631"/>
      <c r="AM100" s="631"/>
      <c r="AN100" s="631"/>
      <c r="AO100" s="631"/>
      <c r="AP100" s="631"/>
      <c r="AQ100" s="631"/>
      <c r="AR100" s="631"/>
      <c r="AS100" s="631"/>
      <c r="AT100" s="631"/>
      <c r="AU100" s="631"/>
      <c r="AV100" s="631"/>
      <c r="AW100" s="630"/>
      <c r="AX100" s="631"/>
      <c r="AY100" s="631"/>
      <c r="AZ100" s="631"/>
      <c r="BA100" s="631"/>
      <c r="BB100" s="631"/>
      <c r="BC100" s="631"/>
      <c r="BD100" s="631"/>
      <c r="BE100" s="631"/>
      <c r="BF100" s="631"/>
      <c r="BG100" s="630"/>
      <c r="BH100" s="631"/>
      <c r="BI100" s="631"/>
      <c r="BJ100" s="631"/>
      <c r="BK100" s="631"/>
      <c r="BL100" s="631"/>
      <c r="BM100" s="630"/>
      <c r="BN100" s="631"/>
      <c r="BO100" s="629"/>
      <c r="BP100" s="629"/>
      <c r="BQ100" s="629"/>
      <c r="BR100" s="629"/>
      <c r="BS100" s="629"/>
      <c r="BT100" s="629"/>
      <c r="BU100" s="629"/>
      <c r="BV100" s="629"/>
      <c r="BW100" s="629"/>
      <c r="BX100" s="629"/>
      <c r="BY100" s="631"/>
      <c r="BZ100" s="629"/>
      <c r="CA100" s="631"/>
      <c r="CB100" s="631"/>
      <c r="CC100" s="631"/>
      <c r="CD100" s="631"/>
      <c r="CE100" s="631"/>
      <c r="CF100" s="631"/>
      <c r="CG100" s="631"/>
      <c r="CH100" s="631"/>
      <c r="CI100" s="631"/>
      <c r="CJ100" s="631"/>
      <c r="CK100" s="631"/>
      <c r="CL100" s="631"/>
      <c r="CM100" s="631"/>
      <c r="CN100" s="631"/>
      <c r="CO100" s="631"/>
      <c r="CP100" s="631"/>
      <c r="CQ100" s="631"/>
      <c r="CR100" s="631"/>
      <c r="CS100" s="631"/>
      <c r="CT100" s="631"/>
      <c r="CU100" s="631"/>
      <c r="CV100" s="631"/>
      <c r="CW100" s="631"/>
      <c r="CX100" s="631"/>
      <c r="CY100" s="631"/>
      <c r="CZ100" s="631"/>
      <c r="DA100" s="631"/>
      <c r="DB100" s="631"/>
      <c r="DC100" s="631"/>
      <c r="DD100" s="631"/>
      <c r="DE100" s="631"/>
      <c r="DF100" s="631"/>
      <c r="DG100" s="631"/>
      <c r="DH100" s="631"/>
      <c r="DI100" s="631"/>
      <c r="DJ100" s="631"/>
      <c r="DK100" s="631"/>
      <c r="DL100" s="631"/>
      <c r="DM100" s="631"/>
      <c r="DN100" s="631"/>
      <c r="DO100" s="631"/>
      <c r="DP100" s="631"/>
      <c r="DQ100" s="631"/>
      <c r="DR100" s="631"/>
      <c r="DS100" s="631"/>
      <c r="DT100" s="631"/>
      <c r="DU100" s="631"/>
      <c r="DV100" s="631"/>
      <c r="DW100" s="631"/>
      <c r="DX100" s="631"/>
      <c r="DY100" s="631"/>
      <c r="DZ100" s="631"/>
      <c r="EA100" s="631"/>
      <c r="EB100" s="631"/>
      <c r="EC100" s="631"/>
      <c r="ED100" s="631"/>
      <c r="EE100" s="631"/>
      <c r="EF100" s="631"/>
      <c r="EG100" s="631"/>
      <c r="EH100" s="631"/>
      <c r="EI100" s="631"/>
      <c r="EJ100" s="631"/>
      <c r="EK100" s="631"/>
      <c r="EL100" s="631"/>
      <c r="EM100" s="631"/>
      <c r="EN100" s="631"/>
      <c r="EO100" s="631"/>
      <c r="EP100" s="631"/>
      <c r="EQ100" s="631"/>
      <c r="ER100" s="631"/>
      <c r="ES100" s="631"/>
    </row>
    <row r="101" spans="1:149" s="213" customFormat="1">
      <c r="A101" s="629"/>
      <c r="B101" s="629"/>
      <c r="C101" s="630"/>
      <c r="D101" s="631"/>
      <c r="E101" s="631"/>
      <c r="F101" s="631"/>
      <c r="G101" s="631"/>
      <c r="H101" s="631"/>
      <c r="I101" s="1108"/>
      <c r="J101" s="631"/>
      <c r="K101" s="631"/>
      <c r="L101" s="631"/>
      <c r="M101" s="631"/>
      <c r="N101" s="631"/>
      <c r="O101" s="631"/>
      <c r="P101" s="631"/>
      <c r="Q101" s="631"/>
      <c r="R101" s="631"/>
      <c r="S101" s="631"/>
      <c r="T101" s="631"/>
      <c r="U101" s="631"/>
      <c r="V101" s="631"/>
      <c r="W101" s="631"/>
      <c r="X101" s="631"/>
      <c r="Y101" s="631"/>
      <c r="Z101" s="631"/>
      <c r="AA101" s="631"/>
      <c r="AB101" s="631"/>
      <c r="AC101" s="631"/>
      <c r="AD101" s="631"/>
      <c r="AE101" s="631"/>
      <c r="AF101" s="631"/>
      <c r="AG101" s="629"/>
      <c r="AH101" s="631"/>
      <c r="AI101" s="631"/>
      <c r="AJ101" s="631"/>
      <c r="AK101" s="631"/>
      <c r="AL101" s="631"/>
      <c r="AM101" s="631"/>
      <c r="AN101" s="631"/>
      <c r="AO101" s="631"/>
      <c r="AP101" s="631"/>
      <c r="AQ101" s="631"/>
      <c r="AR101" s="631"/>
      <c r="AS101" s="631"/>
      <c r="AT101" s="631"/>
      <c r="AU101" s="631"/>
      <c r="AV101" s="631"/>
      <c r="AW101" s="630"/>
      <c r="AX101" s="631"/>
      <c r="AY101" s="631"/>
      <c r="AZ101" s="631"/>
      <c r="BA101" s="631"/>
      <c r="BB101" s="631"/>
      <c r="BC101" s="631"/>
      <c r="BD101" s="631"/>
      <c r="BE101" s="631"/>
      <c r="BF101" s="631"/>
      <c r="BG101" s="630"/>
      <c r="BH101" s="631"/>
      <c r="BI101" s="631"/>
      <c r="BJ101" s="631"/>
      <c r="BK101" s="631"/>
      <c r="BL101" s="631"/>
      <c r="BM101" s="630"/>
      <c r="BN101" s="631"/>
      <c r="BO101" s="629"/>
      <c r="BP101" s="629"/>
      <c r="BQ101" s="629"/>
      <c r="BR101" s="629"/>
      <c r="BS101" s="629"/>
      <c r="BT101" s="629"/>
      <c r="BU101" s="629"/>
      <c r="BV101" s="629"/>
      <c r="BW101" s="629"/>
      <c r="BX101" s="629"/>
      <c r="BY101" s="631"/>
      <c r="BZ101" s="629"/>
      <c r="CA101" s="631"/>
      <c r="CB101" s="631"/>
      <c r="CC101" s="631"/>
      <c r="CD101" s="631"/>
      <c r="CE101" s="631"/>
      <c r="CF101" s="631"/>
      <c r="CG101" s="631"/>
      <c r="CH101" s="631"/>
      <c r="CI101" s="631"/>
      <c r="CJ101" s="631"/>
      <c r="CK101" s="631"/>
      <c r="CL101" s="631"/>
      <c r="CM101" s="631"/>
      <c r="CN101" s="631"/>
      <c r="CO101" s="631"/>
      <c r="CP101" s="631"/>
      <c r="CQ101" s="631"/>
      <c r="CR101" s="631"/>
      <c r="CS101" s="631"/>
      <c r="CT101" s="631"/>
      <c r="CU101" s="631"/>
      <c r="CV101" s="631"/>
      <c r="CW101" s="631"/>
      <c r="CX101" s="631"/>
      <c r="CY101" s="631"/>
      <c r="CZ101" s="631"/>
      <c r="DA101" s="631"/>
      <c r="DB101" s="631"/>
      <c r="DC101" s="631"/>
      <c r="DD101" s="631"/>
      <c r="DE101" s="631"/>
      <c r="DF101" s="631"/>
      <c r="DG101" s="631"/>
      <c r="DH101" s="631"/>
      <c r="DI101" s="631"/>
      <c r="DJ101" s="631"/>
      <c r="DK101" s="631"/>
      <c r="DL101" s="631"/>
      <c r="DM101" s="631"/>
      <c r="DN101" s="631"/>
      <c r="DO101" s="631"/>
      <c r="DP101" s="631"/>
      <c r="DQ101" s="631"/>
      <c r="DR101" s="631"/>
      <c r="DS101" s="631"/>
      <c r="DT101" s="631"/>
      <c r="DU101" s="631"/>
      <c r="DV101" s="631"/>
      <c r="DW101" s="631"/>
      <c r="DX101" s="631"/>
      <c r="DY101" s="631"/>
      <c r="DZ101" s="631"/>
      <c r="EA101" s="631"/>
      <c r="EB101" s="631"/>
      <c r="EC101" s="631"/>
      <c r="ED101" s="631"/>
      <c r="EE101" s="631"/>
      <c r="EF101" s="631"/>
      <c r="EG101" s="631"/>
      <c r="EH101" s="631"/>
      <c r="EI101" s="631"/>
      <c r="EJ101" s="631"/>
      <c r="EK101" s="631"/>
      <c r="EL101" s="631"/>
      <c r="EM101" s="631"/>
      <c r="EN101" s="631"/>
      <c r="EO101" s="631"/>
      <c r="EP101" s="631"/>
      <c r="EQ101" s="631"/>
      <c r="ER101" s="631"/>
      <c r="ES101" s="631"/>
    </row>
    <row r="102" spans="1:149" s="213" customFormat="1">
      <c r="A102" s="629"/>
      <c r="B102" s="629"/>
      <c r="C102" s="630"/>
      <c r="D102" s="631"/>
      <c r="E102" s="631"/>
      <c r="F102" s="631"/>
      <c r="G102" s="631"/>
      <c r="H102" s="631"/>
      <c r="I102" s="1108"/>
      <c r="J102" s="631"/>
      <c r="K102" s="631"/>
      <c r="L102" s="631"/>
      <c r="M102" s="631"/>
      <c r="N102" s="631"/>
      <c r="O102" s="631"/>
      <c r="P102" s="631"/>
      <c r="Q102" s="631"/>
      <c r="R102" s="631"/>
      <c r="S102" s="631"/>
      <c r="T102" s="631"/>
      <c r="U102" s="631"/>
      <c r="V102" s="631"/>
      <c r="W102" s="631"/>
      <c r="X102" s="631"/>
      <c r="Y102" s="631"/>
      <c r="Z102" s="631"/>
      <c r="AA102" s="631"/>
      <c r="AB102" s="631"/>
      <c r="AC102" s="631"/>
      <c r="AD102" s="631"/>
      <c r="AE102" s="611"/>
      <c r="AF102" s="611"/>
      <c r="AG102" s="611"/>
      <c r="AH102" s="629"/>
      <c r="AI102" s="611"/>
      <c r="AJ102" s="611"/>
      <c r="AK102" s="611"/>
      <c r="AL102" s="611"/>
      <c r="AM102" s="611"/>
      <c r="AN102" s="611"/>
      <c r="AO102" s="611"/>
      <c r="AP102" s="611"/>
      <c r="AQ102" s="611"/>
      <c r="AR102" s="611"/>
      <c r="AS102" s="611"/>
      <c r="AT102" s="611"/>
      <c r="AU102" s="611"/>
      <c r="AV102" s="611"/>
      <c r="AW102" s="613"/>
      <c r="AX102" s="611"/>
      <c r="AY102" s="611"/>
      <c r="AZ102" s="611"/>
      <c r="BA102" s="611"/>
      <c r="BB102" s="611"/>
      <c r="BC102" s="611"/>
      <c r="BD102" s="611"/>
      <c r="BE102" s="611"/>
      <c r="BF102" s="611"/>
      <c r="BG102" s="613"/>
      <c r="BH102" s="611"/>
      <c r="BI102" s="611"/>
      <c r="BJ102" s="611"/>
      <c r="BK102" s="611"/>
      <c r="BL102" s="611"/>
      <c r="BM102" s="613"/>
      <c r="BN102" s="611"/>
      <c r="BO102" s="611"/>
      <c r="BP102" s="611"/>
      <c r="BQ102" s="611"/>
      <c r="BR102" s="611"/>
      <c r="BS102" s="611"/>
      <c r="BT102" s="611"/>
      <c r="BU102" s="611"/>
      <c r="BV102" s="611"/>
      <c r="BW102" s="611"/>
      <c r="BX102" s="611"/>
      <c r="BY102" s="611"/>
      <c r="BZ102" s="611"/>
      <c r="CA102" s="611"/>
      <c r="CB102" s="611"/>
      <c r="CC102" s="611"/>
      <c r="CD102" s="611"/>
      <c r="CE102" s="611"/>
      <c r="CF102" s="611"/>
      <c r="CG102" s="611"/>
      <c r="CH102" s="611"/>
      <c r="CI102" s="611"/>
      <c r="CJ102" s="611"/>
      <c r="CK102" s="611"/>
      <c r="CL102" s="611"/>
      <c r="CM102" s="611"/>
      <c r="CN102" s="611"/>
      <c r="CO102" s="611"/>
      <c r="CP102" s="611"/>
      <c r="CQ102" s="611"/>
      <c r="CR102" s="611"/>
      <c r="CS102" s="611"/>
      <c r="CT102" s="611"/>
      <c r="CU102" s="611"/>
      <c r="CV102" s="611"/>
      <c r="CW102" s="611"/>
      <c r="CX102" s="611"/>
      <c r="CY102" s="611"/>
      <c r="CZ102" s="611"/>
      <c r="DA102" s="611"/>
      <c r="DB102" s="611"/>
      <c r="DC102" s="611"/>
      <c r="DD102" s="611"/>
      <c r="DE102" s="611"/>
      <c r="DF102" s="611"/>
      <c r="DG102" s="611"/>
      <c r="DH102" s="611"/>
      <c r="DI102" s="611"/>
      <c r="DJ102" s="611"/>
      <c r="DK102" s="611"/>
      <c r="DL102" s="611"/>
      <c r="DM102" s="611"/>
      <c r="DN102" s="611"/>
      <c r="DO102" s="611"/>
      <c r="DP102" s="611"/>
      <c r="DQ102" s="611"/>
      <c r="DR102" s="611"/>
      <c r="DS102" s="611"/>
      <c r="DT102" s="611"/>
      <c r="DU102" s="611"/>
      <c r="DV102" s="611"/>
      <c r="DW102" s="611"/>
      <c r="DX102" s="611"/>
      <c r="DY102" s="611"/>
      <c r="DZ102" s="611"/>
      <c r="EA102" s="611"/>
      <c r="EB102" s="611"/>
      <c r="EC102" s="611"/>
      <c r="ED102" s="611"/>
      <c r="EE102" s="611"/>
      <c r="EF102" s="611"/>
      <c r="EG102" s="611"/>
      <c r="EH102" s="611"/>
      <c r="EI102" s="611"/>
      <c r="EJ102" s="611"/>
      <c r="EK102" s="611"/>
      <c r="EL102" s="611"/>
      <c r="EM102" s="611"/>
      <c r="EN102" s="611"/>
      <c r="EO102" s="611"/>
      <c r="EP102" s="611"/>
      <c r="EQ102" s="611"/>
      <c r="ER102" s="611"/>
      <c r="ES102" s="631"/>
    </row>
    <row r="103" spans="1:149" s="213" customFormat="1">
      <c r="A103" s="629"/>
      <c r="B103" s="629"/>
      <c r="C103" s="630"/>
      <c r="D103" s="631"/>
      <c r="E103" s="631"/>
      <c r="F103" s="631"/>
      <c r="G103" s="631"/>
      <c r="H103" s="631"/>
      <c r="I103" s="1108"/>
      <c r="J103" s="631"/>
      <c r="K103" s="631"/>
      <c r="L103" s="631"/>
      <c r="M103" s="631"/>
      <c r="N103" s="631"/>
      <c r="O103" s="631"/>
      <c r="P103" s="631"/>
      <c r="Q103" s="631"/>
      <c r="R103" s="631"/>
      <c r="S103" s="631"/>
      <c r="T103" s="631"/>
      <c r="U103" s="631"/>
      <c r="V103" s="631"/>
      <c r="W103" s="631"/>
      <c r="X103" s="631"/>
      <c r="Y103" s="631"/>
      <c r="Z103" s="631"/>
      <c r="AA103" s="631"/>
      <c r="AB103" s="631"/>
      <c r="AC103" s="631"/>
      <c r="AD103" s="631"/>
      <c r="AE103" s="631"/>
      <c r="AF103" s="631"/>
      <c r="AG103" s="629"/>
      <c r="AH103" s="631"/>
      <c r="AI103" s="631"/>
      <c r="AJ103" s="631"/>
      <c r="AK103" s="631"/>
      <c r="AL103" s="631"/>
      <c r="AM103" s="631"/>
      <c r="AN103" s="631"/>
      <c r="AO103" s="631"/>
      <c r="AP103" s="631"/>
      <c r="AQ103" s="631"/>
      <c r="AR103" s="631"/>
      <c r="AS103" s="631"/>
      <c r="AT103" s="631"/>
      <c r="AU103" s="631"/>
      <c r="AV103" s="631"/>
      <c r="AW103" s="630"/>
      <c r="AX103" s="631"/>
      <c r="AY103" s="631"/>
      <c r="AZ103" s="631"/>
      <c r="BA103" s="631"/>
      <c r="BB103" s="631"/>
      <c r="BC103" s="631"/>
      <c r="BD103" s="631"/>
      <c r="BE103" s="631"/>
      <c r="BF103" s="631"/>
      <c r="BG103" s="630"/>
      <c r="BH103" s="631"/>
      <c r="BI103" s="631"/>
      <c r="BJ103" s="631"/>
      <c r="BK103" s="631"/>
      <c r="BL103" s="631"/>
      <c r="BM103" s="630"/>
      <c r="BN103" s="631"/>
      <c r="BO103" s="629"/>
      <c r="BP103" s="629"/>
      <c r="BQ103" s="629"/>
      <c r="BR103" s="629"/>
      <c r="BS103" s="629"/>
      <c r="BT103" s="629"/>
      <c r="BU103" s="629"/>
      <c r="BV103" s="629"/>
      <c r="BW103" s="629"/>
      <c r="BX103" s="629"/>
      <c r="BY103" s="631"/>
      <c r="BZ103" s="629"/>
      <c r="CA103" s="631"/>
      <c r="CB103" s="631"/>
      <c r="CC103" s="631"/>
      <c r="CD103" s="631"/>
      <c r="CE103" s="631"/>
      <c r="CF103" s="631"/>
      <c r="CG103" s="631"/>
      <c r="CH103" s="631"/>
      <c r="CI103" s="631"/>
      <c r="CJ103" s="631"/>
      <c r="CK103" s="631"/>
      <c r="CL103" s="631"/>
      <c r="CM103" s="631"/>
      <c r="CN103" s="631"/>
      <c r="CO103" s="631"/>
      <c r="CP103" s="631"/>
      <c r="CQ103" s="631"/>
      <c r="CR103" s="631"/>
      <c r="CS103" s="631"/>
      <c r="CT103" s="631"/>
      <c r="CU103" s="631"/>
      <c r="CV103" s="631"/>
      <c r="CW103" s="631"/>
      <c r="CX103" s="631"/>
      <c r="CY103" s="631"/>
      <c r="CZ103" s="631"/>
      <c r="DA103" s="631"/>
      <c r="DB103" s="631"/>
      <c r="DC103" s="631"/>
      <c r="DD103" s="631"/>
      <c r="DE103" s="631"/>
      <c r="DF103" s="631"/>
      <c r="DG103" s="631"/>
      <c r="DH103" s="631"/>
      <c r="DI103" s="631"/>
      <c r="DJ103" s="631"/>
      <c r="DK103" s="631"/>
      <c r="DL103" s="631"/>
      <c r="DM103" s="631"/>
      <c r="DN103" s="631"/>
      <c r="DO103" s="631"/>
      <c r="DP103" s="631"/>
      <c r="DQ103" s="631"/>
      <c r="DR103" s="631"/>
      <c r="DS103" s="631"/>
      <c r="DT103" s="631"/>
      <c r="DU103" s="631"/>
      <c r="DV103" s="631"/>
      <c r="DW103" s="631"/>
      <c r="DX103" s="631"/>
      <c r="DY103" s="631"/>
      <c r="DZ103" s="631"/>
      <c r="EA103" s="631"/>
      <c r="EB103" s="631"/>
      <c r="EC103" s="631"/>
      <c r="ED103" s="631"/>
      <c r="EE103" s="631"/>
      <c r="EF103" s="631"/>
      <c r="EG103" s="631"/>
      <c r="EH103" s="631"/>
      <c r="EI103" s="631"/>
      <c r="EJ103" s="631"/>
      <c r="EK103" s="631"/>
      <c r="EL103" s="631"/>
      <c r="EM103" s="631"/>
      <c r="EN103" s="631"/>
      <c r="EO103" s="631"/>
      <c r="EP103" s="631"/>
      <c r="EQ103" s="631"/>
      <c r="ER103" s="631"/>
      <c r="ES103" s="631"/>
    </row>
    <row r="104" spans="1:149" s="213" customFormat="1">
      <c r="A104" s="629"/>
      <c r="B104" s="629"/>
      <c r="C104" s="630"/>
      <c r="D104" s="631"/>
      <c r="E104" s="631"/>
      <c r="F104" s="631"/>
      <c r="G104" s="631"/>
      <c r="H104" s="631"/>
      <c r="I104" s="1108"/>
      <c r="J104" s="631"/>
      <c r="K104" s="631"/>
      <c r="L104" s="631"/>
      <c r="M104" s="631"/>
      <c r="N104" s="631"/>
      <c r="O104" s="631"/>
      <c r="P104" s="631"/>
      <c r="Q104" s="631"/>
      <c r="R104" s="631"/>
      <c r="S104" s="631"/>
      <c r="T104" s="631"/>
      <c r="U104" s="631"/>
      <c r="V104" s="631"/>
      <c r="W104" s="631"/>
      <c r="X104" s="631"/>
      <c r="Y104" s="631"/>
      <c r="Z104" s="631"/>
      <c r="AA104" s="631"/>
      <c r="AB104" s="631"/>
      <c r="AC104" s="631"/>
      <c r="AD104" s="631"/>
      <c r="AE104" s="631"/>
      <c r="AF104" s="631"/>
      <c r="AG104" s="629"/>
      <c r="AH104" s="631"/>
      <c r="AI104" s="631"/>
      <c r="AJ104" s="631"/>
      <c r="AK104" s="631"/>
      <c r="AL104" s="631"/>
      <c r="AM104" s="631"/>
      <c r="AN104" s="631"/>
      <c r="AO104" s="631"/>
      <c r="AP104" s="631"/>
      <c r="AQ104" s="631"/>
      <c r="AR104" s="631"/>
      <c r="AS104" s="631"/>
      <c r="AT104" s="631"/>
      <c r="AU104" s="631"/>
      <c r="AV104" s="631"/>
      <c r="AW104" s="630"/>
      <c r="AX104" s="631"/>
      <c r="AY104" s="631"/>
      <c r="AZ104" s="631"/>
      <c r="BA104" s="631"/>
      <c r="BB104" s="631"/>
      <c r="BC104" s="631"/>
      <c r="BD104" s="631"/>
      <c r="BE104" s="631"/>
      <c r="BF104" s="631"/>
      <c r="BG104" s="630"/>
      <c r="BH104" s="631"/>
      <c r="BI104" s="631"/>
      <c r="BJ104" s="631"/>
      <c r="BK104" s="631"/>
      <c r="BL104" s="631"/>
      <c r="BM104" s="630"/>
      <c r="BN104" s="631"/>
      <c r="BO104" s="629"/>
      <c r="BP104" s="629"/>
      <c r="BQ104" s="629"/>
      <c r="BR104" s="629"/>
      <c r="BS104" s="629"/>
      <c r="BT104" s="629"/>
      <c r="BU104" s="629"/>
      <c r="BV104" s="629"/>
      <c r="BW104" s="629"/>
      <c r="BX104" s="629"/>
      <c r="BY104" s="631"/>
      <c r="BZ104" s="629"/>
      <c r="CA104" s="631"/>
      <c r="CB104" s="631"/>
      <c r="CC104" s="631"/>
      <c r="CD104" s="631"/>
      <c r="CE104" s="631"/>
      <c r="CF104" s="631"/>
      <c r="CG104" s="631"/>
      <c r="CH104" s="631"/>
      <c r="CI104" s="631"/>
      <c r="CJ104" s="631"/>
      <c r="CK104" s="631"/>
      <c r="CL104" s="631"/>
      <c r="CM104" s="631"/>
      <c r="CN104" s="631"/>
      <c r="CO104" s="631"/>
      <c r="CP104" s="631"/>
      <c r="CQ104" s="631"/>
      <c r="CR104" s="631"/>
      <c r="CS104" s="631"/>
      <c r="CT104" s="631"/>
      <c r="CU104" s="631"/>
      <c r="CV104" s="631"/>
      <c r="CW104" s="631"/>
      <c r="CX104" s="631"/>
      <c r="CY104" s="631"/>
      <c r="CZ104" s="631"/>
      <c r="DA104" s="631"/>
      <c r="DB104" s="631"/>
      <c r="DC104" s="631"/>
      <c r="DD104" s="631"/>
      <c r="DE104" s="631"/>
      <c r="DF104" s="631"/>
      <c r="DG104" s="631"/>
      <c r="DH104" s="631"/>
      <c r="DI104" s="631"/>
      <c r="DJ104" s="631"/>
      <c r="DK104" s="631"/>
      <c r="DL104" s="631"/>
      <c r="DM104" s="631"/>
      <c r="DN104" s="631"/>
      <c r="DO104" s="631"/>
      <c r="DP104" s="631"/>
      <c r="DQ104" s="631"/>
      <c r="DR104" s="631"/>
      <c r="DS104" s="631"/>
      <c r="DT104" s="631"/>
      <c r="DU104" s="631"/>
      <c r="DV104" s="631"/>
      <c r="DW104" s="631"/>
      <c r="DX104" s="631"/>
      <c r="DY104" s="631"/>
      <c r="DZ104" s="631"/>
      <c r="EA104" s="631"/>
      <c r="EB104" s="631"/>
      <c r="EC104" s="631"/>
      <c r="ED104" s="631"/>
      <c r="EE104" s="631"/>
      <c r="EF104" s="631"/>
      <c r="EG104" s="631"/>
      <c r="EH104" s="631"/>
      <c r="EI104" s="631"/>
      <c r="EJ104" s="631"/>
      <c r="EK104" s="631"/>
      <c r="EL104" s="631"/>
      <c r="EM104" s="631"/>
      <c r="EN104" s="631"/>
      <c r="EO104" s="631"/>
      <c r="EP104" s="631"/>
      <c r="EQ104" s="631"/>
      <c r="ER104" s="631"/>
      <c r="ES104" s="631"/>
    </row>
    <row r="105" spans="1:149" s="213" customFormat="1">
      <c r="A105" s="629"/>
      <c r="B105" s="629"/>
      <c r="C105" s="630"/>
      <c r="D105" s="631"/>
      <c r="E105" s="631"/>
      <c r="F105" s="631"/>
      <c r="G105" s="631"/>
      <c r="H105" s="631"/>
      <c r="I105" s="1108"/>
      <c r="J105" s="631"/>
      <c r="K105" s="631"/>
      <c r="L105" s="631"/>
      <c r="M105" s="631"/>
      <c r="N105" s="631"/>
      <c r="O105" s="631"/>
      <c r="P105" s="631"/>
      <c r="Q105" s="631"/>
      <c r="R105" s="631"/>
      <c r="S105" s="631"/>
      <c r="T105" s="631"/>
      <c r="U105" s="631"/>
      <c r="V105" s="631"/>
      <c r="W105" s="631"/>
      <c r="X105" s="631"/>
      <c r="Y105" s="631"/>
      <c r="Z105" s="631"/>
      <c r="AA105" s="631"/>
      <c r="AB105" s="631"/>
      <c r="AC105" s="631"/>
      <c r="AD105" s="631"/>
      <c r="AE105" s="611"/>
      <c r="AF105" s="611"/>
      <c r="AG105" s="611"/>
      <c r="AH105" s="629"/>
      <c r="AI105" s="611"/>
      <c r="AJ105" s="611"/>
      <c r="AK105" s="611"/>
      <c r="AL105" s="611"/>
      <c r="AM105" s="611"/>
      <c r="AN105" s="611"/>
      <c r="AO105" s="611"/>
      <c r="AP105" s="611"/>
      <c r="AQ105" s="611"/>
      <c r="AR105" s="611"/>
      <c r="AS105" s="611"/>
      <c r="AT105" s="611"/>
      <c r="AU105" s="611"/>
      <c r="AV105" s="611"/>
      <c r="AW105" s="613"/>
      <c r="AX105" s="611"/>
      <c r="AY105" s="611"/>
      <c r="AZ105" s="611"/>
      <c r="BA105" s="611"/>
      <c r="BB105" s="611"/>
      <c r="BC105" s="611"/>
      <c r="BD105" s="611"/>
      <c r="BE105" s="611"/>
      <c r="BF105" s="611"/>
      <c r="BG105" s="613"/>
      <c r="BH105" s="611"/>
      <c r="BI105" s="611"/>
      <c r="BJ105" s="611"/>
      <c r="BK105" s="611"/>
      <c r="BL105" s="611"/>
      <c r="BM105" s="613"/>
      <c r="BN105" s="611"/>
      <c r="BO105" s="611"/>
      <c r="BP105" s="611"/>
      <c r="BQ105" s="611"/>
      <c r="BR105" s="611"/>
      <c r="BS105" s="611"/>
      <c r="BT105" s="611"/>
      <c r="BU105" s="611"/>
      <c r="BV105" s="611"/>
      <c r="BW105" s="611"/>
      <c r="BX105" s="611"/>
      <c r="BY105" s="611"/>
      <c r="BZ105" s="611"/>
      <c r="CA105" s="611"/>
      <c r="CB105" s="611"/>
      <c r="CC105" s="611"/>
      <c r="CD105" s="611"/>
      <c r="CE105" s="611"/>
      <c r="CF105" s="611"/>
      <c r="CG105" s="611"/>
      <c r="CH105" s="611"/>
      <c r="CI105" s="611"/>
      <c r="CJ105" s="611"/>
      <c r="CK105" s="611"/>
      <c r="CL105" s="611"/>
      <c r="CM105" s="611"/>
      <c r="CN105" s="611"/>
      <c r="CO105" s="611"/>
      <c r="CP105" s="611"/>
      <c r="CQ105" s="611"/>
      <c r="CR105" s="611"/>
      <c r="CS105" s="611"/>
      <c r="CT105" s="611"/>
      <c r="CU105" s="611"/>
      <c r="CV105" s="611"/>
      <c r="CW105" s="611"/>
      <c r="CX105" s="611"/>
      <c r="CY105" s="611"/>
      <c r="CZ105" s="611"/>
      <c r="DA105" s="611"/>
      <c r="DB105" s="611"/>
      <c r="DC105" s="611"/>
      <c r="DD105" s="611"/>
      <c r="DE105" s="611"/>
      <c r="DF105" s="611"/>
      <c r="DG105" s="611"/>
      <c r="DH105" s="611"/>
      <c r="DI105" s="611"/>
      <c r="DJ105" s="611"/>
      <c r="DK105" s="611"/>
      <c r="DL105" s="611"/>
      <c r="DM105" s="611"/>
      <c r="DN105" s="611"/>
      <c r="DO105" s="611"/>
      <c r="DP105" s="611"/>
      <c r="DQ105" s="611"/>
      <c r="DR105" s="611"/>
      <c r="DS105" s="611"/>
      <c r="DT105" s="611"/>
      <c r="DU105" s="611"/>
      <c r="DV105" s="611"/>
      <c r="DW105" s="611"/>
      <c r="DX105" s="611"/>
      <c r="DY105" s="611"/>
      <c r="DZ105" s="611"/>
      <c r="EA105" s="611"/>
      <c r="EB105" s="611"/>
      <c r="EC105" s="611"/>
      <c r="ED105" s="611"/>
      <c r="EE105" s="611"/>
      <c r="EF105" s="611"/>
      <c r="EG105" s="611"/>
      <c r="EH105" s="611"/>
      <c r="EI105" s="611"/>
      <c r="EJ105" s="611"/>
      <c r="EK105" s="611"/>
      <c r="EL105" s="611"/>
      <c r="EM105" s="611"/>
      <c r="EN105" s="611"/>
      <c r="EO105" s="611"/>
      <c r="EP105" s="611"/>
      <c r="EQ105" s="611"/>
      <c r="ER105" s="611"/>
      <c r="ES105" s="631"/>
    </row>
    <row r="106" spans="1:149" s="213" customFormat="1">
      <c r="A106" s="629"/>
      <c r="B106" s="629"/>
      <c r="C106" s="630"/>
      <c r="D106" s="631"/>
      <c r="E106" s="631"/>
      <c r="F106" s="631"/>
      <c r="G106" s="631"/>
      <c r="H106" s="631"/>
      <c r="I106" s="1108"/>
      <c r="J106" s="631"/>
      <c r="K106" s="631"/>
      <c r="L106" s="631"/>
      <c r="M106" s="631"/>
      <c r="N106" s="631"/>
      <c r="O106" s="631"/>
      <c r="P106" s="631"/>
      <c r="Q106" s="631"/>
      <c r="R106" s="631"/>
      <c r="S106" s="631"/>
      <c r="T106" s="631"/>
      <c r="U106" s="631"/>
      <c r="V106" s="631"/>
      <c r="W106" s="631"/>
      <c r="X106" s="631"/>
      <c r="Y106" s="631"/>
      <c r="Z106" s="631"/>
      <c r="AA106" s="631"/>
      <c r="AB106" s="631"/>
      <c r="AC106" s="631"/>
      <c r="AD106" s="631"/>
      <c r="AE106" s="631"/>
      <c r="AF106" s="631"/>
      <c r="AG106" s="629"/>
      <c r="AH106" s="631"/>
      <c r="AI106" s="631"/>
      <c r="AJ106" s="631"/>
      <c r="AK106" s="631"/>
      <c r="AL106" s="631"/>
      <c r="AM106" s="631"/>
      <c r="AN106" s="631"/>
      <c r="AO106" s="631"/>
      <c r="AP106" s="631"/>
      <c r="AQ106" s="631"/>
      <c r="AR106" s="631"/>
      <c r="AS106" s="631"/>
      <c r="AT106" s="631"/>
      <c r="AU106" s="631"/>
      <c r="AV106" s="631"/>
      <c r="AW106" s="630"/>
      <c r="AX106" s="631"/>
      <c r="AY106" s="631"/>
      <c r="AZ106" s="631"/>
      <c r="BA106" s="631"/>
      <c r="BB106" s="631"/>
      <c r="BC106" s="631"/>
      <c r="BD106" s="631"/>
      <c r="BE106" s="631"/>
      <c r="BF106" s="631"/>
      <c r="BG106" s="630"/>
      <c r="BH106" s="631"/>
      <c r="BI106" s="631"/>
      <c r="BJ106" s="631"/>
      <c r="BK106" s="631"/>
      <c r="BL106" s="631"/>
      <c r="BM106" s="630"/>
      <c r="BN106" s="631"/>
      <c r="BO106" s="629"/>
      <c r="BP106" s="629"/>
      <c r="BQ106" s="629"/>
      <c r="BR106" s="629"/>
      <c r="BS106" s="629"/>
      <c r="BT106" s="629"/>
      <c r="BU106" s="629"/>
      <c r="BV106" s="629"/>
      <c r="BW106" s="629"/>
      <c r="BX106" s="629"/>
      <c r="BY106" s="631"/>
      <c r="BZ106" s="629"/>
      <c r="CA106" s="631"/>
      <c r="CB106" s="631"/>
      <c r="CC106" s="631"/>
      <c r="CD106" s="631"/>
      <c r="CE106" s="631"/>
      <c r="CF106" s="631"/>
      <c r="CG106" s="631"/>
      <c r="CH106" s="631"/>
      <c r="CI106" s="631"/>
      <c r="CJ106" s="631"/>
      <c r="CK106" s="631"/>
      <c r="CL106" s="631"/>
      <c r="CM106" s="631"/>
      <c r="CN106" s="631"/>
      <c r="CO106" s="631"/>
      <c r="CP106" s="631"/>
      <c r="CQ106" s="631"/>
      <c r="CR106" s="631"/>
      <c r="CS106" s="631"/>
      <c r="CT106" s="631"/>
      <c r="CU106" s="631"/>
      <c r="CV106" s="631"/>
      <c r="CW106" s="631"/>
      <c r="CX106" s="631"/>
      <c r="CY106" s="631"/>
      <c r="CZ106" s="631"/>
      <c r="DA106" s="631"/>
      <c r="DB106" s="631"/>
      <c r="DC106" s="631"/>
      <c r="DD106" s="631"/>
      <c r="DE106" s="631"/>
      <c r="DF106" s="631"/>
      <c r="DG106" s="631"/>
      <c r="DH106" s="631"/>
      <c r="DI106" s="631"/>
      <c r="DJ106" s="631"/>
      <c r="DK106" s="631"/>
      <c r="DL106" s="631"/>
      <c r="DM106" s="631"/>
      <c r="DN106" s="631"/>
      <c r="DO106" s="631"/>
      <c r="DP106" s="631"/>
      <c r="DQ106" s="631"/>
      <c r="DR106" s="631"/>
      <c r="DS106" s="631"/>
      <c r="DT106" s="631"/>
      <c r="DU106" s="631"/>
      <c r="DV106" s="631"/>
      <c r="DW106" s="631"/>
      <c r="DX106" s="631"/>
      <c r="DY106" s="631"/>
      <c r="DZ106" s="631"/>
      <c r="EA106" s="631"/>
      <c r="EB106" s="631"/>
      <c r="EC106" s="631"/>
      <c r="ED106" s="631"/>
      <c r="EE106" s="631"/>
      <c r="EF106" s="631"/>
      <c r="EG106" s="631"/>
      <c r="EH106" s="631"/>
      <c r="EI106" s="631"/>
      <c r="EJ106" s="631"/>
      <c r="EK106" s="631"/>
      <c r="EL106" s="631"/>
      <c r="EM106" s="631"/>
      <c r="EN106" s="631"/>
      <c r="EO106" s="631"/>
      <c r="EP106" s="631"/>
      <c r="EQ106" s="631"/>
      <c r="ER106" s="631"/>
      <c r="ES106" s="631"/>
    </row>
    <row r="107" spans="1:149" s="213" customFormat="1">
      <c r="A107" s="629"/>
      <c r="B107" s="629"/>
      <c r="C107" s="630"/>
      <c r="D107" s="631"/>
      <c r="E107" s="631"/>
      <c r="F107" s="631"/>
      <c r="G107" s="631"/>
      <c r="H107" s="631"/>
      <c r="I107" s="1108"/>
      <c r="J107" s="631"/>
      <c r="K107" s="631"/>
      <c r="L107" s="631"/>
      <c r="M107" s="631"/>
      <c r="N107" s="631"/>
      <c r="O107" s="631"/>
      <c r="P107" s="631"/>
      <c r="Q107" s="631"/>
      <c r="R107" s="631"/>
      <c r="S107" s="631"/>
      <c r="T107" s="631"/>
      <c r="U107" s="631"/>
      <c r="V107" s="631"/>
      <c r="W107" s="631"/>
      <c r="X107" s="631"/>
      <c r="Y107" s="631"/>
      <c r="Z107" s="631"/>
      <c r="AA107" s="631"/>
      <c r="AB107" s="631"/>
      <c r="AC107" s="631"/>
      <c r="AD107" s="631"/>
      <c r="AE107" s="631"/>
      <c r="AF107" s="631"/>
      <c r="AG107" s="629"/>
      <c r="AH107" s="631"/>
      <c r="AI107" s="631"/>
      <c r="AJ107" s="631"/>
      <c r="AK107" s="631"/>
      <c r="AL107" s="631"/>
      <c r="AM107" s="631"/>
      <c r="AN107" s="631"/>
      <c r="AO107" s="631"/>
      <c r="AP107" s="631"/>
      <c r="AQ107" s="631"/>
      <c r="AR107" s="631"/>
      <c r="AS107" s="631"/>
      <c r="AT107" s="631"/>
      <c r="AU107" s="631"/>
      <c r="AV107" s="631"/>
      <c r="AW107" s="630"/>
      <c r="AX107" s="631"/>
      <c r="AY107" s="631"/>
      <c r="AZ107" s="631"/>
      <c r="BA107" s="631"/>
      <c r="BB107" s="631"/>
      <c r="BC107" s="631"/>
      <c r="BD107" s="631"/>
      <c r="BE107" s="631"/>
      <c r="BF107" s="631"/>
      <c r="BG107" s="630"/>
      <c r="BH107" s="631"/>
      <c r="BI107" s="631"/>
      <c r="BJ107" s="631"/>
      <c r="BK107" s="631"/>
      <c r="BL107" s="631"/>
      <c r="BM107" s="630"/>
      <c r="BN107" s="631"/>
      <c r="BO107" s="629"/>
      <c r="BP107" s="629"/>
      <c r="BQ107" s="629"/>
      <c r="BR107" s="629"/>
      <c r="BS107" s="629"/>
      <c r="BT107" s="629"/>
      <c r="BU107" s="629"/>
      <c r="BV107" s="629"/>
      <c r="BW107" s="629"/>
      <c r="BX107" s="629"/>
      <c r="BY107" s="631"/>
      <c r="BZ107" s="629"/>
      <c r="CA107" s="631"/>
      <c r="CB107" s="631"/>
      <c r="CC107" s="631"/>
      <c r="CD107" s="631"/>
      <c r="CE107" s="631"/>
      <c r="CF107" s="631"/>
      <c r="CG107" s="631"/>
      <c r="CH107" s="631"/>
      <c r="CI107" s="631"/>
      <c r="CJ107" s="631"/>
      <c r="CK107" s="631"/>
      <c r="CL107" s="631"/>
      <c r="CM107" s="631"/>
      <c r="CN107" s="631"/>
      <c r="CO107" s="631"/>
      <c r="CP107" s="631"/>
      <c r="CQ107" s="631"/>
      <c r="CR107" s="631"/>
      <c r="CS107" s="631"/>
      <c r="CT107" s="631"/>
      <c r="CU107" s="631"/>
      <c r="CV107" s="631"/>
      <c r="CW107" s="631"/>
      <c r="CX107" s="631"/>
      <c r="CY107" s="631"/>
      <c r="CZ107" s="631"/>
      <c r="DA107" s="631"/>
      <c r="DB107" s="631"/>
      <c r="DC107" s="631"/>
      <c r="DD107" s="631"/>
      <c r="DE107" s="631"/>
      <c r="DF107" s="631"/>
      <c r="DG107" s="631"/>
      <c r="DH107" s="631"/>
      <c r="DI107" s="631"/>
      <c r="DJ107" s="631"/>
      <c r="DK107" s="631"/>
      <c r="DL107" s="631"/>
      <c r="DM107" s="631"/>
      <c r="DN107" s="631"/>
      <c r="DO107" s="631"/>
      <c r="DP107" s="631"/>
      <c r="DQ107" s="631"/>
      <c r="DR107" s="631"/>
      <c r="DS107" s="631"/>
      <c r="DT107" s="631"/>
      <c r="DU107" s="631"/>
      <c r="DV107" s="631"/>
      <c r="DW107" s="631"/>
      <c r="DX107" s="631"/>
      <c r="DY107" s="631"/>
      <c r="DZ107" s="631"/>
      <c r="EA107" s="631"/>
      <c r="EB107" s="631"/>
      <c r="EC107" s="631"/>
      <c r="ED107" s="631"/>
      <c r="EE107" s="631"/>
      <c r="EF107" s="631"/>
      <c r="EG107" s="631"/>
      <c r="EH107" s="631"/>
      <c r="EI107" s="631"/>
      <c r="EJ107" s="631"/>
      <c r="EK107" s="631"/>
      <c r="EL107" s="631"/>
      <c r="EM107" s="631"/>
      <c r="EN107" s="631"/>
      <c r="EO107" s="631"/>
      <c r="EP107" s="631"/>
      <c r="EQ107" s="631"/>
      <c r="ER107" s="631"/>
      <c r="ES107" s="631"/>
    </row>
    <row r="108" spans="1:149" s="213" customFormat="1">
      <c r="A108" s="629"/>
      <c r="B108" s="629"/>
      <c r="C108" s="630"/>
      <c r="D108" s="631"/>
      <c r="E108" s="631"/>
      <c r="F108" s="631"/>
      <c r="G108" s="631"/>
      <c r="H108" s="631"/>
      <c r="I108" s="1108"/>
      <c r="J108" s="631"/>
      <c r="K108" s="631"/>
      <c r="L108" s="631"/>
      <c r="M108" s="631"/>
      <c r="N108" s="631"/>
      <c r="O108" s="631"/>
      <c r="P108" s="631"/>
      <c r="Q108" s="631"/>
      <c r="R108" s="631"/>
      <c r="S108" s="631"/>
      <c r="T108" s="631"/>
      <c r="U108" s="631"/>
      <c r="V108" s="631"/>
      <c r="W108" s="631"/>
      <c r="X108" s="631"/>
      <c r="Y108" s="631"/>
      <c r="Z108" s="631"/>
      <c r="AA108" s="631"/>
      <c r="AB108" s="631"/>
      <c r="AC108" s="631"/>
      <c r="AD108" s="631"/>
      <c r="AE108" s="611"/>
      <c r="AF108" s="611"/>
      <c r="AG108" s="611"/>
      <c r="AH108" s="629"/>
      <c r="AI108" s="611"/>
      <c r="AJ108" s="611"/>
      <c r="AK108" s="611"/>
      <c r="AL108" s="611"/>
      <c r="AM108" s="611"/>
      <c r="AN108" s="611"/>
      <c r="AO108" s="611"/>
      <c r="AP108" s="611"/>
      <c r="AQ108" s="611"/>
      <c r="AR108" s="611"/>
      <c r="AS108" s="611"/>
      <c r="AT108" s="611"/>
      <c r="AU108" s="611"/>
      <c r="AV108" s="611"/>
      <c r="AW108" s="613"/>
      <c r="AX108" s="611"/>
      <c r="AY108" s="611"/>
      <c r="AZ108" s="611"/>
      <c r="BA108" s="611"/>
      <c r="BB108" s="611"/>
      <c r="BC108" s="611"/>
      <c r="BD108" s="611"/>
      <c r="BE108" s="611"/>
      <c r="BF108" s="611"/>
      <c r="BG108" s="613"/>
      <c r="BH108" s="611"/>
      <c r="BI108" s="611"/>
      <c r="BJ108" s="611"/>
      <c r="BK108" s="611"/>
      <c r="BL108" s="611"/>
      <c r="BM108" s="613"/>
      <c r="BN108" s="611"/>
      <c r="BO108" s="611"/>
      <c r="BP108" s="611"/>
      <c r="BQ108" s="611"/>
      <c r="BR108" s="611"/>
      <c r="BS108" s="611"/>
      <c r="BT108" s="611"/>
      <c r="BU108" s="611"/>
      <c r="BV108" s="611"/>
      <c r="BW108" s="611"/>
      <c r="BX108" s="611"/>
      <c r="BY108" s="611"/>
      <c r="BZ108" s="611"/>
      <c r="CA108" s="611"/>
      <c r="CB108" s="611"/>
      <c r="CC108" s="611"/>
      <c r="CD108" s="611"/>
      <c r="CE108" s="611"/>
      <c r="CF108" s="611"/>
      <c r="CG108" s="611"/>
      <c r="CH108" s="611"/>
      <c r="CI108" s="611"/>
      <c r="CJ108" s="611"/>
      <c r="CK108" s="611"/>
      <c r="CL108" s="611"/>
      <c r="CM108" s="611"/>
      <c r="CN108" s="611"/>
      <c r="CO108" s="611"/>
      <c r="CP108" s="611"/>
      <c r="CQ108" s="611"/>
      <c r="CR108" s="611"/>
      <c r="CS108" s="611"/>
      <c r="CT108" s="611"/>
      <c r="CU108" s="611"/>
      <c r="CV108" s="611"/>
      <c r="CW108" s="611"/>
      <c r="CX108" s="611"/>
      <c r="CY108" s="611"/>
      <c r="CZ108" s="611"/>
      <c r="DA108" s="611"/>
      <c r="DB108" s="611"/>
      <c r="DC108" s="611"/>
      <c r="DD108" s="611"/>
      <c r="DE108" s="611"/>
      <c r="DF108" s="611"/>
      <c r="DG108" s="611"/>
      <c r="DH108" s="611"/>
      <c r="DI108" s="611"/>
      <c r="DJ108" s="611"/>
      <c r="DK108" s="611"/>
      <c r="DL108" s="611"/>
      <c r="DM108" s="611"/>
      <c r="DN108" s="611"/>
      <c r="DO108" s="611"/>
      <c r="DP108" s="611"/>
      <c r="DQ108" s="611"/>
      <c r="DR108" s="611"/>
      <c r="DS108" s="611"/>
      <c r="DT108" s="611"/>
      <c r="DU108" s="611"/>
      <c r="DV108" s="611"/>
      <c r="DW108" s="611"/>
      <c r="DX108" s="611"/>
      <c r="DY108" s="611"/>
      <c r="DZ108" s="611"/>
      <c r="EA108" s="611"/>
      <c r="EB108" s="611"/>
      <c r="EC108" s="611"/>
      <c r="ED108" s="611"/>
      <c r="EE108" s="611"/>
      <c r="EF108" s="611"/>
      <c r="EG108" s="611"/>
      <c r="EH108" s="611"/>
      <c r="EI108" s="611"/>
      <c r="EJ108" s="611"/>
      <c r="EK108" s="611"/>
      <c r="EL108" s="611"/>
      <c r="EM108" s="611"/>
      <c r="EN108" s="611"/>
      <c r="EO108" s="611"/>
      <c r="EP108" s="611"/>
      <c r="EQ108" s="611"/>
      <c r="ER108" s="611"/>
      <c r="ES108" s="631"/>
    </row>
    <row r="109" spans="1:149" s="213" customFormat="1">
      <c r="A109" s="629"/>
      <c r="B109" s="629"/>
      <c r="C109" s="630"/>
      <c r="D109" s="631"/>
      <c r="E109" s="631"/>
      <c r="F109" s="631"/>
      <c r="G109" s="631"/>
      <c r="H109" s="631"/>
      <c r="I109" s="1108"/>
      <c r="J109" s="631"/>
      <c r="K109" s="631"/>
      <c r="L109" s="631"/>
      <c r="M109" s="631"/>
      <c r="N109" s="631"/>
      <c r="O109" s="631"/>
      <c r="P109" s="631"/>
      <c r="Q109" s="631"/>
      <c r="R109" s="631"/>
      <c r="S109" s="631"/>
      <c r="T109" s="631"/>
      <c r="U109" s="631"/>
      <c r="V109" s="631"/>
      <c r="W109" s="631"/>
      <c r="X109" s="631"/>
      <c r="Y109" s="631"/>
      <c r="Z109" s="631"/>
      <c r="AA109" s="631"/>
      <c r="AB109" s="631"/>
      <c r="AC109" s="631"/>
      <c r="AD109" s="631"/>
      <c r="AE109" s="631"/>
      <c r="AF109" s="631"/>
      <c r="AG109" s="629"/>
      <c r="AH109" s="631"/>
      <c r="AI109" s="631"/>
      <c r="AJ109" s="631"/>
      <c r="AK109" s="631"/>
      <c r="AL109" s="631"/>
      <c r="AM109" s="631"/>
      <c r="AN109" s="631"/>
      <c r="AO109" s="631"/>
      <c r="AP109" s="631"/>
      <c r="AQ109" s="631"/>
      <c r="AR109" s="631"/>
      <c r="AS109" s="631"/>
      <c r="AT109" s="631"/>
      <c r="AU109" s="631"/>
      <c r="AV109" s="631"/>
      <c r="AW109" s="630"/>
      <c r="AX109" s="631"/>
      <c r="AY109" s="631"/>
      <c r="AZ109" s="631"/>
      <c r="BA109" s="631"/>
      <c r="BB109" s="631"/>
      <c r="BC109" s="631"/>
      <c r="BD109" s="631"/>
      <c r="BE109" s="631"/>
      <c r="BF109" s="631"/>
      <c r="BG109" s="630"/>
      <c r="BH109" s="631"/>
      <c r="BI109" s="631"/>
      <c r="BJ109" s="631"/>
      <c r="BK109" s="631"/>
      <c r="BL109" s="631"/>
      <c r="BM109" s="630"/>
      <c r="BN109" s="631"/>
      <c r="BO109" s="629"/>
      <c r="BP109" s="629"/>
      <c r="BQ109" s="629"/>
      <c r="BR109" s="629"/>
      <c r="BS109" s="629"/>
      <c r="BT109" s="629"/>
      <c r="BU109" s="629"/>
      <c r="BV109" s="629"/>
      <c r="BW109" s="629"/>
      <c r="BX109" s="629"/>
      <c r="BY109" s="631"/>
      <c r="BZ109" s="629"/>
      <c r="CA109" s="631"/>
      <c r="CB109" s="631"/>
      <c r="CC109" s="631"/>
      <c r="CD109" s="631"/>
      <c r="CE109" s="631"/>
      <c r="CF109" s="631"/>
      <c r="CG109" s="631"/>
      <c r="CH109" s="631"/>
      <c r="CI109" s="631"/>
      <c r="CJ109" s="631"/>
      <c r="CK109" s="631"/>
      <c r="CL109" s="631"/>
      <c r="CM109" s="631"/>
      <c r="CN109" s="631"/>
      <c r="CO109" s="631"/>
      <c r="CP109" s="631"/>
      <c r="CQ109" s="631"/>
      <c r="CR109" s="631"/>
      <c r="CS109" s="631"/>
      <c r="CT109" s="631"/>
      <c r="CU109" s="631"/>
      <c r="CV109" s="631"/>
      <c r="CW109" s="631"/>
      <c r="CX109" s="631"/>
      <c r="CY109" s="631"/>
      <c r="CZ109" s="631"/>
      <c r="DA109" s="631"/>
      <c r="DB109" s="631"/>
      <c r="DC109" s="631"/>
      <c r="DD109" s="631"/>
      <c r="DE109" s="631"/>
      <c r="DF109" s="631"/>
      <c r="DG109" s="631"/>
      <c r="DH109" s="631"/>
      <c r="DI109" s="631"/>
      <c r="DJ109" s="631"/>
      <c r="DK109" s="631"/>
      <c r="DL109" s="631"/>
      <c r="DM109" s="631"/>
      <c r="DN109" s="631"/>
      <c r="DO109" s="631"/>
      <c r="DP109" s="631"/>
      <c r="DQ109" s="631"/>
      <c r="DR109" s="631"/>
      <c r="DS109" s="631"/>
      <c r="DT109" s="631"/>
      <c r="DU109" s="631"/>
      <c r="DV109" s="631"/>
      <c r="DW109" s="631"/>
      <c r="DX109" s="631"/>
      <c r="DY109" s="631"/>
      <c r="DZ109" s="631"/>
      <c r="EA109" s="631"/>
      <c r="EB109" s="631"/>
      <c r="EC109" s="631"/>
      <c r="ED109" s="631"/>
      <c r="EE109" s="631"/>
      <c r="EF109" s="631"/>
      <c r="EG109" s="631"/>
      <c r="EH109" s="631"/>
      <c r="EI109" s="631"/>
      <c r="EJ109" s="631"/>
      <c r="EK109" s="631"/>
      <c r="EL109" s="631"/>
      <c r="EM109" s="631"/>
      <c r="EN109" s="631"/>
      <c r="EO109" s="631"/>
      <c r="EP109" s="631"/>
      <c r="EQ109" s="631"/>
      <c r="ER109" s="631"/>
      <c r="ES109" s="631"/>
    </row>
    <row r="110" spans="1:149" s="213" customFormat="1">
      <c r="A110" s="629"/>
      <c r="B110" s="629"/>
      <c r="C110" s="630"/>
      <c r="D110" s="631"/>
      <c r="E110" s="631"/>
      <c r="F110" s="631"/>
      <c r="G110" s="631"/>
      <c r="H110" s="631"/>
      <c r="I110" s="1108"/>
      <c r="J110" s="631"/>
      <c r="K110" s="631"/>
      <c r="L110" s="631"/>
      <c r="M110" s="631"/>
      <c r="N110" s="631"/>
      <c r="O110" s="631"/>
      <c r="P110" s="631"/>
      <c r="Q110" s="631"/>
      <c r="R110" s="631"/>
      <c r="S110" s="631"/>
      <c r="T110" s="631"/>
      <c r="U110" s="631"/>
      <c r="V110" s="631"/>
      <c r="W110" s="631"/>
      <c r="X110" s="631"/>
      <c r="Y110" s="631"/>
      <c r="Z110" s="631"/>
      <c r="AA110" s="631"/>
      <c r="AB110" s="631"/>
      <c r="AC110" s="631"/>
      <c r="AD110" s="631"/>
      <c r="AE110" s="631"/>
      <c r="AF110" s="631"/>
      <c r="AG110" s="629"/>
      <c r="AH110" s="631"/>
      <c r="AI110" s="631"/>
      <c r="AJ110" s="631"/>
      <c r="AK110" s="631"/>
      <c r="AL110" s="631"/>
      <c r="AM110" s="631"/>
      <c r="AN110" s="631"/>
      <c r="AO110" s="631"/>
      <c r="AP110" s="631"/>
      <c r="AQ110" s="631"/>
      <c r="AR110" s="631"/>
      <c r="AS110" s="631"/>
      <c r="AT110" s="631"/>
      <c r="AU110" s="631"/>
      <c r="AV110" s="631"/>
      <c r="AW110" s="630"/>
      <c r="AX110" s="631"/>
      <c r="AY110" s="631"/>
      <c r="AZ110" s="631"/>
      <c r="BA110" s="631"/>
      <c r="BB110" s="631"/>
      <c r="BC110" s="631"/>
      <c r="BD110" s="631"/>
      <c r="BE110" s="631"/>
      <c r="BF110" s="631"/>
      <c r="BG110" s="630"/>
      <c r="BH110" s="631"/>
      <c r="BI110" s="631"/>
      <c r="BJ110" s="631"/>
      <c r="BK110" s="631"/>
      <c r="BL110" s="631"/>
      <c r="BM110" s="630"/>
      <c r="BN110" s="631"/>
      <c r="BO110" s="629"/>
      <c r="BP110" s="629"/>
      <c r="BQ110" s="629"/>
      <c r="BR110" s="629"/>
      <c r="BS110" s="629"/>
      <c r="BT110" s="629"/>
      <c r="BU110" s="629"/>
      <c r="BV110" s="629"/>
      <c r="BW110" s="629"/>
      <c r="BX110" s="629"/>
      <c r="BY110" s="631"/>
      <c r="BZ110" s="629"/>
      <c r="CA110" s="631"/>
      <c r="CB110" s="631"/>
      <c r="CC110" s="631"/>
      <c r="CD110" s="631"/>
      <c r="CE110" s="631"/>
      <c r="CF110" s="631"/>
      <c r="CG110" s="631"/>
      <c r="CH110" s="631"/>
      <c r="CI110" s="631"/>
      <c r="CJ110" s="631"/>
      <c r="CK110" s="631"/>
      <c r="CL110" s="631"/>
      <c r="CM110" s="631"/>
      <c r="CN110" s="631"/>
      <c r="CO110" s="631"/>
      <c r="CP110" s="631"/>
      <c r="CQ110" s="631"/>
      <c r="CR110" s="631"/>
      <c r="CS110" s="631"/>
      <c r="CT110" s="631"/>
      <c r="CU110" s="631"/>
      <c r="CV110" s="631"/>
      <c r="CW110" s="631"/>
      <c r="CX110" s="631"/>
      <c r="CY110" s="631"/>
      <c r="CZ110" s="631"/>
      <c r="DA110" s="631"/>
      <c r="DB110" s="631"/>
      <c r="DC110" s="631"/>
      <c r="DD110" s="631"/>
      <c r="DE110" s="631"/>
      <c r="DF110" s="631"/>
      <c r="DG110" s="631"/>
      <c r="DH110" s="631"/>
      <c r="DI110" s="631"/>
      <c r="DJ110" s="631"/>
      <c r="DK110" s="631"/>
      <c r="DL110" s="631"/>
      <c r="DM110" s="631"/>
      <c r="DN110" s="631"/>
      <c r="DO110" s="631"/>
      <c r="DP110" s="631"/>
      <c r="DQ110" s="631"/>
      <c r="DR110" s="631"/>
      <c r="DS110" s="631"/>
      <c r="DT110" s="631"/>
      <c r="DU110" s="631"/>
      <c r="DV110" s="631"/>
      <c r="DW110" s="631"/>
      <c r="DX110" s="631"/>
      <c r="DY110" s="631"/>
      <c r="DZ110" s="631"/>
      <c r="EA110" s="631"/>
      <c r="EB110" s="631"/>
      <c r="EC110" s="631"/>
      <c r="ED110" s="631"/>
      <c r="EE110" s="631"/>
      <c r="EF110" s="631"/>
      <c r="EG110" s="631"/>
      <c r="EH110" s="631"/>
      <c r="EI110" s="631"/>
      <c r="EJ110" s="631"/>
      <c r="EK110" s="631"/>
      <c r="EL110" s="631"/>
      <c r="EM110" s="631"/>
      <c r="EN110" s="631"/>
      <c r="EO110" s="631"/>
      <c r="EP110" s="631"/>
      <c r="EQ110" s="631"/>
      <c r="ER110" s="631"/>
      <c r="ES110" s="631"/>
    </row>
    <row r="111" spans="1:149" s="213" customFormat="1">
      <c r="A111" s="629"/>
      <c r="B111" s="629"/>
      <c r="C111" s="630"/>
      <c r="D111" s="631"/>
      <c r="E111" s="631"/>
      <c r="F111" s="631"/>
      <c r="G111" s="631"/>
      <c r="H111" s="631"/>
      <c r="I111" s="1108"/>
      <c r="J111" s="631"/>
      <c r="K111" s="631"/>
      <c r="L111" s="631"/>
      <c r="M111" s="631"/>
      <c r="N111" s="631"/>
      <c r="O111" s="631"/>
      <c r="P111" s="631"/>
      <c r="Q111" s="631"/>
      <c r="R111" s="631"/>
      <c r="S111" s="631"/>
      <c r="T111" s="631"/>
      <c r="U111" s="631"/>
      <c r="V111" s="631"/>
      <c r="W111" s="631"/>
      <c r="X111" s="631"/>
      <c r="Y111" s="631"/>
      <c r="Z111" s="631"/>
      <c r="AA111" s="631"/>
      <c r="AB111" s="631"/>
      <c r="AC111" s="631"/>
      <c r="AD111" s="631"/>
      <c r="AE111" s="611"/>
      <c r="AF111" s="611"/>
      <c r="AG111" s="611"/>
      <c r="AH111" s="629"/>
      <c r="AI111" s="611"/>
      <c r="AJ111" s="611"/>
      <c r="AK111" s="611"/>
      <c r="AL111" s="611"/>
      <c r="AM111" s="611"/>
      <c r="AN111" s="611"/>
      <c r="AO111" s="611"/>
      <c r="AP111" s="611"/>
      <c r="AQ111" s="611"/>
      <c r="AR111" s="611"/>
      <c r="AS111" s="611"/>
      <c r="AT111" s="611"/>
      <c r="AU111" s="611"/>
      <c r="AV111" s="611"/>
      <c r="AW111" s="613"/>
      <c r="AX111" s="611"/>
      <c r="AY111" s="611"/>
      <c r="AZ111" s="611"/>
      <c r="BA111" s="611"/>
      <c r="BB111" s="611"/>
      <c r="BC111" s="611"/>
      <c r="BD111" s="611"/>
      <c r="BE111" s="611"/>
      <c r="BF111" s="611"/>
      <c r="BG111" s="613"/>
      <c r="BH111" s="611"/>
      <c r="BI111" s="611"/>
      <c r="BJ111" s="611"/>
      <c r="BK111" s="611"/>
      <c r="BL111" s="611"/>
      <c r="BM111" s="613"/>
      <c r="BN111" s="611"/>
      <c r="BO111" s="611"/>
      <c r="BP111" s="611"/>
      <c r="BQ111" s="611"/>
      <c r="BR111" s="611"/>
      <c r="BS111" s="611"/>
      <c r="BT111" s="611"/>
      <c r="BU111" s="611"/>
      <c r="BV111" s="611"/>
      <c r="BW111" s="611"/>
      <c r="BX111" s="611"/>
      <c r="BY111" s="611"/>
      <c r="BZ111" s="611"/>
      <c r="CA111" s="611"/>
      <c r="CB111" s="611"/>
      <c r="CC111" s="611"/>
      <c r="CD111" s="611"/>
      <c r="CE111" s="611"/>
      <c r="CF111" s="611"/>
      <c r="CG111" s="611"/>
      <c r="CH111" s="611"/>
      <c r="CI111" s="611"/>
      <c r="CJ111" s="611"/>
      <c r="CK111" s="611"/>
      <c r="CL111" s="611"/>
      <c r="CM111" s="611"/>
      <c r="CN111" s="611"/>
      <c r="CO111" s="611"/>
      <c r="CP111" s="611"/>
      <c r="CQ111" s="611"/>
      <c r="CR111" s="611"/>
      <c r="CS111" s="611"/>
      <c r="CT111" s="611"/>
      <c r="CU111" s="611"/>
      <c r="CV111" s="611"/>
      <c r="CW111" s="611"/>
      <c r="CX111" s="611"/>
      <c r="CY111" s="611"/>
      <c r="CZ111" s="611"/>
      <c r="DA111" s="611"/>
      <c r="DB111" s="611"/>
      <c r="DC111" s="611"/>
      <c r="DD111" s="611"/>
      <c r="DE111" s="611"/>
      <c r="DF111" s="611"/>
      <c r="DG111" s="611"/>
      <c r="DH111" s="611"/>
      <c r="DI111" s="611"/>
      <c r="DJ111" s="611"/>
      <c r="DK111" s="611"/>
      <c r="DL111" s="611"/>
      <c r="DM111" s="611"/>
      <c r="DN111" s="611"/>
      <c r="DO111" s="611"/>
      <c r="DP111" s="611"/>
      <c r="DQ111" s="611"/>
      <c r="DR111" s="611"/>
      <c r="DS111" s="611"/>
      <c r="DT111" s="611"/>
      <c r="DU111" s="611"/>
      <c r="DV111" s="611"/>
      <c r="DW111" s="611"/>
      <c r="DX111" s="611"/>
      <c r="DY111" s="611"/>
      <c r="DZ111" s="611"/>
      <c r="EA111" s="611"/>
      <c r="EB111" s="611"/>
      <c r="EC111" s="611"/>
      <c r="ED111" s="611"/>
      <c r="EE111" s="611"/>
      <c r="EF111" s="611"/>
      <c r="EG111" s="611"/>
      <c r="EH111" s="611"/>
      <c r="EI111" s="611"/>
      <c r="EJ111" s="611"/>
      <c r="EK111" s="611"/>
      <c r="EL111" s="611"/>
      <c r="EM111" s="611"/>
      <c r="EN111" s="611"/>
      <c r="EO111" s="611"/>
      <c r="EP111" s="611"/>
      <c r="EQ111" s="611"/>
      <c r="ER111" s="611"/>
      <c r="ES111" s="631"/>
    </row>
    <row r="112" spans="1:149" s="213" customFormat="1">
      <c r="A112" s="629"/>
      <c r="B112" s="629"/>
      <c r="C112" s="630"/>
      <c r="D112" s="631"/>
      <c r="E112" s="631"/>
      <c r="F112" s="631"/>
      <c r="G112" s="631"/>
      <c r="H112" s="631"/>
      <c r="I112" s="1108"/>
      <c r="J112" s="631"/>
      <c r="K112" s="631"/>
      <c r="L112" s="631"/>
      <c r="M112" s="631"/>
      <c r="N112" s="631"/>
      <c r="O112" s="631"/>
      <c r="P112" s="631"/>
      <c r="Q112" s="631"/>
      <c r="R112" s="631"/>
      <c r="S112" s="631"/>
      <c r="T112" s="631"/>
      <c r="U112" s="631"/>
      <c r="V112" s="631"/>
      <c r="W112" s="631"/>
      <c r="X112" s="631"/>
      <c r="Y112" s="631"/>
      <c r="Z112" s="631"/>
      <c r="AA112" s="631"/>
      <c r="AB112" s="631"/>
      <c r="AC112" s="631"/>
      <c r="AD112" s="631"/>
      <c r="AE112" s="631"/>
      <c r="AF112" s="631"/>
      <c r="AG112" s="629"/>
      <c r="AH112" s="631"/>
      <c r="AI112" s="631"/>
      <c r="AJ112" s="631"/>
      <c r="AK112" s="631"/>
      <c r="AL112" s="631"/>
      <c r="AM112" s="631"/>
      <c r="AN112" s="631"/>
      <c r="AO112" s="631"/>
      <c r="AP112" s="631"/>
      <c r="AQ112" s="631"/>
      <c r="AR112" s="631"/>
      <c r="AS112" s="631"/>
      <c r="AT112" s="631"/>
      <c r="AU112" s="631"/>
      <c r="AV112" s="631"/>
      <c r="AW112" s="630"/>
      <c r="AX112" s="631"/>
      <c r="AY112" s="631"/>
      <c r="AZ112" s="631"/>
      <c r="BA112" s="631"/>
      <c r="BB112" s="631"/>
      <c r="BC112" s="631"/>
      <c r="BD112" s="631"/>
      <c r="BE112" s="631"/>
      <c r="BF112" s="631"/>
      <c r="BG112" s="630"/>
      <c r="BH112" s="631"/>
      <c r="BI112" s="631"/>
      <c r="BJ112" s="631"/>
      <c r="BK112" s="631"/>
      <c r="BL112" s="631"/>
      <c r="BM112" s="630"/>
      <c r="BN112" s="631"/>
      <c r="BO112" s="629"/>
      <c r="BP112" s="629"/>
      <c r="BQ112" s="629"/>
      <c r="BR112" s="629"/>
      <c r="BS112" s="629"/>
      <c r="BT112" s="629"/>
      <c r="BU112" s="629"/>
      <c r="BV112" s="629"/>
      <c r="BW112" s="629"/>
      <c r="BX112" s="629"/>
      <c r="BY112" s="631"/>
      <c r="BZ112" s="629"/>
      <c r="CA112" s="631"/>
      <c r="CB112" s="631"/>
      <c r="CC112" s="631"/>
      <c r="CD112" s="631"/>
      <c r="CE112" s="631"/>
      <c r="CF112" s="631"/>
      <c r="CG112" s="631"/>
      <c r="CH112" s="631"/>
      <c r="CI112" s="631"/>
      <c r="CJ112" s="631"/>
      <c r="CK112" s="631"/>
      <c r="CL112" s="631"/>
      <c r="CM112" s="631"/>
      <c r="CN112" s="631"/>
      <c r="CO112" s="631"/>
      <c r="CP112" s="631"/>
      <c r="CQ112" s="631"/>
      <c r="CR112" s="631"/>
      <c r="CS112" s="631"/>
      <c r="CT112" s="631"/>
      <c r="CU112" s="631"/>
      <c r="CV112" s="631"/>
      <c r="CW112" s="631"/>
      <c r="CX112" s="631"/>
      <c r="CY112" s="631"/>
      <c r="CZ112" s="631"/>
      <c r="DA112" s="631"/>
      <c r="DB112" s="631"/>
      <c r="DC112" s="631"/>
      <c r="DD112" s="631"/>
      <c r="DE112" s="631"/>
      <c r="DF112" s="631"/>
      <c r="DG112" s="631"/>
      <c r="DH112" s="631"/>
      <c r="DI112" s="631"/>
      <c r="DJ112" s="631"/>
      <c r="DK112" s="631"/>
      <c r="DL112" s="631"/>
      <c r="DM112" s="631"/>
      <c r="DN112" s="631"/>
      <c r="DO112" s="631"/>
      <c r="DP112" s="631"/>
      <c r="DQ112" s="631"/>
      <c r="DR112" s="631"/>
      <c r="DS112" s="631"/>
      <c r="DT112" s="631"/>
      <c r="DU112" s="631"/>
      <c r="DV112" s="631"/>
      <c r="DW112" s="631"/>
      <c r="DX112" s="631"/>
      <c r="DY112" s="631"/>
      <c r="DZ112" s="631"/>
      <c r="EA112" s="631"/>
      <c r="EB112" s="631"/>
      <c r="EC112" s="631"/>
      <c r="ED112" s="631"/>
      <c r="EE112" s="631"/>
      <c r="EF112" s="631"/>
      <c r="EG112" s="631"/>
      <c r="EH112" s="631"/>
      <c r="EI112" s="631"/>
      <c r="EJ112" s="631"/>
      <c r="EK112" s="631"/>
      <c r="EL112" s="631"/>
      <c r="EM112" s="631"/>
      <c r="EN112" s="631"/>
      <c r="EO112" s="631"/>
      <c r="EP112" s="631"/>
      <c r="EQ112" s="631"/>
      <c r="ER112" s="631"/>
      <c r="ES112" s="631"/>
    </row>
    <row r="113" spans="1:149" s="213" customFormat="1">
      <c r="A113" s="629"/>
      <c r="B113" s="629"/>
      <c r="C113" s="630"/>
      <c r="D113" s="631"/>
      <c r="E113" s="631"/>
      <c r="F113" s="631"/>
      <c r="G113" s="631"/>
      <c r="H113" s="631"/>
      <c r="I113" s="1108"/>
      <c r="J113" s="631"/>
      <c r="K113" s="631"/>
      <c r="L113" s="631"/>
      <c r="M113" s="631"/>
      <c r="N113" s="631"/>
      <c r="O113" s="631"/>
      <c r="P113" s="631"/>
      <c r="Q113" s="631"/>
      <c r="R113" s="631"/>
      <c r="S113" s="631"/>
      <c r="T113" s="631"/>
      <c r="U113" s="631"/>
      <c r="V113" s="631"/>
      <c r="W113" s="631"/>
      <c r="X113" s="631"/>
      <c r="Y113" s="631"/>
      <c r="Z113" s="631"/>
      <c r="AA113" s="631"/>
      <c r="AB113" s="631"/>
      <c r="AC113" s="631"/>
      <c r="AD113" s="631"/>
      <c r="AE113" s="631"/>
      <c r="AF113" s="631"/>
      <c r="AG113" s="629"/>
      <c r="AH113" s="631"/>
      <c r="AI113" s="631"/>
      <c r="AJ113" s="631"/>
      <c r="AK113" s="631"/>
      <c r="AL113" s="631"/>
      <c r="AM113" s="631"/>
      <c r="AN113" s="631"/>
      <c r="AO113" s="631"/>
      <c r="AP113" s="631"/>
      <c r="AQ113" s="631"/>
      <c r="AR113" s="631"/>
      <c r="AS113" s="631"/>
      <c r="AT113" s="631"/>
      <c r="AU113" s="631"/>
      <c r="AV113" s="631"/>
      <c r="AW113" s="630"/>
      <c r="AX113" s="631"/>
      <c r="AY113" s="631"/>
      <c r="AZ113" s="631"/>
      <c r="BA113" s="631"/>
      <c r="BB113" s="631"/>
      <c r="BC113" s="631"/>
      <c r="BD113" s="631"/>
      <c r="BE113" s="631"/>
      <c r="BF113" s="631"/>
      <c r="BG113" s="630"/>
      <c r="BH113" s="631"/>
      <c r="BI113" s="631"/>
      <c r="BJ113" s="631"/>
      <c r="BK113" s="631"/>
      <c r="BL113" s="631"/>
      <c r="BM113" s="630"/>
      <c r="BN113" s="631"/>
      <c r="BO113" s="629"/>
      <c r="BP113" s="629"/>
      <c r="BQ113" s="629"/>
      <c r="BR113" s="629"/>
      <c r="BS113" s="629"/>
      <c r="BT113" s="629"/>
      <c r="BU113" s="629"/>
      <c r="BV113" s="629"/>
      <c r="BW113" s="629"/>
      <c r="BX113" s="629"/>
      <c r="BY113" s="631"/>
      <c r="BZ113" s="629"/>
      <c r="CA113" s="631"/>
      <c r="CB113" s="631"/>
      <c r="CC113" s="631"/>
      <c r="CD113" s="631"/>
      <c r="CE113" s="631"/>
      <c r="CF113" s="631"/>
      <c r="CG113" s="631"/>
      <c r="CH113" s="631"/>
      <c r="CI113" s="631"/>
      <c r="CJ113" s="631"/>
      <c r="CK113" s="631"/>
      <c r="CL113" s="631"/>
      <c r="CM113" s="631"/>
      <c r="CN113" s="631"/>
      <c r="CO113" s="631"/>
      <c r="CP113" s="631"/>
      <c r="CQ113" s="631"/>
      <c r="CR113" s="631"/>
      <c r="CS113" s="631"/>
      <c r="CT113" s="631"/>
      <c r="CU113" s="631"/>
      <c r="CV113" s="631"/>
      <c r="CW113" s="631"/>
      <c r="CX113" s="631"/>
      <c r="CY113" s="631"/>
      <c r="CZ113" s="631"/>
      <c r="DA113" s="631"/>
      <c r="DB113" s="631"/>
      <c r="DC113" s="631"/>
      <c r="DD113" s="631"/>
      <c r="DE113" s="631"/>
      <c r="DF113" s="631"/>
      <c r="DG113" s="631"/>
      <c r="DH113" s="631"/>
      <c r="DI113" s="631"/>
      <c r="DJ113" s="631"/>
      <c r="DK113" s="631"/>
      <c r="DL113" s="631"/>
      <c r="DM113" s="631"/>
      <c r="DN113" s="631"/>
      <c r="DO113" s="631"/>
      <c r="DP113" s="631"/>
      <c r="DQ113" s="631"/>
      <c r="DR113" s="631"/>
      <c r="DS113" s="631"/>
      <c r="DT113" s="631"/>
      <c r="DU113" s="631"/>
      <c r="DV113" s="631"/>
      <c r="DW113" s="631"/>
      <c r="DX113" s="631"/>
      <c r="DY113" s="631"/>
      <c r="DZ113" s="631"/>
      <c r="EA113" s="631"/>
      <c r="EB113" s="631"/>
      <c r="EC113" s="631"/>
      <c r="ED113" s="631"/>
      <c r="EE113" s="631"/>
      <c r="EF113" s="631"/>
      <c r="EG113" s="631"/>
      <c r="EH113" s="631"/>
      <c r="EI113" s="631"/>
      <c r="EJ113" s="631"/>
      <c r="EK113" s="631"/>
      <c r="EL113" s="631"/>
      <c r="EM113" s="631"/>
      <c r="EN113" s="631"/>
      <c r="EO113" s="631"/>
      <c r="EP113" s="631"/>
      <c r="EQ113" s="631"/>
      <c r="ER113" s="631"/>
      <c r="ES113" s="631"/>
    </row>
    <row r="114" spans="1:149" s="213" customFormat="1">
      <c r="A114" s="629"/>
      <c r="B114" s="629"/>
      <c r="C114" s="630"/>
      <c r="D114" s="631"/>
      <c r="E114" s="631"/>
      <c r="F114" s="631"/>
      <c r="G114" s="631"/>
      <c r="H114" s="631"/>
      <c r="I114" s="1108"/>
      <c r="J114" s="631"/>
      <c r="K114" s="631"/>
      <c r="L114" s="631"/>
      <c r="M114" s="631"/>
      <c r="N114" s="631"/>
      <c r="O114" s="631"/>
      <c r="P114" s="631"/>
      <c r="Q114" s="631"/>
      <c r="R114" s="631"/>
      <c r="S114" s="631"/>
      <c r="T114" s="631"/>
      <c r="U114" s="631"/>
      <c r="V114" s="631"/>
      <c r="W114" s="631"/>
      <c r="X114" s="631"/>
      <c r="Y114" s="631"/>
      <c r="Z114" s="631"/>
      <c r="AA114" s="631"/>
      <c r="AB114" s="631"/>
      <c r="AC114" s="631"/>
      <c r="AD114" s="631"/>
      <c r="AE114" s="611"/>
      <c r="AF114" s="611"/>
      <c r="AG114" s="611"/>
      <c r="AH114" s="629"/>
      <c r="AI114" s="611"/>
      <c r="AJ114" s="611"/>
      <c r="AK114" s="611"/>
      <c r="AL114" s="611"/>
      <c r="AM114" s="611"/>
      <c r="AN114" s="611"/>
      <c r="AO114" s="611"/>
      <c r="AP114" s="611"/>
      <c r="AQ114" s="611"/>
      <c r="AR114" s="611"/>
      <c r="AS114" s="611"/>
      <c r="AT114" s="611"/>
      <c r="AU114" s="611"/>
      <c r="AV114" s="611"/>
      <c r="AW114" s="613"/>
      <c r="AX114" s="611"/>
      <c r="AY114" s="611"/>
      <c r="AZ114" s="611"/>
      <c r="BA114" s="611"/>
      <c r="BB114" s="611"/>
      <c r="BC114" s="611"/>
      <c r="BD114" s="611"/>
      <c r="BE114" s="611"/>
      <c r="BF114" s="611"/>
      <c r="BG114" s="613"/>
      <c r="BH114" s="611"/>
      <c r="BI114" s="611"/>
      <c r="BJ114" s="611"/>
      <c r="BK114" s="611"/>
      <c r="BL114" s="611"/>
      <c r="BM114" s="613"/>
      <c r="BN114" s="611"/>
      <c r="BO114" s="611"/>
      <c r="BP114" s="611"/>
      <c r="BQ114" s="611"/>
      <c r="BR114" s="611"/>
      <c r="BS114" s="611"/>
      <c r="BT114" s="611"/>
      <c r="BU114" s="611"/>
      <c r="BV114" s="611"/>
      <c r="BW114" s="611"/>
      <c r="BX114" s="611"/>
      <c r="BY114" s="611"/>
      <c r="BZ114" s="611"/>
      <c r="CA114" s="611"/>
      <c r="CB114" s="611"/>
      <c r="CC114" s="611"/>
      <c r="CD114" s="611"/>
      <c r="CE114" s="611"/>
      <c r="CF114" s="611"/>
      <c r="CG114" s="611"/>
      <c r="CH114" s="611"/>
      <c r="CI114" s="611"/>
      <c r="CJ114" s="611"/>
      <c r="CK114" s="611"/>
      <c r="CL114" s="611"/>
      <c r="CM114" s="611"/>
      <c r="CN114" s="611"/>
      <c r="CO114" s="611"/>
      <c r="CP114" s="611"/>
      <c r="CQ114" s="611"/>
      <c r="CR114" s="611"/>
      <c r="CS114" s="611"/>
      <c r="CT114" s="611"/>
      <c r="CU114" s="611"/>
      <c r="CV114" s="611"/>
      <c r="CW114" s="611"/>
      <c r="CX114" s="611"/>
      <c r="CY114" s="611"/>
      <c r="CZ114" s="611"/>
      <c r="DA114" s="611"/>
      <c r="DB114" s="611"/>
      <c r="DC114" s="611"/>
      <c r="DD114" s="611"/>
      <c r="DE114" s="611"/>
      <c r="DF114" s="611"/>
      <c r="DG114" s="611"/>
      <c r="DH114" s="611"/>
      <c r="DI114" s="611"/>
      <c r="DJ114" s="611"/>
      <c r="DK114" s="611"/>
      <c r="DL114" s="611"/>
      <c r="DM114" s="611"/>
      <c r="DN114" s="611"/>
      <c r="DO114" s="611"/>
      <c r="DP114" s="611"/>
      <c r="DQ114" s="611"/>
      <c r="DR114" s="611"/>
      <c r="DS114" s="611"/>
      <c r="DT114" s="611"/>
      <c r="DU114" s="611"/>
      <c r="DV114" s="611"/>
      <c r="DW114" s="611"/>
      <c r="DX114" s="611"/>
      <c r="DY114" s="611"/>
      <c r="DZ114" s="611"/>
      <c r="EA114" s="611"/>
      <c r="EB114" s="611"/>
      <c r="EC114" s="611"/>
      <c r="ED114" s="611"/>
      <c r="EE114" s="611"/>
      <c r="EF114" s="611"/>
      <c r="EG114" s="611"/>
      <c r="EH114" s="611"/>
      <c r="EI114" s="611"/>
      <c r="EJ114" s="611"/>
      <c r="EK114" s="611"/>
      <c r="EL114" s="611"/>
      <c r="EM114" s="611"/>
      <c r="EN114" s="611"/>
      <c r="EO114" s="611"/>
      <c r="EP114" s="611"/>
      <c r="EQ114" s="611"/>
      <c r="ER114" s="611"/>
      <c r="ES114" s="631"/>
    </row>
    <row r="115" spans="1:149" s="213" customFormat="1">
      <c r="A115" s="629"/>
      <c r="B115" s="629"/>
      <c r="C115" s="630"/>
      <c r="D115" s="631"/>
      <c r="E115" s="631"/>
      <c r="F115" s="631"/>
      <c r="G115" s="631"/>
      <c r="H115" s="631"/>
      <c r="I115" s="1108"/>
      <c r="J115" s="631"/>
      <c r="K115" s="631"/>
      <c r="L115" s="631"/>
      <c r="M115" s="631"/>
      <c r="N115" s="631"/>
      <c r="O115" s="631"/>
      <c r="P115" s="631"/>
      <c r="Q115" s="631"/>
      <c r="R115" s="631"/>
      <c r="S115" s="631"/>
      <c r="T115" s="631"/>
      <c r="U115" s="631"/>
      <c r="V115" s="631"/>
      <c r="W115" s="631"/>
      <c r="X115" s="631"/>
      <c r="Y115" s="631"/>
      <c r="Z115" s="631"/>
      <c r="AA115" s="631"/>
      <c r="AB115" s="631"/>
      <c r="AC115" s="631"/>
      <c r="AD115" s="631"/>
      <c r="AE115" s="631"/>
      <c r="AF115" s="631"/>
      <c r="AG115" s="629"/>
      <c r="AH115" s="631"/>
      <c r="AI115" s="631"/>
      <c r="AJ115" s="631"/>
      <c r="AK115" s="631"/>
      <c r="AL115" s="631"/>
      <c r="AM115" s="631"/>
      <c r="AN115" s="631"/>
      <c r="AO115" s="631"/>
      <c r="AP115" s="631"/>
      <c r="AQ115" s="631"/>
      <c r="AR115" s="631"/>
      <c r="AS115" s="631"/>
      <c r="AT115" s="631"/>
      <c r="AU115" s="631"/>
      <c r="AV115" s="631"/>
      <c r="AW115" s="630"/>
      <c r="AX115" s="631"/>
      <c r="AY115" s="631"/>
      <c r="AZ115" s="631"/>
      <c r="BA115" s="631"/>
      <c r="BB115" s="631"/>
      <c r="BC115" s="631"/>
      <c r="BD115" s="631"/>
      <c r="BE115" s="631"/>
      <c r="BF115" s="631"/>
      <c r="BG115" s="630"/>
      <c r="BH115" s="631"/>
      <c r="BI115" s="631"/>
      <c r="BJ115" s="631"/>
      <c r="BK115" s="631"/>
      <c r="BL115" s="631"/>
      <c r="BM115" s="630"/>
      <c r="BN115" s="631"/>
      <c r="BO115" s="629"/>
      <c r="BP115" s="629"/>
      <c r="BQ115" s="629"/>
      <c r="BR115" s="629"/>
      <c r="BS115" s="629"/>
      <c r="BT115" s="629"/>
      <c r="BU115" s="629"/>
      <c r="BV115" s="629"/>
      <c r="BW115" s="629"/>
      <c r="BX115" s="629"/>
      <c r="BY115" s="631"/>
      <c r="BZ115" s="629"/>
      <c r="CA115" s="631"/>
      <c r="CB115" s="631"/>
      <c r="CC115" s="631"/>
      <c r="CD115" s="631"/>
      <c r="CE115" s="631"/>
      <c r="CF115" s="631"/>
      <c r="CG115" s="631"/>
      <c r="CH115" s="631"/>
      <c r="CI115" s="631"/>
      <c r="CJ115" s="631"/>
      <c r="CK115" s="631"/>
      <c r="CL115" s="631"/>
      <c r="CM115" s="631"/>
      <c r="CN115" s="631"/>
      <c r="CO115" s="631"/>
      <c r="CP115" s="631"/>
      <c r="CQ115" s="631"/>
      <c r="CR115" s="631"/>
      <c r="CS115" s="631"/>
      <c r="CT115" s="631"/>
      <c r="CU115" s="631"/>
      <c r="CV115" s="631"/>
      <c r="CW115" s="631"/>
      <c r="CX115" s="631"/>
      <c r="CY115" s="631"/>
      <c r="CZ115" s="631"/>
      <c r="DA115" s="631"/>
      <c r="DB115" s="631"/>
      <c r="DC115" s="631"/>
      <c r="DD115" s="631"/>
      <c r="DE115" s="631"/>
      <c r="DF115" s="631"/>
      <c r="DG115" s="631"/>
      <c r="DH115" s="631"/>
      <c r="DI115" s="631"/>
      <c r="DJ115" s="631"/>
      <c r="DK115" s="631"/>
      <c r="DL115" s="631"/>
      <c r="DM115" s="631"/>
      <c r="DN115" s="631"/>
      <c r="DO115" s="631"/>
      <c r="DP115" s="631"/>
      <c r="DQ115" s="631"/>
      <c r="DR115" s="631"/>
      <c r="DS115" s="631"/>
      <c r="DT115" s="631"/>
      <c r="DU115" s="631"/>
      <c r="DV115" s="631"/>
      <c r="DW115" s="631"/>
      <c r="DX115" s="631"/>
      <c r="DY115" s="631"/>
      <c r="DZ115" s="631"/>
      <c r="EA115" s="631"/>
      <c r="EB115" s="631"/>
      <c r="EC115" s="631"/>
      <c r="ED115" s="631"/>
      <c r="EE115" s="631"/>
      <c r="EF115" s="631"/>
      <c r="EG115" s="631"/>
      <c r="EH115" s="631"/>
      <c r="EI115" s="631"/>
      <c r="EJ115" s="631"/>
      <c r="EK115" s="631"/>
      <c r="EL115" s="631"/>
      <c r="EM115" s="631"/>
      <c r="EN115" s="631"/>
      <c r="EO115" s="631"/>
      <c r="EP115" s="631"/>
      <c r="EQ115" s="631"/>
      <c r="ER115" s="631"/>
      <c r="ES115" s="631"/>
    </row>
    <row r="116" spans="1:149" s="213" customFormat="1">
      <c r="A116" s="629"/>
      <c r="B116" s="629"/>
      <c r="C116" s="630"/>
      <c r="D116" s="631"/>
      <c r="E116" s="631"/>
      <c r="F116" s="631"/>
      <c r="G116" s="631"/>
      <c r="H116" s="631"/>
      <c r="I116" s="1108"/>
      <c r="J116" s="631"/>
      <c r="K116" s="631"/>
      <c r="L116" s="631"/>
      <c r="M116" s="631"/>
      <c r="N116" s="631"/>
      <c r="O116" s="631"/>
      <c r="P116" s="631"/>
      <c r="Q116" s="631"/>
      <c r="R116" s="631"/>
      <c r="S116" s="631"/>
      <c r="T116" s="631"/>
      <c r="U116" s="631"/>
      <c r="V116" s="631"/>
      <c r="W116" s="631"/>
      <c r="X116" s="631"/>
      <c r="Y116" s="631"/>
      <c r="Z116" s="631"/>
      <c r="AA116" s="631"/>
      <c r="AB116" s="631"/>
      <c r="AC116" s="631"/>
      <c r="AD116" s="631"/>
      <c r="AE116" s="631"/>
      <c r="AF116" s="631"/>
      <c r="AG116" s="629"/>
      <c r="AH116" s="631"/>
      <c r="AI116" s="631"/>
      <c r="AJ116" s="631"/>
      <c r="AK116" s="631"/>
      <c r="AL116" s="631"/>
      <c r="AM116" s="631"/>
      <c r="AN116" s="631"/>
      <c r="AO116" s="631"/>
      <c r="AP116" s="631"/>
      <c r="AQ116" s="631"/>
      <c r="AR116" s="631"/>
      <c r="AS116" s="631"/>
      <c r="AT116" s="631"/>
      <c r="AU116" s="631"/>
      <c r="AV116" s="631"/>
      <c r="AW116" s="630"/>
      <c r="AX116" s="631"/>
      <c r="AY116" s="631"/>
      <c r="AZ116" s="631"/>
      <c r="BA116" s="631"/>
      <c r="BB116" s="631"/>
      <c r="BC116" s="631"/>
      <c r="BD116" s="631"/>
      <c r="BE116" s="631"/>
      <c r="BF116" s="631"/>
      <c r="BG116" s="630"/>
      <c r="BH116" s="631"/>
      <c r="BI116" s="631"/>
      <c r="BJ116" s="631"/>
      <c r="BK116" s="631"/>
      <c r="BL116" s="631"/>
      <c r="BM116" s="630"/>
      <c r="BN116" s="631"/>
      <c r="BO116" s="629"/>
      <c r="BP116" s="629"/>
      <c r="BQ116" s="629"/>
      <c r="BR116" s="629"/>
      <c r="BS116" s="629"/>
      <c r="BT116" s="629"/>
      <c r="BU116" s="629"/>
      <c r="BV116" s="629"/>
      <c r="BW116" s="629"/>
      <c r="BX116" s="629"/>
      <c r="BY116" s="631"/>
      <c r="BZ116" s="629"/>
      <c r="CA116" s="631"/>
      <c r="CB116" s="631"/>
      <c r="CC116" s="631"/>
      <c r="CD116" s="631"/>
      <c r="CE116" s="631"/>
      <c r="CF116" s="631"/>
      <c r="CG116" s="631"/>
      <c r="CH116" s="631"/>
      <c r="CI116" s="631"/>
      <c r="CJ116" s="631"/>
      <c r="CK116" s="631"/>
      <c r="CL116" s="631"/>
      <c r="CM116" s="631"/>
      <c r="CN116" s="631"/>
      <c r="CO116" s="631"/>
      <c r="CP116" s="631"/>
      <c r="CQ116" s="631"/>
      <c r="CR116" s="631"/>
      <c r="CS116" s="631"/>
      <c r="CT116" s="631"/>
      <c r="CU116" s="631"/>
      <c r="CV116" s="631"/>
      <c r="CW116" s="631"/>
      <c r="CX116" s="631"/>
      <c r="CY116" s="631"/>
      <c r="CZ116" s="631"/>
      <c r="DA116" s="631"/>
      <c r="DB116" s="631"/>
      <c r="DC116" s="631"/>
      <c r="DD116" s="631"/>
      <c r="DE116" s="631"/>
      <c r="DF116" s="631"/>
      <c r="DG116" s="631"/>
      <c r="DH116" s="631"/>
      <c r="DI116" s="631"/>
      <c r="DJ116" s="631"/>
      <c r="DK116" s="631"/>
      <c r="DL116" s="631"/>
      <c r="DM116" s="631"/>
      <c r="DN116" s="631"/>
      <c r="DO116" s="631"/>
      <c r="DP116" s="631"/>
      <c r="DQ116" s="631"/>
      <c r="DR116" s="631"/>
      <c r="DS116" s="631"/>
      <c r="DT116" s="631"/>
      <c r="DU116" s="631"/>
      <c r="DV116" s="631"/>
      <c r="DW116" s="631"/>
      <c r="DX116" s="631"/>
      <c r="DY116" s="631"/>
      <c r="DZ116" s="631"/>
      <c r="EA116" s="631"/>
      <c r="EB116" s="631"/>
      <c r="EC116" s="631"/>
      <c r="ED116" s="631"/>
      <c r="EE116" s="631"/>
      <c r="EF116" s="631"/>
      <c r="EG116" s="631"/>
      <c r="EH116" s="631"/>
      <c r="EI116" s="631"/>
      <c r="EJ116" s="631"/>
      <c r="EK116" s="631"/>
      <c r="EL116" s="631"/>
      <c r="EM116" s="631"/>
      <c r="EN116" s="631"/>
      <c r="EO116" s="631"/>
      <c r="EP116" s="631"/>
      <c r="EQ116" s="631"/>
      <c r="ER116" s="631"/>
      <c r="ES116" s="631"/>
    </row>
    <row r="117" spans="1:149" s="213" customFormat="1">
      <c r="A117" s="629"/>
      <c r="B117" s="629"/>
      <c r="C117" s="630"/>
      <c r="D117" s="631"/>
      <c r="E117" s="631"/>
      <c r="F117" s="631"/>
      <c r="G117" s="631"/>
      <c r="H117" s="631"/>
      <c r="I117" s="1108"/>
      <c r="J117" s="631"/>
      <c r="K117" s="631"/>
      <c r="L117" s="631"/>
      <c r="M117" s="631"/>
      <c r="N117" s="631"/>
      <c r="O117" s="631"/>
      <c r="P117" s="631"/>
      <c r="Q117" s="631"/>
      <c r="R117" s="631"/>
      <c r="S117" s="631"/>
      <c r="T117" s="631"/>
      <c r="U117" s="631"/>
      <c r="V117" s="631"/>
      <c r="W117" s="631"/>
      <c r="X117" s="631"/>
      <c r="Y117" s="631"/>
      <c r="Z117" s="631"/>
      <c r="AA117" s="631"/>
      <c r="AB117" s="631"/>
      <c r="AC117" s="631"/>
      <c r="AD117" s="631"/>
      <c r="AE117" s="611"/>
      <c r="AF117" s="611"/>
      <c r="AG117" s="611"/>
      <c r="AH117" s="629"/>
      <c r="AI117" s="611"/>
      <c r="AJ117" s="611"/>
      <c r="AK117" s="611"/>
      <c r="AL117" s="611"/>
      <c r="AM117" s="611"/>
      <c r="AN117" s="611"/>
      <c r="AO117" s="611"/>
      <c r="AP117" s="611"/>
      <c r="AQ117" s="611"/>
      <c r="AR117" s="611"/>
      <c r="AS117" s="611"/>
      <c r="AT117" s="611"/>
      <c r="AU117" s="611"/>
      <c r="AV117" s="611"/>
      <c r="AW117" s="613"/>
      <c r="AX117" s="611"/>
      <c r="AY117" s="611"/>
      <c r="AZ117" s="611"/>
      <c r="BA117" s="611"/>
      <c r="BB117" s="611"/>
      <c r="BC117" s="611"/>
      <c r="BD117" s="611"/>
      <c r="BE117" s="611"/>
      <c r="BF117" s="611"/>
      <c r="BG117" s="613"/>
      <c r="BH117" s="611"/>
      <c r="BI117" s="611"/>
      <c r="BJ117" s="611"/>
      <c r="BK117" s="611"/>
      <c r="BL117" s="611"/>
      <c r="BM117" s="613"/>
      <c r="BN117" s="611"/>
      <c r="BO117" s="611"/>
      <c r="BP117" s="611"/>
      <c r="BQ117" s="611"/>
      <c r="BR117" s="611"/>
      <c r="BS117" s="611"/>
      <c r="BT117" s="611"/>
      <c r="BU117" s="611"/>
      <c r="BV117" s="611"/>
      <c r="BW117" s="611"/>
      <c r="BX117" s="611"/>
      <c r="BY117" s="611"/>
      <c r="BZ117" s="611"/>
      <c r="CA117" s="611"/>
      <c r="CB117" s="611"/>
      <c r="CC117" s="611"/>
      <c r="CD117" s="611"/>
      <c r="CE117" s="611"/>
      <c r="CF117" s="611"/>
      <c r="CG117" s="611"/>
      <c r="CH117" s="611"/>
      <c r="CI117" s="611"/>
      <c r="CJ117" s="611"/>
      <c r="CK117" s="611"/>
      <c r="CL117" s="611"/>
      <c r="CM117" s="611"/>
      <c r="CN117" s="611"/>
      <c r="CO117" s="611"/>
      <c r="CP117" s="611"/>
      <c r="CQ117" s="611"/>
      <c r="CR117" s="611"/>
      <c r="CS117" s="611"/>
      <c r="CT117" s="611"/>
      <c r="CU117" s="611"/>
      <c r="CV117" s="611"/>
      <c r="CW117" s="611"/>
      <c r="CX117" s="611"/>
      <c r="CY117" s="611"/>
      <c r="CZ117" s="611"/>
      <c r="DA117" s="611"/>
      <c r="DB117" s="611"/>
      <c r="DC117" s="611"/>
      <c r="DD117" s="611"/>
      <c r="DE117" s="611"/>
      <c r="DF117" s="611"/>
      <c r="DG117" s="611"/>
      <c r="DH117" s="611"/>
      <c r="DI117" s="611"/>
      <c r="DJ117" s="611"/>
      <c r="DK117" s="611"/>
      <c r="DL117" s="611"/>
      <c r="DM117" s="611"/>
      <c r="DN117" s="611"/>
      <c r="DO117" s="611"/>
      <c r="DP117" s="611"/>
      <c r="DQ117" s="611"/>
      <c r="DR117" s="611"/>
      <c r="DS117" s="611"/>
      <c r="DT117" s="611"/>
      <c r="DU117" s="611"/>
      <c r="DV117" s="611"/>
      <c r="DW117" s="611"/>
      <c r="DX117" s="611"/>
      <c r="DY117" s="611"/>
      <c r="DZ117" s="611"/>
      <c r="EA117" s="611"/>
      <c r="EB117" s="611"/>
      <c r="EC117" s="611"/>
      <c r="ED117" s="611"/>
      <c r="EE117" s="611"/>
      <c r="EF117" s="611"/>
      <c r="EG117" s="611"/>
      <c r="EH117" s="611"/>
      <c r="EI117" s="611"/>
      <c r="EJ117" s="611"/>
      <c r="EK117" s="611"/>
      <c r="EL117" s="611"/>
      <c r="EM117" s="611"/>
      <c r="EN117" s="611"/>
      <c r="EO117" s="611"/>
      <c r="EP117" s="611"/>
      <c r="EQ117" s="611"/>
      <c r="ER117" s="611"/>
      <c r="ES117" s="631"/>
    </row>
    <row r="118" spans="1:149" s="213" customFormat="1">
      <c r="A118" s="629"/>
      <c r="B118" s="629"/>
      <c r="C118" s="630"/>
      <c r="D118" s="631"/>
      <c r="E118" s="631"/>
      <c r="F118" s="631"/>
      <c r="G118" s="631"/>
      <c r="H118" s="631"/>
      <c r="I118" s="1108"/>
      <c r="J118" s="631"/>
      <c r="K118" s="631"/>
      <c r="L118" s="631"/>
      <c r="M118" s="631"/>
      <c r="N118" s="631"/>
      <c r="O118" s="631"/>
      <c r="P118" s="631"/>
      <c r="Q118" s="631"/>
      <c r="R118" s="631"/>
      <c r="S118" s="631"/>
      <c r="T118" s="631"/>
      <c r="U118" s="631"/>
      <c r="V118" s="631"/>
      <c r="W118" s="631"/>
      <c r="X118" s="631"/>
      <c r="Y118" s="631"/>
      <c r="Z118" s="631"/>
      <c r="AA118" s="631"/>
      <c r="AB118" s="631"/>
      <c r="AC118" s="631"/>
      <c r="AD118" s="631"/>
      <c r="AE118" s="631"/>
      <c r="AF118" s="631"/>
      <c r="AG118" s="629"/>
      <c r="AH118" s="631"/>
      <c r="AI118" s="631"/>
      <c r="AJ118" s="631"/>
      <c r="AK118" s="631"/>
      <c r="AL118" s="631"/>
      <c r="AM118" s="631"/>
      <c r="AN118" s="631"/>
      <c r="AO118" s="631"/>
      <c r="AP118" s="631"/>
      <c r="AQ118" s="631"/>
      <c r="AR118" s="631"/>
      <c r="AS118" s="631"/>
      <c r="AT118" s="631"/>
      <c r="AU118" s="631"/>
      <c r="AV118" s="631"/>
      <c r="AW118" s="630"/>
      <c r="AX118" s="631"/>
      <c r="AY118" s="631"/>
      <c r="AZ118" s="631"/>
      <c r="BA118" s="631"/>
      <c r="BB118" s="631"/>
      <c r="BC118" s="631"/>
      <c r="BD118" s="631"/>
      <c r="BE118" s="631"/>
      <c r="BF118" s="631"/>
      <c r="BG118" s="630"/>
      <c r="BH118" s="631"/>
      <c r="BI118" s="631"/>
      <c r="BJ118" s="631"/>
      <c r="BK118" s="631"/>
      <c r="BL118" s="631"/>
      <c r="BM118" s="630"/>
      <c r="BN118" s="631"/>
      <c r="BO118" s="629"/>
      <c r="BP118" s="629"/>
      <c r="BQ118" s="629"/>
      <c r="BR118" s="629"/>
      <c r="BS118" s="629"/>
      <c r="BT118" s="629"/>
      <c r="BU118" s="629"/>
      <c r="BV118" s="629"/>
      <c r="BW118" s="629"/>
      <c r="BX118" s="629"/>
      <c r="BY118" s="631"/>
      <c r="BZ118" s="629"/>
      <c r="CA118" s="631"/>
      <c r="CB118" s="631"/>
      <c r="CC118" s="631"/>
      <c r="CD118" s="631"/>
      <c r="CE118" s="631"/>
      <c r="CF118" s="631"/>
      <c r="CG118" s="631"/>
      <c r="CH118" s="631"/>
      <c r="CI118" s="631"/>
      <c r="CJ118" s="631"/>
      <c r="CK118" s="631"/>
      <c r="CL118" s="631"/>
      <c r="CM118" s="631"/>
      <c r="CN118" s="631"/>
      <c r="CO118" s="631"/>
      <c r="CP118" s="631"/>
      <c r="CQ118" s="631"/>
      <c r="CR118" s="631"/>
      <c r="CS118" s="631"/>
      <c r="CT118" s="631"/>
      <c r="CU118" s="631"/>
      <c r="CV118" s="631"/>
      <c r="CW118" s="631"/>
      <c r="CX118" s="631"/>
      <c r="CY118" s="631"/>
      <c r="CZ118" s="631"/>
      <c r="DA118" s="631"/>
      <c r="DB118" s="631"/>
      <c r="DC118" s="631"/>
      <c r="DD118" s="631"/>
      <c r="DE118" s="631"/>
      <c r="DF118" s="631"/>
      <c r="DG118" s="631"/>
      <c r="DH118" s="631"/>
      <c r="DI118" s="631"/>
      <c r="DJ118" s="631"/>
      <c r="DK118" s="631"/>
      <c r="DL118" s="631"/>
      <c r="DM118" s="631"/>
      <c r="DN118" s="631"/>
      <c r="DO118" s="631"/>
      <c r="DP118" s="631"/>
      <c r="DQ118" s="631"/>
      <c r="DR118" s="631"/>
      <c r="DS118" s="631"/>
      <c r="DT118" s="631"/>
      <c r="DU118" s="631"/>
      <c r="DV118" s="631"/>
      <c r="DW118" s="631"/>
      <c r="DX118" s="631"/>
      <c r="DY118" s="631"/>
      <c r="DZ118" s="631"/>
      <c r="EA118" s="631"/>
      <c r="EB118" s="631"/>
      <c r="EC118" s="631"/>
      <c r="ED118" s="631"/>
      <c r="EE118" s="631"/>
      <c r="EF118" s="631"/>
      <c r="EG118" s="631"/>
      <c r="EH118" s="631"/>
      <c r="EI118" s="631"/>
      <c r="EJ118" s="631"/>
      <c r="EK118" s="631"/>
      <c r="EL118" s="631"/>
      <c r="EM118" s="631"/>
      <c r="EN118" s="631"/>
      <c r="EO118" s="631"/>
      <c r="EP118" s="631"/>
      <c r="EQ118" s="631"/>
      <c r="ER118" s="631"/>
      <c r="ES118" s="631"/>
    </row>
    <row r="119" spans="1:149" s="213" customFormat="1">
      <c r="A119" s="629"/>
      <c r="B119" s="629"/>
      <c r="C119" s="630"/>
      <c r="D119" s="631"/>
      <c r="E119" s="631"/>
      <c r="F119" s="631"/>
      <c r="G119" s="631"/>
      <c r="H119" s="631"/>
      <c r="I119" s="1108"/>
      <c r="J119" s="631"/>
      <c r="K119" s="631"/>
      <c r="L119" s="631"/>
      <c r="M119" s="631"/>
      <c r="N119" s="631"/>
      <c r="O119" s="631"/>
      <c r="P119" s="631"/>
      <c r="Q119" s="631"/>
      <c r="R119" s="631"/>
      <c r="S119" s="631"/>
      <c r="T119" s="631"/>
      <c r="U119" s="631"/>
      <c r="V119" s="631"/>
      <c r="W119" s="631"/>
      <c r="X119" s="631"/>
      <c r="Y119" s="631"/>
      <c r="Z119" s="631"/>
      <c r="AA119" s="631"/>
      <c r="AB119" s="631"/>
      <c r="AC119" s="631"/>
      <c r="AD119" s="631"/>
      <c r="AE119" s="631"/>
      <c r="AF119" s="631"/>
      <c r="AG119" s="629"/>
      <c r="AH119" s="631"/>
      <c r="AI119" s="631"/>
      <c r="AJ119" s="631"/>
      <c r="AK119" s="631"/>
      <c r="AL119" s="631"/>
      <c r="AM119" s="631"/>
      <c r="AN119" s="631"/>
      <c r="AO119" s="631"/>
      <c r="AP119" s="631"/>
      <c r="AQ119" s="631"/>
      <c r="AR119" s="631"/>
      <c r="AS119" s="631"/>
      <c r="AT119" s="631"/>
      <c r="AU119" s="631"/>
      <c r="AV119" s="631"/>
      <c r="AW119" s="630"/>
      <c r="AX119" s="631"/>
      <c r="AY119" s="631"/>
      <c r="AZ119" s="631"/>
      <c r="BA119" s="631"/>
      <c r="BB119" s="631"/>
      <c r="BC119" s="631"/>
      <c r="BD119" s="631"/>
      <c r="BE119" s="631"/>
      <c r="BF119" s="631"/>
      <c r="BG119" s="630"/>
      <c r="BH119" s="631"/>
      <c r="BI119" s="631"/>
      <c r="BJ119" s="631"/>
      <c r="BK119" s="631"/>
      <c r="BL119" s="631"/>
      <c r="BM119" s="630"/>
      <c r="BN119" s="631"/>
      <c r="BO119" s="629"/>
      <c r="BP119" s="629"/>
      <c r="BQ119" s="629"/>
      <c r="BR119" s="629"/>
      <c r="BS119" s="629"/>
      <c r="BT119" s="629"/>
      <c r="BU119" s="629"/>
      <c r="BV119" s="629"/>
      <c r="BW119" s="629"/>
      <c r="BX119" s="629"/>
      <c r="BY119" s="631"/>
      <c r="BZ119" s="629"/>
      <c r="CA119" s="631"/>
      <c r="CB119" s="631"/>
      <c r="CC119" s="631"/>
      <c r="CD119" s="631"/>
      <c r="CE119" s="631"/>
      <c r="CF119" s="631"/>
      <c r="CG119" s="631"/>
      <c r="CH119" s="631"/>
      <c r="CI119" s="631"/>
      <c r="CJ119" s="631"/>
      <c r="CK119" s="631"/>
      <c r="CL119" s="631"/>
      <c r="CM119" s="631"/>
      <c r="CN119" s="631"/>
      <c r="CO119" s="631"/>
      <c r="CP119" s="631"/>
      <c r="CQ119" s="631"/>
      <c r="CR119" s="631"/>
      <c r="CS119" s="631"/>
      <c r="CT119" s="631"/>
      <c r="CU119" s="631"/>
      <c r="CV119" s="631"/>
      <c r="CW119" s="631"/>
      <c r="CX119" s="631"/>
      <c r="CY119" s="631"/>
      <c r="CZ119" s="631"/>
      <c r="DA119" s="631"/>
      <c r="DB119" s="631"/>
      <c r="DC119" s="631"/>
      <c r="DD119" s="631"/>
      <c r="DE119" s="631"/>
      <c r="DF119" s="631"/>
      <c r="DG119" s="631"/>
      <c r="DH119" s="631"/>
      <c r="DI119" s="631"/>
      <c r="DJ119" s="631"/>
      <c r="DK119" s="631"/>
      <c r="DL119" s="631"/>
      <c r="DM119" s="631"/>
      <c r="DN119" s="631"/>
      <c r="DO119" s="631"/>
      <c r="DP119" s="631"/>
      <c r="DQ119" s="631"/>
      <c r="DR119" s="631"/>
      <c r="DS119" s="631"/>
      <c r="DT119" s="631"/>
      <c r="DU119" s="631"/>
      <c r="DV119" s="631"/>
      <c r="DW119" s="631"/>
      <c r="DX119" s="631"/>
      <c r="DY119" s="631"/>
      <c r="DZ119" s="631"/>
      <c r="EA119" s="631"/>
      <c r="EB119" s="631"/>
      <c r="EC119" s="631"/>
      <c r="ED119" s="631"/>
      <c r="EE119" s="631"/>
      <c r="EF119" s="631"/>
      <c r="EG119" s="631"/>
      <c r="EH119" s="631"/>
      <c r="EI119" s="631"/>
      <c r="EJ119" s="631"/>
      <c r="EK119" s="631"/>
      <c r="EL119" s="631"/>
      <c r="EM119" s="631"/>
      <c r="EN119" s="631"/>
      <c r="EO119" s="631"/>
      <c r="EP119" s="631"/>
      <c r="EQ119" s="631"/>
      <c r="ER119" s="631"/>
      <c r="ES119" s="631"/>
    </row>
    <row r="120" spans="1:149" s="213" customFormat="1">
      <c r="A120" s="629"/>
      <c r="B120" s="629"/>
      <c r="C120" s="630"/>
      <c r="D120" s="631"/>
      <c r="E120" s="631"/>
      <c r="F120" s="631"/>
      <c r="G120" s="631"/>
      <c r="H120" s="631"/>
      <c r="I120" s="1108"/>
      <c r="J120" s="631"/>
      <c r="K120" s="631"/>
      <c r="L120" s="631"/>
      <c r="M120" s="631"/>
      <c r="N120" s="631"/>
      <c r="O120" s="631"/>
      <c r="P120" s="631"/>
      <c r="Q120" s="631"/>
      <c r="R120" s="631"/>
      <c r="S120" s="631"/>
      <c r="T120" s="631"/>
      <c r="U120" s="631"/>
      <c r="V120" s="631"/>
      <c r="W120" s="631"/>
      <c r="X120" s="631"/>
      <c r="Y120" s="631"/>
      <c r="Z120" s="631"/>
      <c r="AA120" s="631"/>
      <c r="AB120" s="631"/>
      <c r="AC120" s="631"/>
      <c r="AD120" s="631"/>
      <c r="AE120" s="611"/>
      <c r="AF120" s="611"/>
      <c r="AG120" s="611"/>
      <c r="AH120" s="629"/>
      <c r="AI120" s="611"/>
      <c r="AJ120" s="611"/>
      <c r="AK120" s="611"/>
      <c r="AL120" s="611"/>
      <c r="AM120" s="611"/>
      <c r="AN120" s="611"/>
      <c r="AO120" s="611"/>
      <c r="AP120" s="611"/>
      <c r="AQ120" s="611"/>
      <c r="AR120" s="611"/>
      <c r="AS120" s="611"/>
      <c r="AT120" s="611"/>
      <c r="AU120" s="611"/>
      <c r="AV120" s="611"/>
      <c r="AW120" s="613"/>
      <c r="AX120" s="611"/>
      <c r="AY120" s="611"/>
      <c r="AZ120" s="611"/>
      <c r="BA120" s="611"/>
      <c r="BB120" s="611"/>
      <c r="BC120" s="611"/>
      <c r="BD120" s="611"/>
      <c r="BE120" s="611"/>
      <c r="BF120" s="611"/>
      <c r="BG120" s="613"/>
      <c r="BH120" s="611"/>
      <c r="BI120" s="611"/>
      <c r="BJ120" s="611"/>
      <c r="BK120" s="611"/>
      <c r="BL120" s="611"/>
      <c r="BM120" s="613"/>
      <c r="BN120" s="611"/>
      <c r="BO120" s="611"/>
      <c r="BP120" s="611"/>
      <c r="BQ120" s="611"/>
      <c r="BR120" s="611"/>
      <c r="BS120" s="611"/>
      <c r="BT120" s="611"/>
      <c r="BU120" s="611"/>
      <c r="BV120" s="611"/>
      <c r="BW120" s="611"/>
      <c r="BX120" s="611"/>
      <c r="BY120" s="611"/>
      <c r="BZ120" s="611"/>
      <c r="CA120" s="611"/>
      <c r="CB120" s="611"/>
      <c r="CC120" s="611"/>
      <c r="CD120" s="611"/>
      <c r="CE120" s="611"/>
      <c r="CF120" s="611"/>
      <c r="CG120" s="611"/>
      <c r="CH120" s="611"/>
      <c r="CI120" s="611"/>
      <c r="CJ120" s="611"/>
      <c r="CK120" s="611"/>
      <c r="CL120" s="611"/>
      <c r="CM120" s="611"/>
      <c r="CN120" s="611"/>
      <c r="CO120" s="611"/>
      <c r="CP120" s="611"/>
      <c r="CQ120" s="611"/>
      <c r="CR120" s="611"/>
      <c r="CS120" s="611"/>
      <c r="CT120" s="611"/>
      <c r="CU120" s="611"/>
      <c r="CV120" s="611"/>
      <c r="CW120" s="611"/>
      <c r="CX120" s="611"/>
      <c r="CY120" s="611"/>
      <c r="CZ120" s="611"/>
      <c r="DA120" s="611"/>
      <c r="DB120" s="611"/>
      <c r="DC120" s="611"/>
      <c r="DD120" s="611"/>
      <c r="DE120" s="611"/>
      <c r="DF120" s="611"/>
      <c r="DG120" s="611"/>
      <c r="DH120" s="611"/>
      <c r="DI120" s="611"/>
      <c r="DJ120" s="611"/>
      <c r="DK120" s="611"/>
      <c r="DL120" s="611"/>
      <c r="DM120" s="611"/>
      <c r="DN120" s="611"/>
      <c r="DO120" s="611"/>
      <c r="DP120" s="611"/>
      <c r="DQ120" s="611"/>
      <c r="DR120" s="611"/>
      <c r="DS120" s="611"/>
      <c r="DT120" s="611"/>
      <c r="DU120" s="611"/>
      <c r="DV120" s="611"/>
      <c r="DW120" s="611"/>
      <c r="DX120" s="611"/>
      <c r="DY120" s="611"/>
      <c r="DZ120" s="611"/>
      <c r="EA120" s="611"/>
      <c r="EB120" s="611"/>
      <c r="EC120" s="611"/>
      <c r="ED120" s="611"/>
      <c r="EE120" s="611"/>
      <c r="EF120" s="611"/>
      <c r="EG120" s="611"/>
      <c r="EH120" s="611"/>
      <c r="EI120" s="611"/>
      <c r="EJ120" s="611"/>
      <c r="EK120" s="611"/>
      <c r="EL120" s="611"/>
      <c r="EM120" s="611"/>
      <c r="EN120" s="611"/>
      <c r="EO120" s="611"/>
      <c r="EP120" s="611"/>
      <c r="EQ120" s="611"/>
      <c r="ER120" s="611"/>
      <c r="ES120" s="631"/>
    </row>
    <row r="121" spans="1:149" s="213" customFormat="1">
      <c r="A121" s="629"/>
      <c r="B121" s="629"/>
      <c r="C121" s="630"/>
      <c r="D121" s="631"/>
      <c r="E121" s="631"/>
      <c r="F121" s="631"/>
      <c r="G121" s="631"/>
      <c r="H121" s="631"/>
      <c r="I121" s="1108"/>
      <c r="J121" s="631"/>
      <c r="K121" s="631"/>
      <c r="L121" s="631"/>
      <c r="M121" s="631"/>
      <c r="N121" s="631"/>
      <c r="O121" s="631"/>
      <c r="P121" s="631"/>
      <c r="Q121" s="631"/>
      <c r="R121" s="631"/>
      <c r="S121" s="631"/>
      <c r="T121" s="631"/>
      <c r="U121" s="631"/>
      <c r="V121" s="631"/>
      <c r="W121" s="631"/>
      <c r="X121" s="631"/>
      <c r="Y121" s="631"/>
      <c r="Z121" s="631"/>
      <c r="AA121" s="631"/>
      <c r="AB121" s="631"/>
      <c r="AC121" s="631"/>
      <c r="AD121" s="631"/>
      <c r="AE121" s="631"/>
      <c r="AF121" s="631"/>
      <c r="AG121" s="629"/>
      <c r="AH121" s="631"/>
      <c r="AI121" s="631"/>
      <c r="AJ121" s="631"/>
      <c r="AK121" s="631"/>
      <c r="AL121" s="631"/>
      <c r="AM121" s="631"/>
      <c r="AN121" s="631"/>
      <c r="AO121" s="631"/>
      <c r="AP121" s="631"/>
      <c r="AQ121" s="631"/>
      <c r="AR121" s="631"/>
      <c r="AS121" s="631"/>
      <c r="AT121" s="631"/>
      <c r="AU121" s="631"/>
      <c r="AV121" s="631"/>
      <c r="AW121" s="630"/>
      <c r="AX121" s="631"/>
      <c r="AY121" s="631"/>
      <c r="AZ121" s="631"/>
      <c r="BA121" s="631"/>
      <c r="BB121" s="631"/>
      <c r="BC121" s="631"/>
      <c r="BD121" s="631"/>
      <c r="BE121" s="631"/>
      <c r="BF121" s="631"/>
      <c r="BG121" s="630"/>
      <c r="BH121" s="631"/>
      <c r="BI121" s="631"/>
      <c r="BJ121" s="631"/>
      <c r="BK121" s="631"/>
      <c r="BL121" s="631"/>
      <c r="BM121" s="630"/>
      <c r="BN121" s="631"/>
      <c r="BO121" s="629"/>
      <c r="BP121" s="629"/>
      <c r="BQ121" s="629"/>
      <c r="BR121" s="629"/>
      <c r="BS121" s="629"/>
      <c r="BT121" s="629"/>
      <c r="BU121" s="629"/>
      <c r="BV121" s="629"/>
      <c r="BW121" s="629"/>
      <c r="BX121" s="629"/>
      <c r="BY121" s="631"/>
      <c r="BZ121" s="629"/>
      <c r="CA121" s="631"/>
      <c r="CB121" s="631"/>
      <c r="CC121" s="631"/>
      <c r="CD121" s="631"/>
      <c r="CE121" s="631"/>
      <c r="CF121" s="631"/>
      <c r="CG121" s="631"/>
      <c r="CH121" s="631"/>
      <c r="CI121" s="631"/>
      <c r="CJ121" s="631"/>
      <c r="CK121" s="631"/>
      <c r="CL121" s="631"/>
      <c r="CM121" s="631"/>
      <c r="CN121" s="631"/>
      <c r="CO121" s="631"/>
      <c r="CP121" s="631"/>
      <c r="CQ121" s="631"/>
      <c r="CR121" s="631"/>
      <c r="CS121" s="631"/>
      <c r="CT121" s="631"/>
      <c r="CU121" s="631"/>
      <c r="CV121" s="631"/>
      <c r="CW121" s="631"/>
      <c r="CX121" s="631"/>
      <c r="CY121" s="631"/>
      <c r="CZ121" s="631"/>
      <c r="DA121" s="631"/>
      <c r="DB121" s="631"/>
      <c r="DC121" s="631"/>
      <c r="DD121" s="631"/>
      <c r="DE121" s="631"/>
      <c r="DF121" s="631"/>
      <c r="DG121" s="631"/>
      <c r="DH121" s="631"/>
      <c r="DI121" s="631"/>
      <c r="DJ121" s="631"/>
      <c r="DK121" s="631"/>
      <c r="DL121" s="631"/>
      <c r="DM121" s="631"/>
      <c r="DN121" s="631"/>
      <c r="DO121" s="631"/>
      <c r="DP121" s="631"/>
      <c r="DQ121" s="631"/>
      <c r="DR121" s="631"/>
      <c r="DS121" s="631"/>
      <c r="DT121" s="631"/>
      <c r="DU121" s="631"/>
      <c r="DV121" s="631"/>
      <c r="DW121" s="631"/>
      <c r="DX121" s="631"/>
      <c r="DY121" s="631"/>
      <c r="DZ121" s="631"/>
      <c r="EA121" s="631"/>
      <c r="EB121" s="631"/>
      <c r="EC121" s="631"/>
      <c r="ED121" s="631"/>
      <c r="EE121" s="631"/>
      <c r="EF121" s="631"/>
      <c r="EG121" s="631"/>
      <c r="EH121" s="631"/>
      <c r="EI121" s="631"/>
      <c r="EJ121" s="631"/>
      <c r="EK121" s="631"/>
      <c r="EL121" s="631"/>
      <c r="EM121" s="631"/>
      <c r="EN121" s="631"/>
      <c r="EO121" s="631"/>
      <c r="EP121" s="631"/>
      <c r="EQ121" s="631"/>
      <c r="ER121" s="631"/>
      <c r="ES121" s="631"/>
    </row>
    <row r="122" spans="1:149" s="213" customFormat="1">
      <c r="A122" s="629"/>
      <c r="B122" s="629"/>
      <c r="C122" s="630"/>
      <c r="D122" s="631"/>
      <c r="E122" s="631"/>
      <c r="F122" s="631"/>
      <c r="G122" s="631"/>
      <c r="H122" s="631"/>
      <c r="I122" s="1108"/>
      <c r="J122" s="631"/>
      <c r="K122" s="631"/>
      <c r="L122" s="631"/>
      <c r="M122" s="631"/>
      <c r="N122" s="631"/>
      <c r="O122" s="631"/>
      <c r="P122" s="631"/>
      <c r="Q122" s="631"/>
      <c r="R122" s="631"/>
      <c r="S122" s="631"/>
      <c r="T122" s="631"/>
      <c r="U122" s="631"/>
      <c r="V122" s="631"/>
      <c r="W122" s="631"/>
      <c r="X122" s="631"/>
      <c r="Y122" s="631"/>
      <c r="Z122" s="631"/>
      <c r="AA122" s="631"/>
      <c r="AB122" s="631"/>
      <c r="AC122" s="631"/>
      <c r="AD122" s="631"/>
      <c r="AE122" s="631"/>
      <c r="AF122" s="631"/>
      <c r="AG122" s="629"/>
      <c r="AH122" s="631"/>
      <c r="AI122" s="631"/>
      <c r="AJ122" s="631"/>
      <c r="AK122" s="631"/>
      <c r="AL122" s="631"/>
      <c r="AM122" s="631"/>
      <c r="AN122" s="631"/>
      <c r="AO122" s="631"/>
      <c r="AP122" s="631"/>
      <c r="AQ122" s="631"/>
      <c r="AR122" s="631"/>
      <c r="AS122" s="631"/>
      <c r="AT122" s="631"/>
      <c r="AU122" s="631"/>
      <c r="AV122" s="631"/>
      <c r="AW122" s="630"/>
      <c r="AX122" s="631"/>
      <c r="AY122" s="631"/>
      <c r="AZ122" s="631"/>
      <c r="BA122" s="631"/>
      <c r="BB122" s="631"/>
      <c r="BC122" s="631"/>
      <c r="BD122" s="631"/>
      <c r="BE122" s="631"/>
      <c r="BF122" s="631"/>
      <c r="BG122" s="630"/>
      <c r="BH122" s="631"/>
      <c r="BI122" s="631"/>
      <c r="BJ122" s="631"/>
      <c r="BK122" s="631"/>
      <c r="BL122" s="631"/>
      <c r="BM122" s="630"/>
      <c r="BN122" s="631"/>
      <c r="BO122" s="629"/>
      <c r="BP122" s="629"/>
      <c r="BQ122" s="629"/>
      <c r="BR122" s="629"/>
      <c r="BS122" s="629"/>
      <c r="BT122" s="629"/>
      <c r="BU122" s="629"/>
      <c r="BV122" s="629"/>
      <c r="BW122" s="629"/>
      <c r="BX122" s="629"/>
      <c r="BY122" s="631"/>
      <c r="BZ122" s="629"/>
      <c r="CA122" s="631"/>
      <c r="CB122" s="631"/>
      <c r="CC122" s="631"/>
      <c r="CD122" s="631"/>
      <c r="CE122" s="631"/>
      <c r="CF122" s="631"/>
      <c r="CG122" s="631"/>
      <c r="CH122" s="631"/>
      <c r="CI122" s="631"/>
      <c r="CJ122" s="631"/>
      <c r="CK122" s="631"/>
      <c r="CL122" s="631"/>
      <c r="CM122" s="631"/>
      <c r="CN122" s="631"/>
      <c r="CO122" s="631"/>
      <c r="CP122" s="631"/>
      <c r="CQ122" s="631"/>
      <c r="CR122" s="631"/>
      <c r="CS122" s="631"/>
      <c r="CT122" s="631"/>
      <c r="CU122" s="631"/>
      <c r="CV122" s="631"/>
      <c r="CW122" s="631"/>
      <c r="CX122" s="631"/>
      <c r="CY122" s="631"/>
      <c r="CZ122" s="631"/>
      <c r="DA122" s="631"/>
      <c r="DB122" s="631"/>
      <c r="DC122" s="631"/>
      <c r="DD122" s="631"/>
      <c r="DE122" s="631"/>
      <c r="DF122" s="631"/>
      <c r="DG122" s="631"/>
      <c r="DH122" s="631"/>
      <c r="DI122" s="631"/>
      <c r="DJ122" s="631"/>
      <c r="DK122" s="631"/>
      <c r="DL122" s="631"/>
      <c r="DM122" s="631"/>
      <c r="DN122" s="631"/>
      <c r="DO122" s="631"/>
      <c r="DP122" s="631"/>
      <c r="DQ122" s="631"/>
      <c r="DR122" s="631"/>
      <c r="DS122" s="631"/>
      <c r="DT122" s="631"/>
      <c r="DU122" s="631"/>
      <c r="DV122" s="631"/>
      <c r="DW122" s="631"/>
      <c r="DX122" s="631"/>
      <c r="DY122" s="631"/>
      <c r="DZ122" s="631"/>
      <c r="EA122" s="631"/>
      <c r="EB122" s="631"/>
      <c r="EC122" s="631"/>
      <c r="ED122" s="631"/>
      <c r="EE122" s="631"/>
      <c r="EF122" s="631"/>
      <c r="EG122" s="631"/>
      <c r="EH122" s="631"/>
      <c r="EI122" s="631"/>
      <c r="EJ122" s="631"/>
      <c r="EK122" s="631"/>
      <c r="EL122" s="631"/>
      <c r="EM122" s="631"/>
      <c r="EN122" s="631"/>
      <c r="EO122" s="631"/>
      <c r="EP122" s="631"/>
      <c r="EQ122" s="631"/>
      <c r="ER122" s="631"/>
      <c r="ES122" s="631"/>
    </row>
    <row r="123" spans="1:149" s="213" customFormat="1">
      <c r="A123" s="629"/>
      <c r="B123" s="629"/>
      <c r="C123" s="630"/>
      <c r="D123" s="631"/>
      <c r="E123" s="631"/>
      <c r="F123" s="631"/>
      <c r="G123" s="631"/>
      <c r="H123" s="631"/>
      <c r="I123" s="1108"/>
      <c r="J123" s="631"/>
      <c r="K123" s="631"/>
      <c r="L123" s="631"/>
      <c r="M123" s="631"/>
      <c r="N123" s="631"/>
      <c r="O123" s="631"/>
      <c r="P123" s="631"/>
      <c r="Q123" s="631"/>
      <c r="R123" s="631"/>
      <c r="S123" s="631"/>
      <c r="T123" s="631"/>
      <c r="U123" s="631"/>
      <c r="V123" s="631"/>
      <c r="W123" s="631"/>
      <c r="X123" s="631"/>
      <c r="Y123" s="631"/>
      <c r="Z123" s="631"/>
      <c r="AA123" s="631"/>
      <c r="AB123" s="631"/>
      <c r="AC123" s="631"/>
      <c r="AD123" s="631"/>
      <c r="AE123" s="611"/>
      <c r="AF123" s="611"/>
      <c r="AG123" s="611"/>
      <c r="AH123" s="629"/>
      <c r="AI123" s="611"/>
      <c r="AJ123" s="611"/>
      <c r="AK123" s="611"/>
      <c r="AL123" s="611"/>
      <c r="AM123" s="611"/>
      <c r="AN123" s="611"/>
      <c r="AO123" s="611"/>
      <c r="AP123" s="611"/>
      <c r="AQ123" s="611"/>
      <c r="AR123" s="611"/>
      <c r="AS123" s="611"/>
      <c r="AT123" s="611"/>
      <c r="AU123" s="611"/>
      <c r="AV123" s="611"/>
      <c r="AW123" s="613"/>
      <c r="AX123" s="611"/>
      <c r="AY123" s="611"/>
      <c r="AZ123" s="611"/>
      <c r="BA123" s="611"/>
      <c r="BB123" s="611"/>
      <c r="BC123" s="611"/>
      <c r="BD123" s="611"/>
      <c r="BE123" s="611"/>
      <c r="BF123" s="611"/>
      <c r="BG123" s="613"/>
      <c r="BH123" s="611"/>
      <c r="BI123" s="611"/>
      <c r="BJ123" s="611"/>
      <c r="BK123" s="611"/>
      <c r="BL123" s="611"/>
      <c r="BM123" s="613"/>
      <c r="BN123" s="611"/>
      <c r="BO123" s="611"/>
      <c r="BP123" s="611"/>
      <c r="BQ123" s="611"/>
      <c r="BR123" s="611"/>
      <c r="BS123" s="611"/>
      <c r="BT123" s="611"/>
      <c r="BU123" s="611"/>
      <c r="BV123" s="611"/>
      <c r="BW123" s="611"/>
      <c r="BX123" s="611"/>
      <c r="BY123" s="611"/>
      <c r="BZ123" s="611"/>
      <c r="CA123" s="611"/>
      <c r="CB123" s="611"/>
      <c r="CC123" s="611"/>
      <c r="CD123" s="611"/>
      <c r="CE123" s="611"/>
      <c r="CF123" s="611"/>
      <c r="CG123" s="611"/>
      <c r="CH123" s="611"/>
      <c r="CI123" s="611"/>
      <c r="CJ123" s="611"/>
      <c r="CK123" s="611"/>
      <c r="CL123" s="611"/>
      <c r="CM123" s="611"/>
      <c r="CN123" s="611"/>
      <c r="CO123" s="611"/>
      <c r="CP123" s="611"/>
      <c r="CQ123" s="611"/>
      <c r="CR123" s="611"/>
      <c r="CS123" s="611"/>
      <c r="CT123" s="611"/>
      <c r="CU123" s="611"/>
      <c r="CV123" s="611"/>
      <c r="CW123" s="611"/>
      <c r="CX123" s="611"/>
      <c r="CY123" s="611"/>
      <c r="CZ123" s="611"/>
      <c r="DA123" s="611"/>
      <c r="DB123" s="611"/>
      <c r="DC123" s="611"/>
      <c r="DD123" s="611"/>
      <c r="DE123" s="611"/>
      <c r="DF123" s="611"/>
      <c r="DG123" s="611"/>
      <c r="DH123" s="611"/>
      <c r="DI123" s="611"/>
      <c r="DJ123" s="611"/>
      <c r="DK123" s="611"/>
      <c r="DL123" s="611"/>
      <c r="DM123" s="611"/>
      <c r="DN123" s="611"/>
      <c r="DO123" s="611"/>
      <c r="DP123" s="611"/>
      <c r="DQ123" s="611"/>
      <c r="DR123" s="611"/>
      <c r="DS123" s="611"/>
      <c r="DT123" s="611"/>
      <c r="DU123" s="611"/>
      <c r="DV123" s="611"/>
      <c r="DW123" s="611"/>
      <c r="DX123" s="611"/>
      <c r="DY123" s="611"/>
      <c r="DZ123" s="611"/>
      <c r="EA123" s="611"/>
      <c r="EB123" s="611"/>
      <c r="EC123" s="611"/>
      <c r="ED123" s="611"/>
      <c r="EE123" s="611"/>
      <c r="EF123" s="611"/>
      <c r="EG123" s="611"/>
      <c r="EH123" s="611"/>
      <c r="EI123" s="611"/>
      <c r="EJ123" s="611"/>
      <c r="EK123" s="611"/>
      <c r="EL123" s="611"/>
      <c r="EM123" s="611"/>
      <c r="EN123" s="611"/>
      <c r="EO123" s="611"/>
      <c r="EP123" s="611"/>
      <c r="EQ123" s="611"/>
      <c r="ER123" s="611"/>
      <c r="ES123" s="631"/>
    </row>
    <row r="124" spans="1:149" s="213" customFormat="1">
      <c r="A124" s="629"/>
      <c r="B124" s="629"/>
      <c r="C124" s="630"/>
      <c r="D124" s="631"/>
      <c r="E124" s="631"/>
      <c r="F124" s="631"/>
      <c r="G124" s="631"/>
      <c r="H124" s="631"/>
      <c r="I124" s="1108"/>
      <c r="J124" s="631"/>
      <c r="K124" s="631"/>
      <c r="L124" s="631"/>
      <c r="M124" s="631"/>
      <c r="N124" s="631"/>
      <c r="O124" s="631"/>
      <c r="P124" s="631"/>
      <c r="Q124" s="631"/>
      <c r="R124" s="631"/>
      <c r="S124" s="631"/>
      <c r="T124" s="631"/>
      <c r="U124" s="631"/>
      <c r="V124" s="631"/>
      <c r="W124" s="631"/>
      <c r="X124" s="631"/>
      <c r="Y124" s="631"/>
      <c r="Z124" s="631"/>
      <c r="AA124" s="631"/>
      <c r="AB124" s="631"/>
      <c r="AC124" s="631"/>
      <c r="AD124" s="631"/>
      <c r="AE124" s="631"/>
      <c r="AF124" s="631"/>
      <c r="AG124" s="629"/>
      <c r="AH124" s="631"/>
      <c r="AI124" s="631"/>
      <c r="AJ124" s="631"/>
      <c r="AK124" s="631"/>
      <c r="AL124" s="631"/>
      <c r="AM124" s="631"/>
      <c r="AN124" s="631"/>
      <c r="AO124" s="631"/>
      <c r="AP124" s="631"/>
      <c r="AQ124" s="631"/>
      <c r="AR124" s="631"/>
      <c r="AS124" s="631"/>
      <c r="AT124" s="631"/>
      <c r="AU124" s="631"/>
      <c r="AV124" s="631"/>
      <c r="AW124" s="630"/>
      <c r="AX124" s="631"/>
      <c r="AY124" s="631"/>
      <c r="AZ124" s="631"/>
      <c r="BA124" s="631"/>
      <c r="BB124" s="631"/>
      <c r="BC124" s="631"/>
      <c r="BD124" s="631"/>
      <c r="BE124" s="631"/>
      <c r="BF124" s="631"/>
      <c r="BG124" s="630"/>
      <c r="BH124" s="631"/>
      <c r="BI124" s="631"/>
      <c r="BJ124" s="631"/>
      <c r="BK124" s="631"/>
      <c r="BL124" s="631"/>
      <c r="BM124" s="630"/>
      <c r="BN124" s="631"/>
      <c r="BO124" s="629"/>
      <c r="BP124" s="629"/>
      <c r="BQ124" s="629"/>
      <c r="BR124" s="629"/>
      <c r="BS124" s="629"/>
      <c r="BT124" s="629"/>
      <c r="BU124" s="629"/>
      <c r="BV124" s="629"/>
      <c r="BW124" s="629"/>
      <c r="BX124" s="629"/>
      <c r="BY124" s="631"/>
      <c r="BZ124" s="629"/>
      <c r="CA124" s="631"/>
      <c r="CB124" s="631"/>
      <c r="CC124" s="631"/>
      <c r="CD124" s="631"/>
      <c r="CE124" s="631"/>
      <c r="CF124" s="631"/>
      <c r="CG124" s="631"/>
      <c r="CH124" s="631"/>
      <c r="CI124" s="631"/>
      <c r="CJ124" s="631"/>
      <c r="CK124" s="631"/>
      <c r="CL124" s="631"/>
      <c r="CM124" s="631"/>
      <c r="CN124" s="631"/>
      <c r="CO124" s="631"/>
      <c r="CP124" s="631"/>
      <c r="CQ124" s="631"/>
      <c r="CR124" s="631"/>
      <c r="CS124" s="631"/>
      <c r="CT124" s="631"/>
      <c r="CU124" s="631"/>
      <c r="CV124" s="631"/>
      <c r="CW124" s="631"/>
      <c r="CX124" s="631"/>
      <c r="CY124" s="631"/>
      <c r="CZ124" s="631"/>
      <c r="DA124" s="631"/>
      <c r="DB124" s="631"/>
      <c r="DC124" s="631"/>
      <c r="DD124" s="631"/>
      <c r="DE124" s="631"/>
      <c r="DF124" s="631"/>
      <c r="DG124" s="631"/>
      <c r="DH124" s="631"/>
      <c r="DI124" s="631"/>
      <c r="DJ124" s="631"/>
      <c r="DK124" s="631"/>
      <c r="DL124" s="631"/>
      <c r="DM124" s="631"/>
      <c r="DN124" s="631"/>
      <c r="DO124" s="631"/>
      <c r="DP124" s="631"/>
      <c r="DQ124" s="631"/>
      <c r="DR124" s="631"/>
      <c r="DS124" s="631"/>
      <c r="DT124" s="631"/>
      <c r="DU124" s="631"/>
      <c r="DV124" s="631"/>
      <c r="DW124" s="631"/>
      <c r="DX124" s="631"/>
      <c r="DY124" s="631"/>
      <c r="DZ124" s="631"/>
      <c r="EA124" s="631"/>
      <c r="EB124" s="631"/>
      <c r="EC124" s="631"/>
      <c r="ED124" s="631"/>
      <c r="EE124" s="631"/>
      <c r="EF124" s="631"/>
      <c r="EG124" s="631"/>
      <c r="EH124" s="631"/>
      <c r="EI124" s="631"/>
      <c r="EJ124" s="631"/>
      <c r="EK124" s="631"/>
      <c r="EL124" s="631"/>
      <c r="EM124" s="631"/>
      <c r="EN124" s="631"/>
      <c r="EO124" s="631"/>
      <c r="EP124" s="631"/>
      <c r="EQ124" s="631"/>
      <c r="ER124" s="631"/>
      <c r="ES124" s="631"/>
    </row>
    <row r="125" spans="1:149" s="213" customFormat="1">
      <c r="A125" s="629"/>
      <c r="B125" s="629"/>
      <c r="C125" s="630"/>
      <c r="D125" s="631"/>
      <c r="E125" s="631"/>
      <c r="F125" s="631"/>
      <c r="G125" s="631"/>
      <c r="H125" s="631"/>
      <c r="I125" s="1108"/>
      <c r="J125" s="631"/>
      <c r="K125" s="631"/>
      <c r="L125" s="631"/>
      <c r="M125" s="631"/>
      <c r="N125" s="631"/>
      <c r="O125" s="631"/>
      <c r="P125" s="631"/>
      <c r="Q125" s="631"/>
      <c r="R125" s="631"/>
      <c r="S125" s="631"/>
      <c r="T125" s="631"/>
      <c r="U125" s="631"/>
      <c r="V125" s="631"/>
      <c r="W125" s="631"/>
      <c r="X125" s="631"/>
      <c r="Y125" s="631"/>
      <c r="Z125" s="631"/>
      <c r="AA125" s="631"/>
      <c r="AB125" s="631"/>
      <c r="AC125" s="631"/>
      <c r="AD125" s="631"/>
      <c r="AE125" s="631"/>
      <c r="AF125" s="631"/>
      <c r="AG125" s="629"/>
      <c r="AH125" s="631"/>
      <c r="AI125" s="631"/>
      <c r="AJ125" s="631"/>
      <c r="AK125" s="631"/>
      <c r="AL125" s="631"/>
      <c r="AM125" s="631"/>
      <c r="AN125" s="631"/>
      <c r="AO125" s="631"/>
      <c r="AP125" s="631"/>
      <c r="AQ125" s="631"/>
      <c r="AR125" s="631"/>
      <c r="AS125" s="631"/>
      <c r="AT125" s="631"/>
      <c r="AU125" s="631"/>
      <c r="AV125" s="631"/>
      <c r="AW125" s="630"/>
      <c r="AX125" s="631"/>
      <c r="AY125" s="631"/>
      <c r="AZ125" s="631"/>
      <c r="BA125" s="631"/>
      <c r="BB125" s="631"/>
      <c r="BC125" s="631"/>
      <c r="BD125" s="631"/>
      <c r="BE125" s="631"/>
      <c r="BF125" s="631"/>
      <c r="BG125" s="630"/>
      <c r="BH125" s="631"/>
      <c r="BI125" s="631"/>
      <c r="BJ125" s="631"/>
      <c r="BK125" s="631"/>
      <c r="BL125" s="631"/>
      <c r="BM125" s="630"/>
      <c r="BN125" s="631"/>
      <c r="BO125" s="629"/>
      <c r="BP125" s="629"/>
      <c r="BQ125" s="629"/>
      <c r="BR125" s="629"/>
      <c r="BS125" s="629"/>
      <c r="BT125" s="629"/>
      <c r="BU125" s="629"/>
      <c r="BV125" s="629"/>
      <c r="BW125" s="629"/>
      <c r="BX125" s="629"/>
      <c r="BY125" s="631"/>
      <c r="BZ125" s="629"/>
      <c r="CA125" s="631"/>
      <c r="CB125" s="631"/>
      <c r="CC125" s="631"/>
      <c r="CD125" s="631"/>
      <c r="CE125" s="631"/>
      <c r="CF125" s="631"/>
      <c r="CG125" s="631"/>
      <c r="CH125" s="631"/>
      <c r="CI125" s="631"/>
      <c r="CJ125" s="631"/>
      <c r="CK125" s="631"/>
      <c r="CL125" s="631"/>
      <c r="CM125" s="631"/>
      <c r="CN125" s="631"/>
      <c r="CO125" s="631"/>
      <c r="CP125" s="631"/>
      <c r="CQ125" s="631"/>
      <c r="CR125" s="631"/>
      <c r="CS125" s="631"/>
      <c r="CT125" s="631"/>
      <c r="CU125" s="631"/>
      <c r="CV125" s="631"/>
      <c r="CW125" s="631"/>
      <c r="CX125" s="631"/>
      <c r="CY125" s="631"/>
      <c r="CZ125" s="631"/>
      <c r="DA125" s="631"/>
      <c r="DB125" s="631"/>
      <c r="DC125" s="631"/>
      <c r="DD125" s="631"/>
      <c r="DE125" s="631"/>
      <c r="DF125" s="631"/>
      <c r="DG125" s="631"/>
      <c r="DH125" s="631"/>
      <c r="DI125" s="631"/>
      <c r="DJ125" s="631"/>
      <c r="DK125" s="631"/>
      <c r="DL125" s="631"/>
      <c r="DM125" s="631"/>
      <c r="DN125" s="631"/>
      <c r="DO125" s="631"/>
      <c r="DP125" s="631"/>
      <c r="DQ125" s="631"/>
      <c r="DR125" s="631"/>
      <c r="DS125" s="631"/>
      <c r="DT125" s="631"/>
      <c r="DU125" s="631"/>
      <c r="DV125" s="631"/>
      <c r="DW125" s="631"/>
      <c r="DX125" s="631"/>
      <c r="DY125" s="631"/>
      <c r="DZ125" s="631"/>
      <c r="EA125" s="631"/>
      <c r="EB125" s="631"/>
      <c r="EC125" s="631"/>
      <c r="ED125" s="631"/>
      <c r="EE125" s="631"/>
      <c r="EF125" s="631"/>
      <c r="EG125" s="631"/>
      <c r="EH125" s="631"/>
      <c r="EI125" s="631"/>
      <c r="EJ125" s="631"/>
      <c r="EK125" s="631"/>
      <c r="EL125" s="631"/>
      <c r="EM125" s="631"/>
      <c r="EN125" s="631"/>
      <c r="EO125" s="631"/>
      <c r="EP125" s="631"/>
      <c r="EQ125" s="631"/>
      <c r="ER125" s="631"/>
      <c r="ES125" s="631"/>
    </row>
    <row r="126" spans="1:149" s="213" customFormat="1">
      <c r="A126" s="629"/>
      <c r="B126" s="629"/>
      <c r="C126" s="630"/>
      <c r="D126" s="631"/>
      <c r="E126" s="631"/>
      <c r="F126" s="631"/>
      <c r="G126" s="631"/>
      <c r="H126" s="631"/>
      <c r="I126" s="1108"/>
      <c r="J126" s="631"/>
      <c r="K126" s="631"/>
      <c r="L126" s="631"/>
      <c r="M126" s="631"/>
      <c r="N126" s="631"/>
      <c r="O126" s="631"/>
      <c r="P126" s="631"/>
      <c r="Q126" s="631"/>
      <c r="R126" s="631"/>
      <c r="S126" s="631"/>
      <c r="T126" s="631"/>
      <c r="U126" s="631"/>
      <c r="V126" s="631"/>
      <c r="W126" s="631"/>
      <c r="X126" s="631"/>
      <c r="Y126" s="631"/>
      <c r="Z126" s="631"/>
      <c r="AA126" s="631"/>
      <c r="AB126" s="631"/>
      <c r="AC126" s="631"/>
      <c r="AD126" s="631"/>
      <c r="AE126" s="611"/>
      <c r="AF126" s="611"/>
      <c r="AG126" s="611"/>
      <c r="AH126" s="629"/>
      <c r="AI126" s="611"/>
      <c r="AJ126" s="611"/>
      <c r="AK126" s="611"/>
      <c r="AL126" s="611"/>
      <c r="AM126" s="611"/>
      <c r="AN126" s="611"/>
      <c r="AO126" s="611"/>
      <c r="AP126" s="611"/>
      <c r="AQ126" s="611"/>
      <c r="AR126" s="611"/>
      <c r="AS126" s="611"/>
      <c r="AT126" s="611"/>
      <c r="AU126" s="611"/>
      <c r="AV126" s="611"/>
      <c r="AW126" s="613"/>
      <c r="AX126" s="611"/>
      <c r="AY126" s="611"/>
      <c r="AZ126" s="611"/>
      <c r="BA126" s="611"/>
      <c r="BB126" s="611"/>
      <c r="BC126" s="611"/>
      <c r="BD126" s="611"/>
      <c r="BE126" s="611"/>
      <c r="BF126" s="611"/>
      <c r="BG126" s="613"/>
      <c r="BH126" s="611"/>
      <c r="BI126" s="611"/>
      <c r="BJ126" s="611"/>
      <c r="BK126" s="611"/>
      <c r="BL126" s="611"/>
      <c r="BM126" s="613"/>
      <c r="BN126" s="611"/>
      <c r="BO126" s="611"/>
      <c r="BP126" s="611"/>
      <c r="BQ126" s="611"/>
      <c r="BR126" s="611"/>
      <c r="BS126" s="611"/>
      <c r="BT126" s="611"/>
      <c r="BU126" s="611"/>
      <c r="BV126" s="611"/>
      <c r="BW126" s="611"/>
      <c r="BX126" s="611"/>
      <c r="BY126" s="611"/>
      <c r="BZ126" s="611"/>
      <c r="CA126" s="611"/>
      <c r="CB126" s="611"/>
      <c r="CC126" s="611"/>
      <c r="CD126" s="611"/>
      <c r="CE126" s="611"/>
      <c r="CF126" s="611"/>
      <c r="CG126" s="611"/>
      <c r="CH126" s="611"/>
      <c r="CI126" s="611"/>
      <c r="CJ126" s="611"/>
      <c r="CK126" s="611"/>
      <c r="CL126" s="611"/>
      <c r="CM126" s="611"/>
      <c r="CN126" s="611"/>
      <c r="CO126" s="611"/>
      <c r="CP126" s="611"/>
      <c r="CQ126" s="611"/>
      <c r="CR126" s="611"/>
      <c r="CS126" s="611"/>
      <c r="CT126" s="611"/>
      <c r="CU126" s="611"/>
      <c r="CV126" s="611"/>
      <c r="CW126" s="611"/>
      <c r="CX126" s="611"/>
      <c r="CY126" s="611"/>
      <c r="CZ126" s="611"/>
      <c r="DA126" s="611"/>
      <c r="DB126" s="611"/>
      <c r="DC126" s="611"/>
      <c r="DD126" s="611"/>
      <c r="DE126" s="611"/>
      <c r="DF126" s="611"/>
      <c r="DG126" s="611"/>
      <c r="DH126" s="611"/>
      <c r="DI126" s="611"/>
      <c r="DJ126" s="611"/>
      <c r="DK126" s="611"/>
      <c r="DL126" s="611"/>
      <c r="DM126" s="611"/>
      <c r="DN126" s="611"/>
      <c r="DO126" s="611"/>
      <c r="DP126" s="611"/>
      <c r="DQ126" s="611"/>
      <c r="DR126" s="611"/>
      <c r="DS126" s="611"/>
      <c r="DT126" s="611"/>
      <c r="DU126" s="611"/>
      <c r="DV126" s="611"/>
      <c r="DW126" s="611"/>
      <c r="DX126" s="611"/>
      <c r="DY126" s="611"/>
      <c r="DZ126" s="611"/>
      <c r="EA126" s="611"/>
      <c r="EB126" s="611"/>
      <c r="EC126" s="611"/>
      <c r="ED126" s="611"/>
      <c r="EE126" s="611"/>
      <c r="EF126" s="611"/>
      <c r="EG126" s="611"/>
      <c r="EH126" s="611"/>
      <c r="EI126" s="611"/>
      <c r="EJ126" s="611"/>
      <c r="EK126" s="611"/>
      <c r="EL126" s="611"/>
      <c r="EM126" s="611"/>
      <c r="EN126" s="611"/>
      <c r="EO126" s="611"/>
      <c r="EP126" s="611"/>
      <c r="EQ126" s="611"/>
      <c r="ER126" s="611"/>
      <c r="ES126" s="631"/>
    </row>
    <row r="127" spans="1:149" s="213" customFormat="1">
      <c r="A127" s="629"/>
      <c r="B127" s="629"/>
      <c r="C127" s="630"/>
      <c r="D127" s="631"/>
      <c r="E127" s="631"/>
      <c r="F127" s="631"/>
      <c r="G127" s="631"/>
      <c r="H127" s="631"/>
      <c r="I127" s="1108"/>
      <c r="J127" s="631"/>
      <c r="K127" s="631"/>
      <c r="L127" s="631"/>
      <c r="M127" s="631"/>
      <c r="N127" s="631"/>
      <c r="O127" s="631"/>
      <c r="P127" s="631"/>
      <c r="Q127" s="631"/>
      <c r="R127" s="631"/>
      <c r="S127" s="631"/>
      <c r="T127" s="631"/>
      <c r="U127" s="631"/>
      <c r="V127" s="631"/>
      <c r="W127" s="631"/>
      <c r="X127" s="631"/>
      <c r="Y127" s="631"/>
      <c r="Z127" s="631"/>
      <c r="AA127" s="631"/>
      <c r="AB127" s="631"/>
      <c r="AC127" s="631"/>
      <c r="AD127" s="631"/>
      <c r="AE127" s="631"/>
      <c r="AF127" s="631"/>
      <c r="AG127" s="629"/>
      <c r="AH127" s="631"/>
      <c r="AI127" s="631"/>
      <c r="AJ127" s="631"/>
      <c r="AK127" s="631"/>
      <c r="AL127" s="631"/>
      <c r="AM127" s="631"/>
      <c r="AN127" s="631"/>
      <c r="AO127" s="631"/>
      <c r="AP127" s="631"/>
      <c r="AQ127" s="631"/>
      <c r="AR127" s="631"/>
      <c r="AS127" s="631"/>
      <c r="AT127" s="631"/>
      <c r="AU127" s="631"/>
      <c r="AV127" s="631"/>
      <c r="AW127" s="630"/>
      <c r="AX127" s="631"/>
      <c r="AY127" s="631"/>
      <c r="AZ127" s="631"/>
      <c r="BA127" s="631"/>
      <c r="BB127" s="631"/>
      <c r="BC127" s="631"/>
      <c r="BD127" s="631"/>
      <c r="BE127" s="631"/>
      <c r="BF127" s="631"/>
      <c r="BG127" s="630"/>
      <c r="BH127" s="631"/>
      <c r="BI127" s="631"/>
      <c r="BJ127" s="631"/>
      <c r="BK127" s="631"/>
      <c r="BL127" s="631"/>
      <c r="BM127" s="630"/>
      <c r="BN127" s="631"/>
      <c r="BO127" s="629"/>
      <c r="BP127" s="629"/>
      <c r="BQ127" s="629"/>
      <c r="BR127" s="629"/>
      <c r="BS127" s="629"/>
      <c r="BT127" s="629"/>
      <c r="BU127" s="629"/>
      <c r="BV127" s="629"/>
      <c r="BW127" s="629"/>
      <c r="BX127" s="629"/>
      <c r="BY127" s="631"/>
      <c r="BZ127" s="629"/>
      <c r="CA127" s="631"/>
      <c r="CB127" s="631"/>
      <c r="CC127" s="631"/>
      <c r="CD127" s="631"/>
      <c r="CE127" s="631"/>
      <c r="CF127" s="631"/>
      <c r="CG127" s="631"/>
      <c r="CH127" s="631"/>
      <c r="CI127" s="631"/>
      <c r="CJ127" s="631"/>
      <c r="CK127" s="631"/>
      <c r="CL127" s="631"/>
      <c r="CM127" s="631"/>
      <c r="CN127" s="631"/>
      <c r="CO127" s="631"/>
      <c r="CP127" s="631"/>
      <c r="CQ127" s="631"/>
      <c r="CR127" s="631"/>
      <c r="CS127" s="631"/>
      <c r="CT127" s="631"/>
      <c r="CU127" s="631"/>
      <c r="CV127" s="631"/>
      <c r="CW127" s="631"/>
      <c r="CX127" s="631"/>
      <c r="CY127" s="631"/>
      <c r="CZ127" s="631"/>
      <c r="DA127" s="631"/>
      <c r="DB127" s="631"/>
      <c r="DC127" s="631"/>
      <c r="DD127" s="631"/>
      <c r="DE127" s="631"/>
      <c r="DF127" s="631"/>
      <c r="DG127" s="631"/>
      <c r="DH127" s="631"/>
      <c r="DI127" s="631"/>
      <c r="DJ127" s="631"/>
      <c r="DK127" s="631"/>
      <c r="DL127" s="631"/>
      <c r="DM127" s="631"/>
      <c r="DN127" s="631"/>
      <c r="DO127" s="631"/>
      <c r="DP127" s="631"/>
      <c r="DQ127" s="631"/>
      <c r="DR127" s="631"/>
      <c r="DS127" s="631"/>
      <c r="DT127" s="631"/>
      <c r="DU127" s="631"/>
      <c r="DV127" s="631"/>
      <c r="DW127" s="631"/>
      <c r="DX127" s="631"/>
      <c r="DY127" s="631"/>
      <c r="DZ127" s="631"/>
      <c r="EA127" s="631"/>
      <c r="EB127" s="631"/>
      <c r="EC127" s="631"/>
      <c r="ED127" s="631"/>
      <c r="EE127" s="631"/>
      <c r="EF127" s="631"/>
      <c r="EG127" s="631"/>
      <c r="EH127" s="631"/>
      <c r="EI127" s="631"/>
      <c r="EJ127" s="631"/>
      <c r="EK127" s="631"/>
      <c r="EL127" s="631"/>
      <c r="EM127" s="631"/>
      <c r="EN127" s="631"/>
      <c r="EO127" s="631"/>
      <c r="EP127" s="631"/>
      <c r="EQ127" s="631"/>
      <c r="ER127" s="631"/>
      <c r="ES127" s="631"/>
    </row>
    <row r="128" spans="1:149" s="213" customFormat="1">
      <c r="A128" s="629"/>
      <c r="B128" s="629"/>
      <c r="C128" s="630"/>
      <c r="D128" s="631"/>
      <c r="E128" s="631"/>
      <c r="F128" s="631"/>
      <c r="G128" s="631"/>
      <c r="H128" s="631"/>
      <c r="I128" s="1108"/>
      <c r="J128" s="631"/>
      <c r="K128" s="631"/>
      <c r="L128" s="631"/>
      <c r="M128" s="631"/>
      <c r="N128" s="631"/>
      <c r="O128" s="631"/>
      <c r="P128" s="631"/>
      <c r="Q128" s="631"/>
      <c r="R128" s="631"/>
      <c r="S128" s="631"/>
      <c r="T128" s="631"/>
      <c r="U128" s="631"/>
      <c r="V128" s="631"/>
      <c r="W128" s="631"/>
      <c r="X128" s="631"/>
      <c r="Y128" s="631"/>
      <c r="Z128" s="631"/>
      <c r="AA128" s="631"/>
      <c r="AB128" s="631"/>
      <c r="AC128" s="631"/>
      <c r="AD128" s="631"/>
      <c r="AE128" s="631"/>
      <c r="AF128" s="631"/>
      <c r="AG128" s="629"/>
      <c r="AH128" s="631"/>
      <c r="AI128" s="631"/>
      <c r="AJ128" s="631"/>
      <c r="AK128" s="631"/>
      <c r="AL128" s="631"/>
      <c r="AM128" s="631"/>
      <c r="AN128" s="631"/>
      <c r="AO128" s="631"/>
      <c r="AP128" s="631"/>
      <c r="AQ128" s="631"/>
      <c r="AR128" s="631"/>
      <c r="AS128" s="631"/>
      <c r="AT128" s="631"/>
      <c r="AU128" s="631"/>
      <c r="AV128" s="631"/>
      <c r="AW128" s="630"/>
      <c r="AX128" s="631"/>
      <c r="AY128" s="631"/>
      <c r="AZ128" s="631"/>
      <c r="BA128" s="631"/>
      <c r="BB128" s="631"/>
      <c r="BC128" s="631"/>
      <c r="BD128" s="631"/>
      <c r="BE128" s="631"/>
      <c r="BF128" s="631"/>
      <c r="BG128" s="630"/>
      <c r="BH128" s="631"/>
      <c r="BI128" s="631"/>
      <c r="BJ128" s="631"/>
      <c r="BK128" s="631"/>
      <c r="BL128" s="631"/>
      <c r="BM128" s="630"/>
      <c r="BN128" s="631"/>
      <c r="BO128" s="629"/>
      <c r="BP128" s="629"/>
      <c r="BQ128" s="629"/>
      <c r="BR128" s="629"/>
      <c r="BS128" s="629"/>
      <c r="BT128" s="629"/>
      <c r="BU128" s="629"/>
      <c r="BV128" s="629"/>
      <c r="BW128" s="629"/>
      <c r="BX128" s="629"/>
      <c r="BY128" s="631"/>
      <c r="BZ128" s="629"/>
      <c r="CA128" s="631"/>
      <c r="CB128" s="631"/>
      <c r="CC128" s="631"/>
      <c r="CD128" s="631"/>
      <c r="CE128" s="631"/>
      <c r="CF128" s="631"/>
      <c r="CG128" s="631"/>
      <c r="CH128" s="631"/>
      <c r="CI128" s="631"/>
      <c r="CJ128" s="631"/>
      <c r="CK128" s="631"/>
      <c r="CL128" s="631"/>
      <c r="CM128" s="631"/>
      <c r="CN128" s="631"/>
      <c r="CO128" s="631"/>
      <c r="CP128" s="631"/>
      <c r="CQ128" s="631"/>
      <c r="CR128" s="631"/>
      <c r="CS128" s="631"/>
      <c r="CT128" s="631"/>
      <c r="CU128" s="631"/>
      <c r="CV128" s="631"/>
      <c r="CW128" s="631"/>
      <c r="CX128" s="631"/>
      <c r="CY128" s="631"/>
      <c r="CZ128" s="631"/>
      <c r="DA128" s="631"/>
      <c r="DB128" s="631"/>
      <c r="DC128" s="631"/>
      <c r="DD128" s="631"/>
      <c r="DE128" s="631"/>
      <c r="DF128" s="631"/>
      <c r="DG128" s="631"/>
      <c r="DH128" s="631"/>
      <c r="DI128" s="631"/>
      <c r="DJ128" s="631"/>
      <c r="DK128" s="631"/>
      <c r="DL128" s="631"/>
      <c r="DM128" s="631"/>
      <c r="DN128" s="631"/>
      <c r="DO128" s="631"/>
      <c r="DP128" s="631"/>
      <c r="DQ128" s="631"/>
      <c r="DR128" s="631"/>
      <c r="DS128" s="631"/>
      <c r="DT128" s="631"/>
      <c r="DU128" s="631"/>
      <c r="DV128" s="631"/>
      <c r="DW128" s="631"/>
      <c r="DX128" s="631"/>
      <c r="DY128" s="631"/>
      <c r="DZ128" s="631"/>
      <c r="EA128" s="631"/>
      <c r="EB128" s="631"/>
      <c r="EC128" s="631"/>
      <c r="ED128" s="631"/>
      <c r="EE128" s="631"/>
      <c r="EF128" s="631"/>
      <c r="EG128" s="631"/>
      <c r="EH128" s="631"/>
      <c r="EI128" s="631"/>
      <c r="EJ128" s="631"/>
      <c r="EK128" s="631"/>
      <c r="EL128" s="631"/>
      <c r="EM128" s="631"/>
      <c r="EN128" s="631"/>
      <c r="EO128" s="631"/>
      <c r="EP128" s="631"/>
      <c r="EQ128" s="631"/>
      <c r="ER128" s="631"/>
      <c r="ES128" s="631"/>
    </row>
    <row r="129" spans="1:149" s="213" customFormat="1">
      <c r="A129" s="629"/>
      <c r="B129" s="629"/>
      <c r="C129" s="630"/>
      <c r="D129" s="631"/>
      <c r="E129" s="631"/>
      <c r="F129" s="631"/>
      <c r="G129" s="631"/>
      <c r="H129" s="631"/>
      <c r="I129" s="1108"/>
      <c r="J129" s="631"/>
      <c r="K129" s="631"/>
      <c r="L129" s="631"/>
      <c r="M129" s="631"/>
      <c r="N129" s="631"/>
      <c r="O129" s="631"/>
      <c r="P129" s="631"/>
      <c r="Q129" s="631"/>
      <c r="R129" s="631"/>
      <c r="S129" s="631"/>
      <c r="T129" s="631"/>
      <c r="U129" s="631"/>
      <c r="V129" s="631"/>
      <c r="W129" s="631"/>
      <c r="X129" s="631"/>
      <c r="Y129" s="631"/>
      <c r="Z129" s="631"/>
      <c r="AA129" s="631"/>
      <c r="AB129" s="631"/>
      <c r="AC129" s="631"/>
      <c r="AD129" s="631"/>
      <c r="AE129" s="611"/>
      <c r="AF129" s="611"/>
      <c r="AG129" s="611"/>
      <c r="AH129" s="629"/>
      <c r="AI129" s="611"/>
      <c r="AJ129" s="611"/>
      <c r="AK129" s="611"/>
      <c r="AL129" s="611"/>
      <c r="AM129" s="611"/>
      <c r="AN129" s="611"/>
      <c r="AO129" s="611"/>
      <c r="AP129" s="611"/>
      <c r="AQ129" s="611"/>
      <c r="AR129" s="611"/>
      <c r="AS129" s="611"/>
      <c r="AT129" s="611"/>
      <c r="AU129" s="611"/>
      <c r="AV129" s="611"/>
      <c r="AW129" s="613"/>
      <c r="AX129" s="611"/>
      <c r="AY129" s="611"/>
      <c r="AZ129" s="611"/>
      <c r="BA129" s="611"/>
      <c r="BB129" s="611"/>
      <c r="BC129" s="611"/>
      <c r="BD129" s="611"/>
      <c r="BE129" s="611"/>
      <c r="BF129" s="611"/>
      <c r="BG129" s="613"/>
      <c r="BH129" s="611"/>
      <c r="BI129" s="611"/>
      <c r="BJ129" s="611"/>
      <c r="BK129" s="611"/>
      <c r="BL129" s="611"/>
      <c r="BM129" s="613"/>
      <c r="BN129" s="611"/>
      <c r="BO129" s="611"/>
      <c r="BP129" s="611"/>
      <c r="BQ129" s="611"/>
      <c r="BR129" s="611"/>
      <c r="BS129" s="611"/>
      <c r="BT129" s="611"/>
      <c r="BU129" s="611"/>
      <c r="BV129" s="611"/>
      <c r="BW129" s="611"/>
      <c r="BX129" s="611"/>
      <c r="BY129" s="611"/>
      <c r="BZ129" s="611"/>
      <c r="CA129" s="611"/>
      <c r="CB129" s="611"/>
      <c r="CC129" s="611"/>
      <c r="CD129" s="611"/>
      <c r="CE129" s="611"/>
      <c r="CF129" s="611"/>
      <c r="CG129" s="611"/>
      <c r="CH129" s="611"/>
      <c r="CI129" s="611"/>
      <c r="CJ129" s="611"/>
      <c r="CK129" s="611"/>
      <c r="CL129" s="611"/>
      <c r="CM129" s="611"/>
      <c r="CN129" s="611"/>
      <c r="CO129" s="611"/>
      <c r="CP129" s="611"/>
      <c r="CQ129" s="611"/>
      <c r="CR129" s="611"/>
      <c r="CS129" s="611"/>
      <c r="CT129" s="611"/>
      <c r="CU129" s="611"/>
      <c r="CV129" s="611"/>
      <c r="CW129" s="611"/>
      <c r="CX129" s="611"/>
      <c r="CY129" s="611"/>
      <c r="CZ129" s="611"/>
      <c r="DA129" s="611"/>
      <c r="DB129" s="611"/>
      <c r="DC129" s="611"/>
      <c r="DD129" s="611"/>
      <c r="DE129" s="611"/>
      <c r="DF129" s="611"/>
      <c r="DG129" s="611"/>
      <c r="DH129" s="611"/>
      <c r="DI129" s="611"/>
      <c r="DJ129" s="611"/>
      <c r="DK129" s="611"/>
      <c r="DL129" s="611"/>
      <c r="DM129" s="611"/>
      <c r="DN129" s="611"/>
      <c r="DO129" s="611"/>
      <c r="DP129" s="611"/>
      <c r="DQ129" s="611"/>
      <c r="DR129" s="611"/>
      <c r="DS129" s="611"/>
      <c r="DT129" s="611"/>
      <c r="DU129" s="611"/>
      <c r="DV129" s="611"/>
      <c r="DW129" s="611"/>
      <c r="DX129" s="611"/>
      <c r="DY129" s="611"/>
      <c r="DZ129" s="611"/>
      <c r="EA129" s="611"/>
      <c r="EB129" s="611"/>
      <c r="EC129" s="611"/>
      <c r="ED129" s="611"/>
      <c r="EE129" s="611"/>
      <c r="EF129" s="611"/>
      <c r="EG129" s="611"/>
      <c r="EH129" s="611"/>
      <c r="EI129" s="611"/>
      <c r="EJ129" s="611"/>
      <c r="EK129" s="611"/>
      <c r="EL129" s="611"/>
      <c r="EM129" s="611"/>
      <c r="EN129" s="611"/>
      <c r="EO129" s="611"/>
      <c r="EP129" s="611"/>
      <c r="EQ129" s="611"/>
      <c r="ER129" s="611"/>
      <c r="ES129" s="631"/>
    </row>
    <row r="130" spans="1:149" s="213" customFormat="1">
      <c r="A130" s="629"/>
      <c r="B130" s="629"/>
      <c r="C130" s="630"/>
      <c r="D130" s="631"/>
      <c r="E130" s="631"/>
      <c r="F130" s="631"/>
      <c r="G130" s="631"/>
      <c r="H130" s="631"/>
      <c r="I130" s="1108"/>
      <c r="J130" s="631"/>
      <c r="K130" s="631"/>
      <c r="L130" s="631"/>
      <c r="M130" s="631"/>
      <c r="N130" s="631"/>
      <c r="O130" s="631"/>
      <c r="P130" s="631"/>
      <c r="Q130" s="631"/>
      <c r="R130" s="631"/>
      <c r="S130" s="631"/>
      <c r="T130" s="631"/>
      <c r="U130" s="631"/>
      <c r="V130" s="631"/>
      <c r="W130" s="631"/>
      <c r="X130" s="631"/>
      <c r="Y130" s="631"/>
      <c r="Z130" s="631"/>
      <c r="AA130" s="631"/>
      <c r="AB130" s="631"/>
      <c r="AC130" s="631"/>
      <c r="AD130" s="631"/>
      <c r="AE130" s="631"/>
      <c r="AF130" s="631"/>
      <c r="AG130" s="629"/>
      <c r="AH130" s="631"/>
      <c r="AI130" s="631"/>
      <c r="AJ130" s="631"/>
      <c r="AK130" s="631"/>
      <c r="AL130" s="631"/>
      <c r="AM130" s="631"/>
      <c r="AN130" s="631"/>
      <c r="AO130" s="631"/>
      <c r="AP130" s="631"/>
      <c r="AQ130" s="631"/>
      <c r="AR130" s="631"/>
      <c r="AS130" s="631"/>
      <c r="AT130" s="631"/>
      <c r="AU130" s="631"/>
      <c r="AV130" s="631"/>
      <c r="AW130" s="630"/>
      <c r="AX130" s="631"/>
      <c r="AY130" s="631"/>
      <c r="AZ130" s="631"/>
      <c r="BA130" s="631"/>
      <c r="BB130" s="631"/>
      <c r="BC130" s="631"/>
      <c r="BD130" s="631"/>
      <c r="BE130" s="631"/>
      <c r="BF130" s="631"/>
      <c r="BG130" s="630"/>
      <c r="BH130" s="631"/>
      <c r="BI130" s="631"/>
      <c r="BJ130" s="631"/>
      <c r="BK130" s="631"/>
      <c r="BL130" s="631"/>
      <c r="BM130" s="630"/>
      <c r="BN130" s="631"/>
      <c r="BO130" s="629"/>
      <c r="BP130" s="629"/>
      <c r="BQ130" s="629"/>
      <c r="BR130" s="629"/>
      <c r="BS130" s="629"/>
      <c r="BT130" s="629"/>
      <c r="BU130" s="629"/>
      <c r="BV130" s="629"/>
      <c r="BW130" s="629"/>
      <c r="BX130" s="629"/>
      <c r="BY130" s="631"/>
      <c r="BZ130" s="629"/>
      <c r="CA130" s="631"/>
      <c r="CB130" s="631"/>
      <c r="CC130" s="631"/>
      <c r="CD130" s="631"/>
      <c r="CE130" s="631"/>
      <c r="CF130" s="631"/>
      <c r="CG130" s="631"/>
      <c r="CH130" s="631"/>
      <c r="CI130" s="631"/>
      <c r="CJ130" s="631"/>
      <c r="CK130" s="631"/>
      <c r="CL130" s="631"/>
      <c r="CM130" s="631"/>
      <c r="CN130" s="631"/>
      <c r="CO130" s="631"/>
      <c r="CP130" s="631"/>
      <c r="CQ130" s="631"/>
      <c r="CR130" s="631"/>
      <c r="CS130" s="631"/>
      <c r="CT130" s="631"/>
      <c r="CU130" s="631"/>
      <c r="CV130" s="631"/>
      <c r="CW130" s="631"/>
      <c r="CX130" s="631"/>
      <c r="CY130" s="631"/>
      <c r="CZ130" s="631"/>
      <c r="DA130" s="631"/>
      <c r="DB130" s="631"/>
      <c r="DC130" s="631"/>
      <c r="DD130" s="631"/>
      <c r="DE130" s="631"/>
      <c r="DF130" s="631"/>
      <c r="DG130" s="631"/>
      <c r="DH130" s="631"/>
      <c r="DI130" s="631"/>
      <c r="DJ130" s="631"/>
      <c r="DK130" s="631"/>
      <c r="DL130" s="631"/>
      <c r="DM130" s="631"/>
      <c r="DN130" s="631"/>
      <c r="DO130" s="631"/>
      <c r="DP130" s="631"/>
      <c r="DQ130" s="631"/>
      <c r="DR130" s="631"/>
      <c r="DS130" s="631"/>
      <c r="DT130" s="631"/>
      <c r="DU130" s="631"/>
      <c r="DV130" s="631"/>
      <c r="DW130" s="631"/>
      <c r="DX130" s="631"/>
      <c r="DY130" s="631"/>
      <c r="DZ130" s="631"/>
      <c r="EA130" s="631"/>
      <c r="EB130" s="631"/>
      <c r="EC130" s="631"/>
      <c r="ED130" s="631"/>
      <c r="EE130" s="631"/>
      <c r="EF130" s="631"/>
      <c r="EG130" s="631"/>
      <c r="EH130" s="631"/>
      <c r="EI130" s="631"/>
      <c r="EJ130" s="631"/>
      <c r="EK130" s="631"/>
      <c r="EL130" s="631"/>
      <c r="EM130" s="631"/>
      <c r="EN130" s="631"/>
      <c r="EO130" s="631"/>
      <c r="EP130" s="631"/>
      <c r="EQ130" s="631"/>
      <c r="ER130" s="631"/>
      <c r="ES130" s="631"/>
    </row>
    <row r="131" spans="1:149" s="213" customFormat="1">
      <c r="A131" s="629"/>
      <c r="B131" s="629"/>
      <c r="C131" s="630"/>
      <c r="D131" s="631"/>
      <c r="E131" s="631"/>
      <c r="F131" s="631"/>
      <c r="G131" s="631"/>
      <c r="H131" s="631"/>
      <c r="I131" s="1108"/>
      <c r="J131" s="631"/>
      <c r="K131" s="631"/>
      <c r="L131" s="631"/>
      <c r="M131" s="631"/>
      <c r="N131" s="631"/>
      <c r="O131" s="631"/>
      <c r="P131" s="631"/>
      <c r="Q131" s="631"/>
      <c r="R131" s="631"/>
      <c r="S131" s="631"/>
      <c r="T131" s="631"/>
      <c r="U131" s="631"/>
      <c r="V131" s="631"/>
      <c r="W131" s="631"/>
      <c r="X131" s="631"/>
      <c r="Y131" s="631"/>
      <c r="Z131" s="631"/>
      <c r="AA131" s="631"/>
      <c r="AB131" s="631"/>
      <c r="AC131" s="631"/>
      <c r="AD131" s="631"/>
      <c r="AE131" s="631"/>
      <c r="AF131" s="631"/>
      <c r="AG131" s="629"/>
      <c r="AH131" s="631"/>
      <c r="AI131" s="631"/>
      <c r="AJ131" s="631"/>
      <c r="AK131" s="631"/>
      <c r="AL131" s="631"/>
      <c r="AM131" s="631"/>
      <c r="AN131" s="631"/>
      <c r="AO131" s="631"/>
      <c r="AP131" s="631"/>
      <c r="AQ131" s="631"/>
      <c r="AR131" s="631"/>
      <c r="AS131" s="631"/>
      <c r="AT131" s="631"/>
      <c r="AU131" s="631"/>
      <c r="AV131" s="631"/>
      <c r="AW131" s="630"/>
      <c r="AX131" s="631"/>
      <c r="AY131" s="631"/>
      <c r="AZ131" s="631"/>
      <c r="BA131" s="631"/>
      <c r="BB131" s="631"/>
      <c r="BC131" s="631"/>
      <c r="BD131" s="631"/>
      <c r="BE131" s="631"/>
      <c r="BF131" s="631"/>
      <c r="BG131" s="630"/>
      <c r="BH131" s="631"/>
      <c r="BI131" s="631"/>
      <c r="BJ131" s="631"/>
      <c r="BK131" s="631"/>
      <c r="BL131" s="631"/>
      <c r="BM131" s="630"/>
      <c r="BN131" s="631"/>
      <c r="BO131" s="629"/>
      <c r="BP131" s="629"/>
      <c r="BQ131" s="629"/>
      <c r="BR131" s="629"/>
      <c r="BS131" s="629"/>
      <c r="BT131" s="629"/>
      <c r="BU131" s="629"/>
      <c r="BV131" s="629"/>
      <c r="BW131" s="629"/>
      <c r="BX131" s="629"/>
      <c r="BY131" s="631"/>
      <c r="BZ131" s="629"/>
      <c r="CA131" s="631"/>
      <c r="CB131" s="631"/>
      <c r="CC131" s="631"/>
      <c r="CD131" s="631"/>
      <c r="CE131" s="631"/>
      <c r="CF131" s="631"/>
      <c r="CG131" s="631"/>
      <c r="CH131" s="631"/>
      <c r="CI131" s="631"/>
      <c r="CJ131" s="631"/>
      <c r="CK131" s="631"/>
      <c r="CL131" s="631"/>
      <c r="CM131" s="631"/>
      <c r="CN131" s="631"/>
      <c r="CO131" s="631"/>
      <c r="CP131" s="631"/>
      <c r="CQ131" s="631"/>
      <c r="CR131" s="631"/>
      <c r="CS131" s="631"/>
      <c r="CT131" s="631"/>
      <c r="CU131" s="631"/>
      <c r="CV131" s="631"/>
      <c r="CW131" s="631"/>
      <c r="CX131" s="631"/>
      <c r="CY131" s="631"/>
      <c r="CZ131" s="631"/>
      <c r="DA131" s="631"/>
      <c r="DB131" s="631"/>
      <c r="DC131" s="631"/>
      <c r="DD131" s="631"/>
      <c r="DE131" s="631"/>
      <c r="DF131" s="631"/>
      <c r="DG131" s="631"/>
      <c r="DH131" s="631"/>
      <c r="DI131" s="631"/>
      <c r="DJ131" s="631"/>
      <c r="DK131" s="631"/>
      <c r="DL131" s="631"/>
      <c r="DM131" s="631"/>
      <c r="DN131" s="631"/>
      <c r="DO131" s="631"/>
      <c r="DP131" s="631"/>
      <c r="DQ131" s="631"/>
      <c r="DR131" s="631"/>
      <c r="DS131" s="631"/>
      <c r="DT131" s="631"/>
      <c r="DU131" s="631"/>
      <c r="DV131" s="631"/>
      <c r="DW131" s="631"/>
      <c r="DX131" s="631"/>
      <c r="DY131" s="631"/>
      <c r="DZ131" s="631"/>
      <c r="EA131" s="631"/>
      <c r="EB131" s="631"/>
      <c r="EC131" s="631"/>
      <c r="ED131" s="631"/>
      <c r="EE131" s="631"/>
      <c r="EF131" s="631"/>
      <c r="EG131" s="631"/>
      <c r="EH131" s="631"/>
      <c r="EI131" s="631"/>
      <c r="EJ131" s="631"/>
      <c r="EK131" s="631"/>
      <c r="EL131" s="631"/>
      <c r="EM131" s="631"/>
      <c r="EN131" s="631"/>
      <c r="EO131" s="631"/>
      <c r="EP131" s="631"/>
      <c r="EQ131" s="631"/>
      <c r="ER131" s="631"/>
      <c r="ES131" s="631"/>
    </row>
    <row r="132" spans="1:149" s="213" customFormat="1">
      <c r="A132" s="629"/>
      <c r="B132" s="629"/>
      <c r="C132" s="630"/>
      <c r="D132" s="631"/>
      <c r="E132" s="631"/>
      <c r="F132" s="631"/>
      <c r="G132" s="631"/>
      <c r="H132" s="631"/>
      <c r="I132" s="1108"/>
      <c r="J132" s="631"/>
      <c r="K132" s="631"/>
      <c r="L132" s="631"/>
      <c r="M132" s="631"/>
      <c r="N132" s="631"/>
      <c r="O132" s="631"/>
      <c r="P132" s="631"/>
      <c r="Q132" s="631"/>
      <c r="R132" s="631"/>
      <c r="S132" s="631"/>
      <c r="T132" s="631"/>
      <c r="U132" s="631"/>
      <c r="V132" s="631"/>
      <c r="W132" s="631"/>
      <c r="X132" s="631"/>
      <c r="Y132" s="631"/>
      <c r="Z132" s="631"/>
      <c r="AA132" s="631"/>
      <c r="AB132" s="631"/>
      <c r="AC132" s="631"/>
      <c r="AD132" s="631"/>
      <c r="AE132" s="611"/>
      <c r="AF132" s="611"/>
      <c r="AG132" s="611"/>
      <c r="AH132" s="629"/>
      <c r="AI132" s="611"/>
      <c r="AJ132" s="611"/>
      <c r="AK132" s="611"/>
      <c r="AL132" s="611"/>
      <c r="AM132" s="611"/>
      <c r="AN132" s="611"/>
      <c r="AO132" s="611"/>
      <c r="AP132" s="611"/>
      <c r="AQ132" s="611"/>
      <c r="AR132" s="611"/>
      <c r="AS132" s="611"/>
      <c r="AT132" s="611"/>
      <c r="AU132" s="611"/>
      <c r="AV132" s="611"/>
      <c r="AW132" s="613"/>
      <c r="AX132" s="611"/>
      <c r="AY132" s="611"/>
      <c r="AZ132" s="611"/>
      <c r="BA132" s="611"/>
      <c r="BB132" s="611"/>
      <c r="BC132" s="611"/>
      <c r="BD132" s="611"/>
      <c r="BE132" s="611"/>
      <c r="BF132" s="611"/>
      <c r="BG132" s="613"/>
      <c r="BH132" s="611"/>
      <c r="BI132" s="611"/>
      <c r="BJ132" s="611"/>
      <c r="BK132" s="611"/>
      <c r="BL132" s="611"/>
      <c r="BM132" s="613"/>
      <c r="BN132" s="611"/>
      <c r="BO132" s="611"/>
      <c r="BP132" s="611"/>
      <c r="BQ132" s="611"/>
      <c r="BR132" s="611"/>
      <c r="BS132" s="611"/>
      <c r="BT132" s="611"/>
      <c r="BU132" s="611"/>
      <c r="BV132" s="611"/>
      <c r="BW132" s="611"/>
      <c r="BX132" s="611"/>
      <c r="BY132" s="611"/>
      <c r="BZ132" s="611"/>
      <c r="CA132" s="611"/>
      <c r="CB132" s="611"/>
      <c r="CC132" s="611"/>
      <c r="CD132" s="611"/>
      <c r="CE132" s="611"/>
      <c r="CF132" s="611"/>
      <c r="CG132" s="611"/>
      <c r="CH132" s="611"/>
      <c r="CI132" s="611"/>
      <c r="CJ132" s="611"/>
      <c r="CK132" s="611"/>
      <c r="CL132" s="611"/>
      <c r="CM132" s="611"/>
      <c r="CN132" s="611"/>
      <c r="CO132" s="611"/>
      <c r="CP132" s="611"/>
      <c r="CQ132" s="611"/>
      <c r="CR132" s="611"/>
      <c r="CS132" s="611"/>
      <c r="CT132" s="611"/>
      <c r="CU132" s="611"/>
      <c r="CV132" s="611"/>
      <c r="CW132" s="611"/>
      <c r="CX132" s="611"/>
      <c r="CY132" s="611"/>
      <c r="CZ132" s="611"/>
      <c r="DA132" s="611"/>
      <c r="DB132" s="611"/>
      <c r="DC132" s="611"/>
      <c r="DD132" s="611"/>
      <c r="DE132" s="611"/>
      <c r="DF132" s="611"/>
      <c r="DG132" s="611"/>
      <c r="DH132" s="611"/>
      <c r="DI132" s="611"/>
      <c r="DJ132" s="611"/>
      <c r="DK132" s="611"/>
      <c r="DL132" s="611"/>
      <c r="DM132" s="611"/>
      <c r="DN132" s="611"/>
      <c r="DO132" s="611"/>
      <c r="DP132" s="611"/>
      <c r="DQ132" s="611"/>
      <c r="DR132" s="611"/>
      <c r="DS132" s="611"/>
      <c r="DT132" s="611"/>
      <c r="DU132" s="611"/>
      <c r="DV132" s="611"/>
      <c r="DW132" s="611"/>
      <c r="DX132" s="611"/>
      <c r="DY132" s="611"/>
      <c r="DZ132" s="611"/>
      <c r="EA132" s="611"/>
      <c r="EB132" s="611"/>
      <c r="EC132" s="611"/>
      <c r="ED132" s="611"/>
      <c r="EE132" s="611"/>
      <c r="EF132" s="611"/>
      <c r="EG132" s="611"/>
      <c r="EH132" s="611"/>
      <c r="EI132" s="611"/>
      <c r="EJ132" s="611"/>
      <c r="EK132" s="611"/>
      <c r="EL132" s="611"/>
      <c r="EM132" s="611"/>
      <c r="EN132" s="611"/>
      <c r="EO132" s="611"/>
      <c r="EP132" s="611"/>
      <c r="EQ132" s="611"/>
      <c r="ER132" s="611"/>
      <c r="ES132" s="631"/>
    </row>
    <row r="133" spans="1:149" s="213" customFormat="1">
      <c r="A133" s="629"/>
      <c r="B133" s="629"/>
      <c r="C133" s="630"/>
      <c r="D133" s="631"/>
      <c r="E133" s="631"/>
      <c r="F133" s="631"/>
      <c r="G133" s="631"/>
      <c r="H133" s="631"/>
      <c r="I133" s="1108"/>
      <c r="J133" s="631"/>
      <c r="K133" s="631"/>
      <c r="L133" s="631"/>
      <c r="M133" s="631"/>
      <c r="N133" s="631"/>
      <c r="O133" s="631"/>
      <c r="P133" s="631"/>
      <c r="Q133" s="631"/>
      <c r="R133" s="631"/>
      <c r="S133" s="631"/>
      <c r="T133" s="631"/>
      <c r="U133" s="631"/>
      <c r="V133" s="631"/>
      <c r="W133" s="631"/>
      <c r="X133" s="631"/>
      <c r="Y133" s="631"/>
      <c r="Z133" s="631"/>
      <c r="AA133" s="631"/>
      <c r="AB133" s="631"/>
      <c r="AC133" s="631"/>
      <c r="AD133" s="631"/>
      <c r="AE133" s="631"/>
      <c r="AF133" s="631"/>
      <c r="AG133" s="629"/>
      <c r="AH133" s="631"/>
      <c r="AI133" s="631"/>
      <c r="AJ133" s="631"/>
      <c r="AK133" s="631"/>
      <c r="AL133" s="631"/>
      <c r="AM133" s="631"/>
      <c r="AN133" s="631"/>
      <c r="AO133" s="631"/>
      <c r="AP133" s="631"/>
      <c r="AQ133" s="631"/>
      <c r="AR133" s="631"/>
      <c r="AS133" s="631"/>
      <c r="AT133" s="631"/>
      <c r="AU133" s="631"/>
      <c r="AV133" s="631"/>
      <c r="AW133" s="630"/>
      <c r="AX133" s="631"/>
      <c r="AY133" s="631"/>
      <c r="AZ133" s="631"/>
      <c r="BA133" s="631"/>
      <c r="BB133" s="631"/>
      <c r="BC133" s="631"/>
      <c r="BD133" s="631"/>
      <c r="BE133" s="631"/>
      <c r="BF133" s="631"/>
      <c r="BG133" s="630"/>
      <c r="BH133" s="631"/>
      <c r="BI133" s="631"/>
      <c r="BJ133" s="631"/>
      <c r="BK133" s="631"/>
      <c r="BL133" s="631"/>
      <c r="BM133" s="630"/>
      <c r="BN133" s="631"/>
      <c r="BO133" s="629"/>
      <c r="BP133" s="629"/>
      <c r="BQ133" s="629"/>
      <c r="BR133" s="629"/>
      <c r="BS133" s="629"/>
      <c r="BT133" s="629"/>
      <c r="BU133" s="629"/>
      <c r="BV133" s="629"/>
      <c r="BW133" s="629"/>
      <c r="BX133" s="629"/>
      <c r="BY133" s="631"/>
      <c r="BZ133" s="629"/>
      <c r="CA133" s="631"/>
      <c r="CB133" s="631"/>
      <c r="CC133" s="631"/>
      <c r="CD133" s="631"/>
      <c r="CE133" s="631"/>
      <c r="CF133" s="631"/>
      <c r="CG133" s="631"/>
      <c r="CH133" s="631"/>
      <c r="CI133" s="631"/>
      <c r="CJ133" s="631"/>
      <c r="CK133" s="631"/>
      <c r="CL133" s="631"/>
      <c r="CM133" s="631"/>
      <c r="CN133" s="631"/>
      <c r="CO133" s="631"/>
      <c r="CP133" s="631"/>
      <c r="CQ133" s="631"/>
      <c r="CR133" s="631"/>
      <c r="CS133" s="631"/>
      <c r="CT133" s="631"/>
      <c r="CU133" s="631"/>
      <c r="CV133" s="631"/>
      <c r="CW133" s="631"/>
      <c r="CX133" s="631"/>
      <c r="CY133" s="631"/>
      <c r="CZ133" s="631"/>
      <c r="DA133" s="631"/>
      <c r="DB133" s="631"/>
      <c r="DC133" s="631"/>
      <c r="DD133" s="631"/>
      <c r="DE133" s="631"/>
      <c r="DF133" s="631"/>
      <c r="DG133" s="631"/>
      <c r="DH133" s="631"/>
      <c r="DI133" s="631"/>
      <c r="DJ133" s="631"/>
      <c r="DK133" s="631"/>
      <c r="DL133" s="631"/>
      <c r="DM133" s="631"/>
      <c r="DN133" s="631"/>
      <c r="DO133" s="631"/>
      <c r="DP133" s="631"/>
      <c r="DQ133" s="631"/>
      <c r="DR133" s="631"/>
      <c r="DS133" s="631"/>
      <c r="DT133" s="631"/>
      <c r="DU133" s="631"/>
      <c r="DV133" s="631"/>
      <c r="DW133" s="631"/>
      <c r="DX133" s="631"/>
      <c r="DY133" s="631"/>
      <c r="DZ133" s="631"/>
      <c r="EA133" s="631"/>
      <c r="EB133" s="631"/>
      <c r="EC133" s="631"/>
      <c r="ED133" s="631"/>
      <c r="EE133" s="631"/>
      <c r="EF133" s="631"/>
      <c r="EG133" s="631"/>
      <c r="EH133" s="631"/>
      <c r="EI133" s="631"/>
      <c r="EJ133" s="631"/>
      <c r="EK133" s="631"/>
      <c r="EL133" s="631"/>
      <c r="EM133" s="631"/>
      <c r="EN133" s="631"/>
      <c r="EO133" s="631"/>
      <c r="EP133" s="631"/>
      <c r="EQ133" s="631"/>
      <c r="ER133" s="631"/>
      <c r="ES133" s="631"/>
    </row>
    <row r="134" spans="1:149" s="213" customFormat="1">
      <c r="A134" s="629"/>
      <c r="B134" s="629"/>
      <c r="C134" s="630"/>
      <c r="D134" s="631"/>
      <c r="E134" s="631"/>
      <c r="F134" s="631"/>
      <c r="G134" s="631"/>
      <c r="H134" s="631"/>
      <c r="I134" s="1108"/>
      <c r="J134" s="631"/>
      <c r="K134" s="631"/>
      <c r="L134" s="631"/>
      <c r="M134" s="631"/>
      <c r="N134" s="631"/>
      <c r="O134" s="631"/>
      <c r="P134" s="631"/>
      <c r="Q134" s="631"/>
      <c r="R134" s="631"/>
      <c r="S134" s="631"/>
      <c r="T134" s="631"/>
      <c r="U134" s="631"/>
      <c r="V134" s="631"/>
      <c r="W134" s="631"/>
      <c r="X134" s="631"/>
      <c r="Y134" s="631"/>
      <c r="Z134" s="631"/>
      <c r="AA134" s="631"/>
      <c r="AB134" s="631"/>
      <c r="AC134" s="631"/>
      <c r="AD134" s="631"/>
      <c r="AE134" s="631"/>
      <c r="AF134" s="631"/>
      <c r="AG134" s="629"/>
      <c r="AH134" s="631"/>
      <c r="AI134" s="631"/>
      <c r="AJ134" s="631"/>
      <c r="AK134" s="631"/>
      <c r="AL134" s="631"/>
      <c r="AM134" s="631"/>
      <c r="AN134" s="631"/>
      <c r="AO134" s="631"/>
      <c r="AP134" s="631"/>
      <c r="AQ134" s="631"/>
      <c r="AR134" s="631"/>
      <c r="AS134" s="631"/>
      <c r="AT134" s="631"/>
      <c r="AU134" s="631"/>
      <c r="AV134" s="631"/>
      <c r="AW134" s="630"/>
      <c r="AX134" s="631"/>
      <c r="AY134" s="631"/>
      <c r="AZ134" s="631"/>
      <c r="BA134" s="631"/>
      <c r="BB134" s="631"/>
      <c r="BC134" s="631"/>
      <c r="BD134" s="631"/>
      <c r="BE134" s="631"/>
      <c r="BF134" s="631"/>
      <c r="BG134" s="630"/>
      <c r="BH134" s="631"/>
      <c r="BI134" s="631"/>
      <c r="BJ134" s="631"/>
      <c r="BK134" s="631"/>
      <c r="BL134" s="631"/>
      <c r="BM134" s="630"/>
      <c r="BN134" s="631"/>
      <c r="BO134" s="629"/>
      <c r="BP134" s="629"/>
      <c r="BQ134" s="629"/>
      <c r="BR134" s="629"/>
      <c r="BS134" s="629"/>
      <c r="BT134" s="629"/>
      <c r="BU134" s="629"/>
      <c r="BV134" s="629"/>
      <c r="BW134" s="629"/>
      <c r="BX134" s="629"/>
      <c r="BY134" s="631"/>
      <c r="BZ134" s="629"/>
      <c r="CA134" s="631"/>
      <c r="CB134" s="631"/>
      <c r="CC134" s="631"/>
      <c r="CD134" s="631"/>
      <c r="CE134" s="631"/>
      <c r="CF134" s="631"/>
      <c r="CG134" s="631"/>
      <c r="CH134" s="631"/>
      <c r="CI134" s="631"/>
      <c r="CJ134" s="631"/>
      <c r="CK134" s="631"/>
      <c r="CL134" s="631"/>
      <c r="CM134" s="631"/>
      <c r="CN134" s="631"/>
      <c r="CO134" s="631"/>
      <c r="CP134" s="631"/>
      <c r="CQ134" s="631"/>
      <c r="CR134" s="631"/>
      <c r="CS134" s="631"/>
      <c r="CT134" s="631"/>
      <c r="CU134" s="631"/>
      <c r="CV134" s="631"/>
      <c r="CW134" s="631"/>
      <c r="CX134" s="631"/>
      <c r="CY134" s="631"/>
      <c r="CZ134" s="631"/>
      <c r="DA134" s="631"/>
      <c r="DB134" s="631"/>
      <c r="DC134" s="631"/>
      <c r="DD134" s="631"/>
      <c r="DE134" s="631"/>
      <c r="DF134" s="631"/>
      <c r="DG134" s="631"/>
      <c r="DH134" s="631"/>
      <c r="DI134" s="631"/>
      <c r="DJ134" s="631"/>
      <c r="DK134" s="631"/>
      <c r="DL134" s="631"/>
      <c r="DM134" s="631"/>
      <c r="DN134" s="631"/>
      <c r="DO134" s="631"/>
      <c r="DP134" s="631"/>
      <c r="DQ134" s="631"/>
      <c r="DR134" s="631"/>
      <c r="DS134" s="631"/>
      <c r="DT134" s="631"/>
      <c r="DU134" s="631"/>
      <c r="DV134" s="631"/>
      <c r="DW134" s="631"/>
      <c r="DX134" s="631"/>
      <c r="DY134" s="631"/>
      <c r="DZ134" s="631"/>
      <c r="EA134" s="631"/>
      <c r="EB134" s="631"/>
      <c r="EC134" s="631"/>
      <c r="ED134" s="631"/>
      <c r="EE134" s="631"/>
      <c r="EF134" s="631"/>
      <c r="EG134" s="631"/>
      <c r="EH134" s="631"/>
      <c r="EI134" s="631"/>
      <c r="EJ134" s="631"/>
      <c r="EK134" s="631"/>
      <c r="EL134" s="631"/>
      <c r="EM134" s="631"/>
      <c r="EN134" s="631"/>
      <c r="EO134" s="631"/>
      <c r="EP134" s="631"/>
      <c r="EQ134" s="631"/>
      <c r="ER134" s="631"/>
      <c r="ES134" s="631"/>
    </row>
    <row r="135" spans="1:149" s="213" customFormat="1">
      <c r="A135" s="629"/>
      <c r="B135" s="629"/>
      <c r="C135" s="630"/>
      <c r="D135" s="631"/>
      <c r="E135" s="631"/>
      <c r="F135" s="631"/>
      <c r="G135" s="631"/>
      <c r="H135" s="631"/>
      <c r="I135" s="1108"/>
      <c r="J135" s="631"/>
      <c r="K135" s="631"/>
      <c r="L135" s="631"/>
      <c r="M135" s="631"/>
      <c r="N135" s="631"/>
      <c r="O135" s="631"/>
      <c r="P135" s="631"/>
      <c r="Q135" s="631"/>
      <c r="R135" s="631"/>
      <c r="S135" s="631"/>
      <c r="T135" s="631"/>
      <c r="U135" s="631"/>
      <c r="V135" s="631"/>
      <c r="W135" s="631"/>
      <c r="X135" s="631"/>
      <c r="Y135" s="631"/>
      <c r="Z135" s="631"/>
      <c r="AA135" s="631"/>
      <c r="AB135" s="631"/>
      <c r="AC135" s="631"/>
      <c r="AD135" s="631"/>
      <c r="AE135" s="611"/>
      <c r="AF135" s="611"/>
      <c r="AG135" s="611"/>
      <c r="AH135" s="629"/>
      <c r="AI135" s="611"/>
      <c r="AJ135" s="611"/>
      <c r="AK135" s="611"/>
      <c r="AL135" s="611"/>
      <c r="AM135" s="611"/>
      <c r="AN135" s="611"/>
      <c r="AO135" s="611"/>
      <c r="AP135" s="611"/>
      <c r="AQ135" s="611"/>
      <c r="AR135" s="611"/>
      <c r="AS135" s="611"/>
      <c r="AT135" s="611"/>
      <c r="AU135" s="611"/>
      <c r="AV135" s="611"/>
      <c r="AW135" s="613"/>
      <c r="AX135" s="611"/>
      <c r="AY135" s="611"/>
      <c r="AZ135" s="611"/>
      <c r="BA135" s="611"/>
      <c r="BB135" s="611"/>
      <c r="BC135" s="611"/>
      <c r="BD135" s="611"/>
      <c r="BE135" s="611"/>
      <c r="BF135" s="611"/>
      <c r="BG135" s="613"/>
      <c r="BH135" s="611"/>
      <c r="BI135" s="611"/>
      <c r="BJ135" s="611"/>
      <c r="BK135" s="611"/>
      <c r="BL135" s="611"/>
      <c r="BM135" s="613"/>
      <c r="BN135" s="611"/>
      <c r="BO135" s="611"/>
      <c r="BP135" s="611"/>
      <c r="BQ135" s="611"/>
      <c r="BR135" s="611"/>
      <c r="BS135" s="611"/>
      <c r="BT135" s="611"/>
      <c r="BU135" s="611"/>
      <c r="BV135" s="611"/>
      <c r="BW135" s="611"/>
      <c r="BX135" s="611"/>
      <c r="BY135" s="611"/>
      <c r="BZ135" s="611"/>
      <c r="CA135" s="611"/>
      <c r="CB135" s="611"/>
      <c r="CC135" s="611"/>
      <c r="CD135" s="611"/>
      <c r="CE135" s="611"/>
      <c r="CF135" s="611"/>
      <c r="CG135" s="611"/>
      <c r="CH135" s="611"/>
      <c r="CI135" s="611"/>
      <c r="CJ135" s="611"/>
      <c r="CK135" s="611"/>
      <c r="CL135" s="611"/>
      <c r="CM135" s="611"/>
      <c r="CN135" s="611"/>
      <c r="CO135" s="611"/>
      <c r="CP135" s="611"/>
      <c r="CQ135" s="611"/>
      <c r="CR135" s="611"/>
      <c r="CS135" s="611"/>
      <c r="CT135" s="611"/>
      <c r="CU135" s="611"/>
      <c r="CV135" s="611"/>
      <c r="CW135" s="611"/>
      <c r="CX135" s="611"/>
      <c r="CY135" s="611"/>
      <c r="CZ135" s="611"/>
      <c r="DA135" s="611"/>
      <c r="DB135" s="611"/>
      <c r="DC135" s="611"/>
      <c r="DD135" s="611"/>
      <c r="DE135" s="611"/>
      <c r="DF135" s="611"/>
      <c r="DG135" s="611"/>
      <c r="DH135" s="611"/>
      <c r="DI135" s="611"/>
      <c r="DJ135" s="611"/>
      <c r="DK135" s="611"/>
      <c r="DL135" s="611"/>
      <c r="DM135" s="611"/>
      <c r="DN135" s="611"/>
      <c r="DO135" s="611"/>
      <c r="DP135" s="611"/>
      <c r="DQ135" s="611"/>
      <c r="DR135" s="611"/>
      <c r="DS135" s="611"/>
      <c r="DT135" s="611"/>
      <c r="DU135" s="611"/>
      <c r="DV135" s="611"/>
      <c r="DW135" s="611"/>
      <c r="DX135" s="611"/>
      <c r="DY135" s="611"/>
      <c r="DZ135" s="611"/>
      <c r="EA135" s="611"/>
      <c r="EB135" s="611"/>
      <c r="EC135" s="611"/>
      <c r="ED135" s="611"/>
      <c r="EE135" s="611"/>
      <c r="EF135" s="611"/>
      <c r="EG135" s="611"/>
      <c r="EH135" s="611"/>
      <c r="EI135" s="611"/>
      <c r="EJ135" s="611"/>
      <c r="EK135" s="611"/>
      <c r="EL135" s="611"/>
      <c r="EM135" s="611"/>
      <c r="EN135" s="611"/>
      <c r="EO135" s="611"/>
      <c r="EP135" s="611"/>
      <c r="EQ135" s="611"/>
      <c r="ER135" s="611"/>
      <c r="ES135" s="631"/>
    </row>
    <row r="136" spans="1:149" s="213" customFormat="1">
      <c r="A136" s="629"/>
      <c r="B136" s="629"/>
      <c r="C136" s="630"/>
      <c r="D136" s="631"/>
      <c r="E136" s="631"/>
      <c r="F136" s="631"/>
      <c r="G136" s="631"/>
      <c r="H136" s="631"/>
      <c r="I136" s="1108"/>
      <c r="J136" s="631"/>
      <c r="K136" s="631"/>
      <c r="L136" s="631"/>
      <c r="M136" s="631"/>
      <c r="N136" s="631"/>
      <c r="O136" s="631"/>
      <c r="P136" s="631"/>
      <c r="Q136" s="631"/>
      <c r="R136" s="631"/>
      <c r="S136" s="631"/>
      <c r="T136" s="631"/>
      <c r="U136" s="631"/>
      <c r="V136" s="631"/>
      <c r="W136" s="631"/>
      <c r="X136" s="631"/>
      <c r="Y136" s="631"/>
      <c r="Z136" s="631"/>
      <c r="AA136" s="631"/>
      <c r="AB136" s="631"/>
      <c r="AC136" s="631"/>
      <c r="AD136" s="631"/>
      <c r="AE136" s="631"/>
      <c r="AF136" s="631"/>
      <c r="AG136" s="629"/>
      <c r="AH136" s="631"/>
      <c r="AI136" s="631"/>
      <c r="AJ136" s="631"/>
      <c r="AK136" s="631"/>
      <c r="AL136" s="631"/>
      <c r="AM136" s="631"/>
      <c r="AN136" s="631"/>
      <c r="AO136" s="631"/>
      <c r="AP136" s="631"/>
      <c r="AQ136" s="631"/>
      <c r="AR136" s="631"/>
      <c r="AS136" s="631"/>
      <c r="AT136" s="631"/>
      <c r="AU136" s="631"/>
      <c r="AV136" s="631"/>
      <c r="AW136" s="630"/>
      <c r="AX136" s="631"/>
      <c r="AY136" s="631"/>
      <c r="AZ136" s="631"/>
      <c r="BA136" s="631"/>
      <c r="BB136" s="631"/>
      <c r="BC136" s="631"/>
      <c r="BD136" s="631"/>
      <c r="BE136" s="631"/>
      <c r="BF136" s="631"/>
      <c r="BG136" s="630"/>
      <c r="BH136" s="631"/>
      <c r="BI136" s="631"/>
      <c r="BJ136" s="631"/>
      <c r="BK136" s="631"/>
      <c r="BL136" s="631"/>
      <c r="BM136" s="630"/>
      <c r="BN136" s="631"/>
      <c r="BO136" s="629"/>
      <c r="BP136" s="629"/>
      <c r="BQ136" s="629"/>
      <c r="BR136" s="629"/>
      <c r="BS136" s="629"/>
      <c r="BT136" s="629"/>
      <c r="BU136" s="629"/>
      <c r="BV136" s="629"/>
      <c r="BW136" s="629"/>
      <c r="BX136" s="629"/>
      <c r="BY136" s="631"/>
      <c r="BZ136" s="629"/>
      <c r="CA136" s="631"/>
      <c r="CB136" s="631"/>
      <c r="CC136" s="631"/>
      <c r="CD136" s="631"/>
      <c r="CE136" s="631"/>
      <c r="CF136" s="631"/>
      <c r="CG136" s="631"/>
      <c r="CH136" s="631"/>
      <c r="CI136" s="631"/>
      <c r="CJ136" s="631"/>
      <c r="CK136" s="631"/>
      <c r="CL136" s="631"/>
      <c r="CM136" s="631"/>
      <c r="CN136" s="631"/>
      <c r="CO136" s="631"/>
      <c r="CP136" s="631"/>
      <c r="CQ136" s="631"/>
      <c r="CR136" s="631"/>
      <c r="CS136" s="631"/>
      <c r="CT136" s="631"/>
      <c r="CU136" s="631"/>
      <c r="CV136" s="631"/>
      <c r="CW136" s="631"/>
      <c r="CX136" s="631"/>
      <c r="CY136" s="631"/>
      <c r="CZ136" s="631"/>
      <c r="DA136" s="631"/>
      <c r="DB136" s="631"/>
      <c r="DC136" s="631"/>
      <c r="DD136" s="631"/>
      <c r="DE136" s="631"/>
      <c r="DF136" s="631"/>
      <c r="DG136" s="631"/>
      <c r="DH136" s="631"/>
      <c r="DI136" s="631"/>
      <c r="DJ136" s="631"/>
      <c r="DK136" s="631"/>
      <c r="DL136" s="631"/>
      <c r="DM136" s="631"/>
      <c r="DN136" s="631"/>
      <c r="DO136" s="631"/>
      <c r="DP136" s="631"/>
      <c r="DQ136" s="631"/>
      <c r="DR136" s="631"/>
      <c r="DS136" s="631"/>
      <c r="DT136" s="631"/>
      <c r="DU136" s="631"/>
      <c r="DV136" s="631"/>
      <c r="DW136" s="631"/>
      <c r="DX136" s="631"/>
      <c r="DY136" s="631"/>
      <c r="DZ136" s="631"/>
      <c r="EA136" s="631"/>
      <c r="EB136" s="631"/>
      <c r="EC136" s="631"/>
      <c r="ED136" s="631"/>
      <c r="EE136" s="631"/>
      <c r="EF136" s="631"/>
      <c r="EG136" s="631"/>
      <c r="EH136" s="631"/>
      <c r="EI136" s="631"/>
      <c r="EJ136" s="631"/>
      <c r="EK136" s="631"/>
      <c r="EL136" s="631"/>
      <c r="EM136" s="631"/>
      <c r="EN136" s="631"/>
      <c r="EO136" s="631"/>
      <c r="EP136" s="631"/>
      <c r="EQ136" s="631"/>
      <c r="ER136" s="631"/>
      <c r="ES136" s="631"/>
    </row>
    <row r="137" spans="1:149" s="213" customFormat="1">
      <c r="A137" s="629"/>
      <c r="B137" s="629"/>
      <c r="C137" s="630"/>
      <c r="D137" s="631"/>
      <c r="E137" s="631"/>
      <c r="F137" s="631"/>
      <c r="G137" s="631"/>
      <c r="H137" s="631"/>
      <c r="I137" s="1108"/>
      <c r="J137" s="631"/>
      <c r="K137" s="631"/>
      <c r="L137" s="631"/>
      <c r="M137" s="631"/>
      <c r="N137" s="631"/>
      <c r="O137" s="631"/>
      <c r="P137" s="631"/>
      <c r="Q137" s="631"/>
      <c r="R137" s="631"/>
      <c r="S137" s="631"/>
      <c r="T137" s="631"/>
      <c r="U137" s="631"/>
      <c r="V137" s="631"/>
      <c r="W137" s="631"/>
      <c r="X137" s="631"/>
      <c r="Y137" s="631"/>
      <c r="Z137" s="631"/>
      <c r="AA137" s="631"/>
      <c r="AB137" s="631"/>
      <c r="AC137" s="631"/>
      <c r="AD137" s="631"/>
      <c r="AE137" s="631"/>
      <c r="AF137" s="631"/>
      <c r="AG137" s="629"/>
      <c r="AH137" s="631"/>
      <c r="AI137" s="631"/>
      <c r="AJ137" s="631"/>
      <c r="AK137" s="631"/>
      <c r="AL137" s="631"/>
      <c r="AM137" s="631"/>
      <c r="AN137" s="631"/>
      <c r="AO137" s="631"/>
      <c r="AP137" s="631"/>
      <c r="AQ137" s="631"/>
      <c r="AR137" s="631"/>
      <c r="AS137" s="631"/>
      <c r="AT137" s="631"/>
      <c r="AU137" s="631"/>
      <c r="AV137" s="631"/>
      <c r="AW137" s="630"/>
      <c r="AX137" s="631"/>
      <c r="AY137" s="631"/>
      <c r="AZ137" s="631"/>
      <c r="BA137" s="631"/>
      <c r="BB137" s="631"/>
      <c r="BC137" s="631"/>
      <c r="BD137" s="631"/>
      <c r="BE137" s="631"/>
      <c r="BF137" s="631"/>
      <c r="BG137" s="630"/>
      <c r="BH137" s="631"/>
      <c r="BI137" s="631"/>
      <c r="BJ137" s="631"/>
      <c r="BK137" s="631"/>
      <c r="BL137" s="631"/>
      <c r="BM137" s="630"/>
      <c r="BN137" s="631"/>
      <c r="BO137" s="629"/>
      <c r="BP137" s="629"/>
      <c r="BQ137" s="629"/>
      <c r="BR137" s="629"/>
      <c r="BS137" s="629"/>
      <c r="BT137" s="629"/>
      <c r="BU137" s="629"/>
      <c r="BV137" s="629"/>
      <c r="BW137" s="629"/>
      <c r="BX137" s="629"/>
      <c r="BY137" s="631"/>
      <c r="BZ137" s="629"/>
      <c r="CA137" s="631"/>
      <c r="CB137" s="631"/>
      <c r="CC137" s="631"/>
      <c r="CD137" s="631"/>
      <c r="CE137" s="631"/>
      <c r="CF137" s="631"/>
      <c r="CG137" s="631"/>
      <c r="CH137" s="631"/>
      <c r="CI137" s="631"/>
      <c r="CJ137" s="631"/>
      <c r="CK137" s="631"/>
      <c r="CL137" s="631"/>
      <c r="CM137" s="631"/>
      <c r="CN137" s="631"/>
      <c r="CO137" s="631"/>
      <c r="CP137" s="631"/>
      <c r="CQ137" s="631"/>
      <c r="CR137" s="631"/>
      <c r="CS137" s="631"/>
      <c r="CT137" s="631"/>
      <c r="CU137" s="631"/>
      <c r="CV137" s="631"/>
      <c r="CW137" s="631"/>
      <c r="CX137" s="631"/>
      <c r="CY137" s="631"/>
      <c r="CZ137" s="631"/>
      <c r="DA137" s="631"/>
      <c r="DB137" s="631"/>
      <c r="DC137" s="631"/>
      <c r="DD137" s="631"/>
      <c r="DE137" s="631"/>
      <c r="DF137" s="631"/>
      <c r="DG137" s="631"/>
      <c r="DH137" s="631"/>
      <c r="DI137" s="631"/>
      <c r="DJ137" s="631"/>
      <c r="DK137" s="631"/>
      <c r="DL137" s="631"/>
      <c r="DM137" s="631"/>
      <c r="DN137" s="631"/>
      <c r="DO137" s="631"/>
      <c r="DP137" s="631"/>
      <c r="DQ137" s="631"/>
      <c r="DR137" s="631"/>
      <c r="DS137" s="631"/>
      <c r="DT137" s="631"/>
      <c r="DU137" s="631"/>
      <c r="DV137" s="631"/>
      <c r="DW137" s="631"/>
      <c r="DX137" s="631"/>
      <c r="DY137" s="631"/>
      <c r="DZ137" s="631"/>
      <c r="EA137" s="631"/>
      <c r="EB137" s="631"/>
      <c r="EC137" s="631"/>
      <c r="ED137" s="631"/>
      <c r="EE137" s="631"/>
      <c r="EF137" s="631"/>
      <c r="EG137" s="631"/>
      <c r="EH137" s="631"/>
      <c r="EI137" s="631"/>
      <c r="EJ137" s="631"/>
      <c r="EK137" s="631"/>
      <c r="EL137" s="631"/>
      <c r="EM137" s="631"/>
      <c r="EN137" s="631"/>
      <c r="EO137" s="631"/>
      <c r="EP137" s="631"/>
      <c r="EQ137" s="631"/>
      <c r="ER137" s="631"/>
      <c r="ES137" s="631"/>
    </row>
    <row r="138" spans="1:149" s="213" customFormat="1">
      <c r="A138" s="629"/>
      <c r="B138" s="629"/>
      <c r="C138" s="630"/>
      <c r="D138" s="631"/>
      <c r="E138" s="631"/>
      <c r="F138" s="631"/>
      <c r="G138" s="631"/>
      <c r="H138" s="631"/>
      <c r="I138" s="1108"/>
      <c r="J138" s="631"/>
      <c r="K138" s="631"/>
      <c r="L138" s="631"/>
      <c r="M138" s="631"/>
      <c r="N138" s="631"/>
      <c r="O138" s="631"/>
      <c r="P138" s="631"/>
      <c r="Q138" s="631"/>
      <c r="R138" s="631"/>
      <c r="S138" s="631"/>
      <c r="T138" s="631"/>
      <c r="U138" s="631"/>
      <c r="V138" s="631"/>
      <c r="W138" s="631"/>
      <c r="X138" s="631"/>
      <c r="Y138" s="631"/>
      <c r="Z138" s="631"/>
      <c r="AA138" s="631"/>
      <c r="AB138" s="631"/>
      <c r="AC138" s="631"/>
      <c r="AD138" s="631"/>
      <c r="AE138" s="611"/>
      <c r="AF138" s="611"/>
      <c r="AG138" s="611"/>
      <c r="AH138" s="629"/>
      <c r="AI138" s="611"/>
      <c r="AJ138" s="611"/>
      <c r="AK138" s="611"/>
      <c r="AL138" s="611"/>
      <c r="AM138" s="611"/>
      <c r="AN138" s="611"/>
      <c r="AO138" s="611"/>
      <c r="AP138" s="611"/>
      <c r="AQ138" s="611"/>
      <c r="AR138" s="611"/>
      <c r="AS138" s="611"/>
      <c r="AT138" s="611"/>
      <c r="AU138" s="611"/>
      <c r="AV138" s="611"/>
      <c r="AW138" s="613"/>
      <c r="AX138" s="611"/>
      <c r="AY138" s="611"/>
      <c r="AZ138" s="611"/>
      <c r="BA138" s="611"/>
      <c r="BB138" s="611"/>
      <c r="BC138" s="611"/>
      <c r="BD138" s="611"/>
      <c r="BE138" s="611"/>
      <c r="BF138" s="611"/>
      <c r="BG138" s="613"/>
      <c r="BH138" s="611"/>
      <c r="BI138" s="611"/>
      <c r="BJ138" s="611"/>
      <c r="BK138" s="611"/>
      <c r="BL138" s="611"/>
      <c r="BM138" s="613"/>
      <c r="BN138" s="611"/>
      <c r="BO138" s="611"/>
      <c r="BP138" s="611"/>
      <c r="BQ138" s="611"/>
      <c r="BR138" s="611"/>
      <c r="BS138" s="611"/>
      <c r="BT138" s="611"/>
      <c r="BU138" s="611"/>
      <c r="BV138" s="611"/>
      <c r="BW138" s="611"/>
      <c r="BX138" s="611"/>
      <c r="BY138" s="611"/>
      <c r="BZ138" s="611"/>
      <c r="CA138" s="611"/>
      <c r="CB138" s="611"/>
      <c r="CC138" s="611"/>
      <c r="CD138" s="611"/>
      <c r="CE138" s="611"/>
      <c r="CF138" s="611"/>
      <c r="CG138" s="611"/>
      <c r="CH138" s="611"/>
      <c r="CI138" s="611"/>
      <c r="CJ138" s="611"/>
      <c r="CK138" s="611"/>
      <c r="CL138" s="611"/>
      <c r="CM138" s="611"/>
      <c r="CN138" s="611"/>
      <c r="CO138" s="611"/>
      <c r="CP138" s="611"/>
      <c r="CQ138" s="611"/>
      <c r="CR138" s="611"/>
      <c r="CS138" s="611"/>
      <c r="CT138" s="611"/>
      <c r="CU138" s="611"/>
      <c r="CV138" s="611"/>
      <c r="CW138" s="611"/>
      <c r="CX138" s="611"/>
      <c r="CY138" s="611"/>
      <c r="CZ138" s="611"/>
      <c r="DA138" s="611"/>
      <c r="DB138" s="611"/>
      <c r="DC138" s="611"/>
      <c r="DD138" s="611"/>
      <c r="DE138" s="611"/>
      <c r="DF138" s="611"/>
      <c r="DG138" s="611"/>
      <c r="DH138" s="611"/>
      <c r="DI138" s="611"/>
      <c r="DJ138" s="611"/>
      <c r="DK138" s="611"/>
      <c r="DL138" s="611"/>
      <c r="DM138" s="611"/>
      <c r="DN138" s="611"/>
      <c r="DO138" s="611"/>
      <c r="DP138" s="611"/>
      <c r="DQ138" s="611"/>
      <c r="DR138" s="611"/>
      <c r="DS138" s="611"/>
      <c r="DT138" s="611"/>
      <c r="DU138" s="611"/>
      <c r="DV138" s="611"/>
      <c r="DW138" s="611"/>
      <c r="DX138" s="611"/>
      <c r="DY138" s="611"/>
      <c r="DZ138" s="611"/>
      <c r="EA138" s="611"/>
      <c r="EB138" s="611"/>
      <c r="EC138" s="611"/>
      <c r="ED138" s="611"/>
      <c r="EE138" s="611"/>
      <c r="EF138" s="611"/>
      <c r="EG138" s="611"/>
      <c r="EH138" s="611"/>
      <c r="EI138" s="611"/>
      <c r="EJ138" s="611"/>
      <c r="EK138" s="611"/>
      <c r="EL138" s="611"/>
      <c r="EM138" s="611"/>
      <c r="EN138" s="611"/>
      <c r="EO138" s="611"/>
      <c r="EP138" s="611"/>
      <c r="EQ138" s="611"/>
      <c r="ER138" s="611"/>
      <c r="ES138" s="631"/>
    </row>
    <row r="139" spans="1:149" s="213" customFormat="1">
      <c r="A139" s="629"/>
      <c r="B139" s="629"/>
      <c r="C139" s="630"/>
      <c r="D139" s="631"/>
      <c r="E139" s="631"/>
      <c r="F139" s="631"/>
      <c r="G139" s="631"/>
      <c r="H139" s="631"/>
      <c r="I139" s="1108"/>
      <c r="J139" s="631"/>
      <c r="K139" s="631"/>
      <c r="L139" s="631"/>
      <c r="M139" s="631"/>
      <c r="N139" s="631"/>
      <c r="O139" s="631"/>
      <c r="P139" s="631"/>
      <c r="Q139" s="631"/>
      <c r="R139" s="631"/>
      <c r="S139" s="631"/>
      <c r="T139" s="631"/>
      <c r="U139" s="631"/>
      <c r="V139" s="631"/>
      <c r="W139" s="631"/>
      <c r="X139" s="631"/>
      <c r="Y139" s="631"/>
      <c r="Z139" s="631"/>
      <c r="AA139" s="631"/>
      <c r="AB139" s="631"/>
      <c r="AC139" s="631"/>
      <c r="AD139" s="631"/>
      <c r="AE139" s="631"/>
      <c r="AF139" s="631"/>
      <c r="AG139" s="629"/>
      <c r="AH139" s="631"/>
      <c r="AI139" s="631"/>
      <c r="AJ139" s="631"/>
      <c r="AK139" s="631"/>
      <c r="AL139" s="631"/>
      <c r="AM139" s="631"/>
      <c r="AN139" s="631"/>
      <c r="AO139" s="631"/>
      <c r="AP139" s="631"/>
      <c r="AQ139" s="631"/>
      <c r="AR139" s="631"/>
      <c r="AS139" s="631"/>
      <c r="AT139" s="631"/>
      <c r="AU139" s="631"/>
      <c r="AV139" s="631"/>
      <c r="AW139" s="630"/>
      <c r="AX139" s="631"/>
      <c r="AY139" s="631"/>
      <c r="AZ139" s="631"/>
      <c r="BA139" s="631"/>
      <c r="BB139" s="631"/>
      <c r="BC139" s="631"/>
      <c r="BD139" s="631"/>
      <c r="BE139" s="631"/>
      <c r="BF139" s="631"/>
      <c r="BG139" s="630"/>
      <c r="BH139" s="631"/>
      <c r="BI139" s="631"/>
      <c r="BJ139" s="631"/>
      <c r="BK139" s="631"/>
      <c r="BL139" s="631"/>
      <c r="BM139" s="630"/>
      <c r="BN139" s="631"/>
      <c r="BO139" s="629"/>
      <c r="BP139" s="629"/>
      <c r="BQ139" s="629"/>
      <c r="BR139" s="629"/>
      <c r="BS139" s="629"/>
      <c r="BT139" s="629"/>
      <c r="BU139" s="629"/>
      <c r="BV139" s="629"/>
      <c r="BW139" s="629"/>
      <c r="BX139" s="629"/>
      <c r="BY139" s="631"/>
      <c r="BZ139" s="629"/>
      <c r="CA139" s="631"/>
      <c r="CB139" s="631"/>
      <c r="CC139" s="631"/>
      <c r="CD139" s="631"/>
      <c r="CE139" s="631"/>
      <c r="CF139" s="631"/>
      <c r="CG139" s="631"/>
      <c r="CH139" s="631"/>
      <c r="CI139" s="631"/>
      <c r="CJ139" s="631"/>
      <c r="CK139" s="631"/>
      <c r="CL139" s="631"/>
      <c r="CM139" s="631"/>
      <c r="CN139" s="631"/>
      <c r="CO139" s="631"/>
      <c r="CP139" s="631"/>
      <c r="CQ139" s="631"/>
      <c r="CR139" s="631"/>
      <c r="CS139" s="631"/>
      <c r="CT139" s="631"/>
      <c r="CU139" s="631"/>
      <c r="CV139" s="631"/>
      <c r="CW139" s="631"/>
      <c r="CX139" s="631"/>
      <c r="CY139" s="631"/>
      <c r="CZ139" s="631"/>
      <c r="DA139" s="631"/>
      <c r="DB139" s="631"/>
      <c r="DC139" s="631"/>
      <c r="DD139" s="631"/>
      <c r="DE139" s="631"/>
      <c r="DF139" s="631"/>
      <c r="DG139" s="631"/>
      <c r="DH139" s="631"/>
      <c r="DI139" s="631"/>
      <c r="DJ139" s="631"/>
      <c r="DK139" s="631"/>
      <c r="DL139" s="631"/>
      <c r="DM139" s="631"/>
      <c r="DN139" s="631"/>
      <c r="DO139" s="631"/>
      <c r="DP139" s="631"/>
      <c r="DQ139" s="631"/>
      <c r="DR139" s="631"/>
      <c r="DS139" s="631"/>
      <c r="DT139" s="631"/>
      <c r="DU139" s="631"/>
      <c r="DV139" s="631"/>
      <c r="DW139" s="631"/>
      <c r="DX139" s="631"/>
      <c r="DY139" s="631"/>
      <c r="DZ139" s="631"/>
      <c r="EA139" s="631"/>
      <c r="EB139" s="631"/>
      <c r="EC139" s="631"/>
      <c r="ED139" s="631"/>
      <c r="EE139" s="631"/>
      <c r="EF139" s="631"/>
      <c r="EG139" s="631"/>
      <c r="EH139" s="631"/>
      <c r="EI139" s="631"/>
      <c r="EJ139" s="631"/>
      <c r="EK139" s="631"/>
      <c r="EL139" s="631"/>
      <c r="EM139" s="631"/>
      <c r="EN139" s="631"/>
      <c r="EO139" s="631"/>
      <c r="EP139" s="631"/>
      <c r="EQ139" s="631"/>
      <c r="ER139" s="631"/>
      <c r="ES139" s="631"/>
    </row>
    <row r="140" spans="1:149" s="213" customFormat="1">
      <c r="A140" s="629"/>
      <c r="B140" s="629"/>
      <c r="C140" s="630"/>
      <c r="D140" s="631"/>
      <c r="E140" s="631"/>
      <c r="F140" s="631"/>
      <c r="G140" s="631"/>
      <c r="H140" s="631"/>
      <c r="I140" s="1108"/>
      <c r="J140" s="631"/>
      <c r="K140" s="631"/>
      <c r="L140" s="631"/>
      <c r="M140" s="631"/>
      <c r="N140" s="631"/>
      <c r="O140" s="631"/>
      <c r="P140" s="631"/>
      <c r="Q140" s="631"/>
      <c r="R140" s="631"/>
      <c r="S140" s="631"/>
      <c r="T140" s="631"/>
      <c r="U140" s="631"/>
      <c r="V140" s="631"/>
      <c r="W140" s="631"/>
      <c r="X140" s="631"/>
      <c r="Y140" s="631"/>
      <c r="Z140" s="631"/>
      <c r="AA140" s="631"/>
      <c r="AB140" s="631"/>
      <c r="AC140" s="631"/>
      <c r="AD140" s="631"/>
      <c r="AE140" s="631"/>
      <c r="AF140" s="631"/>
      <c r="AG140" s="629"/>
      <c r="AH140" s="631"/>
      <c r="AI140" s="631"/>
      <c r="AJ140" s="631"/>
      <c r="AK140" s="631"/>
      <c r="AL140" s="631"/>
      <c r="AM140" s="631"/>
      <c r="AN140" s="631"/>
      <c r="AO140" s="631"/>
      <c r="AP140" s="631"/>
      <c r="AQ140" s="631"/>
      <c r="AR140" s="631"/>
      <c r="AS140" s="631"/>
      <c r="AT140" s="631"/>
      <c r="AU140" s="631"/>
      <c r="AV140" s="631"/>
      <c r="AW140" s="630"/>
      <c r="AX140" s="631"/>
      <c r="AY140" s="631"/>
      <c r="AZ140" s="631"/>
      <c r="BA140" s="631"/>
      <c r="BB140" s="631"/>
      <c r="BC140" s="631"/>
      <c r="BD140" s="631"/>
      <c r="BE140" s="631"/>
      <c r="BF140" s="631"/>
      <c r="BG140" s="630"/>
      <c r="BH140" s="631"/>
      <c r="BI140" s="631"/>
      <c r="BJ140" s="631"/>
      <c r="BK140" s="631"/>
      <c r="BL140" s="631"/>
      <c r="BM140" s="630"/>
      <c r="BN140" s="631"/>
      <c r="BO140" s="629"/>
      <c r="BP140" s="629"/>
      <c r="BQ140" s="629"/>
      <c r="BR140" s="629"/>
      <c r="BS140" s="629"/>
      <c r="BT140" s="629"/>
      <c r="BU140" s="629"/>
      <c r="BV140" s="629"/>
      <c r="BW140" s="629"/>
      <c r="BX140" s="629"/>
      <c r="BY140" s="631"/>
      <c r="BZ140" s="629"/>
      <c r="CA140" s="631"/>
      <c r="CB140" s="631"/>
      <c r="CC140" s="631"/>
      <c r="CD140" s="631"/>
      <c r="CE140" s="631"/>
      <c r="CF140" s="631"/>
      <c r="CG140" s="631"/>
      <c r="CH140" s="631"/>
      <c r="CI140" s="631"/>
      <c r="CJ140" s="631"/>
      <c r="CK140" s="631"/>
      <c r="CL140" s="631"/>
      <c r="CM140" s="631"/>
      <c r="CN140" s="631"/>
      <c r="CO140" s="631"/>
      <c r="CP140" s="631"/>
      <c r="CQ140" s="631"/>
      <c r="CR140" s="631"/>
      <c r="CS140" s="631"/>
      <c r="CT140" s="631"/>
      <c r="CU140" s="631"/>
      <c r="CV140" s="631"/>
      <c r="CW140" s="631"/>
      <c r="CX140" s="631"/>
      <c r="CY140" s="631"/>
      <c r="CZ140" s="631"/>
      <c r="DA140" s="631"/>
      <c r="DB140" s="631"/>
      <c r="DC140" s="631"/>
      <c r="DD140" s="631"/>
      <c r="DE140" s="631"/>
      <c r="DF140" s="631"/>
      <c r="DG140" s="631"/>
      <c r="DH140" s="631"/>
      <c r="DI140" s="631"/>
      <c r="DJ140" s="631"/>
      <c r="DK140" s="631"/>
      <c r="DL140" s="631"/>
      <c r="DM140" s="631"/>
      <c r="DN140" s="631"/>
      <c r="DO140" s="631"/>
      <c r="DP140" s="631"/>
      <c r="DQ140" s="631"/>
      <c r="DR140" s="631"/>
      <c r="DS140" s="631"/>
      <c r="DT140" s="631"/>
      <c r="DU140" s="631"/>
      <c r="DV140" s="631"/>
      <c r="DW140" s="631"/>
      <c r="DX140" s="631"/>
      <c r="DY140" s="631"/>
      <c r="DZ140" s="631"/>
      <c r="EA140" s="631"/>
      <c r="EB140" s="631"/>
      <c r="EC140" s="631"/>
      <c r="ED140" s="631"/>
      <c r="EE140" s="631"/>
      <c r="EF140" s="631"/>
      <c r="EG140" s="631"/>
      <c r="EH140" s="631"/>
      <c r="EI140" s="631"/>
      <c r="EJ140" s="631"/>
      <c r="EK140" s="631"/>
      <c r="EL140" s="631"/>
      <c r="EM140" s="631"/>
      <c r="EN140" s="631"/>
      <c r="EO140" s="631"/>
      <c r="EP140" s="631"/>
      <c r="EQ140" s="631"/>
      <c r="ER140" s="631"/>
      <c r="ES140" s="631"/>
    </row>
    <row r="141" spans="1:149" s="213" customFormat="1">
      <c r="A141" s="629"/>
      <c r="B141" s="629"/>
      <c r="C141" s="630"/>
      <c r="D141" s="631"/>
      <c r="E141" s="631"/>
      <c r="F141" s="631"/>
      <c r="G141" s="631"/>
      <c r="H141" s="631"/>
      <c r="I141" s="1108"/>
      <c r="J141" s="631"/>
      <c r="K141" s="631"/>
      <c r="L141" s="631"/>
      <c r="M141" s="631"/>
      <c r="N141" s="631"/>
      <c r="O141" s="631"/>
      <c r="P141" s="631"/>
      <c r="Q141" s="631"/>
      <c r="R141" s="631"/>
      <c r="S141" s="631"/>
      <c r="T141" s="631"/>
      <c r="U141" s="631"/>
      <c r="V141" s="631"/>
      <c r="W141" s="631"/>
      <c r="X141" s="631"/>
      <c r="Y141" s="631"/>
      <c r="Z141" s="631"/>
      <c r="AA141" s="631"/>
      <c r="AB141" s="631"/>
      <c r="AC141" s="631"/>
      <c r="AD141" s="631"/>
      <c r="AE141" s="611"/>
      <c r="AF141" s="611"/>
      <c r="AG141" s="611"/>
      <c r="AH141" s="629"/>
      <c r="AI141" s="611"/>
      <c r="AJ141" s="611"/>
      <c r="AK141" s="611"/>
      <c r="AL141" s="611"/>
      <c r="AM141" s="611"/>
      <c r="AN141" s="611"/>
      <c r="AO141" s="611"/>
      <c r="AP141" s="611"/>
      <c r="AQ141" s="611"/>
      <c r="AR141" s="611"/>
      <c r="AS141" s="611"/>
      <c r="AT141" s="611"/>
      <c r="AU141" s="611"/>
      <c r="AV141" s="611"/>
      <c r="AW141" s="613"/>
      <c r="AX141" s="611"/>
      <c r="AY141" s="611"/>
      <c r="AZ141" s="611"/>
      <c r="BA141" s="611"/>
      <c r="BB141" s="611"/>
      <c r="BC141" s="611"/>
      <c r="BD141" s="611"/>
      <c r="BE141" s="611"/>
      <c r="BF141" s="611"/>
      <c r="BG141" s="613"/>
      <c r="BH141" s="611"/>
      <c r="BI141" s="611"/>
      <c r="BJ141" s="611"/>
      <c r="BK141" s="611"/>
      <c r="BL141" s="611"/>
      <c r="BM141" s="613"/>
      <c r="BN141" s="611"/>
      <c r="BO141" s="611"/>
      <c r="BP141" s="611"/>
      <c r="BQ141" s="611"/>
      <c r="BR141" s="611"/>
      <c r="BS141" s="611"/>
      <c r="BT141" s="611"/>
      <c r="BU141" s="611"/>
      <c r="BV141" s="611"/>
      <c r="BW141" s="611"/>
      <c r="BX141" s="611"/>
      <c r="BY141" s="611"/>
      <c r="BZ141" s="611"/>
      <c r="CA141" s="611"/>
      <c r="CB141" s="611"/>
      <c r="CC141" s="611"/>
      <c r="CD141" s="611"/>
      <c r="CE141" s="611"/>
      <c r="CF141" s="611"/>
      <c r="CG141" s="611"/>
      <c r="CH141" s="611"/>
      <c r="CI141" s="611"/>
      <c r="CJ141" s="611"/>
      <c r="CK141" s="611"/>
      <c r="CL141" s="611"/>
      <c r="CM141" s="611"/>
      <c r="CN141" s="611"/>
      <c r="CO141" s="611"/>
      <c r="CP141" s="611"/>
      <c r="CQ141" s="611"/>
      <c r="CR141" s="611"/>
      <c r="CS141" s="611"/>
      <c r="CT141" s="611"/>
      <c r="CU141" s="611"/>
      <c r="CV141" s="611"/>
      <c r="CW141" s="611"/>
      <c r="CX141" s="611"/>
      <c r="CY141" s="611"/>
      <c r="CZ141" s="611"/>
      <c r="DA141" s="611"/>
      <c r="DB141" s="611"/>
      <c r="DC141" s="611"/>
      <c r="DD141" s="611"/>
      <c r="DE141" s="611"/>
      <c r="DF141" s="611"/>
      <c r="DG141" s="611"/>
      <c r="DH141" s="611"/>
      <c r="DI141" s="611"/>
      <c r="DJ141" s="611"/>
      <c r="DK141" s="611"/>
      <c r="DL141" s="611"/>
      <c r="DM141" s="611"/>
      <c r="DN141" s="611"/>
      <c r="DO141" s="611"/>
      <c r="DP141" s="611"/>
      <c r="DQ141" s="611"/>
      <c r="DR141" s="611"/>
      <c r="DS141" s="611"/>
      <c r="DT141" s="611"/>
      <c r="DU141" s="611"/>
      <c r="DV141" s="611"/>
      <c r="DW141" s="611"/>
      <c r="DX141" s="611"/>
      <c r="DY141" s="611"/>
      <c r="DZ141" s="611"/>
      <c r="EA141" s="611"/>
      <c r="EB141" s="611"/>
      <c r="EC141" s="611"/>
      <c r="ED141" s="611"/>
      <c r="EE141" s="611"/>
      <c r="EF141" s="611"/>
      <c r="EG141" s="611"/>
      <c r="EH141" s="611"/>
      <c r="EI141" s="611"/>
      <c r="EJ141" s="611"/>
      <c r="EK141" s="611"/>
      <c r="EL141" s="611"/>
      <c r="EM141" s="611"/>
      <c r="EN141" s="611"/>
      <c r="EO141" s="611"/>
      <c r="EP141" s="611"/>
      <c r="EQ141" s="611"/>
      <c r="ER141" s="611"/>
      <c r="ES141" s="631"/>
    </row>
    <row r="142" spans="1:149" s="213" customFormat="1">
      <c r="A142" s="629"/>
      <c r="B142" s="629"/>
      <c r="C142" s="630"/>
      <c r="D142" s="631"/>
      <c r="E142" s="631"/>
      <c r="F142" s="631"/>
      <c r="G142" s="631"/>
      <c r="H142" s="631"/>
      <c r="I142" s="1108"/>
      <c r="J142" s="631"/>
      <c r="K142" s="631"/>
      <c r="L142" s="631"/>
      <c r="M142" s="631"/>
      <c r="N142" s="631"/>
      <c r="O142" s="631"/>
      <c r="P142" s="631"/>
      <c r="Q142" s="631"/>
      <c r="R142" s="631"/>
      <c r="S142" s="631"/>
      <c r="T142" s="631"/>
      <c r="U142" s="631"/>
      <c r="V142" s="631"/>
      <c r="W142" s="631"/>
      <c r="X142" s="631"/>
      <c r="Y142" s="631"/>
      <c r="Z142" s="631"/>
      <c r="AA142" s="631"/>
      <c r="AB142" s="631"/>
      <c r="AC142" s="631"/>
      <c r="AD142" s="631"/>
      <c r="AE142" s="631"/>
      <c r="AF142" s="631"/>
      <c r="AG142" s="629"/>
      <c r="AH142" s="631"/>
      <c r="AI142" s="631"/>
      <c r="AJ142" s="631"/>
      <c r="AK142" s="631"/>
      <c r="AL142" s="631"/>
      <c r="AM142" s="631"/>
      <c r="AN142" s="631"/>
      <c r="AO142" s="631"/>
      <c r="AP142" s="631"/>
      <c r="AQ142" s="631"/>
      <c r="AR142" s="631"/>
      <c r="AS142" s="631"/>
      <c r="AT142" s="631"/>
      <c r="AU142" s="631"/>
      <c r="AV142" s="631"/>
      <c r="AW142" s="630"/>
      <c r="AX142" s="631"/>
      <c r="AY142" s="631"/>
      <c r="AZ142" s="631"/>
      <c r="BA142" s="631"/>
      <c r="BB142" s="631"/>
      <c r="BC142" s="631"/>
      <c r="BD142" s="631"/>
      <c r="BE142" s="631"/>
      <c r="BF142" s="631"/>
      <c r="BG142" s="630"/>
      <c r="BH142" s="631"/>
      <c r="BI142" s="631"/>
      <c r="BJ142" s="631"/>
      <c r="BK142" s="631"/>
      <c r="BL142" s="631"/>
      <c r="BM142" s="630"/>
      <c r="BN142" s="631"/>
      <c r="BO142" s="629"/>
      <c r="BP142" s="629"/>
      <c r="BQ142" s="629"/>
      <c r="BR142" s="629"/>
      <c r="BS142" s="629"/>
      <c r="BT142" s="629"/>
      <c r="BU142" s="629"/>
      <c r="BV142" s="629"/>
      <c r="BW142" s="629"/>
      <c r="BX142" s="629"/>
      <c r="BY142" s="631"/>
      <c r="BZ142" s="629"/>
      <c r="CA142" s="631"/>
      <c r="CB142" s="631"/>
      <c r="CC142" s="631"/>
      <c r="CD142" s="631"/>
      <c r="CE142" s="631"/>
      <c r="CF142" s="631"/>
      <c r="CG142" s="631"/>
      <c r="CH142" s="631"/>
      <c r="CI142" s="631"/>
      <c r="CJ142" s="631"/>
      <c r="CK142" s="631"/>
      <c r="CL142" s="631"/>
      <c r="CM142" s="631"/>
      <c r="CN142" s="631"/>
      <c r="CO142" s="631"/>
      <c r="CP142" s="631"/>
      <c r="CQ142" s="631"/>
      <c r="CR142" s="631"/>
      <c r="CS142" s="631"/>
      <c r="CT142" s="631"/>
      <c r="CU142" s="631"/>
      <c r="CV142" s="631"/>
      <c r="CW142" s="631"/>
      <c r="CX142" s="631"/>
      <c r="CY142" s="631"/>
      <c r="CZ142" s="631"/>
      <c r="DA142" s="631"/>
      <c r="DB142" s="631"/>
      <c r="DC142" s="631"/>
      <c r="DD142" s="631"/>
      <c r="DE142" s="631"/>
      <c r="DF142" s="631"/>
      <c r="DG142" s="631"/>
      <c r="DH142" s="631"/>
      <c r="DI142" s="631"/>
      <c r="DJ142" s="631"/>
      <c r="DK142" s="631"/>
      <c r="DL142" s="631"/>
      <c r="DM142" s="631"/>
      <c r="DN142" s="631"/>
      <c r="DO142" s="631"/>
      <c r="DP142" s="631"/>
      <c r="DQ142" s="631"/>
      <c r="DR142" s="631"/>
      <c r="DS142" s="631"/>
      <c r="DT142" s="631"/>
      <c r="DU142" s="631"/>
      <c r="DV142" s="631"/>
      <c r="DW142" s="631"/>
      <c r="DX142" s="631"/>
      <c r="DY142" s="631"/>
      <c r="DZ142" s="631"/>
      <c r="EA142" s="631"/>
      <c r="EB142" s="631"/>
      <c r="EC142" s="631"/>
      <c r="ED142" s="631"/>
      <c r="EE142" s="631"/>
      <c r="EF142" s="631"/>
      <c r="EG142" s="631"/>
      <c r="EH142" s="631"/>
      <c r="EI142" s="631"/>
      <c r="EJ142" s="631"/>
      <c r="EK142" s="631"/>
      <c r="EL142" s="631"/>
      <c r="EM142" s="631"/>
      <c r="EN142" s="631"/>
      <c r="EO142" s="631"/>
      <c r="EP142" s="631"/>
      <c r="EQ142" s="631"/>
      <c r="ER142" s="631"/>
      <c r="ES142" s="631"/>
    </row>
    <row r="143" spans="1:149" s="213" customFormat="1">
      <c r="A143" s="629"/>
      <c r="B143" s="629"/>
      <c r="C143" s="630"/>
      <c r="D143" s="631"/>
      <c r="E143" s="631"/>
      <c r="F143" s="631"/>
      <c r="G143" s="631"/>
      <c r="H143" s="631"/>
      <c r="I143" s="1108"/>
      <c r="J143" s="631"/>
      <c r="K143" s="631"/>
      <c r="L143" s="631"/>
      <c r="M143" s="631"/>
      <c r="N143" s="631"/>
      <c r="O143" s="631"/>
      <c r="P143" s="631"/>
      <c r="Q143" s="631"/>
      <c r="R143" s="631"/>
      <c r="S143" s="631"/>
      <c r="T143" s="631"/>
      <c r="U143" s="631"/>
      <c r="V143" s="631"/>
      <c r="W143" s="631"/>
      <c r="X143" s="631"/>
      <c r="Y143" s="631"/>
      <c r="Z143" s="631"/>
      <c r="AA143" s="631"/>
      <c r="AB143" s="631"/>
      <c r="AC143" s="631"/>
      <c r="AD143" s="631"/>
      <c r="AE143" s="631"/>
      <c r="AF143" s="631"/>
      <c r="AG143" s="629"/>
      <c r="AH143" s="631"/>
      <c r="AI143" s="631"/>
      <c r="AJ143" s="631"/>
      <c r="AK143" s="631"/>
      <c r="AL143" s="631"/>
      <c r="AM143" s="631"/>
      <c r="AN143" s="631"/>
      <c r="AO143" s="631"/>
      <c r="AP143" s="631"/>
      <c r="AQ143" s="631"/>
      <c r="AR143" s="631"/>
      <c r="AS143" s="631"/>
      <c r="AT143" s="631"/>
      <c r="AU143" s="631"/>
      <c r="AV143" s="631"/>
      <c r="AW143" s="630"/>
      <c r="AX143" s="631"/>
      <c r="AY143" s="631"/>
      <c r="AZ143" s="631"/>
      <c r="BA143" s="631"/>
      <c r="BB143" s="631"/>
      <c r="BC143" s="631"/>
      <c r="BD143" s="631"/>
      <c r="BE143" s="631"/>
      <c r="BF143" s="631"/>
      <c r="BG143" s="630"/>
      <c r="BH143" s="631"/>
      <c r="BI143" s="631"/>
      <c r="BJ143" s="631"/>
      <c r="BK143" s="631"/>
      <c r="BL143" s="631"/>
      <c r="BM143" s="630"/>
      <c r="BN143" s="631"/>
      <c r="BO143" s="629"/>
      <c r="BP143" s="629"/>
      <c r="BQ143" s="629"/>
      <c r="BR143" s="629"/>
      <c r="BS143" s="629"/>
      <c r="BT143" s="629"/>
      <c r="BU143" s="629"/>
      <c r="BV143" s="629"/>
      <c r="BW143" s="629"/>
      <c r="BX143" s="629"/>
      <c r="BY143" s="631"/>
      <c r="BZ143" s="629"/>
      <c r="CA143" s="631"/>
      <c r="CB143" s="631"/>
      <c r="CC143" s="631"/>
      <c r="CD143" s="631"/>
      <c r="CE143" s="631"/>
      <c r="CF143" s="631"/>
      <c r="CG143" s="631"/>
      <c r="CH143" s="631"/>
      <c r="CI143" s="631"/>
      <c r="CJ143" s="631"/>
      <c r="CK143" s="631"/>
      <c r="CL143" s="631"/>
      <c r="CM143" s="631"/>
      <c r="CN143" s="631"/>
      <c r="CO143" s="631"/>
      <c r="CP143" s="631"/>
      <c r="CQ143" s="631"/>
      <c r="CR143" s="631"/>
      <c r="CS143" s="631"/>
      <c r="CT143" s="631"/>
      <c r="CU143" s="631"/>
      <c r="CV143" s="631"/>
      <c r="CW143" s="631"/>
      <c r="CX143" s="631"/>
      <c r="CY143" s="631"/>
      <c r="CZ143" s="631"/>
      <c r="DA143" s="631"/>
      <c r="DB143" s="631"/>
      <c r="DC143" s="631"/>
      <c r="DD143" s="631"/>
      <c r="DE143" s="631"/>
      <c r="DF143" s="631"/>
      <c r="DG143" s="631"/>
      <c r="DH143" s="631"/>
      <c r="DI143" s="631"/>
      <c r="DJ143" s="631"/>
      <c r="DK143" s="631"/>
      <c r="DL143" s="631"/>
      <c r="DM143" s="631"/>
      <c r="DN143" s="631"/>
      <c r="DO143" s="631"/>
      <c r="DP143" s="631"/>
      <c r="DQ143" s="631"/>
      <c r="DR143" s="631"/>
      <c r="DS143" s="631"/>
      <c r="DT143" s="631"/>
      <c r="DU143" s="631"/>
      <c r="DV143" s="631"/>
      <c r="DW143" s="631"/>
      <c r="DX143" s="631"/>
      <c r="DY143" s="631"/>
      <c r="DZ143" s="631"/>
      <c r="EA143" s="631"/>
      <c r="EB143" s="631"/>
      <c r="EC143" s="631"/>
      <c r="ED143" s="631"/>
      <c r="EE143" s="631"/>
      <c r="EF143" s="631"/>
      <c r="EG143" s="631"/>
      <c r="EH143" s="631"/>
      <c r="EI143" s="631"/>
      <c r="EJ143" s="631"/>
      <c r="EK143" s="631"/>
      <c r="EL143" s="631"/>
      <c r="EM143" s="631"/>
      <c r="EN143" s="631"/>
      <c r="EO143" s="631"/>
      <c r="EP143" s="631"/>
      <c r="EQ143" s="631"/>
      <c r="ER143" s="631"/>
      <c r="ES143" s="631"/>
    </row>
    <row r="144" spans="1:149" s="213" customFormat="1">
      <c r="A144" s="629"/>
      <c r="B144" s="629"/>
      <c r="C144" s="630"/>
      <c r="D144" s="631"/>
      <c r="E144" s="631"/>
      <c r="F144" s="631"/>
      <c r="G144" s="631"/>
      <c r="H144" s="631"/>
      <c r="I144" s="1108"/>
      <c r="J144" s="631"/>
      <c r="K144" s="631"/>
      <c r="L144" s="631"/>
      <c r="M144" s="631"/>
      <c r="N144" s="631"/>
      <c r="O144" s="631"/>
      <c r="P144" s="631"/>
      <c r="Q144" s="631"/>
      <c r="R144" s="631"/>
      <c r="S144" s="631"/>
      <c r="T144" s="631"/>
      <c r="U144" s="631"/>
      <c r="V144" s="631"/>
      <c r="W144" s="631"/>
      <c r="X144" s="631"/>
      <c r="Y144" s="631"/>
      <c r="Z144" s="631"/>
      <c r="AA144" s="631"/>
      <c r="AB144" s="631"/>
      <c r="AC144" s="631"/>
      <c r="AD144" s="631"/>
      <c r="AE144" s="611"/>
      <c r="AF144" s="611"/>
      <c r="AG144" s="611"/>
      <c r="AH144" s="629"/>
      <c r="AI144" s="611"/>
      <c r="AJ144" s="611"/>
      <c r="AK144" s="611"/>
      <c r="AL144" s="611"/>
      <c r="AM144" s="611"/>
      <c r="AN144" s="611"/>
      <c r="AO144" s="611"/>
      <c r="AP144" s="611"/>
      <c r="AQ144" s="611"/>
      <c r="AR144" s="611"/>
      <c r="AS144" s="611"/>
      <c r="AT144" s="611"/>
      <c r="AU144" s="611"/>
      <c r="AV144" s="611"/>
      <c r="AW144" s="613"/>
      <c r="AX144" s="611"/>
      <c r="AY144" s="611"/>
      <c r="AZ144" s="611"/>
      <c r="BA144" s="611"/>
      <c r="BB144" s="611"/>
      <c r="BC144" s="611"/>
      <c r="BD144" s="611"/>
      <c r="BE144" s="611"/>
      <c r="BF144" s="611"/>
      <c r="BG144" s="613"/>
      <c r="BH144" s="611"/>
      <c r="BI144" s="611"/>
      <c r="BJ144" s="611"/>
      <c r="BK144" s="611"/>
      <c r="BL144" s="611"/>
      <c r="BM144" s="613"/>
      <c r="BN144" s="611"/>
      <c r="BO144" s="611"/>
      <c r="BP144" s="611"/>
      <c r="BQ144" s="611"/>
      <c r="BR144" s="611"/>
      <c r="BS144" s="611"/>
      <c r="BT144" s="611"/>
      <c r="BU144" s="611"/>
      <c r="BV144" s="611"/>
      <c r="BW144" s="611"/>
      <c r="BX144" s="611"/>
      <c r="BY144" s="611"/>
      <c r="BZ144" s="611"/>
      <c r="CA144" s="611"/>
      <c r="CB144" s="611"/>
      <c r="CC144" s="611"/>
      <c r="CD144" s="611"/>
      <c r="CE144" s="611"/>
      <c r="CF144" s="611"/>
      <c r="CG144" s="611"/>
      <c r="CH144" s="611"/>
      <c r="CI144" s="611"/>
      <c r="CJ144" s="611"/>
      <c r="CK144" s="611"/>
      <c r="CL144" s="611"/>
      <c r="CM144" s="611"/>
      <c r="CN144" s="611"/>
      <c r="CO144" s="611"/>
      <c r="CP144" s="611"/>
      <c r="CQ144" s="611"/>
      <c r="CR144" s="611"/>
      <c r="CS144" s="611"/>
      <c r="CT144" s="611"/>
      <c r="CU144" s="611"/>
      <c r="CV144" s="611"/>
      <c r="CW144" s="611"/>
      <c r="CX144" s="611"/>
      <c r="CY144" s="611"/>
      <c r="CZ144" s="611"/>
      <c r="DA144" s="611"/>
      <c r="DB144" s="611"/>
      <c r="DC144" s="611"/>
      <c r="DD144" s="611"/>
      <c r="DE144" s="611"/>
      <c r="DF144" s="611"/>
      <c r="DG144" s="611"/>
      <c r="DH144" s="611"/>
      <c r="DI144" s="611"/>
      <c r="DJ144" s="611"/>
      <c r="DK144" s="611"/>
      <c r="DL144" s="611"/>
      <c r="DM144" s="611"/>
      <c r="DN144" s="611"/>
      <c r="DO144" s="611"/>
      <c r="DP144" s="611"/>
      <c r="DQ144" s="611"/>
      <c r="DR144" s="611"/>
      <c r="DS144" s="611"/>
      <c r="DT144" s="611"/>
      <c r="DU144" s="611"/>
      <c r="DV144" s="611"/>
      <c r="DW144" s="611"/>
      <c r="DX144" s="611"/>
      <c r="DY144" s="611"/>
      <c r="DZ144" s="611"/>
      <c r="EA144" s="611"/>
      <c r="EB144" s="611"/>
      <c r="EC144" s="611"/>
      <c r="ED144" s="611"/>
      <c r="EE144" s="611"/>
      <c r="EF144" s="611"/>
      <c r="EG144" s="611"/>
      <c r="EH144" s="611"/>
      <c r="EI144" s="611"/>
      <c r="EJ144" s="611"/>
      <c r="EK144" s="611"/>
      <c r="EL144" s="611"/>
      <c r="EM144" s="611"/>
      <c r="EN144" s="611"/>
      <c r="EO144" s="611"/>
      <c r="EP144" s="611"/>
      <c r="EQ144" s="611"/>
      <c r="ER144" s="611"/>
      <c r="ES144" s="631"/>
    </row>
    <row r="145" spans="1:149" s="213" customFormat="1">
      <c r="A145" s="629"/>
      <c r="B145" s="629"/>
      <c r="C145" s="630"/>
      <c r="D145" s="631"/>
      <c r="E145" s="631"/>
      <c r="F145" s="631"/>
      <c r="G145" s="631"/>
      <c r="H145" s="631"/>
      <c r="I145" s="1108"/>
      <c r="J145" s="631"/>
      <c r="K145" s="631"/>
      <c r="L145" s="631"/>
      <c r="M145" s="631"/>
      <c r="N145" s="631"/>
      <c r="O145" s="631"/>
      <c r="P145" s="631"/>
      <c r="Q145" s="631"/>
      <c r="R145" s="631"/>
      <c r="S145" s="631"/>
      <c r="T145" s="631"/>
      <c r="U145" s="631"/>
      <c r="V145" s="631"/>
      <c r="W145" s="631"/>
      <c r="X145" s="631"/>
      <c r="Y145" s="631"/>
      <c r="Z145" s="631"/>
      <c r="AA145" s="631"/>
      <c r="AB145" s="631"/>
      <c r="AC145" s="631"/>
      <c r="AD145" s="631"/>
      <c r="AE145" s="631"/>
      <c r="AF145" s="631"/>
      <c r="AG145" s="629"/>
      <c r="AH145" s="631"/>
      <c r="AI145" s="631"/>
      <c r="AJ145" s="631"/>
      <c r="AK145" s="631"/>
      <c r="AL145" s="631"/>
      <c r="AM145" s="631"/>
      <c r="AN145" s="631"/>
      <c r="AO145" s="631"/>
      <c r="AP145" s="631"/>
      <c r="AQ145" s="631"/>
      <c r="AR145" s="631"/>
      <c r="AS145" s="631"/>
      <c r="AT145" s="631"/>
      <c r="AU145" s="631"/>
      <c r="AV145" s="631"/>
      <c r="AW145" s="630"/>
      <c r="AX145" s="631"/>
      <c r="AY145" s="631"/>
      <c r="AZ145" s="631"/>
      <c r="BA145" s="631"/>
      <c r="BB145" s="631"/>
      <c r="BC145" s="631"/>
      <c r="BD145" s="631"/>
      <c r="BE145" s="631"/>
      <c r="BF145" s="631"/>
      <c r="BG145" s="630"/>
      <c r="BH145" s="631"/>
      <c r="BI145" s="631"/>
      <c r="BJ145" s="631"/>
      <c r="BK145" s="631"/>
      <c r="BL145" s="631"/>
      <c r="BM145" s="630"/>
      <c r="BN145" s="631"/>
      <c r="BO145" s="629"/>
      <c r="BP145" s="629"/>
      <c r="BQ145" s="629"/>
      <c r="BR145" s="629"/>
      <c r="BS145" s="629"/>
      <c r="BT145" s="629"/>
      <c r="BU145" s="629"/>
      <c r="BV145" s="629"/>
      <c r="BW145" s="629"/>
      <c r="BX145" s="629"/>
      <c r="BY145" s="631"/>
      <c r="BZ145" s="629"/>
      <c r="CA145" s="631"/>
      <c r="CB145" s="631"/>
      <c r="CC145" s="631"/>
      <c r="CD145" s="631"/>
      <c r="CE145" s="631"/>
      <c r="CF145" s="631"/>
      <c r="CG145" s="631"/>
      <c r="CH145" s="631"/>
      <c r="CI145" s="631"/>
      <c r="CJ145" s="631"/>
      <c r="CK145" s="631"/>
      <c r="CL145" s="631"/>
      <c r="CM145" s="631"/>
      <c r="CN145" s="631"/>
      <c r="CO145" s="631"/>
      <c r="CP145" s="631"/>
      <c r="CQ145" s="631"/>
      <c r="CR145" s="631"/>
      <c r="CS145" s="631"/>
      <c r="CT145" s="631"/>
      <c r="CU145" s="631"/>
      <c r="CV145" s="631"/>
      <c r="CW145" s="631"/>
      <c r="CX145" s="631"/>
      <c r="CY145" s="631"/>
      <c r="CZ145" s="631"/>
      <c r="DA145" s="631"/>
      <c r="DB145" s="631"/>
      <c r="DC145" s="631"/>
      <c r="DD145" s="631"/>
      <c r="DE145" s="631"/>
      <c r="DF145" s="631"/>
      <c r="DG145" s="631"/>
      <c r="DH145" s="631"/>
      <c r="DI145" s="631"/>
      <c r="DJ145" s="631"/>
      <c r="DK145" s="631"/>
      <c r="DL145" s="631"/>
      <c r="DM145" s="631"/>
      <c r="DN145" s="631"/>
      <c r="DO145" s="631"/>
      <c r="DP145" s="631"/>
      <c r="DQ145" s="631"/>
      <c r="DR145" s="631"/>
      <c r="DS145" s="631"/>
      <c r="DT145" s="631"/>
      <c r="DU145" s="631"/>
      <c r="DV145" s="631"/>
      <c r="DW145" s="631"/>
      <c r="DX145" s="631"/>
      <c r="DY145" s="631"/>
      <c r="DZ145" s="631"/>
      <c r="EA145" s="631"/>
      <c r="EB145" s="631"/>
      <c r="EC145" s="631"/>
      <c r="ED145" s="631"/>
      <c r="EE145" s="631"/>
      <c r="EF145" s="631"/>
      <c r="EG145" s="631"/>
      <c r="EH145" s="631"/>
      <c r="EI145" s="631"/>
      <c r="EJ145" s="631"/>
      <c r="EK145" s="631"/>
      <c r="EL145" s="631"/>
      <c r="EM145" s="631"/>
      <c r="EN145" s="631"/>
      <c r="EO145" s="631"/>
      <c r="EP145" s="631"/>
      <c r="EQ145" s="631"/>
      <c r="ER145" s="631"/>
      <c r="ES145" s="631"/>
    </row>
    <row r="146" spans="1:149" s="213" customFormat="1">
      <c r="A146" s="629"/>
      <c r="B146" s="629"/>
      <c r="C146" s="630"/>
      <c r="D146" s="631"/>
      <c r="E146" s="631"/>
      <c r="F146" s="631"/>
      <c r="G146" s="631"/>
      <c r="H146" s="631"/>
      <c r="I146" s="1108"/>
      <c r="J146" s="631"/>
      <c r="K146" s="631"/>
      <c r="L146" s="631"/>
      <c r="M146" s="631"/>
      <c r="N146" s="631"/>
      <c r="O146" s="631"/>
      <c r="P146" s="631"/>
      <c r="Q146" s="631"/>
      <c r="R146" s="631"/>
      <c r="S146" s="631"/>
      <c r="T146" s="631"/>
      <c r="U146" s="631"/>
      <c r="V146" s="631"/>
      <c r="W146" s="631"/>
      <c r="X146" s="631"/>
      <c r="Y146" s="631"/>
      <c r="Z146" s="631"/>
      <c r="AA146" s="631"/>
      <c r="AB146" s="631"/>
      <c r="AC146" s="631"/>
      <c r="AD146" s="631"/>
      <c r="AE146" s="631"/>
      <c r="AF146" s="631"/>
      <c r="AG146" s="629"/>
      <c r="AH146" s="631"/>
      <c r="AI146" s="631"/>
      <c r="AJ146" s="631"/>
      <c r="AK146" s="631"/>
      <c r="AL146" s="631"/>
      <c r="AM146" s="631"/>
      <c r="AN146" s="631"/>
      <c r="AO146" s="631"/>
      <c r="AP146" s="631"/>
      <c r="AQ146" s="631"/>
      <c r="AR146" s="631"/>
      <c r="AS146" s="631"/>
      <c r="AT146" s="631"/>
      <c r="AU146" s="631"/>
      <c r="AV146" s="631"/>
      <c r="AW146" s="630"/>
      <c r="AX146" s="631"/>
      <c r="AY146" s="631"/>
      <c r="AZ146" s="631"/>
      <c r="BA146" s="631"/>
      <c r="BB146" s="631"/>
      <c r="BC146" s="631"/>
      <c r="BD146" s="631"/>
      <c r="BE146" s="631"/>
      <c r="BF146" s="631"/>
      <c r="BG146" s="630"/>
      <c r="BH146" s="631"/>
      <c r="BI146" s="631"/>
      <c r="BJ146" s="631"/>
      <c r="BK146" s="631"/>
      <c r="BL146" s="631"/>
      <c r="BM146" s="630"/>
      <c r="BN146" s="631"/>
      <c r="BO146" s="629"/>
      <c r="BP146" s="629"/>
      <c r="BQ146" s="629"/>
      <c r="BR146" s="629"/>
      <c r="BS146" s="629"/>
      <c r="BT146" s="629"/>
      <c r="BU146" s="629"/>
      <c r="BV146" s="629"/>
      <c r="BW146" s="629"/>
      <c r="BX146" s="629"/>
      <c r="BY146" s="631"/>
      <c r="BZ146" s="629"/>
      <c r="CA146" s="631"/>
      <c r="CB146" s="631"/>
      <c r="CC146" s="631"/>
      <c r="CD146" s="631"/>
      <c r="CE146" s="631"/>
      <c r="CF146" s="631"/>
      <c r="CG146" s="631"/>
      <c r="CH146" s="631"/>
      <c r="CI146" s="631"/>
      <c r="CJ146" s="631"/>
      <c r="CK146" s="631"/>
      <c r="CL146" s="631"/>
      <c r="CM146" s="631"/>
      <c r="CN146" s="631"/>
      <c r="CO146" s="631"/>
      <c r="CP146" s="631"/>
      <c r="CQ146" s="631"/>
      <c r="CR146" s="631"/>
      <c r="CS146" s="631"/>
      <c r="CT146" s="631"/>
      <c r="CU146" s="631"/>
      <c r="CV146" s="631"/>
      <c r="CW146" s="631"/>
      <c r="CX146" s="631"/>
      <c r="CY146" s="631"/>
      <c r="CZ146" s="631"/>
      <c r="DA146" s="631"/>
      <c r="DB146" s="631"/>
      <c r="DC146" s="631"/>
      <c r="DD146" s="631"/>
      <c r="DE146" s="631"/>
      <c r="DF146" s="631"/>
      <c r="DG146" s="631"/>
      <c r="DH146" s="631"/>
      <c r="DI146" s="631"/>
      <c r="DJ146" s="631"/>
      <c r="DK146" s="631"/>
      <c r="DL146" s="631"/>
      <c r="DM146" s="631"/>
      <c r="DN146" s="631"/>
      <c r="DO146" s="631"/>
      <c r="DP146" s="631"/>
      <c r="DQ146" s="631"/>
      <c r="DR146" s="631"/>
      <c r="DS146" s="631"/>
      <c r="DT146" s="631"/>
      <c r="DU146" s="631"/>
      <c r="DV146" s="631"/>
      <c r="DW146" s="631"/>
      <c r="DX146" s="631"/>
      <c r="DY146" s="631"/>
      <c r="DZ146" s="631"/>
      <c r="EA146" s="631"/>
      <c r="EB146" s="631"/>
      <c r="EC146" s="631"/>
      <c r="ED146" s="631"/>
      <c r="EE146" s="631"/>
      <c r="EF146" s="631"/>
      <c r="EG146" s="631"/>
      <c r="EH146" s="631"/>
      <c r="EI146" s="631"/>
      <c r="EJ146" s="631"/>
      <c r="EK146" s="631"/>
      <c r="EL146" s="631"/>
      <c r="EM146" s="631"/>
      <c r="EN146" s="631"/>
      <c r="EO146" s="631"/>
      <c r="EP146" s="631"/>
      <c r="EQ146" s="631"/>
      <c r="ER146" s="631"/>
      <c r="ES146" s="631"/>
    </row>
    <row r="147" spans="1:149" s="213" customFormat="1">
      <c r="A147" s="629"/>
      <c r="B147" s="629"/>
      <c r="C147" s="630"/>
      <c r="D147" s="631"/>
      <c r="E147" s="631"/>
      <c r="F147" s="631"/>
      <c r="G147" s="631"/>
      <c r="H147" s="631"/>
      <c r="I147" s="1108"/>
      <c r="J147" s="631"/>
      <c r="K147" s="631"/>
      <c r="L147" s="631"/>
      <c r="M147" s="631"/>
      <c r="N147" s="631"/>
      <c r="O147" s="631"/>
      <c r="P147" s="631"/>
      <c r="Q147" s="631"/>
      <c r="R147" s="631"/>
      <c r="S147" s="631"/>
      <c r="T147" s="631"/>
      <c r="U147" s="631"/>
      <c r="V147" s="631"/>
      <c r="W147" s="631"/>
      <c r="X147" s="631"/>
      <c r="Y147" s="631"/>
      <c r="Z147" s="631"/>
      <c r="AA147" s="631"/>
      <c r="AB147" s="631"/>
      <c r="AC147" s="631"/>
      <c r="AD147" s="631"/>
      <c r="AE147" s="611"/>
      <c r="AF147" s="611"/>
      <c r="AG147" s="611"/>
      <c r="AH147" s="629"/>
      <c r="AI147" s="611"/>
      <c r="AJ147" s="611"/>
      <c r="AK147" s="611"/>
      <c r="AL147" s="611"/>
      <c r="AM147" s="611"/>
      <c r="AN147" s="611"/>
      <c r="AO147" s="611"/>
      <c r="AP147" s="611"/>
      <c r="AQ147" s="611"/>
      <c r="AR147" s="611"/>
      <c r="AS147" s="611"/>
      <c r="AT147" s="611"/>
      <c r="AU147" s="611"/>
      <c r="AV147" s="611"/>
      <c r="AW147" s="613"/>
      <c r="AX147" s="611"/>
      <c r="AY147" s="611"/>
      <c r="AZ147" s="611"/>
      <c r="BA147" s="611"/>
      <c r="BB147" s="611"/>
      <c r="BC147" s="611"/>
      <c r="BD147" s="611"/>
      <c r="BE147" s="611"/>
      <c r="BF147" s="611"/>
      <c r="BG147" s="613"/>
      <c r="BH147" s="611"/>
      <c r="BI147" s="611"/>
      <c r="BJ147" s="611"/>
      <c r="BK147" s="611"/>
      <c r="BL147" s="611"/>
      <c r="BM147" s="613"/>
      <c r="BN147" s="611"/>
      <c r="BO147" s="611"/>
      <c r="BP147" s="611"/>
      <c r="BQ147" s="611"/>
      <c r="BR147" s="611"/>
      <c r="BS147" s="611"/>
      <c r="BT147" s="611"/>
      <c r="BU147" s="611"/>
      <c r="BV147" s="611"/>
      <c r="BW147" s="611"/>
      <c r="BX147" s="611"/>
      <c r="BY147" s="611"/>
      <c r="BZ147" s="611"/>
      <c r="CA147" s="611"/>
      <c r="CB147" s="611"/>
      <c r="CC147" s="611"/>
      <c r="CD147" s="611"/>
      <c r="CE147" s="611"/>
      <c r="CF147" s="611"/>
      <c r="CG147" s="611"/>
      <c r="CH147" s="611"/>
      <c r="CI147" s="611"/>
      <c r="CJ147" s="611"/>
      <c r="CK147" s="611"/>
      <c r="CL147" s="611"/>
      <c r="CM147" s="611"/>
      <c r="CN147" s="611"/>
      <c r="CO147" s="611"/>
      <c r="CP147" s="611"/>
      <c r="CQ147" s="611"/>
      <c r="CR147" s="611"/>
      <c r="CS147" s="611"/>
      <c r="CT147" s="611"/>
      <c r="CU147" s="611"/>
      <c r="CV147" s="611"/>
      <c r="CW147" s="611"/>
      <c r="CX147" s="611"/>
      <c r="CY147" s="611"/>
      <c r="CZ147" s="611"/>
      <c r="DA147" s="611"/>
      <c r="DB147" s="611"/>
      <c r="DC147" s="611"/>
      <c r="DD147" s="611"/>
      <c r="DE147" s="611"/>
      <c r="DF147" s="611"/>
      <c r="DG147" s="611"/>
      <c r="DH147" s="611"/>
      <c r="DI147" s="611"/>
      <c r="DJ147" s="611"/>
      <c r="DK147" s="611"/>
      <c r="DL147" s="611"/>
      <c r="DM147" s="611"/>
      <c r="DN147" s="611"/>
      <c r="DO147" s="611"/>
      <c r="DP147" s="611"/>
      <c r="DQ147" s="611"/>
      <c r="DR147" s="611"/>
      <c r="DS147" s="611"/>
      <c r="DT147" s="611"/>
      <c r="DU147" s="611"/>
      <c r="DV147" s="611"/>
      <c r="DW147" s="611"/>
      <c r="DX147" s="611"/>
      <c r="DY147" s="611"/>
      <c r="DZ147" s="611"/>
      <c r="EA147" s="611"/>
      <c r="EB147" s="611"/>
      <c r="EC147" s="611"/>
      <c r="ED147" s="611"/>
      <c r="EE147" s="611"/>
      <c r="EF147" s="611"/>
      <c r="EG147" s="611"/>
      <c r="EH147" s="611"/>
      <c r="EI147" s="611"/>
      <c r="EJ147" s="611"/>
      <c r="EK147" s="611"/>
      <c r="EL147" s="611"/>
      <c r="EM147" s="611"/>
      <c r="EN147" s="611"/>
      <c r="EO147" s="611"/>
      <c r="EP147" s="611"/>
      <c r="EQ147" s="611"/>
      <c r="ER147" s="611"/>
      <c r="ES147" s="631"/>
    </row>
    <row r="148" spans="1:149" s="213" customFormat="1">
      <c r="A148" s="629"/>
      <c r="B148" s="629"/>
      <c r="C148" s="630"/>
      <c r="D148" s="631"/>
      <c r="E148" s="631"/>
      <c r="F148" s="631"/>
      <c r="G148" s="631"/>
      <c r="H148" s="631"/>
      <c r="I148" s="1108"/>
      <c r="J148" s="631"/>
      <c r="K148" s="631"/>
      <c r="L148" s="631"/>
      <c r="M148" s="631"/>
      <c r="N148" s="631"/>
      <c r="O148" s="631"/>
      <c r="P148" s="631"/>
      <c r="Q148" s="631"/>
      <c r="R148" s="631"/>
      <c r="S148" s="631"/>
      <c r="T148" s="631"/>
      <c r="U148" s="631"/>
      <c r="V148" s="631"/>
      <c r="W148" s="631"/>
      <c r="X148" s="631"/>
      <c r="Y148" s="631"/>
      <c r="Z148" s="631"/>
      <c r="AA148" s="631"/>
      <c r="AB148" s="631"/>
      <c r="AC148" s="631"/>
      <c r="AD148" s="631"/>
      <c r="AE148" s="631"/>
      <c r="AF148" s="631"/>
      <c r="AG148" s="629"/>
      <c r="AH148" s="631"/>
      <c r="AI148" s="631"/>
      <c r="AJ148" s="631"/>
      <c r="AK148" s="631"/>
      <c r="AL148" s="631"/>
      <c r="AM148" s="631"/>
      <c r="AN148" s="631"/>
      <c r="AO148" s="631"/>
      <c r="AP148" s="631"/>
      <c r="AQ148" s="631"/>
      <c r="AR148" s="631"/>
      <c r="AS148" s="631"/>
      <c r="AT148" s="631"/>
      <c r="AU148" s="631"/>
      <c r="AV148" s="631"/>
      <c r="AW148" s="630"/>
      <c r="AX148" s="631"/>
      <c r="AY148" s="631"/>
      <c r="AZ148" s="631"/>
      <c r="BA148" s="631"/>
      <c r="BB148" s="631"/>
      <c r="BC148" s="631"/>
      <c r="BD148" s="631"/>
      <c r="BE148" s="631"/>
      <c r="BF148" s="631"/>
      <c r="BG148" s="630"/>
      <c r="BH148" s="631"/>
      <c r="BI148" s="631"/>
      <c r="BJ148" s="631"/>
      <c r="BK148" s="631"/>
      <c r="BL148" s="631"/>
      <c r="BM148" s="630"/>
      <c r="BN148" s="631"/>
      <c r="BO148" s="629"/>
      <c r="BP148" s="629"/>
      <c r="BQ148" s="629"/>
      <c r="BR148" s="629"/>
      <c r="BS148" s="629"/>
      <c r="BT148" s="629"/>
      <c r="BU148" s="629"/>
      <c r="BV148" s="629"/>
      <c r="BW148" s="629"/>
      <c r="BX148" s="629"/>
      <c r="BY148" s="631"/>
      <c r="BZ148" s="629"/>
      <c r="CA148" s="631"/>
      <c r="CB148" s="631"/>
      <c r="CC148" s="631"/>
      <c r="CD148" s="631"/>
      <c r="CE148" s="631"/>
      <c r="CF148" s="631"/>
      <c r="CG148" s="631"/>
      <c r="CH148" s="631"/>
      <c r="CI148" s="631"/>
      <c r="CJ148" s="631"/>
      <c r="CK148" s="631"/>
      <c r="CL148" s="631"/>
      <c r="CM148" s="631"/>
      <c r="CN148" s="631"/>
      <c r="CO148" s="631"/>
      <c r="CP148" s="631"/>
      <c r="CQ148" s="631"/>
      <c r="CR148" s="631"/>
      <c r="CS148" s="631"/>
      <c r="CT148" s="631"/>
      <c r="CU148" s="631"/>
      <c r="CV148" s="631"/>
      <c r="CW148" s="631"/>
      <c r="CX148" s="631"/>
      <c r="CY148" s="631"/>
      <c r="CZ148" s="631"/>
      <c r="DA148" s="631"/>
      <c r="DB148" s="631"/>
      <c r="DC148" s="631"/>
      <c r="DD148" s="631"/>
      <c r="DE148" s="631"/>
      <c r="DF148" s="631"/>
      <c r="DG148" s="631"/>
      <c r="DH148" s="631"/>
      <c r="DI148" s="631"/>
      <c r="DJ148" s="631"/>
      <c r="DK148" s="631"/>
      <c r="DL148" s="631"/>
      <c r="DM148" s="631"/>
      <c r="DN148" s="631"/>
      <c r="DO148" s="631"/>
      <c r="DP148" s="631"/>
      <c r="DQ148" s="631"/>
      <c r="DR148" s="631"/>
      <c r="DS148" s="631"/>
      <c r="DT148" s="631"/>
      <c r="DU148" s="631"/>
      <c r="DV148" s="631"/>
      <c r="DW148" s="631"/>
      <c r="DX148" s="631"/>
      <c r="DY148" s="631"/>
      <c r="DZ148" s="631"/>
      <c r="EA148" s="631"/>
      <c r="EB148" s="631"/>
      <c r="EC148" s="631"/>
      <c r="ED148" s="631"/>
      <c r="EE148" s="631"/>
      <c r="EF148" s="631"/>
      <c r="EG148" s="631"/>
      <c r="EH148" s="631"/>
      <c r="EI148" s="631"/>
      <c r="EJ148" s="631"/>
      <c r="EK148" s="631"/>
      <c r="EL148" s="631"/>
      <c r="EM148" s="631"/>
      <c r="EN148" s="631"/>
      <c r="EO148" s="631"/>
      <c r="EP148" s="631"/>
      <c r="EQ148" s="631"/>
      <c r="ER148" s="631"/>
      <c r="ES148" s="631"/>
    </row>
    <row r="149" spans="1:149" s="213" customFormat="1">
      <c r="A149" s="629"/>
      <c r="B149" s="629"/>
      <c r="C149" s="630"/>
      <c r="D149" s="631"/>
      <c r="E149" s="631"/>
      <c r="F149" s="631"/>
      <c r="G149" s="631"/>
      <c r="H149" s="631"/>
      <c r="I149" s="1108"/>
      <c r="J149" s="631"/>
      <c r="K149" s="631"/>
      <c r="L149" s="631"/>
      <c r="M149" s="631"/>
      <c r="N149" s="631"/>
      <c r="O149" s="631"/>
      <c r="P149" s="631"/>
      <c r="Q149" s="631"/>
      <c r="R149" s="631"/>
      <c r="S149" s="631"/>
      <c r="T149" s="631"/>
      <c r="U149" s="631"/>
      <c r="V149" s="631"/>
      <c r="W149" s="631"/>
      <c r="X149" s="631"/>
      <c r="Y149" s="631"/>
      <c r="Z149" s="631"/>
      <c r="AA149" s="631"/>
      <c r="AB149" s="631"/>
      <c r="AC149" s="631"/>
      <c r="AD149" s="631"/>
      <c r="AE149" s="631"/>
      <c r="AF149" s="631"/>
      <c r="AG149" s="629"/>
      <c r="AH149" s="631"/>
      <c r="AI149" s="631"/>
      <c r="AJ149" s="631"/>
      <c r="AK149" s="631"/>
      <c r="AL149" s="631"/>
      <c r="AM149" s="631"/>
      <c r="AN149" s="631"/>
      <c r="AO149" s="631"/>
      <c r="AP149" s="631"/>
      <c r="AQ149" s="631"/>
      <c r="AR149" s="631"/>
      <c r="AS149" s="631"/>
      <c r="AT149" s="631"/>
      <c r="AU149" s="631"/>
      <c r="AV149" s="631"/>
      <c r="AW149" s="630"/>
      <c r="AX149" s="631"/>
      <c r="AY149" s="631"/>
      <c r="AZ149" s="631"/>
      <c r="BA149" s="631"/>
      <c r="BB149" s="631"/>
      <c r="BC149" s="631"/>
      <c r="BD149" s="631"/>
      <c r="BE149" s="631"/>
      <c r="BF149" s="631"/>
      <c r="BG149" s="630"/>
      <c r="BH149" s="631"/>
      <c r="BI149" s="631"/>
      <c r="BJ149" s="631"/>
      <c r="BK149" s="631"/>
      <c r="BL149" s="631"/>
      <c r="BM149" s="630"/>
      <c r="BN149" s="631"/>
      <c r="BO149" s="629"/>
      <c r="BP149" s="629"/>
      <c r="BQ149" s="629"/>
      <c r="BR149" s="629"/>
      <c r="BS149" s="629"/>
      <c r="BT149" s="629"/>
      <c r="BU149" s="629"/>
      <c r="BV149" s="629"/>
      <c r="BW149" s="629"/>
      <c r="BX149" s="629"/>
      <c r="BY149" s="631"/>
      <c r="BZ149" s="629"/>
      <c r="CA149" s="631"/>
      <c r="CB149" s="631"/>
      <c r="CC149" s="631"/>
      <c r="CD149" s="631"/>
      <c r="CE149" s="631"/>
      <c r="CF149" s="631"/>
      <c r="CG149" s="631"/>
      <c r="CH149" s="631"/>
      <c r="CI149" s="631"/>
      <c r="CJ149" s="631"/>
      <c r="CK149" s="631"/>
      <c r="CL149" s="631"/>
      <c r="CM149" s="631"/>
      <c r="CN149" s="631"/>
      <c r="CO149" s="631"/>
      <c r="CP149" s="631"/>
      <c r="CQ149" s="631"/>
      <c r="CR149" s="631"/>
      <c r="CS149" s="631"/>
      <c r="CT149" s="631"/>
      <c r="CU149" s="631"/>
      <c r="CV149" s="631"/>
      <c r="CW149" s="631"/>
      <c r="CX149" s="631"/>
      <c r="CY149" s="631"/>
      <c r="CZ149" s="631"/>
      <c r="DA149" s="631"/>
      <c r="DB149" s="631"/>
      <c r="DC149" s="631"/>
      <c r="DD149" s="631"/>
      <c r="DE149" s="631"/>
      <c r="DF149" s="631"/>
      <c r="DG149" s="631"/>
      <c r="DH149" s="631"/>
      <c r="DI149" s="631"/>
      <c r="DJ149" s="631"/>
      <c r="DK149" s="631"/>
      <c r="DL149" s="631"/>
      <c r="DM149" s="631"/>
      <c r="DN149" s="631"/>
      <c r="DO149" s="631"/>
      <c r="DP149" s="631"/>
      <c r="DQ149" s="631"/>
      <c r="DR149" s="631"/>
      <c r="DS149" s="631"/>
      <c r="DT149" s="631"/>
      <c r="DU149" s="631"/>
      <c r="DV149" s="631"/>
      <c r="DW149" s="631"/>
      <c r="DX149" s="631"/>
      <c r="DY149" s="631"/>
      <c r="DZ149" s="631"/>
      <c r="EA149" s="631"/>
      <c r="EB149" s="631"/>
      <c r="EC149" s="631"/>
      <c r="ED149" s="631"/>
      <c r="EE149" s="631"/>
      <c r="EF149" s="631"/>
      <c r="EG149" s="631"/>
      <c r="EH149" s="631"/>
      <c r="EI149" s="631"/>
      <c r="EJ149" s="631"/>
      <c r="EK149" s="631"/>
      <c r="EL149" s="631"/>
      <c r="EM149" s="631"/>
      <c r="EN149" s="631"/>
      <c r="EO149" s="631"/>
      <c r="EP149" s="631"/>
      <c r="EQ149" s="631"/>
      <c r="ER149" s="631"/>
      <c r="ES149" s="631"/>
    </row>
    <row r="150" spans="1:149" s="213" customFormat="1">
      <c r="A150" s="629"/>
      <c r="B150" s="629"/>
      <c r="C150" s="630"/>
      <c r="D150" s="631"/>
      <c r="E150" s="631"/>
      <c r="F150" s="631"/>
      <c r="G150" s="631"/>
      <c r="H150" s="631"/>
      <c r="I150" s="1108"/>
      <c r="J150" s="631"/>
      <c r="K150" s="631"/>
      <c r="L150" s="631"/>
      <c r="M150" s="631"/>
      <c r="N150" s="631"/>
      <c r="O150" s="631"/>
      <c r="P150" s="631"/>
      <c r="Q150" s="631"/>
      <c r="R150" s="631"/>
      <c r="S150" s="631"/>
      <c r="T150" s="631"/>
      <c r="U150" s="631"/>
      <c r="V150" s="631"/>
      <c r="W150" s="631"/>
      <c r="X150" s="631"/>
      <c r="Y150" s="631"/>
      <c r="Z150" s="631"/>
      <c r="AA150" s="631"/>
      <c r="AB150" s="631"/>
      <c r="AC150" s="631"/>
      <c r="AD150" s="631"/>
      <c r="AE150" s="611"/>
      <c r="AF150" s="611"/>
      <c r="AG150" s="611"/>
      <c r="AH150" s="629"/>
      <c r="AI150" s="611"/>
      <c r="AJ150" s="611"/>
      <c r="AK150" s="611"/>
      <c r="AL150" s="611"/>
      <c r="AM150" s="611"/>
      <c r="AN150" s="611"/>
      <c r="AO150" s="611"/>
      <c r="AP150" s="611"/>
      <c r="AQ150" s="611"/>
      <c r="AR150" s="611"/>
      <c r="AS150" s="611"/>
      <c r="AT150" s="611"/>
      <c r="AU150" s="611"/>
      <c r="AV150" s="611"/>
      <c r="AW150" s="613"/>
      <c r="AX150" s="611"/>
      <c r="AY150" s="611"/>
      <c r="AZ150" s="611"/>
      <c r="BA150" s="611"/>
      <c r="BB150" s="611"/>
      <c r="BC150" s="611"/>
      <c r="BD150" s="611"/>
      <c r="BE150" s="611"/>
      <c r="BF150" s="611"/>
      <c r="BG150" s="613"/>
      <c r="BH150" s="611"/>
      <c r="BI150" s="611"/>
      <c r="BJ150" s="611"/>
      <c r="BK150" s="611"/>
      <c r="BL150" s="611"/>
      <c r="BM150" s="613"/>
      <c r="BN150" s="611"/>
      <c r="BO150" s="611"/>
      <c r="BP150" s="611"/>
      <c r="BQ150" s="611"/>
      <c r="BR150" s="611"/>
      <c r="BS150" s="611"/>
      <c r="BT150" s="611"/>
      <c r="BU150" s="611"/>
      <c r="BV150" s="611"/>
      <c r="BW150" s="611"/>
      <c r="BX150" s="611"/>
      <c r="BY150" s="611"/>
      <c r="BZ150" s="611"/>
      <c r="CA150" s="611"/>
      <c r="CB150" s="611"/>
      <c r="CC150" s="611"/>
      <c r="CD150" s="611"/>
      <c r="CE150" s="611"/>
      <c r="CF150" s="611"/>
      <c r="CG150" s="611"/>
      <c r="CH150" s="611"/>
      <c r="CI150" s="611"/>
      <c r="CJ150" s="611"/>
      <c r="CK150" s="611"/>
      <c r="CL150" s="611"/>
      <c r="CM150" s="611"/>
      <c r="CN150" s="611"/>
      <c r="CO150" s="611"/>
      <c r="CP150" s="611"/>
      <c r="CQ150" s="611"/>
      <c r="CR150" s="611"/>
      <c r="CS150" s="611"/>
      <c r="CT150" s="611"/>
      <c r="CU150" s="611"/>
      <c r="CV150" s="611"/>
      <c r="CW150" s="611"/>
      <c r="CX150" s="611"/>
      <c r="CY150" s="611"/>
      <c r="CZ150" s="611"/>
      <c r="DA150" s="611"/>
      <c r="DB150" s="611"/>
      <c r="DC150" s="611"/>
      <c r="DD150" s="611"/>
      <c r="DE150" s="611"/>
      <c r="DF150" s="611"/>
      <c r="DG150" s="611"/>
      <c r="DH150" s="611"/>
      <c r="DI150" s="611"/>
      <c r="DJ150" s="611"/>
      <c r="DK150" s="611"/>
      <c r="DL150" s="611"/>
      <c r="DM150" s="611"/>
      <c r="DN150" s="611"/>
      <c r="DO150" s="611"/>
      <c r="DP150" s="611"/>
      <c r="DQ150" s="611"/>
      <c r="DR150" s="611"/>
      <c r="DS150" s="611"/>
      <c r="DT150" s="611"/>
      <c r="DU150" s="611"/>
      <c r="DV150" s="611"/>
      <c r="DW150" s="611"/>
      <c r="DX150" s="611"/>
      <c r="DY150" s="611"/>
      <c r="DZ150" s="611"/>
      <c r="EA150" s="611"/>
      <c r="EB150" s="611"/>
      <c r="EC150" s="611"/>
      <c r="ED150" s="611"/>
      <c r="EE150" s="611"/>
      <c r="EF150" s="611"/>
      <c r="EG150" s="611"/>
      <c r="EH150" s="611"/>
      <c r="EI150" s="611"/>
      <c r="EJ150" s="611"/>
      <c r="EK150" s="611"/>
      <c r="EL150" s="611"/>
      <c r="EM150" s="611"/>
      <c r="EN150" s="611"/>
      <c r="EO150" s="611"/>
      <c r="EP150" s="611"/>
      <c r="EQ150" s="611"/>
      <c r="ER150" s="611"/>
      <c r="ES150" s="631"/>
    </row>
    <row r="151" spans="1:149" s="213" customFormat="1">
      <c r="A151" s="629"/>
      <c r="B151" s="629"/>
      <c r="C151" s="630"/>
      <c r="D151" s="631"/>
      <c r="E151" s="631"/>
      <c r="F151" s="631"/>
      <c r="G151" s="631"/>
      <c r="H151" s="631"/>
      <c r="I151" s="1108"/>
      <c r="J151" s="631"/>
      <c r="K151" s="631"/>
      <c r="L151" s="631"/>
      <c r="M151" s="631"/>
      <c r="N151" s="631"/>
      <c r="O151" s="631"/>
      <c r="P151" s="631"/>
      <c r="Q151" s="631"/>
      <c r="R151" s="631"/>
      <c r="S151" s="631"/>
      <c r="T151" s="631"/>
      <c r="U151" s="631"/>
      <c r="V151" s="631"/>
      <c r="W151" s="631"/>
      <c r="X151" s="631"/>
      <c r="Y151" s="631"/>
      <c r="Z151" s="631"/>
      <c r="AA151" s="631"/>
      <c r="AB151" s="631"/>
      <c r="AC151" s="631"/>
      <c r="AD151" s="631"/>
      <c r="AE151" s="631"/>
      <c r="AF151" s="631"/>
      <c r="AG151" s="629"/>
      <c r="AH151" s="631"/>
      <c r="AI151" s="631"/>
      <c r="AJ151" s="631"/>
      <c r="AK151" s="631"/>
      <c r="AL151" s="631"/>
      <c r="AM151" s="631"/>
      <c r="AN151" s="631"/>
      <c r="AO151" s="631"/>
      <c r="AP151" s="631"/>
      <c r="AQ151" s="631"/>
      <c r="AR151" s="631"/>
      <c r="AS151" s="631"/>
      <c r="AT151" s="631"/>
      <c r="AU151" s="631"/>
      <c r="AV151" s="631"/>
      <c r="AW151" s="630"/>
      <c r="AX151" s="631"/>
      <c r="AY151" s="631"/>
      <c r="AZ151" s="631"/>
      <c r="BA151" s="631"/>
      <c r="BB151" s="631"/>
      <c r="BC151" s="631"/>
      <c r="BD151" s="631"/>
      <c r="BE151" s="631"/>
      <c r="BF151" s="631"/>
      <c r="BG151" s="630"/>
      <c r="BH151" s="631"/>
      <c r="BI151" s="631"/>
      <c r="BJ151" s="631"/>
      <c r="BK151" s="631"/>
      <c r="BL151" s="631"/>
      <c r="BM151" s="630"/>
      <c r="BN151" s="631"/>
      <c r="BO151" s="629"/>
      <c r="BP151" s="629"/>
      <c r="BQ151" s="629"/>
      <c r="BR151" s="629"/>
      <c r="BS151" s="629"/>
      <c r="BT151" s="629"/>
      <c r="BU151" s="629"/>
      <c r="BV151" s="629"/>
      <c r="BW151" s="629"/>
      <c r="BX151" s="629"/>
      <c r="BY151" s="631"/>
      <c r="BZ151" s="629"/>
      <c r="CA151" s="631"/>
      <c r="CB151" s="631"/>
      <c r="CC151" s="631"/>
      <c r="CD151" s="631"/>
      <c r="CE151" s="631"/>
      <c r="CF151" s="631"/>
      <c r="CG151" s="631"/>
      <c r="CH151" s="631"/>
      <c r="CI151" s="631"/>
      <c r="CJ151" s="631"/>
      <c r="CK151" s="631"/>
      <c r="CL151" s="631"/>
      <c r="CM151" s="631"/>
      <c r="CN151" s="631"/>
      <c r="CO151" s="631"/>
      <c r="CP151" s="631"/>
      <c r="CQ151" s="631"/>
      <c r="CR151" s="631"/>
      <c r="CS151" s="631"/>
      <c r="CT151" s="631"/>
      <c r="CU151" s="631"/>
      <c r="CV151" s="631"/>
      <c r="CW151" s="631"/>
      <c r="CX151" s="631"/>
      <c r="CY151" s="631"/>
      <c r="CZ151" s="631"/>
      <c r="DA151" s="631"/>
      <c r="DB151" s="631"/>
      <c r="DC151" s="631"/>
      <c r="DD151" s="631"/>
      <c r="DE151" s="631"/>
      <c r="DF151" s="631"/>
      <c r="DG151" s="631"/>
      <c r="DH151" s="631"/>
      <c r="DI151" s="631"/>
      <c r="DJ151" s="631"/>
      <c r="DK151" s="631"/>
      <c r="DL151" s="631"/>
      <c r="DM151" s="631"/>
      <c r="DN151" s="631"/>
      <c r="DO151" s="631"/>
      <c r="DP151" s="631"/>
      <c r="DQ151" s="631"/>
      <c r="DR151" s="631"/>
      <c r="DS151" s="631"/>
      <c r="DT151" s="631"/>
      <c r="DU151" s="631"/>
      <c r="DV151" s="631"/>
      <c r="DW151" s="631"/>
      <c r="DX151" s="631"/>
      <c r="DY151" s="631"/>
      <c r="DZ151" s="631"/>
      <c r="EA151" s="631"/>
      <c r="EB151" s="631"/>
      <c r="EC151" s="631"/>
      <c r="ED151" s="631"/>
      <c r="EE151" s="631"/>
      <c r="EF151" s="631"/>
      <c r="EG151" s="631"/>
      <c r="EH151" s="631"/>
      <c r="EI151" s="631"/>
      <c r="EJ151" s="631"/>
      <c r="EK151" s="631"/>
      <c r="EL151" s="631"/>
      <c r="EM151" s="631"/>
      <c r="EN151" s="631"/>
      <c r="EO151" s="631"/>
      <c r="EP151" s="631"/>
      <c r="EQ151" s="631"/>
      <c r="ER151" s="631"/>
      <c r="ES151" s="631"/>
    </row>
    <row r="152" spans="1:149" s="213" customFormat="1">
      <c r="A152" s="629"/>
      <c r="B152" s="629"/>
      <c r="C152" s="630"/>
      <c r="D152" s="631"/>
      <c r="E152" s="631"/>
      <c r="F152" s="631"/>
      <c r="G152" s="631"/>
      <c r="H152" s="631"/>
      <c r="I152" s="1108"/>
      <c r="J152" s="631"/>
      <c r="K152" s="631"/>
      <c r="L152" s="631"/>
      <c r="M152" s="631"/>
      <c r="N152" s="631"/>
      <c r="O152" s="631"/>
      <c r="P152" s="631"/>
      <c r="Q152" s="631"/>
      <c r="R152" s="631"/>
      <c r="S152" s="631"/>
      <c r="T152" s="631"/>
      <c r="U152" s="631"/>
      <c r="V152" s="631"/>
      <c r="W152" s="631"/>
      <c r="X152" s="631"/>
      <c r="Y152" s="631"/>
      <c r="Z152" s="631"/>
      <c r="AA152" s="631"/>
      <c r="AB152" s="631"/>
      <c r="AC152" s="631"/>
      <c r="AD152" s="631"/>
      <c r="AE152" s="631"/>
      <c r="AF152" s="631"/>
      <c r="AG152" s="629"/>
      <c r="AH152" s="631"/>
      <c r="AI152" s="631"/>
      <c r="AJ152" s="631"/>
      <c r="AK152" s="631"/>
      <c r="AL152" s="631"/>
      <c r="AM152" s="631"/>
      <c r="AN152" s="631"/>
      <c r="AO152" s="631"/>
      <c r="AP152" s="631"/>
      <c r="AQ152" s="631"/>
      <c r="AR152" s="631"/>
      <c r="AS152" s="631"/>
      <c r="AT152" s="631"/>
      <c r="AU152" s="631"/>
      <c r="AV152" s="631"/>
      <c r="AW152" s="630"/>
      <c r="AX152" s="631"/>
      <c r="AY152" s="631"/>
      <c r="AZ152" s="631"/>
      <c r="BA152" s="631"/>
      <c r="BB152" s="631"/>
      <c r="BC152" s="631"/>
      <c r="BD152" s="631"/>
      <c r="BE152" s="631"/>
      <c r="BF152" s="631"/>
      <c r="BG152" s="630"/>
      <c r="BH152" s="631"/>
      <c r="BI152" s="631"/>
      <c r="BJ152" s="631"/>
      <c r="BK152" s="631"/>
      <c r="BL152" s="631"/>
      <c r="BM152" s="630"/>
      <c r="BN152" s="631"/>
      <c r="BO152" s="629"/>
      <c r="BP152" s="629"/>
      <c r="BQ152" s="629"/>
      <c r="BR152" s="629"/>
      <c r="BS152" s="629"/>
      <c r="BT152" s="629"/>
      <c r="BU152" s="629"/>
      <c r="BV152" s="629"/>
      <c r="BW152" s="629"/>
      <c r="BX152" s="629"/>
      <c r="BY152" s="631"/>
      <c r="BZ152" s="629"/>
      <c r="CA152" s="631"/>
      <c r="CB152" s="631"/>
      <c r="CC152" s="631"/>
      <c r="CD152" s="631"/>
      <c r="CE152" s="631"/>
      <c r="CF152" s="631"/>
      <c r="CG152" s="631"/>
      <c r="CH152" s="631"/>
      <c r="CI152" s="631"/>
      <c r="CJ152" s="631"/>
      <c r="CK152" s="631"/>
      <c r="CL152" s="631"/>
      <c r="CM152" s="631"/>
      <c r="CN152" s="631"/>
      <c r="CO152" s="631"/>
      <c r="CP152" s="631"/>
      <c r="CQ152" s="631"/>
      <c r="CR152" s="631"/>
      <c r="CS152" s="631"/>
      <c r="CT152" s="631"/>
      <c r="CU152" s="631"/>
      <c r="CV152" s="631"/>
      <c r="CW152" s="631"/>
      <c r="CX152" s="631"/>
      <c r="CY152" s="631"/>
      <c r="CZ152" s="631"/>
      <c r="DA152" s="631"/>
      <c r="DB152" s="631"/>
      <c r="DC152" s="631"/>
      <c r="DD152" s="631"/>
      <c r="DE152" s="631"/>
      <c r="DF152" s="631"/>
      <c r="DG152" s="631"/>
      <c r="DH152" s="631"/>
      <c r="DI152" s="631"/>
      <c r="DJ152" s="631"/>
      <c r="DK152" s="631"/>
      <c r="DL152" s="631"/>
      <c r="DM152" s="631"/>
      <c r="DN152" s="631"/>
      <c r="DO152" s="631"/>
      <c r="DP152" s="631"/>
      <c r="DQ152" s="631"/>
      <c r="DR152" s="631"/>
      <c r="DS152" s="631"/>
      <c r="DT152" s="631"/>
      <c r="DU152" s="631"/>
      <c r="DV152" s="631"/>
      <c r="DW152" s="631"/>
      <c r="DX152" s="631"/>
      <c r="DY152" s="631"/>
      <c r="DZ152" s="631"/>
      <c r="EA152" s="631"/>
      <c r="EB152" s="631"/>
      <c r="EC152" s="631"/>
      <c r="ED152" s="631"/>
      <c r="EE152" s="631"/>
      <c r="EF152" s="631"/>
      <c r="EG152" s="631"/>
      <c r="EH152" s="631"/>
      <c r="EI152" s="631"/>
      <c r="EJ152" s="631"/>
      <c r="EK152" s="631"/>
      <c r="EL152" s="631"/>
      <c r="EM152" s="631"/>
      <c r="EN152" s="631"/>
      <c r="EO152" s="631"/>
      <c r="EP152" s="631"/>
      <c r="EQ152" s="631"/>
      <c r="ER152" s="631"/>
      <c r="ES152" s="631"/>
    </row>
    <row r="153" spans="1:149" s="213" customFormat="1">
      <c r="A153" s="629"/>
      <c r="B153" s="629"/>
      <c r="C153" s="630"/>
      <c r="D153" s="631"/>
      <c r="E153" s="631"/>
      <c r="F153" s="631"/>
      <c r="G153" s="631"/>
      <c r="H153" s="631"/>
      <c r="I153" s="1108"/>
      <c r="J153" s="631"/>
      <c r="K153" s="631"/>
      <c r="L153" s="631"/>
      <c r="M153" s="631"/>
      <c r="N153" s="631"/>
      <c r="O153" s="631"/>
      <c r="P153" s="631"/>
      <c r="Q153" s="631"/>
      <c r="R153" s="631"/>
      <c r="S153" s="631"/>
      <c r="T153" s="631"/>
      <c r="U153" s="631"/>
      <c r="V153" s="631"/>
      <c r="W153" s="631"/>
      <c r="X153" s="631"/>
      <c r="Y153" s="631"/>
      <c r="Z153" s="631"/>
      <c r="AA153" s="631"/>
      <c r="AB153" s="631"/>
      <c r="AC153" s="631"/>
      <c r="AD153" s="631"/>
      <c r="AE153" s="611"/>
      <c r="AF153" s="611"/>
      <c r="AG153" s="611"/>
      <c r="AH153" s="629"/>
      <c r="AI153" s="611"/>
      <c r="AJ153" s="611"/>
      <c r="AK153" s="611"/>
      <c r="AL153" s="611"/>
      <c r="AM153" s="611"/>
      <c r="AN153" s="611"/>
      <c r="AO153" s="611"/>
      <c r="AP153" s="611"/>
      <c r="AQ153" s="611"/>
      <c r="AR153" s="611"/>
      <c r="AS153" s="611"/>
      <c r="AT153" s="611"/>
      <c r="AU153" s="611"/>
      <c r="AV153" s="611"/>
      <c r="AW153" s="613"/>
      <c r="AX153" s="611"/>
      <c r="AY153" s="611"/>
      <c r="AZ153" s="611"/>
      <c r="BA153" s="611"/>
      <c r="BB153" s="611"/>
      <c r="BC153" s="611"/>
      <c r="BD153" s="611"/>
      <c r="BE153" s="611"/>
      <c r="BF153" s="611"/>
      <c r="BG153" s="613"/>
      <c r="BH153" s="611"/>
      <c r="BI153" s="611"/>
      <c r="BJ153" s="611"/>
      <c r="BK153" s="611"/>
      <c r="BL153" s="611"/>
      <c r="BM153" s="613"/>
      <c r="BN153" s="611"/>
      <c r="BO153" s="611"/>
      <c r="BP153" s="611"/>
      <c r="BQ153" s="611"/>
      <c r="BR153" s="611"/>
      <c r="BS153" s="611"/>
      <c r="BT153" s="611"/>
      <c r="BU153" s="611"/>
      <c r="BV153" s="611"/>
      <c r="BW153" s="611"/>
      <c r="BX153" s="611"/>
      <c r="BY153" s="611"/>
      <c r="BZ153" s="611"/>
      <c r="CA153" s="611"/>
      <c r="CB153" s="611"/>
      <c r="CC153" s="611"/>
      <c r="CD153" s="611"/>
      <c r="CE153" s="611"/>
      <c r="CF153" s="611"/>
      <c r="CG153" s="611"/>
      <c r="CH153" s="611"/>
      <c r="CI153" s="611"/>
      <c r="CJ153" s="611"/>
      <c r="CK153" s="611"/>
      <c r="CL153" s="611"/>
      <c r="CM153" s="611"/>
      <c r="CN153" s="611"/>
      <c r="CO153" s="611"/>
      <c r="CP153" s="611"/>
      <c r="CQ153" s="611"/>
      <c r="CR153" s="611"/>
      <c r="CS153" s="611"/>
      <c r="CT153" s="611"/>
      <c r="CU153" s="611"/>
      <c r="CV153" s="611"/>
      <c r="CW153" s="611"/>
      <c r="CX153" s="611"/>
      <c r="CY153" s="611"/>
      <c r="CZ153" s="611"/>
      <c r="DA153" s="611"/>
      <c r="DB153" s="611"/>
      <c r="DC153" s="611"/>
      <c r="DD153" s="611"/>
      <c r="DE153" s="611"/>
      <c r="DF153" s="611"/>
      <c r="DG153" s="611"/>
      <c r="DH153" s="611"/>
      <c r="DI153" s="611"/>
      <c r="DJ153" s="611"/>
      <c r="DK153" s="611"/>
      <c r="DL153" s="611"/>
      <c r="DM153" s="611"/>
      <c r="DN153" s="611"/>
      <c r="DO153" s="611"/>
      <c r="DP153" s="611"/>
      <c r="DQ153" s="611"/>
      <c r="DR153" s="611"/>
      <c r="DS153" s="611"/>
      <c r="DT153" s="611"/>
      <c r="DU153" s="611"/>
      <c r="DV153" s="611"/>
      <c r="DW153" s="611"/>
      <c r="DX153" s="611"/>
      <c r="DY153" s="611"/>
      <c r="DZ153" s="611"/>
      <c r="EA153" s="611"/>
      <c r="EB153" s="611"/>
      <c r="EC153" s="611"/>
      <c r="ED153" s="611"/>
      <c r="EE153" s="611"/>
      <c r="EF153" s="611"/>
      <c r="EG153" s="611"/>
      <c r="EH153" s="611"/>
      <c r="EI153" s="611"/>
      <c r="EJ153" s="611"/>
      <c r="EK153" s="611"/>
      <c r="EL153" s="611"/>
      <c r="EM153" s="611"/>
      <c r="EN153" s="611"/>
      <c r="EO153" s="611"/>
      <c r="EP153" s="611"/>
      <c r="EQ153" s="611"/>
      <c r="ER153" s="611"/>
      <c r="ES153" s="631"/>
    </row>
    <row r="154" spans="1:149" s="213" customFormat="1">
      <c r="A154" s="629"/>
      <c r="B154" s="629"/>
      <c r="C154" s="630"/>
      <c r="D154" s="631"/>
      <c r="E154" s="631"/>
      <c r="F154" s="631"/>
      <c r="G154" s="631"/>
      <c r="H154" s="631"/>
      <c r="I154" s="1108"/>
      <c r="J154" s="631"/>
      <c r="K154" s="631"/>
      <c r="L154" s="631"/>
      <c r="M154" s="631"/>
      <c r="N154" s="631"/>
      <c r="O154" s="631"/>
      <c r="P154" s="631"/>
      <c r="Q154" s="631"/>
      <c r="R154" s="631"/>
      <c r="S154" s="631"/>
      <c r="T154" s="631"/>
      <c r="U154" s="631"/>
      <c r="V154" s="631"/>
      <c r="W154" s="631"/>
      <c r="X154" s="631"/>
      <c r="Y154" s="631"/>
      <c r="Z154" s="631"/>
      <c r="AA154" s="631"/>
      <c r="AB154" s="631"/>
      <c r="AC154" s="631"/>
      <c r="AD154" s="631"/>
      <c r="AE154" s="631"/>
      <c r="AF154" s="631"/>
      <c r="AG154" s="629"/>
      <c r="AH154" s="631"/>
      <c r="AI154" s="631"/>
      <c r="AJ154" s="631"/>
      <c r="AK154" s="631"/>
      <c r="AL154" s="631"/>
      <c r="AM154" s="631"/>
      <c r="AN154" s="631"/>
      <c r="AO154" s="631"/>
      <c r="AP154" s="631"/>
      <c r="AQ154" s="631"/>
      <c r="AR154" s="631"/>
      <c r="AS154" s="631"/>
      <c r="AT154" s="631"/>
      <c r="AU154" s="631"/>
      <c r="AV154" s="631"/>
      <c r="AW154" s="630"/>
      <c r="AX154" s="631"/>
      <c r="AY154" s="631"/>
      <c r="AZ154" s="631"/>
      <c r="BA154" s="631"/>
      <c r="BB154" s="631"/>
      <c r="BC154" s="631"/>
      <c r="BD154" s="631"/>
      <c r="BE154" s="631"/>
      <c r="BF154" s="631"/>
      <c r="BG154" s="630"/>
      <c r="BH154" s="631"/>
      <c r="BI154" s="631"/>
      <c r="BJ154" s="631"/>
      <c r="BK154" s="631"/>
      <c r="BL154" s="631"/>
      <c r="BM154" s="630"/>
      <c r="BN154" s="631"/>
      <c r="BO154" s="629"/>
      <c r="BP154" s="629"/>
      <c r="BQ154" s="629"/>
      <c r="BR154" s="629"/>
      <c r="BS154" s="629"/>
      <c r="BT154" s="629"/>
      <c r="BU154" s="629"/>
      <c r="BV154" s="629"/>
      <c r="BW154" s="629"/>
      <c r="BX154" s="629"/>
      <c r="BY154" s="631"/>
      <c r="BZ154" s="629"/>
      <c r="CA154" s="631"/>
      <c r="CB154" s="631"/>
      <c r="CC154" s="631"/>
      <c r="CD154" s="631"/>
      <c r="CE154" s="631"/>
      <c r="CF154" s="631"/>
      <c r="CG154" s="631"/>
      <c r="CH154" s="631"/>
      <c r="CI154" s="631"/>
      <c r="CJ154" s="631"/>
      <c r="CK154" s="631"/>
      <c r="CL154" s="631"/>
      <c r="CM154" s="631"/>
      <c r="CN154" s="631"/>
      <c r="CO154" s="631"/>
      <c r="CP154" s="631"/>
      <c r="CQ154" s="631"/>
      <c r="CR154" s="631"/>
      <c r="CS154" s="631"/>
      <c r="CT154" s="631"/>
      <c r="CU154" s="631"/>
      <c r="CV154" s="631"/>
      <c r="CW154" s="631"/>
      <c r="CX154" s="631"/>
      <c r="CY154" s="631"/>
      <c r="CZ154" s="631"/>
      <c r="DA154" s="631"/>
      <c r="DB154" s="631"/>
      <c r="DC154" s="631"/>
      <c r="DD154" s="631"/>
      <c r="DE154" s="631"/>
      <c r="DF154" s="631"/>
      <c r="DG154" s="631"/>
      <c r="DH154" s="631"/>
      <c r="DI154" s="631"/>
      <c r="DJ154" s="631"/>
      <c r="DK154" s="631"/>
      <c r="DL154" s="631"/>
      <c r="DM154" s="631"/>
      <c r="DN154" s="631"/>
      <c r="DO154" s="631"/>
      <c r="DP154" s="631"/>
      <c r="DQ154" s="631"/>
      <c r="DR154" s="631"/>
      <c r="DS154" s="631"/>
      <c r="DT154" s="631"/>
      <c r="DU154" s="631"/>
      <c r="DV154" s="631"/>
      <c r="DW154" s="631"/>
      <c r="DX154" s="631"/>
      <c r="DY154" s="631"/>
      <c r="DZ154" s="631"/>
      <c r="EA154" s="631"/>
      <c r="EB154" s="631"/>
      <c r="EC154" s="631"/>
      <c r="ED154" s="631"/>
      <c r="EE154" s="631"/>
      <c r="EF154" s="631"/>
      <c r="EG154" s="631"/>
      <c r="EH154" s="631"/>
      <c r="EI154" s="631"/>
      <c r="EJ154" s="631"/>
      <c r="EK154" s="631"/>
      <c r="EL154" s="631"/>
      <c r="EM154" s="631"/>
      <c r="EN154" s="631"/>
      <c r="EO154" s="631"/>
      <c r="EP154" s="631"/>
      <c r="EQ154" s="631"/>
      <c r="ER154" s="631"/>
      <c r="ES154" s="631"/>
    </row>
    <row r="155" spans="1:149" s="213" customFormat="1">
      <c r="A155" s="629"/>
      <c r="B155" s="629"/>
      <c r="C155" s="630"/>
      <c r="D155" s="631"/>
      <c r="E155" s="631"/>
      <c r="F155" s="631"/>
      <c r="G155" s="631"/>
      <c r="H155" s="631"/>
      <c r="I155" s="1108"/>
      <c r="J155" s="631"/>
      <c r="K155" s="631"/>
      <c r="L155" s="631"/>
      <c r="M155" s="631"/>
      <c r="N155" s="631"/>
      <c r="O155" s="631"/>
      <c r="P155" s="631"/>
      <c r="Q155" s="631"/>
      <c r="R155" s="631"/>
      <c r="S155" s="631"/>
      <c r="T155" s="631"/>
      <c r="U155" s="631"/>
      <c r="V155" s="631"/>
      <c r="W155" s="631"/>
      <c r="X155" s="631"/>
      <c r="Y155" s="631"/>
      <c r="Z155" s="631"/>
      <c r="AA155" s="631"/>
      <c r="AB155" s="631"/>
      <c r="AC155" s="631"/>
      <c r="AD155" s="631"/>
      <c r="AE155" s="631"/>
      <c r="AF155" s="631"/>
      <c r="AG155" s="629"/>
      <c r="AH155" s="631"/>
      <c r="AI155" s="631"/>
      <c r="AJ155" s="631"/>
      <c r="AK155" s="631"/>
      <c r="AL155" s="631"/>
      <c r="AM155" s="631"/>
      <c r="AN155" s="631"/>
      <c r="AO155" s="631"/>
      <c r="AP155" s="631"/>
      <c r="AQ155" s="631"/>
      <c r="AR155" s="631"/>
      <c r="AS155" s="631"/>
      <c r="AT155" s="631"/>
      <c r="AU155" s="631"/>
      <c r="AV155" s="631"/>
      <c r="AW155" s="630"/>
      <c r="AX155" s="631"/>
      <c r="AY155" s="631"/>
      <c r="AZ155" s="631"/>
      <c r="BA155" s="631"/>
      <c r="BB155" s="631"/>
      <c r="BC155" s="631"/>
      <c r="BD155" s="631"/>
      <c r="BE155" s="631"/>
      <c r="BF155" s="631"/>
      <c r="BG155" s="630"/>
      <c r="BH155" s="631"/>
      <c r="BI155" s="631"/>
      <c r="BJ155" s="631"/>
      <c r="BK155" s="631"/>
      <c r="BL155" s="631"/>
      <c r="BM155" s="630"/>
      <c r="BN155" s="631"/>
      <c r="BO155" s="629"/>
      <c r="BP155" s="629"/>
      <c r="BQ155" s="629"/>
      <c r="BR155" s="629"/>
      <c r="BS155" s="629"/>
      <c r="BT155" s="629"/>
      <c r="BU155" s="629"/>
      <c r="BV155" s="629"/>
      <c r="BW155" s="629"/>
      <c r="BX155" s="629"/>
      <c r="BY155" s="631"/>
      <c r="BZ155" s="629"/>
      <c r="CA155" s="631"/>
      <c r="CB155" s="631"/>
      <c r="CC155" s="631"/>
      <c r="CD155" s="631"/>
      <c r="CE155" s="631"/>
      <c r="CF155" s="631"/>
      <c r="CG155" s="631"/>
      <c r="CH155" s="631"/>
      <c r="CI155" s="631"/>
      <c r="CJ155" s="631"/>
      <c r="CK155" s="631"/>
      <c r="CL155" s="631"/>
      <c r="CM155" s="631"/>
      <c r="CN155" s="631"/>
      <c r="CO155" s="631"/>
      <c r="CP155" s="631"/>
      <c r="CQ155" s="631"/>
      <c r="CR155" s="631"/>
      <c r="CS155" s="631"/>
      <c r="CT155" s="631"/>
      <c r="CU155" s="631"/>
      <c r="CV155" s="631"/>
      <c r="CW155" s="631"/>
      <c r="CX155" s="631"/>
      <c r="CY155" s="631"/>
      <c r="CZ155" s="631"/>
      <c r="DA155" s="631"/>
      <c r="DB155" s="631"/>
      <c r="DC155" s="631"/>
      <c r="DD155" s="631"/>
      <c r="DE155" s="631"/>
      <c r="DF155" s="631"/>
      <c r="DG155" s="631"/>
      <c r="DH155" s="631"/>
      <c r="DI155" s="631"/>
      <c r="DJ155" s="631"/>
      <c r="DK155" s="631"/>
      <c r="DL155" s="631"/>
      <c r="DM155" s="631"/>
      <c r="DN155" s="631"/>
      <c r="DO155" s="631"/>
      <c r="DP155" s="631"/>
      <c r="DQ155" s="631"/>
      <c r="DR155" s="631"/>
      <c r="DS155" s="631"/>
      <c r="DT155" s="631"/>
      <c r="DU155" s="631"/>
      <c r="DV155" s="631"/>
      <c r="DW155" s="631"/>
      <c r="DX155" s="631"/>
      <c r="DY155" s="631"/>
      <c r="DZ155" s="631"/>
      <c r="EA155" s="631"/>
      <c r="EB155" s="631"/>
      <c r="EC155" s="631"/>
      <c r="ED155" s="631"/>
      <c r="EE155" s="631"/>
      <c r="EF155" s="631"/>
      <c r="EG155" s="631"/>
      <c r="EH155" s="631"/>
      <c r="EI155" s="631"/>
      <c r="EJ155" s="631"/>
      <c r="EK155" s="631"/>
      <c r="EL155" s="631"/>
      <c r="EM155" s="631"/>
      <c r="EN155" s="631"/>
      <c r="EO155" s="631"/>
      <c r="EP155" s="631"/>
      <c r="EQ155" s="631"/>
      <c r="ER155" s="631"/>
      <c r="ES155" s="631"/>
    </row>
    <row r="156" spans="1:149" s="213" customFormat="1">
      <c r="A156" s="629"/>
      <c r="B156" s="629"/>
      <c r="C156" s="630"/>
      <c r="D156" s="631"/>
      <c r="E156" s="631"/>
      <c r="F156" s="631"/>
      <c r="G156" s="631"/>
      <c r="H156" s="631"/>
      <c r="I156" s="1108"/>
      <c r="J156" s="631"/>
      <c r="K156" s="631"/>
      <c r="L156" s="631"/>
      <c r="M156" s="631"/>
      <c r="N156" s="631"/>
      <c r="O156" s="631"/>
      <c r="P156" s="631"/>
      <c r="Q156" s="631"/>
      <c r="R156" s="631"/>
      <c r="S156" s="631"/>
      <c r="T156" s="631"/>
      <c r="U156" s="631"/>
      <c r="V156" s="631"/>
      <c r="W156" s="631"/>
      <c r="X156" s="631"/>
      <c r="Y156" s="631"/>
      <c r="Z156" s="631"/>
      <c r="AA156" s="631"/>
      <c r="AB156" s="631"/>
      <c r="AC156" s="631"/>
      <c r="AD156" s="631"/>
      <c r="AE156" s="611"/>
      <c r="AF156" s="611"/>
      <c r="AG156" s="611"/>
      <c r="AH156" s="629"/>
      <c r="AI156" s="611"/>
      <c r="AJ156" s="611"/>
      <c r="AK156" s="611"/>
      <c r="AL156" s="611"/>
      <c r="AM156" s="611"/>
      <c r="AN156" s="611"/>
      <c r="AO156" s="611"/>
      <c r="AP156" s="611"/>
      <c r="AQ156" s="611"/>
      <c r="AR156" s="611"/>
      <c r="AS156" s="611"/>
      <c r="AT156" s="611"/>
      <c r="AU156" s="611"/>
      <c r="AV156" s="611"/>
      <c r="AW156" s="613"/>
      <c r="AX156" s="611"/>
      <c r="AY156" s="611"/>
      <c r="AZ156" s="611"/>
      <c r="BA156" s="611"/>
      <c r="BB156" s="611"/>
      <c r="BC156" s="611"/>
      <c r="BD156" s="611"/>
      <c r="BE156" s="611"/>
      <c r="BF156" s="611"/>
      <c r="BG156" s="613"/>
      <c r="BH156" s="611"/>
      <c r="BI156" s="611"/>
      <c r="BJ156" s="611"/>
      <c r="BK156" s="611"/>
      <c r="BL156" s="611"/>
      <c r="BM156" s="613"/>
      <c r="BN156" s="611"/>
      <c r="BO156" s="611"/>
      <c r="BP156" s="611"/>
      <c r="BQ156" s="611"/>
      <c r="BR156" s="611"/>
      <c r="BS156" s="611"/>
      <c r="BT156" s="611"/>
      <c r="BU156" s="611"/>
      <c r="BV156" s="611"/>
      <c r="BW156" s="611"/>
      <c r="BX156" s="611"/>
      <c r="BY156" s="611"/>
      <c r="BZ156" s="611"/>
      <c r="CA156" s="611"/>
      <c r="CB156" s="611"/>
      <c r="CC156" s="611"/>
      <c r="CD156" s="611"/>
      <c r="CE156" s="611"/>
      <c r="CF156" s="611"/>
      <c r="CG156" s="611"/>
      <c r="CH156" s="611"/>
      <c r="CI156" s="611"/>
      <c r="CJ156" s="611"/>
      <c r="CK156" s="611"/>
      <c r="CL156" s="611"/>
      <c r="CM156" s="611"/>
      <c r="CN156" s="611"/>
      <c r="CO156" s="611"/>
      <c r="CP156" s="611"/>
      <c r="CQ156" s="611"/>
      <c r="CR156" s="611"/>
      <c r="CS156" s="611"/>
      <c r="CT156" s="611"/>
      <c r="CU156" s="611"/>
      <c r="CV156" s="611"/>
      <c r="CW156" s="611"/>
      <c r="CX156" s="611"/>
      <c r="CY156" s="611"/>
      <c r="CZ156" s="611"/>
      <c r="DA156" s="611"/>
      <c r="DB156" s="611"/>
      <c r="DC156" s="611"/>
      <c r="DD156" s="611"/>
      <c r="DE156" s="611"/>
      <c r="DF156" s="611"/>
      <c r="DG156" s="611"/>
      <c r="DH156" s="611"/>
      <c r="DI156" s="611"/>
      <c r="DJ156" s="611"/>
      <c r="DK156" s="611"/>
      <c r="DL156" s="611"/>
      <c r="DM156" s="611"/>
      <c r="DN156" s="611"/>
      <c r="DO156" s="611"/>
      <c r="DP156" s="611"/>
      <c r="DQ156" s="611"/>
      <c r="DR156" s="611"/>
      <c r="DS156" s="611"/>
      <c r="DT156" s="611"/>
      <c r="DU156" s="611"/>
      <c r="DV156" s="611"/>
      <c r="DW156" s="611"/>
      <c r="DX156" s="611"/>
      <c r="DY156" s="611"/>
      <c r="DZ156" s="611"/>
      <c r="EA156" s="611"/>
      <c r="EB156" s="611"/>
      <c r="EC156" s="611"/>
      <c r="ED156" s="611"/>
      <c r="EE156" s="611"/>
      <c r="EF156" s="611"/>
      <c r="EG156" s="611"/>
      <c r="EH156" s="611"/>
      <c r="EI156" s="611"/>
      <c r="EJ156" s="611"/>
      <c r="EK156" s="611"/>
      <c r="EL156" s="611"/>
      <c r="EM156" s="611"/>
      <c r="EN156" s="611"/>
      <c r="EO156" s="611"/>
      <c r="EP156" s="611"/>
      <c r="EQ156" s="611"/>
      <c r="ER156" s="611"/>
      <c r="ES156" s="631"/>
    </row>
    <row r="157" spans="1:149" s="213" customFormat="1">
      <c r="A157" s="629"/>
      <c r="B157" s="629"/>
      <c r="C157" s="630"/>
      <c r="D157" s="631"/>
      <c r="E157" s="631"/>
      <c r="F157" s="631"/>
      <c r="G157" s="631"/>
      <c r="H157" s="631"/>
      <c r="I157" s="1108"/>
      <c r="J157" s="631"/>
      <c r="K157" s="631"/>
      <c r="L157" s="631"/>
      <c r="M157" s="631"/>
      <c r="N157" s="631"/>
      <c r="O157" s="631"/>
      <c r="P157" s="631"/>
      <c r="Q157" s="631"/>
      <c r="R157" s="631"/>
      <c r="S157" s="631"/>
      <c r="T157" s="631"/>
      <c r="U157" s="631"/>
      <c r="V157" s="631"/>
      <c r="W157" s="631"/>
      <c r="X157" s="631"/>
      <c r="Y157" s="631"/>
      <c r="Z157" s="631"/>
      <c r="AA157" s="631"/>
      <c r="AB157" s="631"/>
      <c r="AC157" s="631"/>
      <c r="AD157" s="631"/>
      <c r="AE157" s="631"/>
      <c r="AF157" s="631"/>
      <c r="AG157" s="629"/>
      <c r="AH157" s="631"/>
      <c r="AI157" s="631"/>
      <c r="AJ157" s="631"/>
      <c r="AK157" s="631"/>
      <c r="AL157" s="631"/>
      <c r="AM157" s="631"/>
      <c r="AN157" s="631"/>
      <c r="AO157" s="631"/>
      <c r="AP157" s="631"/>
      <c r="AQ157" s="631"/>
      <c r="AR157" s="631"/>
      <c r="AS157" s="631"/>
      <c r="AT157" s="631"/>
      <c r="AU157" s="631"/>
      <c r="AV157" s="631"/>
      <c r="AW157" s="630"/>
      <c r="AX157" s="631"/>
      <c r="AY157" s="631"/>
      <c r="AZ157" s="631"/>
      <c r="BA157" s="631"/>
      <c r="BB157" s="631"/>
      <c r="BC157" s="631"/>
      <c r="BD157" s="631"/>
      <c r="BE157" s="631"/>
      <c r="BF157" s="631"/>
      <c r="BG157" s="630"/>
      <c r="BH157" s="631"/>
      <c r="BI157" s="631"/>
      <c r="BJ157" s="631"/>
      <c r="BK157" s="631"/>
      <c r="BL157" s="631"/>
      <c r="BM157" s="630"/>
      <c r="BN157" s="631"/>
      <c r="BO157" s="629"/>
      <c r="BP157" s="629"/>
      <c r="BQ157" s="629"/>
      <c r="BR157" s="629"/>
      <c r="BS157" s="629"/>
      <c r="BT157" s="629"/>
      <c r="BU157" s="629"/>
      <c r="BV157" s="629"/>
      <c r="BW157" s="629"/>
      <c r="BX157" s="629"/>
      <c r="BY157" s="631"/>
      <c r="BZ157" s="629"/>
      <c r="CA157" s="631"/>
      <c r="CB157" s="631"/>
      <c r="CC157" s="631"/>
      <c r="CD157" s="631"/>
      <c r="CE157" s="631"/>
      <c r="CF157" s="631"/>
      <c r="CG157" s="631"/>
      <c r="CH157" s="631"/>
      <c r="CI157" s="631"/>
      <c r="CJ157" s="631"/>
      <c r="CK157" s="631"/>
      <c r="CL157" s="631"/>
      <c r="CM157" s="631"/>
      <c r="CN157" s="631"/>
      <c r="CO157" s="631"/>
      <c r="CP157" s="631"/>
      <c r="CQ157" s="631"/>
      <c r="CR157" s="631"/>
      <c r="CS157" s="631"/>
      <c r="CT157" s="631"/>
      <c r="CU157" s="631"/>
      <c r="CV157" s="631"/>
      <c r="CW157" s="631"/>
      <c r="CX157" s="631"/>
      <c r="CY157" s="631"/>
      <c r="CZ157" s="631"/>
      <c r="DA157" s="631"/>
      <c r="DB157" s="631"/>
      <c r="DC157" s="631"/>
      <c r="DD157" s="631"/>
      <c r="DE157" s="631"/>
      <c r="DF157" s="631"/>
      <c r="DG157" s="631"/>
      <c r="DH157" s="631"/>
      <c r="DI157" s="631"/>
      <c r="DJ157" s="631"/>
      <c r="DK157" s="631"/>
      <c r="DL157" s="631"/>
      <c r="DM157" s="631"/>
      <c r="DN157" s="631"/>
      <c r="DO157" s="631"/>
      <c r="DP157" s="631"/>
      <c r="DQ157" s="631"/>
      <c r="DR157" s="631"/>
      <c r="DS157" s="631"/>
      <c r="DT157" s="631"/>
      <c r="DU157" s="631"/>
      <c r="DV157" s="631"/>
      <c r="DW157" s="631"/>
      <c r="DX157" s="631"/>
      <c r="DY157" s="631"/>
      <c r="DZ157" s="631"/>
      <c r="EA157" s="631"/>
      <c r="EB157" s="631"/>
      <c r="EC157" s="631"/>
      <c r="ED157" s="631"/>
      <c r="EE157" s="631"/>
      <c r="EF157" s="631"/>
      <c r="EG157" s="631"/>
      <c r="EH157" s="631"/>
      <c r="EI157" s="631"/>
      <c r="EJ157" s="631"/>
      <c r="EK157" s="631"/>
      <c r="EL157" s="631"/>
      <c r="EM157" s="631"/>
      <c r="EN157" s="631"/>
      <c r="EO157" s="631"/>
      <c r="EP157" s="631"/>
      <c r="EQ157" s="631"/>
      <c r="ER157" s="631"/>
      <c r="ES157" s="631"/>
    </row>
    <row r="158" spans="1:149" s="213" customFormat="1">
      <c r="A158" s="629"/>
      <c r="B158" s="629"/>
      <c r="C158" s="630"/>
      <c r="D158" s="631"/>
      <c r="E158" s="631"/>
      <c r="F158" s="631"/>
      <c r="G158" s="631"/>
      <c r="H158" s="631"/>
      <c r="I158" s="1108"/>
      <c r="J158" s="631"/>
      <c r="K158" s="631"/>
      <c r="L158" s="631"/>
      <c r="M158" s="631"/>
      <c r="N158" s="631"/>
      <c r="O158" s="631"/>
      <c r="P158" s="631"/>
      <c r="Q158" s="631"/>
      <c r="R158" s="631"/>
      <c r="S158" s="631"/>
      <c r="T158" s="631"/>
      <c r="U158" s="631"/>
      <c r="V158" s="631"/>
      <c r="W158" s="631"/>
      <c r="X158" s="631"/>
      <c r="Y158" s="631"/>
      <c r="Z158" s="631"/>
      <c r="AA158" s="631"/>
      <c r="AB158" s="631"/>
      <c r="AC158" s="631"/>
      <c r="AD158" s="631"/>
      <c r="AE158" s="631"/>
      <c r="AF158" s="631"/>
      <c r="AG158" s="629"/>
      <c r="AH158" s="631"/>
      <c r="AI158" s="631"/>
      <c r="AJ158" s="631"/>
      <c r="AK158" s="631"/>
      <c r="AL158" s="631"/>
      <c r="AM158" s="631"/>
      <c r="AN158" s="631"/>
      <c r="AO158" s="631"/>
      <c r="AP158" s="631"/>
      <c r="AQ158" s="631"/>
      <c r="AR158" s="631"/>
      <c r="AS158" s="631"/>
      <c r="AT158" s="631"/>
      <c r="AU158" s="631"/>
      <c r="AV158" s="631"/>
      <c r="AW158" s="630"/>
      <c r="AX158" s="631"/>
      <c r="AY158" s="631"/>
      <c r="AZ158" s="631"/>
      <c r="BA158" s="631"/>
      <c r="BB158" s="631"/>
      <c r="BC158" s="631"/>
      <c r="BD158" s="631"/>
      <c r="BE158" s="631"/>
      <c r="BF158" s="631"/>
      <c r="BG158" s="630"/>
      <c r="BH158" s="631"/>
      <c r="BI158" s="631"/>
      <c r="BJ158" s="631"/>
      <c r="BK158" s="631"/>
      <c r="BL158" s="631"/>
      <c r="BM158" s="630"/>
      <c r="BN158" s="631"/>
      <c r="BO158" s="629"/>
      <c r="BP158" s="629"/>
      <c r="BQ158" s="629"/>
      <c r="BR158" s="629"/>
      <c r="BS158" s="629"/>
      <c r="BT158" s="629"/>
      <c r="BU158" s="629"/>
      <c r="BV158" s="629"/>
      <c r="BW158" s="629"/>
      <c r="BX158" s="629"/>
      <c r="BY158" s="631"/>
      <c r="BZ158" s="629"/>
      <c r="CA158" s="631"/>
      <c r="CB158" s="631"/>
      <c r="CC158" s="631"/>
      <c r="CD158" s="631"/>
      <c r="CE158" s="631"/>
      <c r="CF158" s="631"/>
      <c r="CG158" s="631"/>
      <c r="CH158" s="631"/>
      <c r="CI158" s="631"/>
      <c r="CJ158" s="631"/>
      <c r="CK158" s="631"/>
      <c r="CL158" s="631"/>
      <c r="CM158" s="631"/>
      <c r="CN158" s="631"/>
      <c r="CO158" s="631"/>
      <c r="CP158" s="631"/>
      <c r="CQ158" s="631"/>
      <c r="CR158" s="631"/>
      <c r="CS158" s="631"/>
      <c r="CT158" s="631"/>
      <c r="CU158" s="631"/>
      <c r="CV158" s="631"/>
      <c r="CW158" s="631"/>
      <c r="CX158" s="631"/>
      <c r="CY158" s="631"/>
      <c r="CZ158" s="631"/>
      <c r="DA158" s="631"/>
      <c r="DB158" s="631"/>
      <c r="DC158" s="631"/>
      <c r="DD158" s="631"/>
      <c r="DE158" s="631"/>
      <c r="DF158" s="631"/>
      <c r="DG158" s="631"/>
      <c r="DH158" s="631"/>
      <c r="DI158" s="631"/>
      <c r="DJ158" s="631"/>
      <c r="DK158" s="631"/>
      <c r="DL158" s="631"/>
      <c r="DM158" s="631"/>
      <c r="DN158" s="631"/>
      <c r="DO158" s="631"/>
      <c r="DP158" s="631"/>
      <c r="DQ158" s="631"/>
      <c r="DR158" s="631"/>
      <c r="DS158" s="631"/>
      <c r="DT158" s="631"/>
      <c r="DU158" s="631"/>
      <c r="DV158" s="631"/>
      <c r="DW158" s="631"/>
      <c r="DX158" s="631"/>
      <c r="DY158" s="631"/>
      <c r="DZ158" s="631"/>
      <c r="EA158" s="631"/>
      <c r="EB158" s="631"/>
      <c r="EC158" s="631"/>
      <c r="ED158" s="631"/>
      <c r="EE158" s="631"/>
      <c r="EF158" s="631"/>
      <c r="EG158" s="631"/>
      <c r="EH158" s="631"/>
      <c r="EI158" s="631"/>
      <c r="EJ158" s="631"/>
      <c r="EK158" s="631"/>
      <c r="EL158" s="631"/>
      <c r="EM158" s="631"/>
      <c r="EN158" s="631"/>
      <c r="EO158" s="631"/>
      <c r="EP158" s="631"/>
      <c r="EQ158" s="631"/>
      <c r="ER158" s="631"/>
      <c r="ES158" s="631"/>
    </row>
    <row r="159" spans="1:149" s="213" customFormat="1">
      <c r="A159" s="629"/>
      <c r="B159" s="629"/>
      <c r="C159" s="630"/>
      <c r="D159" s="631"/>
      <c r="E159" s="631"/>
      <c r="F159" s="631"/>
      <c r="G159" s="631"/>
      <c r="H159" s="631"/>
      <c r="I159" s="1108"/>
      <c r="J159" s="631"/>
      <c r="K159" s="631"/>
      <c r="L159" s="631"/>
      <c r="M159" s="631"/>
      <c r="N159" s="631"/>
      <c r="O159" s="631"/>
      <c r="P159" s="631"/>
      <c r="Q159" s="631"/>
      <c r="R159" s="631"/>
      <c r="S159" s="631"/>
      <c r="T159" s="631"/>
      <c r="U159" s="631"/>
      <c r="V159" s="631"/>
      <c r="W159" s="631"/>
      <c r="X159" s="631"/>
      <c r="Y159" s="631"/>
      <c r="Z159" s="631"/>
      <c r="AA159" s="631"/>
      <c r="AB159" s="631"/>
      <c r="AC159" s="631"/>
      <c r="AD159" s="631"/>
      <c r="AE159" s="611"/>
      <c r="AF159" s="611"/>
      <c r="AG159" s="611"/>
      <c r="AH159" s="629"/>
      <c r="AI159" s="611"/>
      <c r="AJ159" s="611"/>
      <c r="AK159" s="611"/>
      <c r="AL159" s="611"/>
      <c r="AM159" s="611"/>
      <c r="AN159" s="611"/>
      <c r="AO159" s="611"/>
      <c r="AP159" s="611"/>
      <c r="AQ159" s="611"/>
      <c r="AR159" s="611"/>
      <c r="AS159" s="611"/>
      <c r="AT159" s="611"/>
      <c r="AU159" s="611"/>
      <c r="AV159" s="611"/>
      <c r="AW159" s="613"/>
      <c r="AX159" s="611"/>
      <c r="AY159" s="611"/>
      <c r="AZ159" s="611"/>
      <c r="BA159" s="611"/>
      <c r="BB159" s="611"/>
      <c r="BC159" s="611"/>
      <c r="BD159" s="611"/>
      <c r="BE159" s="611"/>
      <c r="BF159" s="611"/>
      <c r="BG159" s="613"/>
      <c r="BH159" s="611"/>
      <c r="BI159" s="611"/>
      <c r="BJ159" s="611"/>
      <c r="BK159" s="611"/>
      <c r="BL159" s="611"/>
      <c r="BM159" s="613"/>
      <c r="BN159" s="611"/>
      <c r="BO159" s="611"/>
      <c r="BP159" s="611"/>
      <c r="BQ159" s="611"/>
      <c r="BR159" s="611"/>
      <c r="BS159" s="611"/>
      <c r="BT159" s="611"/>
      <c r="BU159" s="611"/>
      <c r="BV159" s="611"/>
      <c r="BW159" s="611"/>
      <c r="BX159" s="611"/>
      <c r="BY159" s="611"/>
      <c r="BZ159" s="611"/>
      <c r="CA159" s="611"/>
      <c r="CB159" s="611"/>
      <c r="CC159" s="611"/>
      <c r="CD159" s="611"/>
      <c r="CE159" s="611"/>
      <c r="CF159" s="611"/>
      <c r="CG159" s="611"/>
      <c r="CH159" s="611"/>
      <c r="CI159" s="611"/>
      <c r="CJ159" s="611"/>
      <c r="CK159" s="611"/>
      <c r="CL159" s="611"/>
      <c r="CM159" s="611"/>
      <c r="CN159" s="611"/>
      <c r="CO159" s="611"/>
      <c r="CP159" s="611"/>
      <c r="CQ159" s="611"/>
      <c r="CR159" s="611"/>
      <c r="CS159" s="611"/>
      <c r="CT159" s="611"/>
      <c r="CU159" s="611"/>
      <c r="CV159" s="611"/>
      <c r="CW159" s="611"/>
      <c r="CX159" s="611"/>
      <c r="CY159" s="611"/>
      <c r="CZ159" s="611"/>
      <c r="DA159" s="611"/>
      <c r="DB159" s="611"/>
      <c r="DC159" s="611"/>
      <c r="DD159" s="611"/>
      <c r="DE159" s="611"/>
      <c r="DF159" s="611"/>
      <c r="DG159" s="611"/>
      <c r="DH159" s="611"/>
      <c r="DI159" s="611"/>
      <c r="DJ159" s="611"/>
      <c r="DK159" s="611"/>
      <c r="DL159" s="611"/>
      <c r="DM159" s="611"/>
      <c r="DN159" s="611"/>
      <c r="DO159" s="611"/>
      <c r="DP159" s="611"/>
      <c r="DQ159" s="611"/>
      <c r="DR159" s="611"/>
      <c r="DS159" s="611"/>
      <c r="DT159" s="611"/>
      <c r="DU159" s="611"/>
      <c r="DV159" s="611"/>
      <c r="DW159" s="611"/>
      <c r="DX159" s="611"/>
      <c r="DY159" s="611"/>
      <c r="DZ159" s="611"/>
      <c r="EA159" s="611"/>
      <c r="EB159" s="611"/>
      <c r="EC159" s="611"/>
      <c r="ED159" s="611"/>
      <c r="EE159" s="611"/>
      <c r="EF159" s="611"/>
      <c r="EG159" s="611"/>
      <c r="EH159" s="611"/>
      <c r="EI159" s="611"/>
      <c r="EJ159" s="611"/>
      <c r="EK159" s="611"/>
      <c r="EL159" s="611"/>
      <c r="EM159" s="611"/>
      <c r="EN159" s="611"/>
      <c r="EO159" s="611"/>
      <c r="EP159" s="611"/>
      <c r="EQ159" s="611"/>
      <c r="ER159" s="611"/>
      <c r="ES159" s="631"/>
    </row>
    <row r="160" spans="1:149" s="213" customFormat="1">
      <c r="A160" s="629"/>
      <c r="B160" s="629"/>
      <c r="C160" s="630"/>
      <c r="D160" s="631"/>
      <c r="E160" s="631"/>
      <c r="F160" s="631"/>
      <c r="G160" s="631"/>
      <c r="H160" s="631"/>
      <c r="I160" s="1108"/>
      <c r="J160" s="631"/>
      <c r="K160" s="631"/>
      <c r="L160" s="631"/>
      <c r="M160" s="631"/>
      <c r="N160" s="631"/>
      <c r="O160" s="631"/>
      <c r="P160" s="631"/>
      <c r="Q160" s="631"/>
      <c r="R160" s="631"/>
      <c r="S160" s="631"/>
      <c r="T160" s="631"/>
      <c r="U160" s="631"/>
      <c r="V160" s="631"/>
      <c r="W160" s="631"/>
      <c r="X160" s="631"/>
      <c r="Y160" s="631"/>
      <c r="Z160" s="631"/>
      <c r="AA160" s="631"/>
      <c r="AB160" s="631"/>
      <c r="AC160" s="631"/>
      <c r="AD160" s="631"/>
      <c r="AE160" s="631"/>
      <c r="AF160" s="631"/>
      <c r="AG160" s="629"/>
      <c r="AH160" s="631"/>
      <c r="AI160" s="631"/>
      <c r="AJ160" s="631"/>
      <c r="AK160" s="631"/>
      <c r="AL160" s="631"/>
      <c r="AM160" s="631"/>
      <c r="AN160" s="631"/>
      <c r="AO160" s="631"/>
      <c r="AP160" s="631"/>
      <c r="AQ160" s="631"/>
      <c r="AR160" s="631"/>
      <c r="AS160" s="631"/>
      <c r="AT160" s="631"/>
      <c r="AU160" s="631"/>
      <c r="AV160" s="631"/>
      <c r="AW160" s="630"/>
      <c r="AX160" s="631"/>
      <c r="AY160" s="631"/>
      <c r="AZ160" s="631"/>
      <c r="BA160" s="631"/>
      <c r="BB160" s="631"/>
      <c r="BC160" s="631"/>
      <c r="BD160" s="631"/>
      <c r="BE160" s="631"/>
      <c r="BF160" s="631"/>
      <c r="BG160" s="630"/>
      <c r="BH160" s="631"/>
      <c r="BI160" s="631"/>
      <c r="BJ160" s="631"/>
      <c r="BK160" s="631"/>
      <c r="BL160" s="631"/>
      <c r="BM160" s="630"/>
      <c r="BN160" s="631"/>
      <c r="BO160" s="629"/>
      <c r="BP160" s="629"/>
      <c r="BQ160" s="629"/>
      <c r="BR160" s="629"/>
      <c r="BS160" s="629"/>
      <c r="BT160" s="629"/>
      <c r="BU160" s="629"/>
      <c r="BV160" s="629"/>
      <c r="BW160" s="629"/>
      <c r="BX160" s="629"/>
      <c r="BY160" s="631"/>
      <c r="BZ160" s="629"/>
      <c r="CA160" s="631"/>
      <c r="CB160" s="631"/>
      <c r="CC160" s="631"/>
      <c r="CD160" s="631"/>
      <c r="CE160" s="631"/>
      <c r="CF160" s="631"/>
      <c r="CG160" s="631"/>
      <c r="CH160" s="631"/>
      <c r="CI160" s="631"/>
      <c r="CJ160" s="631"/>
      <c r="CK160" s="631"/>
      <c r="CL160" s="631"/>
      <c r="CM160" s="631"/>
      <c r="CN160" s="631"/>
      <c r="CO160" s="631"/>
      <c r="CP160" s="631"/>
      <c r="CQ160" s="631"/>
      <c r="CR160" s="631"/>
      <c r="CS160" s="631"/>
      <c r="CT160" s="631"/>
      <c r="CU160" s="631"/>
      <c r="CV160" s="631"/>
      <c r="CW160" s="631"/>
      <c r="CX160" s="631"/>
      <c r="CY160" s="631"/>
      <c r="CZ160" s="631"/>
      <c r="DA160" s="631"/>
      <c r="DB160" s="631"/>
      <c r="DC160" s="631"/>
      <c r="DD160" s="631"/>
      <c r="DE160" s="631"/>
      <c r="DF160" s="631"/>
      <c r="DG160" s="631"/>
      <c r="DH160" s="631"/>
      <c r="DI160" s="631"/>
      <c r="DJ160" s="631"/>
      <c r="DK160" s="631"/>
      <c r="DL160" s="631"/>
      <c r="DM160" s="631"/>
      <c r="DN160" s="631"/>
      <c r="DO160" s="631"/>
      <c r="DP160" s="631"/>
      <c r="DQ160" s="631"/>
      <c r="DR160" s="631"/>
      <c r="DS160" s="631"/>
      <c r="DT160" s="631"/>
      <c r="DU160" s="631"/>
      <c r="DV160" s="631"/>
      <c r="DW160" s="631"/>
      <c r="DX160" s="631"/>
      <c r="DY160" s="631"/>
      <c r="DZ160" s="631"/>
      <c r="EA160" s="631"/>
      <c r="EB160" s="631"/>
      <c r="EC160" s="631"/>
      <c r="ED160" s="631"/>
      <c r="EE160" s="631"/>
      <c r="EF160" s="631"/>
      <c r="EG160" s="631"/>
      <c r="EH160" s="631"/>
      <c r="EI160" s="631"/>
      <c r="EJ160" s="631"/>
      <c r="EK160" s="631"/>
      <c r="EL160" s="631"/>
      <c r="EM160" s="631"/>
      <c r="EN160" s="631"/>
      <c r="EO160" s="631"/>
      <c r="EP160" s="631"/>
      <c r="EQ160" s="631"/>
      <c r="ER160" s="631"/>
      <c r="ES160" s="631"/>
    </row>
    <row r="161" spans="1:149" s="213" customFormat="1">
      <c r="A161" s="629"/>
      <c r="B161" s="629"/>
      <c r="C161" s="630"/>
      <c r="D161" s="631"/>
      <c r="E161" s="631"/>
      <c r="F161" s="631"/>
      <c r="G161" s="631"/>
      <c r="H161" s="631"/>
      <c r="I161" s="1108"/>
      <c r="J161" s="631"/>
      <c r="K161" s="631"/>
      <c r="L161" s="631"/>
      <c r="M161" s="631"/>
      <c r="N161" s="631"/>
      <c r="O161" s="631"/>
      <c r="P161" s="631"/>
      <c r="Q161" s="631"/>
      <c r="R161" s="631"/>
      <c r="S161" s="631"/>
      <c r="T161" s="631"/>
      <c r="U161" s="631"/>
      <c r="V161" s="631"/>
      <c r="W161" s="631"/>
      <c r="X161" s="631"/>
      <c r="Y161" s="631"/>
      <c r="Z161" s="631"/>
      <c r="AA161" s="631"/>
      <c r="AB161" s="631"/>
      <c r="AC161" s="631"/>
      <c r="AD161" s="631"/>
      <c r="AE161" s="631"/>
      <c r="AF161" s="631"/>
      <c r="AG161" s="629"/>
      <c r="AH161" s="631"/>
      <c r="AI161" s="631"/>
      <c r="AJ161" s="631"/>
      <c r="AK161" s="631"/>
      <c r="AL161" s="631"/>
      <c r="AM161" s="631"/>
      <c r="AN161" s="631"/>
      <c r="AO161" s="631"/>
      <c r="AP161" s="631"/>
      <c r="AQ161" s="631"/>
      <c r="AR161" s="631"/>
      <c r="AS161" s="631"/>
      <c r="AT161" s="631"/>
      <c r="AU161" s="631"/>
      <c r="AV161" s="631"/>
      <c r="AW161" s="630"/>
      <c r="AX161" s="631"/>
      <c r="AY161" s="631"/>
      <c r="AZ161" s="631"/>
      <c r="BA161" s="631"/>
      <c r="BB161" s="631"/>
      <c r="BC161" s="631"/>
      <c r="BD161" s="631"/>
      <c r="BE161" s="631"/>
      <c r="BF161" s="631"/>
      <c r="BG161" s="630"/>
      <c r="BH161" s="631"/>
      <c r="BI161" s="631"/>
      <c r="BJ161" s="631"/>
      <c r="BK161" s="631"/>
      <c r="BL161" s="631"/>
      <c r="BM161" s="630"/>
      <c r="BN161" s="631"/>
      <c r="BO161" s="629"/>
      <c r="BP161" s="629"/>
      <c r="BQ161" s="629"/>
      <c r="BR161" s="629"/>
      <c r="BS161" s="629"/>
      <c r="BT161" s="629"/>
      <c r="BU161" s="629"/>
      <c r="BV161" s="629"/>
      <c r="BW161" s="629"/>
      <c r="BX161" s="629"/>
      <c r="BY161" s="631"/>
      <c r="BZ161" s="629"/>
      <c r="CA161" s="631"/>
      <c r="CB161" s="631"/>
      <c r="CC161" s="631"/>
      <c r="CD161" s="631"/>
      <c r="CE161" s="631"/>
      <c r="CF161" s="631"/>
      <c r="CG161" s="631"/>
      <c r="CH161" s="631"/>
      <c r="CI161" s="631"/>
      <c r="CJ161" s="631"/>
      <c r="CK161" s="631"/>
      <c r="CL161" s="631"/>
      <c r="CM161" s="631"/>
      <c r="CN161" s="631"/>
      <c r="CO161" s="631"/>
      <c r="CP161" s="631"/>
      <c r="CQ161" s="631"/>
      <c r="CR161" s="631"/>
      <c r="CS161" s="631"/>
      <c r="CT161" s="631"/>
      <c r="CU161" s="631"/>
      <c r="CV161" s="631"/>
      <c r="CW161" s="631"/>
      <c r="CX161" s="631"/>
      <c r="CY161" s="631"/>
      <c r="CZ161" s="631"/>
      <c r="DA161" s="631"/>
      <c r="DB161" s="631"/>
      <c r="DC161" s="631"/>
      <c r="DD161" s="631"/>
      <c r="DE161" s="631"/>
      <c r="DF161" s="631"/>
      <c r="DG161" s="631"/>
      <c r="DH161" s="631"/>
      <c r="DI161" s="631"/>
      <c r="DJ161" s="631"/>
      <c r="DK161" s="631"/>
      <c r="DL161" s="631"/>
      <c r="DM161" s="631"/>
      <c r="DN161" s="631"/>
      <c r="DO161" s="631"/>
      <c r="DP161" s="631"/>
      <c r="DQ161" s="631"/>
      <c r="DR161" s="631"/>
      <c r="DS161" s="631"/>
      <c r="DT161" s="631"/>
      <c r="DU161" s="631"/>
      <c r="DV161" s="631"/>
      <c r="DW161" s="631"/>
      <c r="DX161" s="631"/>
      <c r="DY161" s="631"/>
      <c r="DZ161" s="631"/>
      <c r="EA161" s="631"/>
      <c r="EB161" s="631"/>
      <c r="EC161" s="631"/>
      <c r="ED161" s="631"/>
      <c r="EE161" s="631"/>
      <c r="EF161" s="631"/>
      <c r="EG161" s="631"/>
      <c r="EH161" s="631"/>
      <c r="EI161" s="631"/>
      <c r="EJ161" s="631"/>
      <c r="EK161" s="631"/>
      <c r="EL161" s="631"/>
      <c r="EM161" s="631"/>
      <c r="EN161" s="631"/>
      <c r="EO161" s="631"/>
      <c r="EP161" s="631"/>
      <c r="EQ161" s="631"/>
      <c r="ER161" s="631"/>
      <c r="ES161" s="631"/>
    </row>
    <row r="162" spans="1:149" s="213" customFormat="1">
      <c r="A162" s="629"/>
      <c r="B162" s="629"/>
      <c r="C162" s="630"/>
      <c r="D162" s="631"/>
      <c r="E162" s="631"/>
      <c r="F162" s="631"/>
      <c r="G162" s="631"/>
      <c r="H162" s="631"/>
      <c r="I162" s="1108"/>
      <c r="J162" s="631"/>
      <c r="K162" s="631"/>
      <c r="L162" s="631"/>
      <c r="M162" s="631"/>
      <c r="N162" s="631"/>
      <c r="O162" s="631"/>
      <c r="P162" s="631"/>
      <c r="Q162" s="631"/>
      <c r="R162" s="631"/>
      <c r="S162" s="631"/>
      <c r="T162" s="631"/>
      <c r="U162" s="631"/>
      <c r="V162" s="631"/>
      <c r="W162" s="631"/>
      <c r="X162" s="631"/>
      <c r="Y162" s="631"/>
      <c r="Z162" s="631"/>
      <c r="AA162" s="631"/>
      <c r="AB162" s="631"/>
      <c r="AC162" s="631"/>
      <c r="AD162" s="631"/>
      <c r="AE162" s="611"/>
      <c r="AF162" s="611"/>
      <c r="AG162" s="611"/>
      <c r="AH162" s="629"/>
      <c r="AI162" s="611"/>
      <c r="AJ162" s="611"/>
      <c r="AK162" s="611"/>
      <c r="AL162" s="611"/>
      <c r="AM162" s="611"/>
      <c r="AN162" s="611"/>
      <c r="AO162" s="611"/>
      <c r="AP162" s="611"/>
      <c r="AQ162" s="611"/>
      <c r="AR162" s="611"/>
      <c r="AS162" s="611"/>
      <c r="AT162" s="611"/>
      <c r="AU162" s="611"/>
      <c r="AV162" s="611"/>
      <c r="AW162" s="613"/>
      <c r="AX162" s="611"/>
      <c r="AY162" s="611"/>
      <c r="AZ162" s="611"/>
      <c r="BA162" s="611"/>
      <c r="BB162" s="611"/>
      <c r="BC162" s="611"/>
      <c r="BD162" s="611"/>
      <c r="BE162" s="611"/>
      <c r="BF162" s="611"/>
      <c r="BG162" s="613"/>
      <c r="BH162" s="611"/>
      <c r="BI162" s="611"/>
      <c r="BJ162" s="611"/>
      <c r="BK162" s="611"/>
      <c r="BL162" s="611"/>
      <c r="BM162" s="613"/>
      <c r="BN162" s="611"/>
      <c r="BO162" s="611"/>
      <c r="BP162" s="611"/>
      <c r="BQ162" s="611"/>
      <c r="BR162" s="611"/>
      <c r="BS162" s="611"/>
      <c r="BT162" s="611"/>
      <c r="BU162" s="611"/>
      <c r="BV162" s="611"/>
      <c r="BW162" s="611"/>
      <c r="BX162" s="611"/>
      <c r="BY162" s="611"/>
      <c r="BZ162" s="611"/>
      <c r="CA162" s="611"/>
      <c r="CB162" s="611"/>
      <c r="CC162" s="611"/>
      <c r="CD162" s="611"/>
      <c r="CE162" s="611"/>
      <c r="CF162" s="611"/>
      <c r="CG162" s="611"/>
      <c r="CH162" s="611"/>
      <c r="CI162" s="611"/>
      <c r="CJ162" s="611"/>
      <c r="CK162" s="611"/>
      <c r="CL162" s="611"/>
      <c r="CM162" s="611"/>
      <c r="CN162" s="611"/>
      <c r="CO162" s="611"/>
      <c r="CP162" s="611"/>
      <c r="CQ162" s="611"/>
      <c r="CR162" s="611"/>
      <c r="CS162" s="611"/>
      <c r="CT162" s="611"/>
      <c r="CU162" s="611"/>
      <c r="CV162" s="611"/>
      <c r="CW162" s="611"/>
      <c r="CX162" s="611"/>
      <c r="CY162" s="611"/>
      <c r="CZ162" s="611"/>
      <c r="DA162" s="611"/>
      <c r="DB162" s="611"/>
      <c r="DC162" s="611"/>
      <c r="DD162" s="611"/>
      <c r="DE162" s="611"/>
      <c r="DF162" s="611"/>
      <c r="DG162" s="611"/>
      <c r="DH162" s="611"/>
      <c r="DI162" s="611"/>
      <c r="DJ162" s="611"/>
      <c r="DK162" s="611"/>
      <c r="DL162" s="611"/>
      <c r="DM162" s="611"/>
      <c r="DN162" s="611"/>
      <c r="DO162" s="611"/>
      <c r="DP162" s="611"/>
      <c r="DQ162" s="611"/>
      <c r="DR162" s="611"/>
      <c r="DS162" s="611"/>
      <c r="DT162" s="611"/>
      <c r="DU162" s="611"/>
      <c r="DV162" s="611"/>
      <c r="DW162" s="611"/>
      <c r="DX162" s="611"/>
      <c r="DY162" s="611"/>
      <c r="DZ162" s="611"/>
      <c r="EA162" s="611"/>
      <c r="EB162" s="611"/>
      <c r="EC162" s="611"/>
      <c r="ED162" s="611"/>
      <c r="EE162" s="611"/>
      <c r="EF162" s="611"/>
      <c r="EG162" s="611"/>
      <c r="EH162" s="611"/>
      <c r="EI162" s="611"/>
      <c r="EJ162" s="611"/>
      <c r="EK162" s="611"/>
      <c r="EL162" s="611"/>
      <c r="EM162" s="611"/>
      <c r="EN162" s="611"/>
      <c r="EO162" s="611"/>
      <c r="EP162" s="611"/>
      <c r="EQ162" s="611"/>
      <c r="ER162" s="611"/>
      <c r="ES162" s="631"/>
    </row>
    <row r="163" spans="1:149" s="213" customFormat="1">
      <c r="A163" s="629"/>
      <c r="B163" s="629"/>
      <c r="C163" s="630"/>
      <c r="D163" s="631"/>
      <c r="E163" s="631"/>
      <c r="F163" s="631"/>
      <c r="G163" s="631"/>
      <c r="H163" s="631"/>
      <c r="I163" s="1108"/>
      <c r="J163" s="631"/>
      <c r="K163" s="631"/>
      <c r="L163" s="631"/>
      <c r="M163" s="631"/>
      <c r="N163" s="631"/>
      <c r="O163" s="631"/>
      <c r="P163" s="631"/>
      <c r="Q163" s="631"/>
      <c r="R163" s="631"/>
      <c r="S163" s="631"/>
      <c r="T163" s="631"/>
      <c r="U163" s="631"/>
      <c r="V163" s="631"/>
      <c r="W163" s="631"/>
      <c r="X163" s="631"/>
      <c r="Y163" s="631"/>
      <c r="Z163" s="631"/>
      <c r="AA163" s="631"/>
      <c r="AB163" s="631"/>
      <c r="AC163" s="631"/>
      <c r="AD163" s="631"/>
      <c r="AE163" s="631"/>
      <c r="AF163" s="631"/>
      <c r="AG163" s="629"/>
      <c r="AH163" s="631"/>
      <c r="AI163" s="631"/>
      <c r="AJ163" s="631"/>
      <c r="AK163" s="631"/>
      <c r="AL163" s="631"/>
      <c r="AM163" s="631"/>
      <c r="AN163" s="631"/>
      <c r="AO163" s="631"/>
      <c r="AP163" s="631"/>
      <c r="AQ163" s="631"/>
      <c r="AR163" s="631"/>
      <c r="AS163" s="631"/>
      <c r="AT163" s="631"/>
      <c r="AU163" s="631"/>
      <c r="AV163" s="631"/>
      <c r="AW163" s="630"/>
      <c r="AX163" s="631"/>
      <c r="AY163" s="631"/>
      <c r="AZ163" s="631"/>
      <c r="BA163" s="631"/>
      <c r="BB163" s="631"/>
      <c r="BC163" s="631"/>
      <c r="BD163" s="631"/>
      <c r="BE163" s="631"/>
      <c r="BF163" s="631"/>
      <c r="BG163" s="630"/>
      <c r="BH163" s="631"/>
      <c r="BI163" s="631"/>
      <c r="BJ163" s="631"/>
      <c r="BK163" s="631"/>
      <c r="BL163" s="631"/>
      <c r="BM163" s="630"/>
      <c r="BN163" s="631"/>
      <c r="BO163" s="629"/>
      <c r="BP163" s="629"/>
      <c r="BQ163" s="629"/>
      <c r="BR163" s="629"/>
      <c r="BS163" s="629"/>
      <c r="BT163" s="629"/>
      <c r="BU163" s="629"/>
      <c r="BV163" s="629"/>
      <c r="BW163" s="629"/>
      <c r="BX163" s="629"/>
      <c r="BY163" s="631"/>
      <c r="BZ163" s="629"/>
      <c r="CA163" s="631"/>
      <c r="CB163" s="631"/>
      <c r="CC163" s="631"/>
      <c r="CD163" s="631"/>
      <c r="CE163" s="631"/>
      <c r="CF163" s="631"/>
      <c r="CG163" s="631"/>
      <c r="CH163" s="631"/>
      <c r="CI163" s="631"/>
      <c r="CJ163" s="631"/>
      <c r="CK163" s="631"/>
      <c r="CL163" s="631"/>
      <c r="CM163" s="631"/>
      <c r="CN163" s="631"/>
      <c r="CO163" s="631"/>
      <c r="CP163" s="631"/>
      <c r="CQ163" s="631"/>
      <c r="CR163" s="631"/>
      <c r="CS163" s="631"/>
      <c r="CT163" s="631"/>
      <c r="CU163" s="631"/>
      <c r="CV163" s="631"/>
      <c r="CW163" s="631"/>
      <c r="CX163" s="631"/>
      <c r="CY163" s="631"/>
      <c r="CZ163" s="631"/>
      <c r="DA163" s="631"/>
      <c r="DB163" s="631"/>
      <c r="DC163" s="631"/>
      <c r="DD163" s="631"/>
      <c r="DE163" s="631"/>
      <c r="DF163" s="631"/>
      <c r="DG163" s="631"/>
      <c r="DH163" s="631"/>
      <c r="DI163" s="631"/>
      <c r="DJ163" s="631"/>
      <c r="DK163" s="631"/>
      <c r="DL163" s="631"/>
      <c r="DM163" s="631"/>
      <c r="DN163" s="631"/>
      <c r="DO163" s="631"/>
      <c r="DP163" s="631"/>
      <c r="DQ163" s="631"/>
      <c r="DR163" s="631"/>
      <c r="DS163" s="631"/>
      <c r="DT163" s="631"/>
      <c r="DU163" s="631"/>
      <c r="DV163" s="631"/>
      <c r="DW163" s="631"/>
      <c r="DX163" s="631"/>
      <c r="DY163" s="631"/>
      <c r="DZ163" s="631"/>
      <c r="EA163" s="631"/>
      <c r="EB163" s="631"/>
      <c r="EC163" s="631"/>
      <c r="ED163" s="631"/>
      <c r="EE163" s="631"/>
      <c r="EF163" s="631"/>
      <c r="EG163" s="631"/>
      <c r="EH163" s="631"/>
      <c r="EI163" s="631"/>
      <c r="EJ163" s="631"/>
      <c r="EK163" s="631"/>
      <c r="EL163" s="631"/>
      <c r="EM163" s="631"/>
      <c r="EN163" s="631"/>
      <c r="EO163" s="631"/>
      <c r="EP163" s="631"/>
      <c r="EQ163" s="631"/>
      <c r="ER163" s="631"/>
      <c r="ES163" s="631"/>
    </row>
    <row r="164" spans="1:149" s="213" customFormat="1">
      <c r="A164" s="629"/>
      <c r="B164" s="629"/>
      <c r="C164" s="630"/>
      <c r="D164" s="631"/>
      <c r="E164" s="631"/>
      <c r="F164" s="631"/>
      <c r="G164" s="631"/>
      <c r="H164" s="631"/>
      <c r="I164" s="1108"/>
      <c r="J164" s="631"/>
      <c r="K164" s="631"/>
      <c r="L164" s="631"/>
      <c r="M164" s="631"/>
      <c r="N164" s="631"/>
      <c r="O164" s="631"/>
      <c r="P164" s="631"/>
      <c r="Q164" s="631"/>
      <c r="R164" s="631"/>
      <c r="S164" s="631"/>
      <c r="T164" s="631"/>
      <c r="U164" s="631"/>
      <c r="V164" s="631"/>
      <c r="W164" s="631"/>
      <c r="X164" s="631"/>
      <c r="Y164" s="631"/>
      <c r="Z164" s="631"/>
      <c r="AA164" s="631"/>
      <c r="AB164" s="631"/>
      <c r="AC164" s="631"/>
      <c r="AD164" s="631"/>
      <c r="AE164" s="631"/>
      <c r="AF164" s="631"/>
      <c r="AG164" s="629"/>
      <c r="AH164" s="631"/>
      <c r="AI164" s="631"/>
      <c r="AJ164" s="631"/>
      <c r="AK164" s="631"/>
      <c r="AL164" s="631"/>
      <c r="AM164" s="631"/>
      <c r="AN164" s="631"/>
      <c r="AO164" s="631"/>
      <c r="AP164" s="631"/>
      <c r="AQ164" s="631"/>
      <c r="AR164" s="631"/>
      <c r="AS164" s="631"/>
      <c r="AT164" s="631"/>
      <c r="AU164" s="631"/>
      <c r="AV164" s="631"/>
      <c r="AW164" s="630"/>
      <c r="AX164" s="631"/>
      <c r="AY164" s="631"/>
      <c r="AZ164" s="631"/>
      <c r="BA164" s="631"/>
      <c r="BB164" s="631"/>
      <c r="BC164" s="631"/>
      <c r="BD164" s="631"/>
      <c r="BE164" s="631"/>
      <c r="BF164" s="631"/>
      <c r="BG164" s="630"/>
      <c r="BH164" s="631"/>
      <c r="BI164" s="631"/>
      <c r="BJ164" s="631"/>
      <c r="BK164" s="631"/>
      <c r="BL164" s="631"/>
      <c r="BM164" s="630"/>
      <c r="BN164" s="631"/>
      <c r="BO164" s="629"/>
      <c r="BP164" s="629"/>
      <c r="BQ164" s="629"/>
      <c r="BR164" s="629"/>
      <c r="BS164" s="629"/>
      <c r="BT164" s="629"/>
      <c r="BU164" s="629"/>
      <c r="BV164" s="629"/>
      <c r="BW164" s="629"/>
      <c r="BX164" s="629"/>
      <c r="BY164" s="631"/>
      <c r="BZ164" s="629"/>
      <c r="CA164" s="631"/>
      <c r="CB164" s="631"/>
      <c r="CC164" s="631"/>
      <c r="CD164" s="631"/>
      <c r="CE164" s="631"/>
      <c r="CF164" s="631"/>
      <c r="CG164" s="631"/>
      <c r="CH164" s="631"/>
      <c r="CI164" s="631"/>
      <c r="CJ164" s="631"/>
      <c r="CK164" s="631"/>
      <c r="CL164" s="631"/>
      <c r="CM164" s="631"/>
      <c r="CN164" s="631"/>
      <c r="CO164" s="631"/>
      <c r="CP164" s="631"/>
      <c r="CQ164" s="631"/>
      <c r="CR164" s="631"/>
      <c r="CS164" s="631"/>
      <c r="CT164" s="631"/>
      <c r="CU164" s="631"/>
      <c r="CV164" s="631"/>
      <c r="CW164" s="631"/>
      <c r="CX164" s="631"/>
      <c r="CY164" s="631"/>
      <c r="CZ164" s="631"/>
      <c r="DA164" s="631"/>
      <c r="DB164" s="631"/>
      <c r="DC164" s="631"/>
      <c r="DD164" s="631"/>
      <c r="DE164" s="631"/>
      <c r="DF164" s="631"/>
      <c r="DG164" s="631"/>
      <c r="DH164" s="631"/>
      <c r="DI164" s="631"/>
      <c r="DJ164" s="631"/>
      <c r="DK164" s="631"/>
      <c r="DL164" s="631"/>
      <c r="DM164" s="631"/>
      <c r="DN164" s="631"/>
      <c r="DO164" s="631"/>
      <c r="DP164" s="631"/>
      <c r="DQ164" s="631"/>
      <c r="DR164" s="631"/>
      <c r="DS164" s="631"/>
      <c r="DT164" s="631"/>
      <c r="DU164" s="631"/>
      <c r="DV164" s="631"/>
      <c r="DW164" s="631"/>
      <c r="DX164" s="631"/>
      <c r="DY164" s="631"/>
      <c r="DZ164" s="631"/>
      <c r="EA164" s="631"/>
      <c r="EB164" s="631"/>
      <c r="EC164" s="631"/>
      <c r="ED164" s="631"/>
      <c r="EE164" s="631"/>
      <c r="EF164" s="631"/>
      <c r="EG164" s="631"/>
      <c r="EH164" s="631"/>
      <c r="EI164" s="631"/>
      <c r="EJ164" s="631"/>
      <c r="EK164" s="631"/>
      <c r="EL164" s="631"/>
      <c r="EM164" s="631"/>
      <c r="EN164" s="631"/>
      <c r="EO164" s="631"/>
      <c r="EP164" s="631"/>
      <c r="EQ164" s="631"/>
      <c r="ER164" s="631"/>
      <c r="ES164" s="631"/>
    </row>
    <row r="165" spans="1:149" s="213" customFormat="1">
      <c r="A165" s="629"/>
      <c r="B165" s="629"/>
      <c r="C165" s="630"/>
      <c r="D165" s="631"/>
      <c r="E165" s="631"/>
      <c r="F165" s="631"/>
      <c r="G165" s="631"/>
      <c r="H165" s="631"/>
      <c r="I165" s="1108"/>
      <c r="J165" s="631"/>
      <c r="K165" s="631"/>
      <c r="L165" s="631"/>
      <c r="M165" s="631"/>
      <c r="N165" s="631"/>
      <c r="O165" s="631"/>
      <c r="P165" s="631"/>
      <c r="Q165" s="631"/>
      <c r="R165" s="631"/>
      <c r="S165" s="631"/>
      <c r="T165" s="631"/>
      <c r="U165" s="631"/>
      <c r="V165" s="631"/>
      <c r="W165" s="631"/>
      <c r="X165" s="631"/>
      <c r="Y165" s="631"/>
      <c r="Z165" s="631"/>
      <c r="AA165" s="631"/>
      <c r="AB165" s="631"/>
      <c r="AC165" s="631"/>
      <c r="AD165" s="631"/>
      <c r="AE165" s="611"/>
      <c r="AF165" s="611"/>
      <c r="AG165" s="611"/>
      <c r="AH165" s="629"/>
      <c r="AI165" s="611"/>
      <c r="AJ165" s="611"/>
      <c r="AK165" s="611"/>
      <c r="AL165" s="611"/>
      <c r="AM165" s="611"/>
      <c r="AN165" s="611"/>
      <c r="AO165" s="611"/>
      <c r="AP165" s="611"/>
      <c r="AQ165" s="611"/>
      <c r="AR165" s="611"/>
      <c r="AS165" s="611"/>
      <c r="AT165" s="611"/>
      <c r="AU165" s="611"/>
      <c r="AV165" s="611"/>
      <c r="AW165" s="613"/>
      <c r="AX165" s="611"/>
      <c r="AY165" s="611"/>
      <c r="AZ165" s="611"/>
      <c r="BA165" s="611"/>
      <c r="BB165" s="611"/>
      <c r="BC165" s="611"/>
      <c r="BD165" s="611"/>
      <c r="BE165" s="611"/>
      <c r="BF165" s="611"/>
      <c r="BG165" s="613"/>
      <c r="BH165" s="611"/>
      <c r="BI165" s="611"/>
      <c r="BJ165" s="611"/>
      <c r="BK165" s="611"/>
      <c r="BL165" s="611"/>
      <c r="BM165" s="613"/>
      <c r="BN165" s="611"/>
      <c r="BO165" s="611"/>
      <c r="BP165" s="611"/>
      <c r="BQ165" s="611"/>
      <c r="BR165" s="611"/>
      <c r="BS165" s="611"/>
      <c r="BT165" s="611"/>
      <c r="BU165" s="611"/>
      <c r="BV165" s="611"/>
      <c r="BW165" s="611"/>
      <c r="BX165" s="611"/>
      <c r="BY165" s="611"/>
      <c r="BZ165" s="611"/>
      <c r="CA165" s="611"/>
      <c r="CB165" s="611"/>
      <c r="CC165" s="611"/>
      <c r="CD165" s="611"/>
      <c r="CE165" s="611"/>
      <c r="CF165" s="611"/>
      <c r="CG165" s="611"/>
      <c r="CH165" s="611"/>
      <c r="CI165" s="611"/>
      <c r="CJ165" s="611"/>
      <c r="CK165" s="611"/>
      <c r="CL165" s="611"/>
      <c r="CM165" s="611"/>
      <c r="CN165" s="611"/>
      <c r="CO165" s="611"/>
      <c r="CP165" s="611"/>
      <c r="CQ165" s="611"/>
      <c r="CR165" s="611"/>
      <c r="CS165" s="611"/>
      <c r="CT165" s="611"/>
      <c r="CU165" s="611"/>
      <c r="CV165" s="611"/>
      <c r="CW165" s="611"/>
      <c r="CX165" s="611"/>
      <c r="CY165" s="611"/>
      <c r="CZ165" s="611"/>
      <c r="DA165" s="611"/>
      <c r="DB165" s="611"/>
      <c r="DC165" s="611"/>
      <c r="DD165" s="611"/>
      <c r="DE165" s="611"/>
      <c r="DF165" s="611"/>
      <c r="DG165" s="611"/>
      <c r="DH165" s="611"/>
      <c r="DI165" s="611"/>
      <c r="DJ165" s="611"/>
      <c r="DK165" s="611"/>
      <c r="DL165" s="611"/>
      <c r="DM165" s="611"/>
      <c r="DN165" s="611"/>
      <c r="DO165" s="611"/>
      <c r="DP165" s="611"/>
      <c r="DQ165" s="611"/>
      <c r="DR165" s="611"/>
      <c r="DS165" s="611"/>
      <c r="DT165" s="611"/>
      <c r="DU165" s="611"/>
      <c r="DV165" s="611"/>
      <c r="DW165" s="611"/>
      <c r="DX165" s="611"/>
      <c r="DY165" s="611"/>
      <c r="DZ165" s="611"/>
      <c r="EA165" s="611"/>
      <c r="EB165" s="611"/>
      <c r="EC165" s="611"/>
      <c r="ED165" s="611"/>
      <c r="EE165" s="611"/>
      <c r="EF165" s="611"/>
      <c r="EG165" s="611"/>
      <c r="EH165" s="611"/>
      <c r="EI165" s="611"/>
      <c r="EJ165" s="611"/>
      <c r="EK165" s="611"/>
      <c r="EL165" s="611"/>
      <c r="EM165" s="611"/>
      <c r="EN165" s="611"/>
      <c r="EO165" s="611"/>
      <c r="EP165" s="611"/>
      <c r="EQ165" s="611"/>
      <c r="ER165" s="611"/>
      <c r="ES165" s="631"/>
    </row>
    <row r="166" spans="1:149" s="213" customFormat="1">
      <c r="A166" s="629"/>
      <c r="B166" s="629"/>
      <c r="C166" s="630"/>
      <c r="D166" s="631"/>
      <c r="E166" s="631"/>
      <c r="F166" s="631"/>
      <c r="G166" s="631"/>
      <c r="H166" s="631"/>
      <c r="I166" s="1108"/>
      <c r="J166" s="631"/>
      <c r="K166" s="631"/>
      <c r="L166" s="631"/>
      <c r="M166" s="631"/>
      <c r="N166" s="631"/>
      <c r="O166" s="631"/>
      <c r="P166" s="631"/>
      <c r="Q166" s="631"/>
      <c r="R166" s="631"/>
      <c r="S166" s="631"/>
      <c r="T166" s="631"/>
      <c r="U166" s="631"/>
      <c r="V166" s="631"/>
      <c r="W166" s="631"/>
      <c r="X166" s="631"/>
      <c r="Y166" s="631"/>
      <c r="Z166" s="631"/>
      <c r="AA166" s="631"/>
      <c r="AB166" s="631"/>
      <c r="AC166" s="631"/>
      <c r="AD166" s="631"/>
      <c r="AE166" s="631"/>
      <c r="AF166" s="631"/>
      <c r="AG166" s="629"/>
      <c r="AH166" s="631"/>
      <c r="AI166" s="631"/>
      <c r="AJ166" s="631"/>
      <c r="AK166" s="631"/>
      <c r="AL166" s="631"/>
      <c r="AM166" s="631"/>
      <c r="AN166" s="631"/>
      <c r="AO166" s="631"/>
      <c r="AP166" s="631"/>
      <c r="AQ166" s="631"/>
      <c r="AR166" s="631"/>
      <c r="AS166" s="631"/>
      <c r="AT166" s="631"/>
      <c r="AU166" s="631"/>
      <c r="AV166" s="631"/>
      <c r="AW166" s="630"/>
      <c r="AX166" s="631"/>
      <c r="AY166" s="631"/>
      <c r="AZ166" s="631"/>
      <c r="BA166" s="631"/>
      <c r="BB166" s="631"/>
      <c r="BC166" s="631"/>
      <c r="BD166" s="631"/>
      <c r="BE166" s="631"/>
      <c r="BF166" s="631"/>
      <c r="BG166" s="630"/>
      <c r="BH166" s="631"/>
      <c r="BI166" s="631"/>
      <c r="BJ166" s="631"/>
      <c r="BK166" s="631"/>
      <c r="BL166" s="631"/>
      <c r="BM166" s="630"/>
      <c r="BN166" s="631"/>
      <c r="BO166" s="629"/>
      <c r="BP166" s="629"/>
      <c r="BQ166" s="629"/>
      <c r="BR166" s="629"/>
      <c r="BS166" s="629"/>
      <c r="BT166" s="629"/>
      <c r="BU166" s="629"/>
      <c r="BV166" s="629"/>
      <c r="BW166" s="629"/>
      <c r="BX166" s="629"/>
      <c r="BY166" s="631"/>
      <c r="BZ166" s="629"/>
      <c r="CA166" s="631"/>
      <c r="CB166" s="631"/>
      <c r="CC166" s="631"/>
      <c r="CD166" s="631"/>
      <c r="CE166" s="631"/>
      <c r="CF166" s="631"/>
      <c r="CG166" s="631"/>
      <c r="CH166" s="631"/>
      <c r="CI166" s="631"/>
      <c r="CJ166" s="631"/>
      <c r="CK166" s="631"/>
      <c r="CL166" s="631"/>
      <c r="CM166" s="631"/>
      <c r="CN166" s="631"/>
      <c r="CO166" s="631"/>
      <c r="CP166" s="631"/>
      <c r="CQ166" s="631"/>
      <c r="CR166" s="631"/>
      <c r="CS166" s="631"/>
      <c r="CT166" s="631"/>
      <c r="CU166" s="631"/>
      <c r="CV166" s="631"/>
      <c r="CW166" s="631"/>
      <c r="CX166" s="631"/>
      <c r="CY166" s="631"/>
      <c r="CZ166" s="631"/>
      <c r="DA166" s="631"/>
      <c r="DB166" s="631"/>
      <c r="DC166" s="631"/>
      <c r="DD166" s="631"/>
      <c r="DE166" s="631"/>
      <c r="DF166" s="631"/>
      <c r="DG166" s="631"/>
      <c r="DH166" s="631"/>
      <c r="DI166" s="631"/>
      <c r="DJ166" s="631"/>
      <c r="DK166" s="631"/>
      <c r="DL166" s="631"/>
      <c r="DM166" s="631"/>
      <c r="DN166" s="631"/>
      <c r="DO166" s="631"/>
      <c r="DP166" s="631"/>
      <c r="DQ166" s="631"/>
      <c r="DR166" s="631"/>
      <c r="DS166" s="631"/>
      <c r="DT166" s="631"/>
      <c r="DU166" s="631"/>
      <c r="DV166" s="631"/>
      <c r="DW166" s="631"/>
      <c r="DX166" s="631"/>
      <c r="DY166" s="631"/>
      <c r="DZ166" s="631"/>
      <c r="EA166" s="631"/>
      <c r="EB166" s="631"/>
      <c r="EC166" s="631"/>
      <c r="ED166" s="631"/>
      <c r="EE166" s="631"/>
      <c r="EF166" s="631"/>
      <c r="EG166" s="631"/>
      <c r="EH166" s="631"/>
      <c r="EI166" s="631"/>
      <c r="EJ166" s="631"/>
      <c r="EK166" s="631"/>
      <c r="EL166" s="631"/>
      <c r="EM166" s="631"/>
      <c r="EN166" s="631"/>
      <c r="EO166" s="631"/>
      <c r="EP166" s="631"/>
      <c r="EQ166" s="631"/>
      <c r="ER166" s="631"/>
      <c r="ES166" s="631"/>
    </row>
    <row r="167" spans="1:149" s="213" customFormat="1" ht="14.25" thickBot="1">
      <c r="A167" s="632"/>
      <c r="B167" s="629"/>
      <c r="C167" s="630"/>
      <c r="D167" s="633"/>
      <c r="E167" s="633"/>
      <c r="F167" s="633"/>
      <c r="G167" s="633"/>
      <c r="H167" s="633"/>
      <c r="I167" s="1109"/>
      <c r="J167" s="633"/>
      <c r="K167" s="633"/>
      <c r="L167" s="633"/>
      <c r="M167" s="633"/>
      <c r="N167" s="633"/>
      <c r="O167" s="633"/>
      <c r="P167" s="633"/>
      <c r="Q167" s="633"/>
      <c r="R167" s="633"/>
      <c r="S167" s="633"/>
      <c r="T167" s="633"/>
      <c r="U167" s="633"/>
      <c r="V167" s="633"/>
      <c r="W167" s="633"/>
      <c r="X167" s="633"/>
      <c r="Y167" s="633"/>
      <c r="Z167" s="633"/>
      <c r="AA167" s="633"/>
      <c r="AB167" s="633"/>
      <c r="AC167" s="633"/>
      <c r="AD167" s="633"/>
      <c r="AE167" s="633"/>
      <c r="AF167" s="633"/>
      <c r="AG167" s="632"/>
      <c r="AH167" s="633"/>
      <c r="AI167" s="633"/>
      <c r="AJ167" s="633"/>
      <c r="AK167" s="633"/>
      <c r="AL167" s="633"/>
      <c r="AM167" s="633"/>
      <c r="AN167" s="633"/>
      <c r="AO167" s="633"/>
      <c r="AP167" s="633"/>
      <c r="AQ167" s="633"/>
      <c r="AR167" s="633"/>
      <c r="AS167" s="633"/>
      <c r="AT167" s="633"/>
      <c r="AU167" s="633"/>
      <c r="AV167" s="633"/>
      <c r="AW167" s="634"/>
      <c r="AX167" s="633"/>
      <c r="AY167" s="633"/>
      <c r="AZ167" s="633"/>
      <c r="BA167" s="633"/>
      <c r="BB167" s="633"/>
      <c r="BC167" s="633"/>
      <c r="BD167" s="633"/>
      <c r="BE167" s="633"/>
      <c r="BF167" s="633"/>
      <c r="BG167" s="634"/>
      <c r="BH167" s="1112"/>
      <c r="BI167" s="633"/>
      <c r="BJ167" s="633"/>
      <c r="BK167" s="633"/>
      <c r="BL167" s="633"/>
      <c r="BM167" s="634"/>
      <c r="BN167" s="633"/>
      <c r="BO167" s="632"/>
      <c r="BP167" s="632"/>
      <c r="BQ167" s="632"/>
      <c r="BR167" s="632"/>
      <c r="BS167" s="632"/>
      <c r="BT167" s="632"/>
      <c r="BU167" s="632"/>
      <c r="BV167" s="632"/>
      <c r="BW167" s="632"/>
      <c r="BX167" s="632"/>
      <c r="BY167" s="633"/>
      <c r="BZ167" s="632"/>
      <c r="CA167" s="633"/>
      <c r="CB167" s="633"/>
      <c r="CC167" s="633"/>
      <c r="CD167" s="633"/>
      <c r="CE167" s="633"/>
      <c r="CF167" s="633"/>
      <c r="CG167" s="633"/>
      <c r="CH167" s="633"/>
      <c r="CI167" s="633"/>
      <c r="CJ167" s="633"/>
      <c r="CK167" s="633"/>
      <c r="CL167" s="633"/>
      <c r="CM167" s="633"/>
      <c r="CN167" s="633"/>
      <c r="CO167" s="633"/>
      <c r="CP167" s="633"/>
      <c r="CQ167" s="633"/>
      <c r="CR167" s="633"/>
      <c r="CS167" s="633"/>
      <c r="CT167" s="633"/>
      <c r="CU167" s="633"/>
      <c r="CV167" s="633"/>
      <c r="CW167" s="633"/>
      <c r="CX167" s="633"/>
      <c r="CY167" s="633"/>
      <c r="CZ167" s="633"/>
      <c r="DA167" s="633"/>
      <c r="DB167" s="633"/>
      <c r="DC167" s="633"/>
      <c r="DD167" s="633"/>
      <c r="DE167" s="633"/>
      <c r="DF167" s="633"/>
      <c r="DG167" s="633"/>
      <c r="DH167" s="633"/>
      <c r="DI167" s="633"/>
      <c r="DJ167" s="633"/>
      <c r="DK167" s="633"/>
      <c r="DL167" s="633"/>
      <c r="DM167" s="633"/>
      <c r="DN167" s="633"/>
      <c r="DO167" s="633"/>
      <c r="DP167" s="633"/>
      <c r="DQ167" s="633"/>
      <c r="DR167" s="633"/>
      <c r="DS167" s="633"/>
      <c r="DT167" s="633"/>
      <c r="DU167" s="633"/>
      <c r="DV167" s="633"/>
      <c r="DW167" s="633"/>
      <c r="DX167" s="633"/>
      <c r="DY167" s="633"/>
      <c r="DZ167" s="633"/>
      <c r="EA167" s="633"/>
      <c r="EB167" s="633"/>
      <c r="EC167" s="633"/>
      <c r="ED167" s="633"/>
      <c r="EE167" s="633"/>
      <c r="EF167" s="633"/>
      <c r="EG167" s="633"/>
      <c r="EH167" s="633"/>
      <c r="EI167" s="633"/>
      <c r="EJ167" s="633"/>
      <c r="EK167" s="633"/>
      <c r="EL167" s="633"/>
      <c r="EM167" s="633"/>
      <c r="EN167" s="633"/>
      <c r="EO167" s="633"/>
      <c r="EP167" s="633"/>
      <c r="EQ167" s="633"/>
      <c r="ER167" s="633"/>
      <c r="ES167" s="633"/>
    </row>
    <row r="168" spans="1:149" ht="14.25" thickBot="1">
      <c r="A168" s="1539" t="s">
        <v>3497</v>
      </c>
      <c r="B168" s="1539"/>
      <c r="C168" s="1540"/>
      <c r="D168" s="1110">
        <f t="shared" ref="D168" si="0">SUM(D6:D167)</f>
        <v>0</v>
      </c>
      <c r="E168" s="1111">
        <f t="shared" ref="E168:AD168" si="1">SUM(E6:E167)</f>
        <v>0</v>
      </c>
      <c r="F168" s="1111">
        <f t="shared" si="1"/>
        <v>0</v>
      </c>
      <c r="G168" s="1111">
        <f t="shared" si="1"/>
        <v>0</v>
      </c>
      <c r="H168" s="1111">
        <f t="shared" si="1"/>
        <v>0</v>
      </c>
      <c r="I168" s="1111">
        <f t="shared" si="1"/>
        <v>0</v>
      </c>
      <c r="J168" s="1111">
        <f t="shared" si="1"/>
        <v>0</v>
      </c>
      <c r="K168" s="1111">
        <f t="shared" si="1"/>
        <v>0</v>
      </c>
      <c r="L168" s="1111">
        <f t="shared" si="1"/>
        <v>0</v>
      </c>
      <c r="M168" s="1111">
        <f t="shared" si="1"/>
        <v>0</v>
      </c>
      <c r="N168" s="1111">
        <f t="shared" si="1"/>
        <v>0</v>
      </c>
      <c r="O168" s="1111">
        <f t="shared" si="1"/>
        <v>0</v>
      </c>
      <c r="P168" s="1111">
        <f t="shared" si="1"/>
        <v>0</v>
      </c>
      <c r="Q168" s="1111">
        <f t="shared" si="1"/>
        <v>0</v>
      </c>
      <c r="R168" s="1111">
        <f t="shared" si="1"/>
        <v>0</v>
      </c>
      <c r="S168" s="1111">
        <f t="shared" si="1"/>
        <v>0</v>
      </c>
      <c r="T168" s="1111">
        <f t="shared" si="1"/>
        <v>0</v>
      </c>
      <c r="U168" s="1111">
        <f t="shared" si="1"/>
        <v>0</v>
      </c>
      <c r="V168" s="1111">
        <f t="shared" si="1"/>
        <v>0</v>
      </c>
      <c r="W168" s="1111">
        <f t="shared" si="1"/>
        <v>0</v>
      </c>
      <c r="X168" s="1111">
        <f t="shared" si="1"/>
        <v>0</v>
      </c>
      <c r="Y168" s="1111">
        <f t="shared" si="1"/>
        <v>0</v>
      </c>
      <c r="Z168" s="1111">
        <f t="shared" si="1"/>
        <v>0</v>
      </c>
      <c r="AA168" s="1111">
        <f t="shared" si="1"/>
        <v>0</v>
      </c>
      <c r="AB168" s="1111">
        <f t="shared" si="1"/>
        <v>0</v>
      </c>
      <c r="AC168" s="1111">
        <f t="shared" si="1"/>
        <v>0</v>
      </c>
      <c r="AD168" s="1111">
        <f t="shared" si="1"/>
        <v>0</v>
      </c>
      <c r="AE168" s="383">
        <f>COUNTA(AE6:AE167)</f>
        <v>0</v>
      </c>
      <c r="AF168" s="383">
        <f t="shared" ref="AF168:CQ168" si="2">COUNTA(AF6:AF167)</f>
        <v>0</v>
      </c>
      <c r="AG168" s="383">
        <f t="shared" si="2"/>
        <v>0</v>
      </c>
      <c r="AH168" s="383">
        <f t="shared" si="2"/>
        <v>0</v>
      </c>
      <c r="AI168" s="383">
        <f t="shared" si="2"/>
        <v>0</v>
      </c>
      <c r="AJ168" s="383">
        <f t="shared" si="2"/>
        <v>0</v>
      </c>
      <c r="AK168" s="383">
        <f t="shared" si="2"/>
        <v>0</v>
      </c>
      <c r="AL168" s="383">
        <f t="shared" si="2"/>
        <v>0</v>
      </c>
      <c r="AM168" s="383">
        <f t="shared" si="2"/>
        <v>0</v>
      </c>
      <c r="AN168" s="383">
        <f t="shared" si="2"/>
        <v>0</v>
      </c>
      <c r="AO168" s="383">
        <f t="shared" si="2"/>
        <v>0</v>
      </c>
      <c r="AP168" s="383">
        <f t="shared" si="2"/>
        <v>0</v>
      </c>
      <c r="AQ168" s="383">
        <f t="shared" si="2"/>
        <v>0</v>
      </c>
      <c r="AR168" s="383">
        <f t="shared" si="2"/>
        <v>0</v>
      </c>
      <c r="AS168" s="383">
        <f t="shared" si="2"/>
        <v>0</v>
      </c>
      <c r="AT168" s="383">
        <f t="shared" si="2"/>
        <v>0</v>
      </c>
      <c r="AU168" s="383">
        <f t="shared" si="2"/>
        <v>0</v>
      </c>
      <c r="AV168" s="383">
        <f t="shared" si="2"/>
        <v>0</v>
      </c>
      <c r="AW168" s="1113">
        <f t="shared" si="2"/>
        <v>0</v>
      </c>
      <c r="AX168" s="383">
        <f t="shared" si="2"/>
        <v>0</v>
      </c>
      <c r="AY168" s="383">
        <f t="shared" si="2"/>
        <v>0</v>
      </c>
      <c r="AZ168" s="383">
        <f t="shared" si="2"/>
        <v>0</v>
      </c>
      <c r="BA168" s="383">
        <f t="shared" si="2"/>
        <v>0</v>
      </c>
      <c r="BB168" s="383">
        <f t="shared" si="2"/>
        <v>0</v>
      </c>
      <c r="BC168" s="383">
        <f t="shared" si="2"/>
        <v>0</v>
      </c>
      <c r="BD168" s="383">
        <f t="shared" si="2"/>
        <v>0</v>
      </c>
      <c r="BE168" s="383">
        <f t="shared" si="2"/>
        <v>0</v>
      </c>
      <c r="BF168" s="383">
        <f t="shared" si="2"/>
        <v>0</v>
      </c>
      <c r="BG168" s="383">
        <f t="shared" si="2"/>
        <v>0</v>
      </c>
      <c r="BH168" s="383">
        <f t="shared" si="2"/>
        <v>0</v>
      </c>
      <c r="BI168" s="383">
        <f t="shared" si="2"/>
        <v>0</v>
      </c>
      <c r="BJ168" s="383">
        <f t="shared" si="2"/>
        <v>0</v>
      </c>
      <c r="BK168" s="383">
        <f t="shared" si="2"/>
        <v>0</v>
      </c>
      <c r="BL168" s="383">
        <f t="shared" si="2"/>
        <v>0</v>
      </c>
      <c r="BM168" s="383">
        <f t="shared" si="2"/>
        <v>0</v>
      </c>
      <c r="BN168" s="383">
        <f t="shared" si="2"/>
        <v>0</v>
      </c>
      <c r="BO168" s="383">
        <f t="shared" si="2"/>
        <v>0</v>
      </c>
      <c r="BP168" s="383">
        <f t="shared" si="2"/>
        <v>0</v>
      </c>
      <c r="BQ168" s="383">
        <f t="shared" si="2"/>
        <v>0</v>
      </c>
      <c r="BR168" s="383">
        <f t="shared" si="2"/>
        <v>0</v>
      </c>
      <c r="BS168" s="383">
        <f t="shared" si="2"/>
        <v>0</v>
      </c>
      <c r="BT168" s="383">
        <f t="shared" si="2"/>
        <v>0</v>
      </c>
      <c r="BU168" s="383">
        <f t="shared" si="2"/>
        <v>0</v>
      </c>
      <c r="BV168" s="383">
        <f t="shared" si="2"/>
        <v>0</v>
      </c>
      <c r="BW168" s="383">
        <f t="shared" si="2"/>
        <v>0</v>
      </c>
      <c r="BX168" s="383">
        <f t="shared" si="2"/>
        <v>0</v>
      </c>
      <c r="BY168" s="383">
        <f t="shared" si="2"/>
        <v>0</v>
      </c>
      <c r="BZ168" s="383">
        <f t="shared" si="2"/>
        <v>0</v>
      </c>
      <c r="CA168" s="383">
        <f t="shared" si="2"/>
        <v>0</v>
      </c>
      <c r="CB168" s="383">
        <f t="shared" si="2"/>
        <v>0</v>
      </c>
      <c r="CC168" s="383">
        <f t="shared" si="2"/>
        <v>0</v>
      </c>
      <c r="CD168" s="383">
        <f t="shared" si="2"/>
        <v>0</v>
      </c>
      <c r="CE168" s="383">
        <f t="shared" si="2"/>
        <v>0</v>
      </c>
      <c r="CF168" s="383">
        <f t="shared" si="2"/>
        <v>0</v>
      </c>
      <c r="CG168" s="383">
        <f t="shared" si="2"/>
        <v>0</v>
      </c>
      <c r="CH168" s="383">
        <f t="shared" si="2"/>
        <v>0</v>
      </c>
      <c r="CI168" s="383">
        <f t="shared" si="2"/>
        <v>0</v>
      </c>
      <c r="CJ168" s="383">
        <f t="shared" si="2"/>
        <v>0</v>
      </c>
      <c r="CK168" s="383">
        <f t="shared" si="2"/>
        <v>0</v>
      </c>
      <c r="CL168" s="383">
        <f t="shared" si="2"/>
        <v>0</v>
      </c>
      <c r="CM168" s="383">
        <f t="shared" si="2"/>
        <v>0</v>
      </c>
      <c r="CN168" s="383">
        <f t="shared" si="2"/>
        <v>0</v>
      </c>
      <c r="CO168" s="383">
        <f t="shared" si="2"/>
        <v>0</v>
      </c>
      <c r="CP168" s="383">
        <f t="shared" si="2"/>
        <v>0</v>
      </c>
      <c r="CQ168" s="383">
        <f t="shared" si="2"/>
        <v>0</v>
      </c>
      <c r="CR168" s="383">
        <f t="shared" ref="CR168:ES168" si="3">COUNTA(CR6:CR167)</f>
        <v>0</v>
      </c>
      <c r="CS168" s="383">
        <f t="shared" si="3"/>
        <v>0</v>
      </c>
      <c r="CT168" s="383">
        <f t="shared" si="3"/>
        <v>0</v>
      </c>
      <c r="CU168" s="383">
        <f t="shared" si="3"/>
        <v>0</v>
      </c>
      <c r="CV168" s="383">
        <f t="shared" si="3"/>
        <v>0</v>
      </c>
      <c r="CW168" s="383">
        <f t="shared" si="3"/>
        <v>0</v>
      </c>
      <c r="CX168" s="383">
        <f t="shared" si="3"/>
        <v>0</v>
      </c>
      <c r="CY168" s="383">
        <f t="shared" si="3"/>
        <v>0</v>
      </c>
      <c r="CZ168" s="383">
        <f t="shared" si="3"/>
        <v>0</v>
      </c>
      <c r="DA168" s="383">
        <f t="shared" si="3"/>
        <v>0</v>
      </c>
      <c r="DB168" s="383">
        <f t="shared" si="3"/>
        <v>0</v>
      </c>
      <c r="DC168" s="383">
        <f t="shared" si="3"/>
        <v>0</v>
      </c>
      <c r="DD168" s="383">
        <f t="shared" si="3"/>
        <v>0</v>
      </c>
      <c r="DE168" s="383">
        <f t="shared" si="3"/>
        <v>0</v>
      </c>
      <c r="DF168" s="383">
        <f t="shared" si="3"/>
        <v>0</v>
      </c>
      <c r="DG168" s="383">
        <f t="shared" si="3"/>
        <v>0</v>
      </c>
      <c r="DH168" s="383">
        <f t="shared" si="3"/>
        <v>0</v>
      </c>
      <c r="DI168" s="383">
        <f t="shared" si="3"/>
        <v>0</v>
      </c>
      <c r="DJ168" s="383">
        <f t="shared" si="3"/>
        <v>0</v>
      </c>
      <c r="DK168" s="383">
        <f t="shared" si="3"/>
        <v>0</v>
      </c>
      <c r="DL168" s="383">
        <f t="shared" si="3"/>
        <v>0</v>
      </c>
      <c r="DM168" s="383">
        <f t="shared" si="3"/>
        <v>0</v>
      </c>
      <c r="DN168" s="383">
        <f t="shared" si="3"/>
        <v>0</v>
      </c>
      <c r="DO168" s="383">
        <f t="shared" si="3"/>
        <v>0</v>
      </c>
      <c r="DP168" s="383">
        <f t="shared" si="3"/>
        <v>0</v>
      </c>
      <c r="DQ168" s="383">
        <f t="shared" si="3"/>
        <v>0</v>
      </c>
      <c r="DR168" s="383">
        <f t="shared" si="3"/>
        <v>0</v>
      </c>
      <c r="DS168" s="383">
        <f t="shared" si="3"/>
        <v>0</v>
      </c>
      <c r="DT168" s="383">
        <f t="shared" si="3"/>
        <v>0</v>
      </c>
      <c r="DU168" s="383">
        <f t="shared" si="3"/>
        <v>0</v>
      </c>
      <c r="DV168" s="383">
        <f t="shared" si="3"/>
        <v>0</v>
      </c>
      <c r="DW168" s="383">
        <f t="shared" si="3"/>
        <v>0</v>
      </c>
      <c r="DX168" s="383">
        <f t="shared" si="3"/>
        <v>0</v>
      </c>
      <c r="DY168" s="383">
        <f t="shared" si="3"/>
        <v>0</v>
      </c>
      <c r="DZ168" s="383">
        <f t="shared" si="3"/>
        <v>0</v>
      </c>
      <c r="EA168" s="383">
        <f t="shared" si="3"/>
        <v>0</v>
      </c>
      <c r="EB168" s="383">
        <f t="shared" si="3"/>
        <v>0</v>
      </c>
      <c r="EC168" s="383">
        <f t="shared" si="3"/>
        <v>0</v>
      </c>
      <c r="ED168" s="383">
        <f t="shared" si="3"/>
        <v>0</v>
      </c>
      <c r="EE168" s="383">
        <f t="shared" si="3"/>
        <v>0</v>
      </c>
      <c r="EF168" s="383">
        <f t="shared" si="3"/>
        <v>0</v>
      </c>
      <c r="EG168" s="383">
        <f t="shared" si="3"/>
        <v>0</v>
      </c>
      <c r="EH168" s="383">
        <f t="shared" si="3"/>
        <v>0</v>
      </c>
      <c r="EI168" s="383">
        <f t="shared" si="3"/>
        <v>0</v>
      </c>
      <c r="EJ168" s="383">
        <f t="shared" si="3"/>
        <v>0</v>
      </c>
      <c r="EK168" s="383">
        <f t="shared" si="3"/>
        <v>0</v>
      </c>
      <c r="EL168" s="383">
        <f t="shared" si="3"/>
        <v>0</v>
      </c>
      <c r="EM168" s="383">
        <f t="shared" si="3"/>
        <v>0</v>
      </c>
      <c r="EN168" s="383">
        <f t="shared" si="3"/>
        <v>0</v>
      </c>
      <c r="EO168" s="383">
        <f t="shared" si="3"/>
        <v>0</v>
      </c>
      <c r="EP168" s="383">
        <f t="shared" si="3"/>
        <v>0</v>
      </c>
      <c r="EQ168" s="383">
        <f t="shared" si="3"/>
        <v>0</v>
      </c>
      <c r="ER168" s="383">
        <f t="shared" si="3"/>
        <v>0</v>
      </c>
      <c r="ES168" s="384">
        <f t="shared" si="3"/>
        <v>0</v>
      </c>
    </row>
  </sheetData>
  <sheetProtection selectLockedCells="1"/>
  <mergeCells count="69">
    <mergeCell ref="A168:C168"/>
    <mergeCell ref="EL3:EL5"/>
    <mergeCell ref="EM3:EN5"/>
    <mergeCell ref="EJ3:EK5"/>
    <mergeCell ref="BS4:BV4"/>
    <mergeCell ref="BW4:BZ4"/>
    <mergeCell ref="CA4:CD4"/>
    <mergeCell ref="CE4:CH4"/>
    <mergeCell ref="CI4:CL4"/>
    <mergeCell ref="CM4:CP4"/>
    <mergeCell ref="AU4:AX4"/>
    <mergeCell ref="AY4:BB4"/>
    <mergeCell ref="BC4:BF4"/>
    <mergeCell ref="BG4:BJ4"/>
    <mergeCell ref="BK4:BN4"/>
    <mergeCell ref="CU3:CX4"/>
    <mergeCell ref="EP3:EP5"/>
    <mergeCell ref="EQ3:EQ5"/>
    <mergeCell ref="ER3:ES5"/>
    <mergeCell ref="F4:G4"/>
    <mergeCell ref="J4:K4"/>
    <mergeCell ref="O4:P4"/>
    <mergeCell ref="S4:T4"/>
    <mergeCell ref="X4:Y4"/>
    <mergeCell ref="AB4:AC4"/>
    <mergeCell ref="AE4:AE5"/>
    <mergeCell ref="EF3:EF5"/>
    <mergeCell ref="EG3:EG5"/>
    <mergeCell ref="EH3:EH5"/>
    <mergeCell ref="EI3:EI5"/>
    <mergeCell ref="EO3:EO5"/>
    <mergeCell ref="DO4:DR4"/>
    <mergeCell ref="DW3:DZ4"/>
    <mergeCell ref="EA3:EE4"/>
    <mergeCell ref="CY4:DB4"/>
    <mergeCell ref="DC4:DF4"/>
    <mergeCell ref="DG4:DJ4"/>
    <mergeCell ref="DK4:DN4"/>
    <mergeCell ref="AE3:AF3"/>
    <mergeCell ref="AF4:AF5"/>
    <mergeCell ref="CY3:DN3"/>
    <mergeCell ref="DO3:DR3"/>
    <mergeCell ref="DS3:DV4"/>
    <mergeCell ref="CQ3:CT4"/>
    <mergeCell ref="AG4:AG5"/>
    <mergeCell ref="AI4:AL4"/>
    <mergeCell ref="AM4:AP4"/>
    <mergeCell ref="AQ4:AT4"/>
    <mergeCell ref="AG3:AH3"/>
    <mergeCell ref="AI3:AX3"/>
    <mergeCell ref="AY3:BZ3"/>
    <mergeCell ref="CA3:CL3"/>
    <mergeCell ref="CM3:CP3"/>
    <mergeCell ref="BO4:BR4"/>
    <mergeCell ref="A1:A5"/>
    <mergeCell ref="B1:B5"/>
    <mergeCell ref="C1:C5"/>
    <mergeCell ref="D2:L2"/>
    <mergeCell ref="M2:U2"/>
    <mergeCell ref="V2:AD2"/>
    <mergeCell ref="D3:G3"/>
    <mergeCell ref="H3:K3"/>
    <mergeCell ref="L3:L5"/>
    <mergeCell ref="M3:P3"/>
    <mergeCell ref="Q3:T3"/>
    <mergeCell ref="U3:U5"/>
    <mergeCell ref="V3:Y3"/>
    <mergeCell ref="Z3:AC3"/>
    <mergeCell ref="AD3:AD5"/>
  </mergeCells>
  <phoneticPr fontId="30"/>
  <pageMargins left="0.7" right="0.7" top="0.75" bottom="0.75" header="0.3" footer="0.3"/>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O1782"/>
  <sheetViews>
    <sheetView zoomScaleNormal="100" workbookViewId="0">
      <selection activeCell="A6" sqref="A6"/>
    </sheetView>
  </sheetViews>
  <sheetFormatPr defaultColWidth="0" defaultRowHeight="0" customHeight="1" zeroHeight="1"/>
  <cols>
    <col min="1" max="1" width="1.125" style="196" customWidth="1"/>
    <col min="2" max="3" width="6.625" style="196" customWidth="1"/>
    <col min="4" max="10" width="7.75" style="196" customWidth="1"/>
    <col min="11" max="11" width="7.875" style="196" customWidth="1"/>
    <col min="12" max="12" width="7.375" style="196" bestFit="1" customWidth="1"/>
    <col min="13" max="13" width="2.125" style="196" customWidth="1"/>
    <col min="14" max="28" width="3.125" style="196" hidden="1" customWidth="1"/>
    <col min="29" max="29" width="2.375" style="196" hidden="1" customWidth="1"/>
    <col min="30" max="32" width="3.125" style="196" hidden="1" customWidth="1"/>
    <col min="33" max="33" width="25.25" style="196" hidden="1" customWidth="1"/>
    <col min="34" max="38" width="13.625" style="196" hidden="1" customWidth="1"/>
    <col min="39" max="16384" width="3.125" style="196" hidden="1"/>
  </cols>
  <sheetData>
    <row r="1" spans="1:41" ht="12.75" customHeight="1">
      <c r="A1" s="518" t="s">
        <v>4507</v>
      </c>
      <c r="B1" s="518"/>
      <c r="C1" s="518"/>
      <c r="D1" s="518"/>
      <c r="E1" s="518"/>
      <c r="F1" s="518"/>
      <c r="G1" s="518"/>
      <c r="H1" s="518"/>
      <c r="I1" s="518"/>
      <c r="J1" s="518"/>
      <c r="K1" s="518"/>
      <c r="L1" s="518"/>
      <c r="M1" s="518"/>
      <c r="N1" s="518"/>
      <c r="O1" s="518"/>
      <c r="P1" s="518"/>
      <c r="Q1" s="518"/>
      <c r="R1" s="518"/>
      <c r="S1" s="518"/>
      <c r="T1" s="518"/>
      <c r="U1" s="518"/>
      <c r="V1" s="518"/>
      <c r="W1" s="518"/>
      <c r="X1" s="518"/>
      <c r="Y1" s="518"/>
      <c r="Z1" s="518"/>
      <c r="AA1" s="518"/>
      <c r="AB1" s="518"/>
      <c r="AC1" s="194"/>
    </row>
    <row r="2" spans="1:41" ht="24.75" customHeight="1">
      <c r="A2" s="1239" t="s">
        <v>4229</v>
      </c>
      <c r="B2" s="1239"/>
      <c r="C2" s="1239"/>
      <c r="D2" s="1239"/>
      <c r="E2" s="1239"/>
      <c r="F2" s="1239"/>
      <c r="G2" s="1239"/>
      <c r="H2" s="1239"/>
      <c r="I2" s="1239"/>
      <c r="J2" s="1239"/>
      <c r="K2" s="1239"/>
      <c r="L2" s="1239"/>
      <c r="M2" s="1239"/>
      <c r="N2" s="519"/>
      <c r="O2" s="519"/>
      <c r="P2" s="519"/>
      <c r="Q2" s="519"/>
      <c r="R2" s="519"/>
      <c r="S2" s="519"/>
      <c r="T2" s="519"/>
      <c r="U2" s="519"/>
      <c r="V2" s="519"/>
      <c r="W2" s="519"/>
      <c r="X2" s="519"/>
      <c r="Y2" s="519"/>
      <c r="Z2" s="519"/>
      <c r="AA2" s="519"/>
      <c r="AB2" s="519"/>
      <c r="AC2" s="194"/>
    </row>
    <row r="3" spans="1:41" ht="12.75" customHeight="1">
      <c r="A3" s="194"/>
      <c r="B3" s="194"/>
      <c r="C3" s="194"/>
      <c r="D3" s="194"/>
      <c r="E3" s="194"/>
      <c r="F3" s="194"/>
      <c r="G3" s="194"/>
      <c r="H3" s="194"/>
      <c r="I3" s="194"/>
      <c r="J3" s="194"/>
      <c r="K3" s="194"/>
      <c r="L3" s="194"/>
      <c r="M3" s="194"/>
      <c r="N3" s="194"/>
      <c r="O3" s="194"/>
      <c r="P3" s="194"/>
      <c r="Q3" s="194"/>
      <c r="R3" s="194"/>
      <c r="S3" s="194"/>
      <c r="T3" s="194"/>
      <c r="U3" s="194"/>
      <c r="V3" s="194"/>
      <c r="W3" s="194"/>
      <c r="X3" s="194"/>
      <c r="Y3" s="194"/>
      <c r="Z3" s="194"/>
      <c r="AA3" s="194"/>
      <c r="AB3" s="194"/>
      <c r="AC3" s="194"/>
      <c r="AG3" s="199"/>
      <c r="AH3" s="200" t="e">
        <f>VLOOKUP(R3,AG4:AH39,2,FALSE)</f>
        <v>#N/A</v>
      </c>
      <c r="AI3" s="201"/>
      <c r="AJ3" s="201"/>
      <c r="AK3" s="635" t="s">
        <v>3705</v>
      </c>
      <c r="AL3" s="636" t="s">
        <v>3500</v>
      </c>
    </row>
    <row r="4" spans="1:41" ht="23.25" customHeight="1">
      <c r="A4" s="194"/>
      <c r="B4" s="1231" t="s">
        <v>3501</v>
      </c>
      <c r="C4" s="1240"/>
      <c r="D4" s="1125" t="s">
        <v>4857</v>
      </c>
      <c r="E4" s="544" t="s">
        <v>3635</v>
      </c>
      <c r="F4" s="1231" t="str">
        <f>IF(D4="","",VLOOKUP(AK4,AG5:AH51,2,FALSE))</f>
        <v>沖縄県</v>
      </c>
      <c r="G4" s="1240"/>
      <c r="H4" s="1231" t="s">
        <v>3636</v>
      </c>
      <c r="I4" s="1240"/>
      <c r="J4" s="637" t="s">
        <v>4222</v>
      </c>
      <c r="K4" s="194"/>
      <c r="AG4" s="199" t="s">
        <v>3706</v>
      </c>
      <c r="AH4" s="199" t="s">
        <v>4230</v>
      </c>
      <c r="AI4" s="201" t="str">
        <f>ASC(D4)</f>
        <v>47</v>
      </c>
      <c r="AJ4" s="201"/>
      <c r="AK4" s="217" t="str">
        <f>D4</f>
        <v>47</v>
      </c>
      <c r="AL4" s="202"/>
    </row>
    <row r="5" spans="1:41" ht="12.75" customHeight="1">
      <c r="A5" s="194"/>
      <c r="B5" s="194"/>
      <c r="C5" s="194"/>
      <c r="D5" s="194"/>
      <c r="E5" s="194"/>
      <c r="F5" s="194"/>
      <c r="G5" s="194"/>
      <c r="H5" s="194"/>
      <c r="I5" s="194"/>
      <c r="J5" s="194"/>
      <c r="K5" s="194"/>
      <c r="L5" s="194"/>
      <c r="M5" s="194"/>
      <c r="N5" s="194"/>
      <c r="O5" s="194"/>
      <c r="P5" s="194"/>
      <c r="Q5" s="194"/>
      <c r="R5" s="194"/>
      <c r="S5" s="194"/>
      <c r="T5" s="194"/>
      <c r="U5" s="194"/>
      <c r="V5" s="194"/>
      <c r="W5" s="194"/>
      <c r="X5" s="194"/>
      <c r="Y5" s="194"/>
      <c r="Z5" s="194"/>
      <c r="AA5" s="194"/>
      <c r="AB5" s="194"/>
      <c r="AC5" s="194"/>
      <c r="AG5" s="199" t="s">
        <v>3241</v>
      </c>
      <c r="AH5" s="199" t="s">
        <v>1645</v>
      </c>
      <c r="AI5" s="204" t="s">
        <v>3707</v>
      </c>
      <c r="AJ5" s="204" t="s">
        <v>3708</v>
      </c>
      <c r="AK5" s="1541" t="str">
        <f>CONCATENATE(AK4,AL4)</f>
        <v>47</v>
      </c>
      <c r="AL5" s="1542"/>
    </row>
    <row r="6" spans="1:41" ht="23.25" customHeight="1">
      <c r="A6" s="522" t="s">
        <v>3637</v>
      </c>
      <c r="B6" s="523"/>
      <c r="C6" s="193"/>
      <c r="D6" s="193"/>
      <c r="E6" s="193"/>
      <c r="F6" s="193"/>
      <c r="G6" s="193"/>
      <c r="H6" s="193"/>
      <c r="I6" s="193"/>
      <c r="J6" s="193"/>
      <c r="K6" s="193"/>
      <c r="L6" s="193"/>
      <c r="M6" s="193"/>
      <c r="N6" s="193"/>
      <c r="O6" s="193"/>
      <c r="P6" s="193"/>
      <c r="Q6" s="524"/>
      <c r="R6" s="524"/>
      <c r="S6" s="524"/>
      <c r="T6" s="525"/>
      <c r="U6" s="524"/>
      <c r="V6" s="524"/>
      <c r="W6" s="524"/>
      <c r="X6" s="525"/>
      <c r="Y6" s="526"/>
      <c r="Z6" s="526"/>
      <c r="AA6" s="526"/>
      <c r="AB6" s="527"/>
      <c r="AC6" s="194"/>
      <c r="AG6" s="199" t="s">
        <v>3709</v>
      </c>
      <c r="AH6" s="199" t="s">
        <v>3710</v>
      </c>
      <c r="AI6" s="204" t="s">
        <v>3711</v>
      </c>
      <c r="AJ6" s="204" t="s">
        <v>3712</v>
      </c>
      <c r="AK6" s="201"/>
      <c r="AL6" s="201"/>
      <c r="AO6" s="196">
        <v>1</v>
      </c>
    </row>
    <row r="7" spans="1:41" ht="12.75" customHeight="1">
      <c r="A7" s="194" t="s">
        <v>3638</v>
      </c>
      <c r="AG7" s="199" t="s">
        <v>3713</v>
      </c>
      <c r="AH7" s="199" t="s">
        <v>3714</v>
      </c>
      <c r="AI7" s="204" t="s">
        <v>3715</v>
      </c>
      <c r="AJ7" s="204" t="s">
        <v>3716</v>
      </c>
      <c r="AK7" s="201"/>
      <c r="AL7" s="201"/>
      <c r="AO7" s="196">
        <v>2</v>
      </c>
    </row>
    <row r="8" spans="1:41" ht="16.5" customHeight="1">
      <c r="A8" s="194"/>
      <c r="B8" s="193"/>
      <c r="C8" s="193"/>
      <c r="D8" s="193"/>
      <c r="E8" s="193"/>
      <c r="F8" s="193"/>
      <c r="G8" s="193"/>
      <c r="H8" s="193"/>
      <c r="I8" s="193"/>
      <c r="J8" s="193"/>
      <c r="K8" s="193"/>
      <c r="L8" s="193"/>
      <c r="M8" s="193"/>
      <c r="N8" s="193"/>
      <c r="O8" s="193"/>
      <c r="P8" s="193"/>
      <c r="Q8" s="524"/>
      <c r="R8" s="524"/>
      <c r="S8" s="524"/>
      <c r="T8" s="525"/>
      <c r="U8" s="524"/>
      <c r="V8" s="524"/>
      <c r="W8" s="524"/>
      <c r="X8" s="525"/>
      <c r="Y8" s="526"/>
      <c r="Z8" s="526"/>
      <c r="AA8" s="526"/>
      <c r="AB8" s="527"/>
      <c r="AC8" s="194"/>
      <c r="AG8" s="199" t="s">
        <v>3717</v>
      </c>
      <c r="AH8" s="199" t="s">
        <v>3718</v>
      </c>
      <c r="AI8" s="204" t="s">
        <v>3719</v>
      </c>
      <c r="AJ8" s="204" t="s">
        <v>3720</v>
      </c>
      <c r="AK8" s="201"/>
      <c r="AL8" s="201"/>
      <c r="AO8" s="196">
        <v>3</v>
      </c>
    </row>
    <row r="9" spans="1:41" ht="20.25" customHeight="1">
      <c r="A9" s="194"/>
      <c r="B9" s="1207" t="s">
        <v>3639</v>
      </c>
      <c r="C9" s="1209"/>
      <c r="D9" s="1198" t="s">
        <v>3640</v>
      </c>
      <c r="E9" s="1199"/>
      <c r="F9" s="1199"/>
      <c r="G9" s="1200"/>
      <c r="H9" s="1219" t="s">
        <v>4492</v>
      </c>
      <c r="I9" s="1220"/>
      <c r="J9" s="1220"/>
      <c r="K9" s="1221"/>
      <c r="L9" s="1192" t="s">
        <v>4496</v>
      </c>
      <c r="M9" s="194"/>
      <c r="V9" s="201"/>
      <c r="AG9" s="199" t="s">
        <v>3721</v>
      </c>
      <c r="AH9" s="199" t="s">
        <v>3722</v>
      </c>
      <c r="AI9" s="204" t="s">
        <v>3723</v>
      </c>
      <c r="AJ9" s="204" t="s">
        <v>3724</v>
      </c>
      <c r="AK9" s="201"/>
    </row>
    <row r="10" spans="1:41" ht="12.75" customHeight="1">
      <c r="A10" s="194"/>
      <c r="B10" s="1210"/>
      <c r="C10" s="1212"/>
      <c r="D10" s="528"/>
      <c r="E10" s="529"/>
      <c r="F10" s="1222" t="s">
        <v>3641</v>
      </c>
      <c r="G10" s="1224"/>
      <c r="H10" s="530"/>
      <c r="I10" s="193"/>
      <c r="J10" s="1222" t="s">
        <v>3641</v>
      </c>
      <c r="K10" s="1224"/>
      <c r="L10" s="1193"/>
      <c r="M10" s="194"/>
      <c r="V10" s="201"/>
      <c r="AG10" s="199" t="s">
        <v>3725</v>
      </c>
      <c r="AH10" s="199" t="s">
        <v>3726</v>
      </c>
      <c r="AI10" s="204" t="s">
        <v>3727</v>
      </c>
      <c r="AJ10" s="204" t="s">
        <v>3728</v>
      </c>
      <c r="AK10" s="201"/>
    </row>
    <row r="11" spans="1:41" ht="13.5" customHeight="1">
      <c r="A11" s="194"/>
      <c r="B11" s="1210"/>
      <c r="C11" s="1212"/>
      <c r="D11" s="531" t="s">
        <v>3642</v>
      </c>
      <c r="E11" s="531" t="s">
        <v>3643</v>
      </c>
      <c r="F11" s="531" t="s">
        <v>3642</v>
      </c>
      <c r="G11" s="531" t="s">
        <v>3643</v>
      </c>
      <c r="H11" s="531" t="s">
        <v>3642</v>
      </c>
      <c r="I11" s="531" t="s">
        <v>3643</v>
      </c>
      <c r="J11" s="531" t="s">
        <v>3642</v>
      </c>
      <c r="K11" s="531" t="s">
        <v>3643</v>
      </c>
      <c r="L11" s="1194"/>
      <c r="M11" s="194"/>
      <c r="V11" s="201"/>
      <c r="AG11" s="199" t="s">
        <v>3729</v>
      </c>
      <c r="AH11" s="199" t="s">
        <v>3730</v>
      </c>
      <c r="AI11" s="204" t="s">
        <v>3731</v>
      </c>
      <c r="AJ11" s="204" t="s">
        <v>3732</v>
      </c>
      <c r="AK11" s="201"/>
    </row>
    <row r="12" spans="1:41" ht="21.75" customHeight="1">
      <c r="A12" s="194"/>
      <c r="B12" s="1213"/>
      <c r="C12" s="1215"/>
      <c r="D12" s="1126">
        <f>SUM('様式９－１（貼付先①）'!D6:D167)</f>
        <v>0</v>
      </c>
      <c r="E12" s="1126">
        <f>SUM('様式９－１（貼付先①）'!E6:E167)</f>
        <v>0</v>
      </c>
      <c r="F12" s="1126">
        <f>SUM('様式９－１（貼付先①）'!F6:F167)</f>
        <v>0</v>
      </c>
      <c r="G12" s="1126">
        <f>SUM('様式９－１（貼付先①）'!G6:G167)</f>
        <v>0</v>
      </c>
      <c r="H12" s="1126">
        <f>SUM('様式９－１（貼付先①）'!H6:H167)</f>
        <v>0</v>
      </c>
      <c r="I12" s="1126">
        <f>SUM('様式９－１（貼付先①）'!I6:I167)</f>
        <v>0</v>
      </c>
      <c r="J12" s="1126">
        <f>SUM('様式９－１（貼付先①）'!J6:J167)</f>
        <v>0</v>
      </c>
      <c r="K12" s="1126">
        <f>SUM('様式９－１（貼付先①）'!K6:K167)</f>
        <v>0</v>
      </c>
      <c r="L12" s="1127">
        <f>SUM('様式９－１（貼付先①）'!L6:L167)</f>
        <v>0</v>
      </c>
      <c r="M12" s="194"/>
      <c r="V12" s="201"/>
      <c r="AG12" s="199" t="s">
        <v>3733</v>
      </c>
      <c r="AH12" s="199" t="s">
        <v>3734</v>
      </c>
      <c r="AI12" s="204" t="s">
        <v>3735</v>
      </c>
      <c r="AJ12" s="204" t="s">
        <v>3736</v>
      </c>
      <c r="AK12" s="201"/>
    </row>
    <row r="13" spans="1:41" ht="15" customHeight="1">
      <c r="A13" s="194"/>
      <c r="B13" s="534" t="s">
        <v>3644</v>
      </c>
      <c r="C13" s="193"/>
      <c r="D13" s="193"/>
      <c r="E13" s="193"/>
      <c r="F13" s="193"/>
      <c r="G13" s="193"/>
      <c r="H13" s="193"/>
      <c r="I13" s="193"/>
      <c r="J13" s="535"/>
      <c r="K13" s="535"/>
      <c r="L13" s="536"/>
      <c r="M13" s="194"/>
      <c r="V13" s="201"/>
      <c r="AG13" s="199" t="s">
        <v>4231</v>
      </c>
      <c r="AH13" s="199" t="s">
        <v>4232</v>
      </c>
      <c r="AI13" s="204" t="s">
        <v>4233</v>
      </c>
      <c r="AJ13" s="204" t="s">
        <v>4234</v>
      </c>
      <c r="AK13" s="201"/>
    </row>
    <row r="14" spans="1:41" ht="12.75" customHeight="1">
      <c r="A14" s="194"/>
      <c r="B14" s="537"/>
      <c r="C14" s="194"/>
      <c r="D14" s="198"/>
      <c r="E14" s="198"/>
      <c r="F14" s="198"/>
      <c r="G14" s="198"/>
      <c r="H14" s="198"/>
      <c r="I14" s="198"/>
      <c r="J14" s="198"/>
      <c r="K14" s="198"/>
      <c r="L14" s="198"/>
      <c r="M14" s="225"/>
      <c r="V14" s="201"/>
      <c r="AG14" s="199" t="s">
        <v>4235</v>
      </c>
      <c r="AH14" s="199" t="s">
        <v>4236</v>
      </c>
      <c r="AI14" s="204" t="s">
        <v>4237</v>
      </c>
      <c r="AJ14" s="204" t="s">
        <v>4238</v>
      </c>
      <c r="AK14" s="201"/>
    </row>
    <row r="15" spans="1:41" ht="16.5" customHeight="1">
      <c r="A15" s="538" t="s">
        <v>3645</v>
      </c>
      <c r="B15" s="194"/>
      <c r="C15" s="194"/>
      <c r="D15" s="225"/>
      <c r="E15" s="225"/>
      <c r="F15" s="225"/>
      <c r="G15" s="225"/>
      <c r="H15" s="225"/>
      <c r="I15" s="225"/>
      <c r="J15" s="225"/>
      <c r="K15" s="225"/>
      <c r="L15" s="225"/>
      <c r="M15" s="194"/>
      <c r="V15" s="201"/>
      <c r="AG15" s="199" t="s">
        <v>4239</v>
      </c>
      <c r="AH15" s="199" t="s">
        <v>4240</v>
      </c>
      <c r="AI15" s="204" t="s">
        <v>4241</v>
      </c>
      <c r="AJ15" s="204" t="s">
        <v>4242</v>
      </c>
      <c r="AK15" s="201"/>
    </row>
    <row r="16" spans="1:41" ht="20.25" customHeight="1">
      <c r="A16" s="194"/>
      <c r="B16" s="193"/>
      <c r="C16" s="193"/>
      <c r="D16" s="193"/>
      <c r="E16" s="193"/>
      <c r="F16" s="193"/>
      <c r="G16" s="193"/>
      <c r="H16" s="193"/>
      <c r="I16" s="193"/>
      <c r="J16" s="524"/>
      <c r="K16" s="524"/>
      <c r="L16" s="526"/>
      <c r="M16" s="194"/>
      <c r="V16" s="201"/>
      <c r="AG16" s="199" t="s">
        <v>4243</v>
      </c>
      <c r="AH16" s="199" t="s">
        <v>4244</v>
      </c>
      <c r="AI16" s="204" t="s">
        <v>4245</v>
      </c>
      <c r="AJ16" s="204" t="s">
        <v>4246</v>
      </c>
      <c r="AK16" s="201"/>
    </row>
    <row r="17" spans="1:38" ht="20.25" customHeight="1">
      <c r="A17" s="194"/>
      <c r="B17" s="1207" t="s">
        <v>3639</v>
      </c>
      <c r="C17" s="1209"/>
      <c r="D17" s="1198" t="s">
        <v>3640</v>
      </c>
      <c r="E17" s="1199"/>
      <c r="F17" s="1199"/>
      <c r="G17" s="1200"/>
      <c r="H17" s="1219" t="s">
        <v>4492</v>
      </c>
      <c r="I17" s="1220"/>
      <c r="J17" s="1220"/>
      <c r="K17" s="1221"/>
      <c r="L17" s="1192" t="s">
        <v>4496</v>
      </c>
      <c r="M17" s="194"/>
      <c r="V17" s="201"/>
      <c r="AG17" s="199" t="s">
        <v>4247</v>
      </c>
      <c r="AH17" s="199" t="s">
        <v>4248</v>
      </c>
      <c r="AI17" s="204" t="s">
        <v>4249</v>
      </c>
      <c r="AJ17" s="204" t="s">
        <v>4250</v>
      </c>
      <c r="AK17" s="201"/>
    </row>
    <row r="18" spans="1:38" ht="20.25" customHeight="1">
      <c r="A18" s="194"/>
      <c r="B18" s="1210"/>
      <c r="C18" s="1212"/>
      <c r="D18" s="528"/>
      <c r="E18" s="529"/>
      <c r="F18" s="1222" t="s">
        <v>3641</v>
      </c>
      <c r="G18" s="1224"/>
      <c r="H18" s="530"/>
      <c r="I18" s="193"/>
      <c r="J18" s="1222" t="s">
        <v>3641</v>
      </c>
      <c r="K18" s="1224"/>
      <c r="L18" s="1193"/>
      <c r="M18" s="194"/>
      <c r="V18" s="201"/>
      <c r="AG18" s="199" t="s">
        <v>4251</v>
      </c>
      <c r="AH18" s="199" t="s">
        <v>4252</v>
      </c>
      <c r="AI18" s="204" t="s">
        <v>4253</v>
      </c>
      <c r="AJ18" s="204" t="s">
        <v>4254</v>
      </c>
      <c r="AK18" s="201"/>
    </row>
    <row r="19" spans="1:38" ht="13.5" customHeight="1">
      <c r="A19" s="194"/>
      <c r="B19" s="1210"/>
      <c r="C19" s="1212"/>
      <c r="D19" s="531" t="s">
        <v>3642</v>
      </c>
      <c r="E19" s="531" t="s">
        <v>3643</v>
      </c>
      <c r="F19" s="531" t="s">
        <v>3642</v>
      </c>
      <c r="G19" s="531" t="s">
        <v>3643</v>
      </c>
      <c r="H19" s="531" t="s">
        <v>3642</v>
      </c>
      <c r="I19" s="531" t="s">
        <v>3643</v>
      </c>
      <c r="J19" s="531" t="s">
        <v>3642</v>
      </c>
      <c r="K19" s="531" t="s">
        <v>3643</v>
      </c>
      <c r="L19" s="1194"/>
      <c r="M19" s="194"/>
      <c r="P19" s="638"/>
      <c r="V19" s="201"/>
      <c r="AG19" s="199" t="s">
        <v>4255</v>
      </c>
      <c r="AH19" s="199" t="s">
        <v>4256</v>
      </c>
      <c r="AI19" s="204" t="s">
        <v>4257</v>
      </c>
      <c r="AJ19" s="204" t="s">
        <v>4258</v>
      </c>
      <c r="AK19" s="201"/>
    </row>
    <row r="20" spans="1:38" ht="21.75" customHeight="1">
      <c r="A20" s="194"/>
      <c r="B20" s="1213"/>
      <c r="C20" s="1215"/>
      <c r="D20" s="1126">
        <f>SUM('様式９－１（貼付先①）'!M6:M167)</f>
        <v>0</v>
      </c>
      <c r="E20" s="1126">
        <f>SUM('様式９－１（貼付先①）'!N6:N167)</f>
        <v>0</v>
      </c>
      <c r="F20" s="1126">
        <f>SUM('様式９－１（貼付先①）'!O6:O167)</f>
        <v>0</v>
      </c>
      <c r="G20" s="1126">
        <f>SUM('様式９－１（貼付先①）'!P6:P167)</f>
        <v>0</v>
      </c>
      <c r="H20" s="1126">
        <f>SUM('様式９－１（貼付先①）'!Q6:Q167)</f>
        <v>0</v>
      </c>
      <c r="I20" s="1126">
        <f>SUM('様式９－１（貼付先①）'!R6:R167)</f>
        <v>0</v>
      </c>
      <c r="J20" s="1126">
        <f>SUM('様式９－１（貼付先①）'!S6:S167)</f>
        <v>0</v>
      </c>
      <c r="K20" s="1126">
        <f>SUM('様式９－１（貼付先①）'!T6:T167)</f>
        <v>0</v>
      </c>
      <c r="L20" s="1127">
        <f>SUM('様式９－１（貼付先①）'!U6:U167)</f>
        <v>0</v>
      </c>
      <c r="M20" s="194"/>
      <c r="O20" s="638"/>
      <c r="P20" s="638"/>
      <c r="V20" s="201"/>
      <c r="W20" s="638"/>
      <c r="AG20" s="199" t="s">
        <v>4259</v>
      </c>
      <c r="AH20" s="199" t="s">
        <v>4260</v>
      </c>
      <c r="AI20" s="204" t="s">
        <v>4261</v>
      </c>
      <c r="AJ20" s="204" t="s">
        <v>4262</v>
      </c>
      <c r="AK20" s="201"/>
    </row>
    <row r="21" spans="1:38" ht="15" customHeight="1">
      <c r="A21" s="194"/>
      <c r="B21" s="534" t="s">
        <v>3646</v>
      </c>
      <c r="C21" s="193"/>
      <c r="D21" s="193"/>
      <c r="E21" s="193"/>
      <c r="F21" s="193"/>
      <c r="G21" s="193"/>
      <c r="H21" s="193"/>
      <c r="I21" s="193"/>
      <c r="J21" s="535"/>
      <c r="K21" s="535"/>
      <c r="L21" s="536"/>
      <c r="M21" s="194"/>
      <c r="O21" s="639"/>
      <c r="P21" s="638"/>
      <c r="V21" s="201"/>
      <c r="W21" s="638"/>
      <c r="AG21" s="199" t="s">
        <v>4263</v>
      </c>
      <c r="AH21" s="199" t="s">
        <v>4264</v>
      </c>
      <c r="AI21" s="204" t="s">
        <v>4265</v>
      </c>
      <c r="AJ21" s="204" t="s">
        <v>4266</v>
      </c>
      <c r="AK21" s="201"/>
    </row>
    <row r="22" spans="1:38" ht="21" customHeight="1">
      <c r="A22" s="194"/>
      <c r="B22" s="193"/>
      <c r="C22" s="193"/>
      <c r="D22" s="193"/>
      <c r="E22" s="193"/>
      <c r="F22" s="193"/>
      <c r="G22" s="193"/>
      <c r="H22" s="193"/>
      <c r="I22" s="193"/>
      <c r="J22" s="524"/>
      <c r="K22" s="524"/>
      <c r="L22" s="526"/>
      <c r="M22" s="194"/>
      <c r="O22" s="639"/>
      <c r="V22" s="201"/>
      <c r="W22" s="638"/>
      <c r="AG22" s="199" t="s">
        <v>4267</v>
      </c>
      <c r="AH22" s="199" t="s">
        <v>4268</v>
      </c>
      <c r="AI22" s="204" t="s">
        <v>4269</v>
      </c>
      <c r="AJ22" s="204" t="s">
        <v>4270</v>
      </c>
      <c r="AK22" s="201"/>
    </row>
    <row r="23" spans="1:38" ht="21" customHeight="1">
      <c r="A23" s="194" t="s">
        <v>3647</v>
      </c>
      <c r="B23" s="194"/>
      <c r="C23" s="194"/>
      <c r="D23" s="225"/>
      <c r="E23" s="225"/>
      <c r="F23" s="225"/>
      <c r="G23" s="225"/>
      <c r="H23" s="225"/>
      <c r="I23" s="225"/>
      <c r="J23" s="225"/>
      <c r="K23" s="225"/>
      <c r="L23" s="225"/>
      <c r="M23" s="225"/>
      <c r="V23" s="201"/>
      <c r="AG23" s="199" t="s">
        <v>4271</v>
      </c>
      <c r="AH23" s="199" t="s">
        <v>4272</v>
      </c>
      <c r="AI23" s="204" t="s">
        <v>4273</v>
      </c>
      <c r="AJ23" s="204" t="s">
        <v>4274</v>
      </c>
      <c r="AK23" s="201"/>
    </row>
    <row r="24" spans="1:38" ht="20.25" customHeight="1">
      <c r="A24" s="194"/>
      <c r="B24" s="193"/>
      <c r="C24" s="193"/>
      <c r="D24" s="193"/>
      <c r="E24" s="193"/>
      <c r="F24" s="193"/>
      <c r="G24" s="193"/>
      <c r="H24" s="193"/>
      <c r="I24" s="193"/>
      <c r="J24" s="524"/>
      <c r="K24" s="524"/>
      <c r="L24" s="526"/>
      <c r="M24" s="194"/>
      <c r="V24" s="201"/>
      <c r="AG24" s="199" t="s">
        <v>4275</v>
      </c>
      <c r="AH24" s="199" t="s">
        <v>4276</v>
      </c>
      <c r="AI24" s="204" t="s">
        <v>4277</v>
      </c>
      <c r="AJ24" s="204" t="s">
        <v>4278</v>
      </c>
      <c r="AK24" s="201"/>
    </row>
    <row r="25" spans="1:38" ht="21.75" customHeight="1">
      <c r="A25" s="194"/>
      <c r="B25" s="1207" t="s">
        <v>3639</v>
      </c>
      <c r="C25" s="1209"/>
      <c r="D25" s="1198" t="s">
        <v>3640</v>
      </c>
      <c r="E25" s="1199"/>
      <c r="F25" s="1199"/>
      <c r="G25" s="1200"/>
      <c r="H25" s="1219" t="s">
        <v>4492</v>
      </c>
      <c r="I25" s="1220"/>
      <c r="J25" s="1220"/>
      <c r="K25" s="1221"/>
      <c r="L25" s="1192" t="s">
        <v>4496</v>
      </c>
      <c r="M25" s="194"/>
      <c r="V25" s="201"/>
      <c r="AG25" s="199" t="s">
        <v>4279</v>
      </c>
      <c r="AH25" s="199" t="s">
        <v>4280</v>
      </c>
      <c r="AI25" s="204" t="s">
        <v>4281</v>
      </c>
      <c r="AJ25" s="204" t="s">
        <v>4282</v>
      </c>
      <c r="AK25" s="201"/>
    </row>
    <row r="26" spans="1:38" ht="21.75" customHeight="1">
      <c r="A26" s="194"/>
      <c r="B26" s="1210"/>
      <c r="C26" s="1212"/>
      <c r="D26" s="528"/>
      <c r="E26" s="529"/>
      <c r="F26" s="1222" t="s">
        <v>3641</v>
      </c>
      <c r="G26" s="1224"/>
      <c r="H26" s="530"/>
      <c r="I26" s="193"/>
      <c r="J26" s="1222" t="s">
        <v>3641</v>
      </c>
      <c r="K26" s="1224"/>
      <c r="L26" s="1193"/>
      <c r="M26" s="194"/>
      <c r="V26" s="201"/>
      <c r="AG26" s="199" t="s">
        <v>4283</v>
      </c>
      <c r="AH26" s="199" t="s">
        <v>4284</v>
      </c>
      <c r="AI26" s="204" t="s">
        <v>4285</v>
      </c>
      <c r="AJ26" s="204" t="s">
        <v>4286</v>
      </c>
      <c r="AK26" s="201"/>
    </row>
    <row r="27" spans="1:38" ht="13.5" customHeight="1">
      <c r="A27" s="194"/>
      <c r="B27" s="1210"/>
      <c r="C27" s="1212"/>
      <c r="D27" s="531" t="s">
        <v>3642</v>
      </c>
      <c r="E27" s="531" t="s">
        <v>3643</v>
      </c>
      <c r="F27" s="531" t="s">
        <v>3642</v>
      </c>
      <c r="G27" s="531" t="s">
        <v>3643</v>
      </c>
      <c r="H27" s="531" t="s">
        <v>3642</v>
      </c>
      <c r="I27" s="531" t="s">
        <v>3643</v>
      </c>
      <c r="J27" s="531" t="s">
        <v>3642</v>
      </c>
      <c r="K27" s="531" t="s">
        <v>3643</v>
      </c>
      <c r="L27" s="1194"/>
      <c r="M27" s="194"/>
      <c r="V27" s="201"/>
      <c r="AG27" s="199" t="s">
        <v>4287</v>
      </c>
      <c r="AH27" s="199" t="s">
        <v>4288</v>
      </c>
      <c r="AI27" s="204" t="s">
        <v>4289</v>
      </c>
      <c r="AJ27" s="204" t="s">
        <v>4290</v>
      </c>
      <c r="AK27" s="201"/>
    </row>
    <row r="28" spans="1:38" ht="21.75" customHeight="1">
      <c r="A28" s="194"/>
      <c r="B28" s="1213"/>
      <c r="C28" s="1215"/>
      <c r="D28" s="1126">
        <f>SUM('様式９－１（貼付先①）'!V6:V167)</f>
        <v>0</v>
      </c>
      <c r="E28" s="1126">
        <f>SUM('様式９－１（貼付先①）'!W6:W167)</f>
        <v>0</v>
      </c>
      <c r="F28" s="1126">
        <f>SUM('様式９－１（貼付先①）'!X6:X167)</f>
        <v>0</v>
      </c>
      <c r="G28" s="1126">
        <f>SUM('様式９－１（貼付先①）'!Y6:Y167)</f>
        <v>0</v>
      </c>
      <c r="H28" s="1126">
        <f>SUM('様式９－１（貼付先①）'!Z6:Z167)</f>
        <v>0</v>
      </c>
      <c r="I28" s="1126">
        <f>SUM('様式９－１（貼付先①）'!AA6:AA167)</f>
        <v>0</v>
      </c>
      <c r="J28" s="1126">
        <f>SUM('様式９－１（貼付先①）'!AB6:AB167)</f>
        <v>0</v>
      </c>
      <c r="K28" s="1126">
        <f>SUM('様式９－１（貼付先①）'!AC6:AC167)</f>
        <v>0</v>
      </c>
      <c r="L28" s="1127">
        <f>SUM('様式９－１（貼付先①）'!AD6:AD167)</f>
        <v>0</v>
      </c>
      <c r="M28" s="194"/>
      <c r="V28" s="201"/>
      <c r="AG28" s="199" t="s">
        <v>4291</v>
      </c>
      <c r="AH28" s="199" t="s">
        <v>4292</v>
      </c>
      <c r="AI28" s="204" t="s">
        <v>4293</v>
      </c>
      <c r="AJ28" s="204" t="s">
        <v>4294</v>
      </c>
      <c r="AK28" s="201"/>
    </row>
    <row r="29" spans="1:38" ht="20.25" customHeight="1">
      <c r="A29" s="194"/>
      <c r="B29" s="534" t="s">
        <v>3648</v>
      </c>
      <c r="C29" s="193"/>
      <c r="D29" s="193"/>
      <c r="E29" s="193"/>
      <c r="F29" s="193"/>
      <c r="G29" s="193"/>
      <c r="H29" s="193"/>
      <c r="I29" s="193"/>
      <c r="J29" s="193"/>
      <c r="K29" s="193"/>
      <c r="L29" s="193"/>
      <c r="M29" s="193"/>
      <c r="N29" s="193"/>
      <c r="O29" s="193"/>
      <c r="P29" s="193"/>
      <c r="Q29" s="535"/>
      <c r="R29" s="535"/>
      <c r="S29" s="535"/>
      <c r="T29" s="525"/>
      <c r="U29" s="535"/>
      <c r="V29" s="535"/>
      <c r="W29" s="535"/>
      <c r="X29" s="525"/>
      <c r="Y29" s="536"/>
      <c r="Z29" s="536"/>
      <c r="AA29" s="536"/>
      <c r="AB29" s="525"/>
      <c r="AC29" s="194"/>
      <c r="AG29" s="199" t="s">
        <v>4295</v>
      </c>
      <c r="AH29" s="199" t="s">
        <v>4296</v>
      </c>
      <c r="AI29" s="204" t="s">
        <v>4297</v>
      </c>
      <c r="AJ29" s="204" t="s">
        <v>4298</v>
      </c>
      <c r="AK29" s="201"/>
      <c r="AL29" s="201"/>
    </row>
    <row r="30" spans="1:38" ht="20.25" customHeight="1">
      <c r="A30" s="194"/>
      <c r="B30" s="534"/>
      <c r="C30" s="193"/>
      <c r="D30" s="193"/>
      <c r="E30" s="193"/>
      <c r="F30" s="193"/>
      <c r="G30" s="193"/>
      <c r="H30" s="193"/>
      <c r="I30" s="193"/>
      <c r="J30" s="193"/>
      <c r="K30" s="193"/>
      <c r="L30" s="193"/>
      <c r="M30" s="193"/>
      <c r="N30" s="193"/>
      <c r="O30" s="193"/>
      <c r="P30" s="193"/>
      <c r="Q30" s="535"/>
      <c r="R30" s="535"/>
      <c r="S30" s="535"/>
      <c r="T30" s="525"/>
      <c r="U30" s="535"/>
      <c r="V30" s="535"/>
      <c r="W30" s="535"/>
      <c r="X30" s="525"/>
      <c r="Y30" s="536"/>
      <c r="Z30" s="536"/>
      <c r="AA30" s="536"/>
      <c r="AB30" s="525"/>
      <c r="AC30" s="194"/>
      <c r="AG30" s="199" t="s">
        <v>4299</v>
      </c>
      <c r="AH30" s="199" t="s">
        <v>4300</v>
      </c>
      <c r="AI30" s="204" t="s">
        <v>4301</v>
      </c>
      <c r="AJ30" s="204" t="s">
        <v>4302</v>
      </c>
      <c r="AK30" s="201"/>
      <c r="AL30" s="201"/>
    </row>
    <row r="31" spans="1:38" ht="21" customHeight="1">
      <c r="A31" s="538" t="s">
        <v>4540</v>
      </c>
      <c r="B31" s="194"/>
      <c r="C31" s="194"/>
      <c r="D31" s="194"/>
      <c r="E31" s="194"/>
      <c r="F31" s="194"/>
      <c r="G31" s="225"/>
      <c r="H31" s="225"/>
      <c r="I31" s="225"/>
      <c r="J31" s="225"/>
      <c r="K31" s="225"/>
      <c r="L31" s="225"/>
      <c r="M31" s="225"/>
      <c r="N31" s="225"/>
      <c r="O31" s="225"/>
      <c r="P31" s="225"/>
      <c r="Q31" s="225"/>
      <c r="R31" s="225"/>
      <c r="S31" s="225"/>
      <c r="T31" s="225"/>
      <c r="U31" s="225"/>
      <c r="V31" s="225"/>
      <c r="W31" s="225"/>
      <c r="X31" s="225"/>
      <c r="Y31" s="225"/>
      <c r="Z31" s="225"/>
      <c r="AA31" s="225"/>
      <c r="AB31" s="225"/>
      <c r="AC31" s="194"/>
      <c r="AG31" s="199" t="s">
        <v>4303</v>
      </c>
      <c r="AH31" s="199" t="s">
        <v>4304</v>
      </c>
      <c r="AI31" s="204" t="s">
        <v>4305</v>
      </c>
      <c r="AJ31" s="204" t="s">
        <v>4306</v>
      </c>
      <c r="AK31" s="201"/>
      <c r="AL31" s="201"/>
    </row>
    <row r="32" spans="1:38" ht="21" customHeight="1">
      <c r="A32" s="538"/>
      <c r="B32" s="194"/>
      <c r="C32" s="194"/>
      <c r="D32" s="194"/>
      <c r="E32" s="194"/>
      <c r="F32" s="194"/>
      <c r="G32" s="225"/>
      <c r="H32" s="225"/>
      <c r="I32" s="225"/>
      <c r="J32" s="225"/>
      <c r="K32" s="225"/>
      <c r="L32" s="225"/>
      <c r="M32" s="225"/>
      <c r="N32" s="225"/>
      <c r="O32" s="225"/>
      <c r="P32" s="225"/>
      <c r="Q32" s="225"/>
      <c r="R32" s="225"/>
      <c r="S32" s="225"/>
      <c r="T32" s="225"/>
      <c r="U32" s="225"/>
      <c r="V32" s="225"/>
      <c r="W32" s="225"/>
      <c r="X32" s="225"/>
      <c r="Y32" s="225"/>
      <c r="Z32" s="225"/>
      <c r="AA32" s="225"/>
      <c r="AB32" s="225"/>
      <c r="AC32" s="194"/>
      <c r="AE32" s="638"/>
      <c r="AF32" s="638"/>
      <c r="AG32" s="199" t="s">
        <v>4307</v>
      </c>
      <c r="AH32" s="199" t="s">
        <v>4308</v>
      </c>
      <c r="AI32" s="204" t="s">
        <v>4309</v>
      </c>
      <c r="AJ32" s="204" t="s">
        <v>4310</v>
      </c>
      <c r="AK32" s="201"/>
      <c r="AL32" s="201"/>
    </row>
    <row r="33" spans="1:38" ht="21" customHeight="1" thickBot="1">
      <c r="A33" s="538"/>
      <c r="B33" s="194" t="s">
        <v>3649</v>
      </c>
      <c r="C33" s="194"/>
      <c r="D33" s="194"/>
      <c r="E33" s="194"/>
      <c r="F33" s="539" t="s">
        <v>3650</v>
      </c>
      <c r="G33" s="539"/>
      <c r="H33" s="539"/>
      <c r="I33" s="539"/>
      <c r="J33" s="539"/>
      <c r="K33" s="539"/>
      <c r="L33" s="539"/>
      <c r="M33" s="539"/>
      <c r="N33" s="539"/>
      <c r="O33" s="539"/>
      <c r="P33" s="539"/>
      <c r="Q33" s="539"/>
      <c r="R33" s="539"/>
      <c r="S33" s="539"/>
      <c r="T33" s="539"/>
      <c r="U33" s="539"/>
      <c r="V33" s="539"/>
      <c r="W33" s="539"/>
      <c r="X33" s="539"/>
      <c r="Y33" s="539"/>
      <c r="Z33" s="540"/>
      <c r="AG33" s="199" t="s">
        <v>4311</v>
      </c>
      <c r="AH33" s="199" t="s">
        <v>4312</v>
      </c>
      <c r="AI33" s="204" t="s">
        <v>4313</v>
      </c>
      <c r="AJ33" s="204" t="s">
        <v>4314</v>
      </c>
    </row>
    <row r="34" spans="1:38" ht="25.5" customHeight="1" thickBot="1">
      <c r="A34" s="538"/>
      <c r="B34" s="541" t="s">
        <v>3651</v>
      </c>
      <c r="C34" s="542"/>
      <c r="D34" s="640">
        <f>COUNTIF('様式９－１（貼付先①）'!AE6:AE167,"○")</f>
        <v>0</v>
      </c>
      <c r="E34" s="547"/>
      <c r="F34" s="544" t="s">
        <v>3652</v>
      </c>
      <c r="G34" s="545"/>
      <c r="H34" s="1128">
        <f>COUNTIF('様式９－１（貼付先①）'!AG6:AG167,"○")</f>
        <v>0</v>
      </c>
      <c r="K34" s="194"/>
      <c r="L34" s="548"/>
      <c r="M34" s="548"/>
      <c r="N34" s="548"/>
      <c r="O34" s="548"/>
      <c r="P34" s="549"/>
      <c r="Q34" s="549"/>
      <c r="R34" s="549"/>
      <c r="S34" s="549"/>
      <c r="T34" s="549"/>
      <c r="U34" s="548"/>
      <c r="V34" s="548"/>
      <c r="W34" s="194"/>
      <c r="AF34" s="201"/>
      <c r="AG34" s="199" t="s">
        <v>4315</v>
      </c>
      <c r="AH34" s="199" t="s">
        <v>4316</v>
      </c>
      <c r="AI34" s="204" t="s">
        <v>4317</v>
      </c>
      <c r="AJ34" s="204" t="s">
        <v>4318</v>
      </c>
      <c r="AK34" s="201"/>
    </row>
    <row r="35" spans="1:38" ht="25.5" customHeight="1" thickBot="1">
      <c r="A35" s="538"/>
      <c r="B35" s="541" t="s">
        <v>3654</v>
      </c>
      <c r="C35" s="546"/>
      <c r="D35" s="640">
        <f>COUNTIF('様式９－１（貼付先①）'!AF6:AF167,"○")</f>
        <v>0</v>
      </c>
      <c r="E35" s="225"/>
      <c r="F35" s="544" t="s">
        <v>3655</v>
      </c>
      <c r="G35" s="545"/>
      <c r="H35" s="1128">
        <f>COUNTIF('様式９－１（貼付先①）'!AH6:AH167,"○")</f>
        <v>0</v>
      </c>
      <c r="K35" s="194"/>
      <c r="L35" s="548"/>
      <c r="M35" s="548"/>
      <c r="N35" s="548"/>
      <c r="O35" s="548"/>
      <c r="P35" s="549"/>
      <c r="Q35" s="549"/>
      <c r="R35" s="549"/>
      <c r="S35" s="549"/>
      <c r="T35" s="549"/>
      <c r="U35" s="548"/>
      <c r="V35" s="548"/>
      <c r="W35" s="194"/>
      <c r="AF35" s="201"/>
      <c r="AG35" s="199" t="s">
        <v>4319</v>
      </c>
      <c r="AH35" s="199" t="s">
        <v>4320</v>
      </c>
      <c r="AI35" s="204" t="s">
        <v>4321</v>
      </c>
      <c r="AJ35" s="204" t="s">
        <v>1646</v>
      </c>
      <c r="AK35" s="201"/>
    </row>
    <row r="36" spans="1:38" ht="12.75" customHeight="1">
      <c r="A36" s="194"/>
      <c r="B36" s="534" t="s">
        <v>3656</v>
      </c>
      <c r="C36" s="547"/>
      <c r="D36" s="547"/>
      <c r="E36" s="547"/>
      <c r="F36" s="547"/>
      <c r="G36" s="547"/>
      <c r="H36" s="547"/>
      <c r="I36" s="194"/>
      <c r="J36" s="194"/>
      <c r="K36" s="194"/>
      <c r="L36" s="194"/>
      <c r="M36" s="194"/>
      <c r="N36" s="194"/>
      <c r="O36" s="194"/>
      <c r="P36" s="194"/>
      <c r="Q36" s="194"/>
      <c r="R36" s="548"/>
      <c r="S36" s="548"/>
      <c r="T36" s="548"/>
      <c r="U36" s="548"/>
      <c r="V36" s="549"/>
      <c r="W36" s="549"/>
      <c r="X36" s="549"/>
      <c r="Y36" s="549"/>
      <c r="Z36" s="549"/>
      <c r="AA36" s="548"/>
      <c r="AB36" s="548"/>
      <c r="AC36" s="194"/>
      <c r="AG36" s="199" t="s">
        <v>3242</v>
      </c>
      <c r="AH36" s="199" t="s">
        <v>4322</v>
      </c>
      <c r="AI36" s="204" t="s">
        <v>4323</v>
      </c>
      <c r="AJ36" s="204" t="s">
        <v>4324</v>
      </c>
      <c r="AK36" s="201"/>
      <c r="AL36" s="201"/>
    </row>
    <row r="37" spans="1:38" ht="16.5" customHeight="1">
      <c r="A37" s="194"/>
      <c r="B37" s="550"/>
      <c r="C37" s="547"/>
      <c r="D37" s="547"/>
      <c r="E37" s="547"/>
      <c r="F37" s="547"/>
      <c r="G37" s="547"/>
      <c r="H37" s="547"/>
      <c r="I37" s="194"/>
      <c r="J37" s="194"/>
      <c r="K37" s="194"/>
      <c r="L37" s="194"/>
      <c r="M37" s="194"/>
      <c r="N37" s="194"/>
      <c r="O37" s="194"/>
      <c r="P37" s="194"/>
      <c r="Q37" s="194"/>
      <c r="R37" s="548"/>
      <c r="S37" s="548"/>
      <c r="T37" s="548"/>
      <c r="U37" s="548"/>
      <c r="V37" s="549"/>
      <c r="W37" s="549"/>
      <c r="X37" s="549"/>
      <c r="Y37" s="549"/>
      <c r="Z37" s="549"/>
      <c r="AA37" s="548"/>
      <c r="AB37" s="548"/>
      <c r="AC37" s="194"/>
      <c r="AE37" s="641"/>
      <c r="AG37" s="199" t="s">
        <v>3243</v>
      </c>
      <c r="AH37" s="199" t="s">
        <v>4325</v>
      </c>
      <c r="AI37" s="204" t="s">
        <v>4326</v>
      </c>
      <c r="AJ37" s="204" t="s">
        <v>4327</v>
      </c>
      <c r="AK37" s="201"/>
      <c r="AL37" s="201"/>
    </row>
    <row r="38" spans="1:38" ht="20.25" customHeight="1">
      <c r="A38" s="522" t="s">
        <v>3657</v>
      </c>
      <c r="B38" s="194"/>
      <c r="C38" s="194"/>
      <c r="D38" s="194"/>
      <c r="E38" s="194"/>
      <c r="F38" s="194"/>
      <c r="G38" s="225"/>
      <c r="H38" s="225"/>
      <c r="I38" s="225"/>
      <c r="J38" s="225"/>
      <c r="K38" s="225"/>
      <c r="L38" s="225"/>
      <c r="M38" s="225"/>
      <c r="N38" s="225"/>
      <c r="O38" s="225"/>
      <c r="P38" s="225"/>
      <c r="Q38" s="225"/>
      <c r="R38" s="225"/>
      <c r="S38" s="225"/>
      <c r="T38" s="225"/>
      <c r="U38" s="225"/>
      <c r="V38" s="225"/>
      <c r="W38" s="225"/>
      <c r="X38" s="225"/>
      <c r="Y38" s="225"/>
      <c r="Z38" s="225"/>
      <c r="AA38" s="225"/>
      <c r="AB38" s="225"/>
      <c r="AC38" s="225"/>
      <c r="AD38" s="638"/>
      <c r="AE38" s="641"/>
      <c r="AG38" s="199" t="s">
        <v>3244</v>
      </c>
      <c r="AH38" s="199" t="s">
        <v>4328</v>
      </c>
      <c r="AI38" s="204" t="s">
        <v>15</v>
      </c>
      <c r="AJ38" s="204" t="s">
        <v>1647</v>
      </c>
      <c r="AK38" s="201"/>
      <c r="AL38" s="201"/>
    </row>
    <row r="39" spans="1:38" ht="20.25" customHeight="1">
      <c r="A39" s="194"/>
      <c r="B39" s="551" t="s">
        <v>3658</v>
      </c>
      <c r="C39" s="194"/>
      <c r="D39" s="194"/>
      <c r="E39" s="194"/>
      <c r="F39" s="194"/>
      <c r="G39" s="194"/>
      <c r="H39" s="194"/>
      <c r="I39" s="194"/>
      <c r="J39" s="194"/>
      <c r="K39" s="194"/>
      <c r="L39" s="194"/>
      <c r="M39" s="548"/>
      <c r="N39" s="548"/>
      <c r="O39" s="548"/>
      <c r="P39" s="548"/>
      <c r="Q39" s="548"/>
      <c r="R39" s="194"/>
      <c r="S39" s="194"/>
      <c r="T39" s="194"/>
      <c r="U39" s="194"/>
      <c r="V39" s="194"/>
      <c r="W39" s="194"/>
      <c r="X39" s="194"/>
      <c r="Y39" s="194"/>
      <c r="Z39" s="194"/>
      <c r="AA39" s="194"/>
      <c r="AB39" s="194"/>
      <c r="AC39" s="198"/>
      <c r="AD39" s="638"/>
      <c r="AF39" s="641"/>
      <c r="AG39" s="199" t="s">
        <v>3245</v>
      </c>
      <c r="AH39" s="199" t="s">
        <v>4329</v>
      </c>
      <c r="AI39" s="204" t="s">
        <v>3516</v>
      </c>
      <c r="AJ39" s="204" t="s">
        <v>3517</v>
      </c>
      <c r="AK39" s="201"/>
      <c r="AL39" s="201"/>
    </row>
    <row r="40" spans="1:38" s="645" customFormat="1" ht="21.75" customHeight="1">
      <c r="A40" s="194"/>
      <c r="B40" s="552"/>
      <c r="C40" s="642" t="s">
        <v>3659</v>
      </c>
      <c r="D40" s="643"/>
      <c r="E40" s="643"/>
      <c r="F40" s="643"/>
      <c r="G40" s="643"/>
      <c r="H40" s="643"/>
      <c r="I40" s="553" t="s">
        <v>3660</v>
      </c>
      <c r="J40" s="553" t="s">
        <v>4493</v>
      </c>
      <c r="K40" s="644" t="s">
        <v>3661</v>
      </c>
      <c r="L40" s="555" t="s">
        <v>3662</v>
      </c>
      <c r="M40" s="198"/>
      <c r="P40" s="646"/>
      <c r="V40" s="221"/>
      <c r="AG40" s="218" t="s">
        <v>3246</v>
      </c>
      <c r="AH40" s="218" t="s">
        <v>4330</v>
      </c>
      <c r="AI40" s="220" t="s">
        <v>3518</v>
      </c>
      <c r="AJ40" s="220" t="s">
        <v>1648</v>
      </c>
      <c r="AK40" s="221"/>
    </row>
    <row r="41" spans="1:38" ht="21.75" customHeight="1" thickBot="1">
      <c r="A41" s="194"/>
      <c r="B41" s="556"/>
      <c r="C41" s="647"/>
      <c r="D41" s="648"/>
      <c r="E41" s="648"/>
      <c r="F41" s="648"/>
      <c r="G41" s="648"/>
      <c r="H41" s="648"/>
      <c r="I41" s="649" t="s">
        <v>3663</v>
      </c>
      <c r="J41" s="650"/>
      <c r="K41" s="650"/>
      <c r="L41" s="651"/>
      <c r="M41" s="198"/>
      <c r="V41" s="201"/>
      <c r="AG41" s="199" t="s">
        <v>3247</v>
      </c>
      <c r="AH41" s="199" t="s">
        <v>4331</v>
      </c>
      <c r="AI41" s="207" t="s">
        <v>3519</v>
      </c>
      <c r="AJ41" s="207" t="s">
        <v>3520</v>
      </c>
      <c r="AK41" s="201"/>
    </row>
    <row r="42" spans="1:38" ht="21.75" customHeight="1" thickBot="1">
      <c r="A42" s="194"/>
      <c r="B42" s="557"/>
      <c r="C42" s="652" t="s">
        <v>3664</v>
      </c>
      <c r="D42" s="653"/>
      <c r="E42" s="653"/>
      <c r="F42" s="653"/>
      <c r="G42" s="653"/>
      <c r="H42" s="653"/>
      <c r="I42" s="558"/>
      <c r="J42" s="559"/>
      <c r="K42" s="559"/>
      <c r="L42" s="560"/>
      <c r="M42" s="198"/>
      <c r="V42" s="201"/>
      <c r="AG42" s="199" t="s">
        <v>3248</v>
      </c>
      <c r="AH42" s="199" t="s">
        <v>4332</v>
      </c>
      <c r="AI42" s="204" t="s">
        <v>3521</v>
      </c>
      <c r="AJ42" s="204" t="s">
        <v>3522</v>
      </c>
      <c r="AK42" s="201"/>
    </row>
    <row r="43" spans="1:38" ht="21.75" customHeight="1">
      <c r="A43" s="194"/>
      <c r="B43" s="561">
        <v>1</v>
      </c>
      <c r="C43" s="1195" t="s">
        <v>3665</v>
      </c>
      <c r="D43" s="1196"/>
      <c r="E43" s="1196"/>
      <c r="F43" s="1196"/>
      <c r="G43" s="1196"/>
      <c r="H43" s="1197"/>
      <c r="I43" s="654">
        <f>COUNTIF('様式９－１（貼付先①）'!AI6:AI167,"○")</f>
        <v>0</v>
      </c>
      <c r="J43" s="654">
        <f>COUNTIF('様式９－１（貼付先①）'!AJ6:AJ167,"○")</f>
        <v>0</v>
      </c>
      <c r="K43" s="654">
        <f>COUNTIF('様式９－１（貼付先①）'!AK6:AK167,"○")</f>
        <v>0</v>
      </c>
      <c r="L43" s="655">
        <f>COUNTIF('様式９－１（貼付先①）'!AL6:AL167,"○")</f>
        <v>0</v>
      </c>
      <c r="AG43" s="199" t="s">
        <v>3249</v>
      </c>
      <c r="AH43" s="199" t="s">
        <v>4333</v>
      </c>
      <c r="AI43" s="204" t="s">
        <v>3523</v>
      </c>
      <c r="AJ43" s="204" t="s">
        <v>3524</v>
      </c>
      <c r="AK43" s="201"/>
    </row>
    <row r="44" spans="1:38" ht="21.75" customHeight="1">
      <c r="A44" s="194"/>
      <c r="B44" s="562">
        <v>2</v>
      </c>
      <c r="C44" s="1189" t="s">
        <v>3666</v>
      </c>
      <c r="D44" s="1190"/>
      <c r="E44" s="1190"/>
      <c r="F44" s="1190"/>
      <c r="G44" s="1190"/>
      <c r="H44" s="1191"/>
      <c r="I44" s="656">
        <f>COUNTIF('様式９－１（貼付先①）'!AM6:AM167,"○")</f>
        <v>0</v>
      </c>
      <c r="J44" s="656">
        <f>COUNTIF('様式９－１（貼付先①）'!AN6:AN167,"○")</f>
        <v>0</v>
      </c>
      <c r="K44" s="656">
        <f>COUNTIF('様式９－１（貼付先①）'!AO6:AO167,"○")</f>
        <v>0</v>
      </c>
      <c r="L44" s="656">
        <f>COUNTIF('様式９－１（貼付先①）'!AP6:AP167,"○")</f>
        <v>0</v>
      </c>
      <c r="M44" s="195"/>
      <c r="V44" s="201"/>
      <c r="AG44" s="199" t="s">
        <v>3250</v>
      </c>
      <c r="AH44" s="199" t="s">
        <v>4334</v>
      </c>
      <c r="AI44" s="204" t="s">
        <v>3525</v>
      </c>
      <c r="AJ44" s="204" t="s">
        <v>3526</v>
      </c>
      <c r="AK44" s="201"/>
    </row>
    <row r="45" spans="1:38" ht="21.75" customHeight="1">
      <c r="A45" s="194"/>
      <c r="B45" s="563">
        <v>3</v>
      </c>
      <c r="C45" s="1189" t="s">
        <v>3667</v>
      </c>
      <c r="D45" s="1190"/>
      <c r="E45" s="1190"/>
      <c r="F45" s="1190"/>
      <c r="G45" s="1190"/>
      <c r="H45" s="1191"/>
      <c r="I45" s="656">
        <f>COUNTIF('様式９－１（貼付先①）'!AQ6:AQ167,"○")</f>
        <v>0</v>
      </c>
      <c r="J45" s="656">
        <f>COUNTIF('様式９－１（貼付先①）'!AR6:AR167,"○")</f>
        <v>0</v>
      </c>
      <c r="K45" s="656">
        <f>COUNTIF('様式９－１（貼付先①）'!AS6:AS167,"○")</f>
        <v>0</v>
      </c>
      <c r="L45" s="656">
        <f>COUNTIF('様式９－１（貼付先①）'!AT6:AT167,"○")</f>
        <v>0</v>
      </c>
      <c r="M45" s="195"/>
      <c r="V45" s="201"/>
      <c r="AG45" s="199" t="s">
        <v>3251</v>
      </c>
      <c r="AH45" s="199" t="s">
        <v>4335</v>
      </c>
      <c r="AI45" s="204" t="s">
        <v>3527</v>
      </c>
      <c r="AJ45" s="204" t="s">
        <v>3528</v>
      </c>
      <c r="AK45" s="201"/>
    </row>
    <row r="46" spans="1:38" ht="21.75" customHeight="1" thickBot="1">
      <c r="A46" s="194"/>
      <c r="B46" s="564">
        <v>4</v>
      </c>
      <c r="C46" s="1250" t="s">
        <v>3668</v>
      </c>
      <c r="D46" s="1251"/>
      <c r="E46" s="1251"/>
      <c r="F46" s="1251"/>
      <c r="G46" s="1251"/>
      <c r="H46" s="1252"/>
      <c r="I46" s="656">
        <f>COUNTIF('様式９－１（貼付先①）'!AU6:AU167,"○")</f>
        <v>0</v>
      </c>
      <c r="J46" s="656">
        <f>COUNTIF('様式９－１（貼付先①）'!AV6:AV167,"○")</f>
        <v>0</v>
      </c>
      <c r="K46" s="656">
        <f>COUNTIF('様式９－１（貼付先①）'!AW6:AW167,"○")</f>
        <v>0</v>
      </c>
      <c r="L46" s="656">
        <f>COUNTIF('様式９－１（貼付先①）'!AX6:AX167,"○")</f>
        <v>0</v>
      </c>
      <c r="M46" s="195"/>
      <c r="V46" s="201"/>
      <c r="AG46" s="199" t="s">
        <v>3252</v>
      </c>
      <c r="AH46" s="199" t="s">
        <v>3738</v>
      </c>
      <c r="AI46" s="204" t="s">
        <v>3529</v>
      </c>
      <c r="AJ46" s="204" t="s">
        <v>3530</v>
      </c>
      <c r="AK46" s="201"/>
    </row>
    <row r="47" spans="1:38" ht="21.75" customHeight="1" thickBot="1">
      <c r="A47" s="194"/>
      <c r="B47" s="557"/>
      <c r="C47" s="657" t="s">
        <v>3669</v>
      </c>
      <c r="D47" s="658"/>
      <c r="E47" s="658"/>
      <c r="F47" s="658"/>
      <c r="G47" s="658"/>
      <c r="H47" s="658"/>
      <c r="I47" s="659"/>
      <c r="J47" s="660"/>
      <c r="K47" s="660"/>
      <c r="L47" s="661"/>
      <c r="M47" s="195"/>
      <c r="N47" s="194"/>
      <c r="O47" s="194"/>
      <c r="V47" s="201"/>
      <c r="AG47" s="199" t="s">
        <v>3253</v>
      </c>
      <c r="AH47" s="199" t="s">
        <v>3739</v>
      </c>
      <c r="AI47" s="204" t="s">
        <v>3531</v>
      </c>
      <c r="AJ47" s="204" t="s">
        <v>1649</v>
      </c>
      <c r="AK47" s="201"/>
    </row>
    <row r="48" spans="1:38" ht="21.75" customHeight="1">
      <c r="A48" s="194"/>
      <c r="B48" s="562">
        <v>4</v>
      </c>
      <c r="C48" s="1195" t="s">
        <v>3670</v>
      </c>
      <c r="D48" s="1196"/>
      <c r="E48" s="1196"/>
      <c r="F48" s="1196"/>
      <c r="G48" s="1196"/>
      <c r="H48" s="1197"/>
      <c r="I48" s="1129">
        <f>COUNTIF('様式９－１（貼付先①）'!AY6:AY167,"○")</f>
        <v>0</v>
      </c>
      <c r="J48" s="1129">
        <f>COUNTIF('様式９－１（貼付先①）'!AZ6:AZ167,"○")</f>
        <v>0</v>
      </c>
      <c r="K48" s="1129">
        <f>COUNTIF('様式９－１（貼付先①）'!BA6:BA167,"○")</f>
        <v>0</v>
      </c>
      <c r="L48" s="1129">
        <f>COUNTIF('様式９－１（貼付先①）'!BB6:BB167,"○")</f>
        <v>0</v>
      </c>
      <c r="AG48" s="199" t="s">
        <v>3254</v>
      </c>
      <c r="AH48" s="199" t="s">
        <v>3740</v>
      </c>
      <c r="AI48" s="204" t="s">
        <v>3532</v>
      </c>
      <c r="AJ48" s="204" t="s">
        <v>3533</v>
      </c>
      <c r="AK48" s="201"/>
    </row>
    <row r="49" spans="1:37" ht="21.75" customHeight="1">
      <c r="A49" s="194"/>
      <c r="B49" s="568">
        <v>5</v>
      </c>
      <c r="C49" s="1189" t="s">
        <v>3671</v>
      </c>
      <c r="D49" s="1190"/>
      <c r="E49" s="1190"/>
      <c r="F49" s="1190"/>
      <c r="G49" s="1190"/>
      <c r="H49" s="1191"/>
      <c r="I49" s="656">
        <f>COUNTIF('様式９－１（貼付先①）'!BC6:BC167,"○")</f>
        <v>0</v>
      </c>
      <c r="J49" s="656">
        <f>COUNTIF('様式９－１（貼付先①）'!BD6:BD167,"○")</f>
        <v>0</v>
      </c>
      <c r="K49" s="656">
        <f>COUNTIF('様式９－１（貼付先①）'!BE6:BE167,"○")</f>
        <v>0</v>
      </c>
      <c r="L49" s="656">
        <f>COUNTIF('様式９－１（貼付先①）'!BF6:BF167,"○")</f>
        <v>0</v>
      </c>
      <c r="M49" s="195"/>
      <c r="N49" s="194"/>
      <c r="O49" s="194"/>
      <c r="V49" s="201"/>
      <c r="AG49" s="199" t="s">
        <v>3255</v>
      </c>
      <c r="AH49" s="199" t="s">
        <v>3741</v>
      </c>
      <c r="AI49" s="204" t="s">
        <v>3534</v>
      </c>
      <c r="AJ49" s="204" t="s">
        <v>3535</v>
      </c>
      <c r="AK49" s="201"/>
    </row>
    <row r="50" spans="1:37" ht="21.75" customHeight="1">
      <c r="A50" s="194"/>
      <c r="B50" s="569">
        <v>6</v>
      </c>
      <c r="C50" s="1189" t="s">
        <v>3672</v>
      </c>
      <c r="D50" s="1190"/>
      <c r="E50" s="1190"/>
      <c r="F50" s="1190"/>
      <c r="G50" s="1190"/>
      <c r="H50" s="1191"/>
      <c r="I50" s="656">
        <f>COUNTIF('様式９－１（貼付先①）'!BG6:BG167,"○")</f>
        <v>0</v>
      </c>
      <c r="J50" s="656">
        <f>COUNTIF('様式９－１（貼付先①）'!BH6:BH167,"○")</f>
        <v>0</v>
      </c>
      <c r="K50" s="656">
        <f>COUNTIF('様式９－１（貼付先①）'!BI6:BI167,"○")</f>
        <v>0</v>
      </c>
      <c r="L50" s="656">
        <f>COUNTIF('様式９－１（貼付先①）'!BJ6:BJ167,"○")</f>
        <v>0</v>
      </c>
      <c r="M50" s="195"/>
      <c r="N50" s="194"/>
      <c r="O50" s="194"/>
      <c r="V50" s="201"/>
      <c r="AG50" s="199" t="s">
        <v>3256</v>
      </c>
      <c r="AH50" s="199" t="s">
        <v>4336</v>
      </c>
      <c r="AI50" s="204" t="s">
        <v>3536</v>
      </c>
      <c r="AJ50" s="204" t="s">
        <v>3537</v>
      </c>
      <c r="AK50" s="201"/>
    </row>
    <row r="51" spans="1:37" ht="21.75" customHeight="1">
      <c r="A51" s="194"/>
      <c r="B51" s="569">
        <v>7</v>
      </c>
      <c r="C51" s="1189" t="s">
        <v>3673</v>
      </c>
      <c r="D51" s="1190"/>
      <c r="E51" s="1190"/>
      <c r="F51" s="1190"/>
      <c r="G51" s="1190"/>
      <c r="H51" s="1191"/>
      <c r="I51" s="656">
        <f>COUNTIF('様式９－１（貼付先①）'!BK6:BK167,"○")</f>
        <v>0</v>
      </c>
      <c r="J51" s="656">
        <f>COUNTIF('様式９－１（貼付先①）'!BL6:BL167,"○")</f>
        <v>0</v>
      </c>
      <c r="K51" s="656">
        <f>COUNTIF('様式９－１（貼付先①）'!BM6:BM167,"○")</f>
        <v>0</v>
      </c>
      <c r="L51" s="656">
        <f>COUNTIF('様式９－１（貼付先①）'!BN6:BN167,"○")</f>
        <v>0</v>
      </c>
      <c r="M51" s="195"/>
      <c r="V51" s="201"/>
      <c r="AG51" s="199" t="s">
        <v>3257</v>
      </c>
      <c r="AH51" s="199" t="s">
        <v>3737</v>
      </c>
      <c r="AI51" s="204" t="s">
        <v>3538</v>
      </c>
      <c r="AJ51" s="204" t="s">
        <v>3539</v>
      </c>
      <c r="AK51" s="201"/>
    </row>
    <row r="52" spans="1:37" ht="21.75" customHeight="1">
      <c r="A52" s="194"/>
      <c r="B52" s="569">
        <v>8</v>
      </c>
      <c r="C52" s="1189" t="s">
        <v>3674</v>
      </c>
      <c r="D52" s="1190"/>
      <c r="E52" s="1190"/>
      <c r="F52" s="1190"/>
      <c r="G52" s="1190"/>
      <c r="H52" s="1191"/>
      <c r="I52" s="656">
        <f>COUNTIF('様式９－１（貼付先①）'!BO6:BO167,"○")</f>
        <v>0</v>
      </c>
      <c r="J52" s="656">
        <f>COUNTIF('様式９－１（貼付先①）'!BP6:BP167,"○")</f>
        <v>0</v>
      </c>
      <c r="K52" s="656">
        <f>COUNTIF('様式９－１（貼付先①）'!BQ6:BQ167,"○")</f>
        <v>0</v>
      </c>
      <c r="L52" s="656">
        <f>COUNTIF('様式９－１（貼付先①）'!BR6:BR167,"○")</f>
        <v>0</v>
      </c>
      <c r="M52" s="1099"/>
      <c r="V52" s="201"/>
      <c r="AG52" s="199"/>
      <c r="AH52" s="199"/>
      <c r="AI52" s="204" t="s">
        <v>3540</v>
      </c>
      <c r="AJ52" s="204" t="s">
        <v>3541</v>
      </c>
      <c r="AK52" s="201"/>
    </row>
    <row r="53" spans="1:37" ht="21.75" customHeight="1">
      <c r="A53" s="194"/>
      <c r="B53" s="569">
        <v>9</v>
      </c>
      <c r="C53" s="1189" t="s">
        <v>3675</v>
      </c>
      <c r="D53" s="1190"/>
      <c r="E53" s="1190"/>
      <c r="F53" s="1190"/>
      <c r="G53" s="1190"/>
      <c r="H53" s="1191"/>
      <c r="I53" s="656">
        <f>COUNTIF('様式９－１（貼付先①）'!BS6:BS167,"○")</f>
        <v>0</v>
      </c>
      <c r="J53" s="656">
        <f>COUNTIF('様式９－１（貼付先①）'!BT6:BT167,"○")</f>
        <v>0</v>
      </c>
      <c r="K53" s="656">
        <f>COUNTIF('様式９－１（貼付先①）'!BU6:BU167,"○")</f>
        <v>0</v>
      </c>
      <c r="L53" s="656">
        <f>COUNTIF('様式９－１（貼付先①）'!BV6:BV167,"○")</f>
        <v>0</v>
      </c>
      <c r="M53" s="1099"/>
      <c r="V53" s="201"/>
      <c r="AG53" s="199"/>
      <c r="AH53" s="199"/>
      <c r="AI53" s="204" t="s">
        <v>3542</v>
      </c>
      <c r="AJ53" s="204" t="s">
        <v>3543</v>
      </c>
      <c r="AK53" s="201"/>
    </row>
    <row r="54" spans="1:37" ht="21.75" customHeight="1">
      <c r="A54" s="194"/>
      <c r="B54" s="569">
        <v>10</v>
      </c>
      <c r="C54" s="1189" t="s">
        <v>3676</v>
      </c>
      <c r="D54" s="1190"/>
      <c r="E54" s="1190"/>
      <c r="F54" s="1190"/>
      <c r="G54" s="1190"/>
      <c r="H54" s="1191"/>
      <c r="I54" s="656">
        <f>COUNTIF('様式９－１（貼付先①）'!BW6:BW167,"○")</f>
        <v>0</v>
      </c>
      <c r="J54" s="656">
        <f>COUNTIF('様式９－１（貼付先①）'!BX6:BX167,"○")</f>
        <v>0</v>
      </c>
      <c r="K54" s="656">
        <f>COUNTIF('様式９－１（貼付先①）'!BY6:BY167,"○")</f>
        <v>0</v>
      </c>
      <c r="L54" s="656">
        <f>COUNTIF('様式９－１（貼付先①）'!BZ6:BZ167,"○")</f>
        <v>0</v>
      </c>
      <c r="M54" s="198"/>
      <c r="N54" s="639"/>
      <c r="V54" s="201"/>
      <c r="AG54" s="199"/>
      <c r="AH54" s="199"/>
      <c r="AI54" s="204" t="s">
        <v>3544</v>
      </c>
      <c r="AJ54" s="204" t="s">
        <v>3545</v>
      </c>
      <c r="AK54" s="201"/>
    </row>
    <row r="55" spans="1:37" ht="13.5">
      <c r="A55" s="194"/>
      <c r="B55" s="570" t="s">
        <v>3677</v>
      </c>
      <c r="C55" s="571"/>
      <c r="D55" s="571"/>
      <c r="E55" s="571"/>
      <c r="F55" s="571"/>
      <c r="G55" s="571"/>
      <c r="H55" s="571"/>
      <c r="I55" s="1130"/>
      <c r="J55" s="1130"/>
      <c r="K55" s="1130"/>
      <c r="L55" s="572"/>
      <c r="M55" s="198"/>
      <c r="V55" s="201"/>
      <c r="AG55" s="199"/>
      <c r="AH55" s="199"/>
      <c r="AI55" s="204" t="s">
        <v>3546</v>
      </c>
      <c r="AJ55" s="204" t="s">
        <v>3547</v>
      </c>
      <c r="AK55" s="201"/>
    </row>
    <row r="56" spans="1:37" ht="13.5">
      <c r="A56" s="194"/>
      <c r="B56" s="570"/>
      <c r="C56" s="571"/>
      <c r="D56" s="571"/>
      <c r="E56" s="571"/>
      <c r="F56" s="571"/>
      <c r="G56" s="571"/>
      <c r="H56" s="571"/>
      <c r="I56" s="1130"/>
      <c r="J56" s="1130"/>
      <c r="K56" s="1130"/>
      <c r="L56" s="572"/>
      <c r="M56" s="198"/>
      <c r="V56" s="201"/>
      <c r="AG56" s="199"/>
      <c r="AH56" s="199"/>
      <c r="AI56" s="204"/>
      <c r="AJ56" s="204"/>
      <c r="AK56" s="201"/>
    </row>
    <row r="57" spans="1:37" ht="21.75" customHeight="1">
      <c r="A57" s="194"/>
      <c r="B57" s="551" t="s">
        <v>3678</v>
      </c>
      <c r="C57" s="540"/>
      <c r="D57" s="540"/>
      <c r="E57" s="540"/>
      <c r="F57" s="540"/>
      <c r="G57" s="540"/>
      <c r="H57" s="540"/>
      <c r="I57" s="539"/>
      <c r="J57" s="540"/>
      <c r="K57" s="540"/>
      <c r="L57" s="194"/>
      <c r="M57" s="198"/>
      <c r="V57" s="201"/>
      <c r="AG57" s="199"/>
      <c r="AH57" s="199"/>
      <c r="AI57" s="204" t="s">
        <v>16</v>
      </c>
      <c r="AJ57" s="204" t="s">
        <v>1650</v>
      </c>
      <c r="AK57" s="201"/>
    </row>
    <row r="58" spans="1:37" ht="21.75" customHeight="1">
      <c r="A58" s="194"/>
      <c r="B58" s="552"/>
      <c r="C58" s="662" t="s">
        <v>3679</v>
      </c>
      <c r="D58" s="663"/>
      <c r="E58" s="663"/>
      <c r="F58" s="663"/>
      <c r="G58" s="663"/>
      <c r="H58" s="663"/>
      <c r="I58" s="664" t="s">
        <v>3660</v>
      </c>
      <c r="J58" s="664" t="s">
        <v>4493</v>
      </c>
      <c r="K58" s="665" t="s">
        <v>3661</v>
      </c>
      <c r="L58" s="555" t="s">
        <v>3662</v>
      </c>
      <c r="N58" s="638"/>
      <c r="V58" s="201"/>
      <c r="AG58" s="199"/>
      <c r="AH58" s="199"/>
      <c r="AI58" s="204" t="s">
        <v>17</v>
      </c>
      <c r="AJ58" s="204" t="s">
        <v>1651</v>
      </c>
      <c r="AK58" s="201"/>
    </row>
    <row r="59" spans="1:37" ht="21.75" customHeight="1">
      <c r="A59" s="194"/>
      <c r="B59" s="666"/>
      <c r="C59" s="667"/>
      <c r="D59" s="668"/>
      <c r="E59" s="668"/>
      <c r="F59" s="668"/>
      <c r="G59" s="668"/>
      <c r="H59" s="668"/>
      <c r="I59" s="1244" t="s">
        <v>3680</v>
      </c>
      <c r="J59" s="1245"/>
      <c r="K59" s="1245"/>
      <c r="L59" s="1246"/>
      <c r="V59" s="201"/>
      <c r="AG59" s="199"/>
      <c r="AH59" s="199"/>
      <c r="AI59" s="204" t="s">
        <v>18</v>
      </c>
      <c r="AJ59" s="204" t="s">
        <v>1652</v>
      </c>
      <c r="AK59" s="201"/>
    </row>
    <row r="60" spans="1:37" ht="21.75" customHeight="1">
      <c r="A60" s="194"/>
      <c r="B60" s="569">
        <v>1</v>
      </c>
      <c r="C60" s="1189" t="s">
        <v>3681</v>
      </c>
      <c r="D60" s="1190"/>
      <c r="E60" s="1190"/>
      <c r="F60" s="1190"/>
      <c r="G60" s="1190"/>
      <c r="H60" s="1191"/>
      <c r="I60" s="1131">
        <f>COUNTIF('様式９－１（貼付先①）'!CA6:CA167,"○")</f>
        <v>0</v>
      </c>
      <c r="J60" s="1131">
        <f>COUNTIF('様式９－１（貼付先①）'!CB6:CB167,"○")</f>
        <v>0</v>
      </c>
      <c r="K60" s="1131">
        <f>COUNTIF('様式９－１（貼付先①）'!CC6:CC167,"○")</f>
        <v>0</v>
      </c>
      <c r="L60" s="656">
        <f>COUNTIF('様式９－１（貼付先①）'!CD6:CD167,"○")</f>
        <v>0</v>
      </c>
      <c r="AH60" s="199"/>
      <c r="AI60" s="204" t="s">
        <v>19</v>
      </c>
      <c r="AJ60" s="204" t="s">
        <v>1653</v>
      </c>
      <c r="AK60" s="201"/>
    </row>
    <row r="61" spans="1:37" ht="21.75" customHeight="1">
      <c r="A61" s="194"/>
      <c r="B61" s="562">
        <v>2</v>
      </c>
      <c r="C61" s="1189" t="s">
        <v>3682</v>
      </c>
      <c r="D61" s="1190"/>
      <c r="E61" s="1190"/>
      <c r="F61" s="1190"/>
      <c r="G61" s="1190"/>
      <c r="H61" s="1191"/>
      <c r="I61" s="1131">
        <f>COUNTIF('様式９－１（貼付先①）'!CE6:CE167,"○")</f>
        <v>0</v>
      </c>
      <c r="J61" s="1131">
        <f>COUNTIF('様式９－１（貼付先①）'!CF6:CF167,"○")</f>
        <v>0</v>
      </c>
      <c r="K61" s="1131">
        <f>COUNTIF('様式９－１（貼付先①）'!CG6:CG167,"○")</f>
        <v>0</v>
      </c>
      <c r="L61" s="656">
        <f>COUNTIF('様式９－１（貼付先①）'!CH6:CH167,"○")</f>
        <v>0</v>
      </c>
      <c r="M61" s="198"/>
      <c r="V61" s="201"/>
      <c r="AG61" s="199"/>
      <c r="AH61" s="199"/>
      <c r="AI61" s="204" t="s">
        <v>20</v>
      </c>
      <c r="AJ61" s="204" t="s">
        <v>1654</v>
      </c>
      <c r="AK61" s="201"/>
    </row>
    <row r="62" spans="1:37" ht="21.75" customHeight="1">
      <c r="A62" s="194"/>
      <c r="B62" s="562">
        <v>3</v>
      </c>
      <c r="C62" s="1189" t="s">
        <v>3683</v>
      </c>
      <c r="D62" s="1190"/>
      <c r="E62" s="1190"/>
      <c r="F62" s="1190"/>
      <c r="G62" s="1190"/>
      <c r="H62" s="1191"/>
      <c r="I62" s="1131">
        <f>COUNTIF('様式９－１（貼付先①）'!CI6:CI167,"○")</f>
        <v>0</v>
      </c>
      <c r="J62" s="1131">
        <f>COUNTIF('様式９－１（貼付先①）'!CJ6:CJ167,"○")</f>
        <v>0</v>
      </c>
      <c r="K62" s="1131">
        <f>COUNTIF('様式９－１（貼付先①）'!CK6:CK167,"○")</f>
        <v>0</v>
      </c>
      <c r="L62" s="656">
        <f>COUNTIF('様式９－１（貼付先①）'!CL6:CL167,"○")</f>
        <v>0</v>
      </c>
      <c r="M62" s="198"/>
      <c r="V62" s="201"/>
      <c r="AG62" s="199"/>
      <c r="AH62" s="199"/>
      <c r="AI62" s="204" t="s">
        <v>21</v>
      </c>
      <c r="AJ62" s="204" t="s">
        <v>1655</v>
      </c>
      <c r="AK62" s="201"/>
    </row>
    <row r="63" spans="1:37" ht="21.75" customHeight="1">
      <c r="A63" s="194"/>
      <c r="B63" s="562">
        <v>4</v>
      </c>
      <c r="C63" s="1189" t="s">
        <v>3684</v>
      </c>
      <c r="D63" s="1190"/>
      <c r="E63" s="1190"/>
      <c r="F63" s="1190"/>
      <c r="G63" s="1190"/>
      <c r="H63" s="1191"/>
      <c r="I63" s="1131">
        <f>COUNTIF('様式９－１（貼付先①）'!CM6:CM167,"○")</f>
        <v>0</v>
      </c>
      <c r="J63" s="1131">
        <f>COUNTIF('様式９－１（貼付先①）'!CN6:CN167,"○")</f>
        <v>0</v>
      </c>
      <c r="K63" s="1131">
        <f>COUNTIF('様式９－１（貼付先①）'!CO6:CO167,"○")</f>
        <v>0</v>
      </c>
      <c r="L63" s="656">
        <f>COUNTIF('様式９－１（貼付先①）'!CP6:CP167,"○")</f>
        <v>0</v>
      </c>
      <c r="M63" s="198"/>
      <c r="V63" s="201"/>
      <c r="AG63" s="199"/>
      <c r="AH63" s="199"/>
      <c r="AI63" s="204" t="s">
        <v>22</v>
      </c>
      <c r="AJ63" s="204" t="s">
        <v>1656</v>
      </c>
      <c r="AK63" s="201"/>
    </row>
    <row r="64" spans="1:37" ht="21.75" customHeight="1">
      <c r="A64" s="194"/>
      <c r="B64" s="562">
        <v>5</v>
      </c>
      <c r="C64" s="1189" t="s">
        <v>3685</v>
      </c>
      <c r="D64" s="1190"/>
      <c r="E64" s="1190"/>
      <c r="F64" s="1190"/>
      <c r="G64" s="1190"/>
      <c r="H64" s="1191"/>
      <c r="I64" s="1131">
        <f>COUNTIF('様式９－１（貼付先①）'!CQ6:CQ167,"○")</f>
        <v>0</v>
      </c>
      <c r="J64" s="1131">
        <f>COUNTIF('様式９－１（貼付先①）'!CR6:CR167,"○")</f>
        <v>0</v>
      </c>
      <c r="K64" s="1131">
        <f>COUNTIF('様式９－１（貼付先①）'!CS6:CS167,"○")</f>
        <v>0</v>
      </c>
      <c r="L64" s="656">
        <f>COUNTIF('様式９－１（貼付先①）'!CT6:CT167,"○")</f>
        <v>0</v>
      </c>
      <c r="M64" s="198"/>
      <c r="V64" s="201"/>
      <c r="AG64" s="199"/>
      <c r="AH64" s="199"/>
      <c r="AI64" s="204" t="s">
        <v>23</v>
      </c>
      <c r="AJ64" s="204" t="s">
        <v>1657</v>
      </c>
      <c r="AK64" s="201"/>
    </row>
    <row r="65" spans="1:38" ht="21.75" customHeight="1">
      <c r="A65" s="194"/>
      <c r="B65" s="563">
        <v>6</v>
      </c>
      <c r="C65" s="1189" t="s">
        <v>3686</v>
      </c>
      <c r="D65" s="1190"/>
      <c r="E65" s="1190"/>
      <c r="F65" s="1190"/>
      <c r="G65" s="1190"/>
      <c r="H65" s="1191"/>
      <c r="I65" s="1131">
        <f>COUNTIF('様式９－１（貼付先①）'!CU6:CU167,"○")</f>
        <v>0</v>
      </c>
      <c r="J65" s="1131">
        <f>COUNTIF('様式９－１（貼付先①）'!CV6:CV167,"○")</f>
        <v>0</v>
      </c>
      <c r="K65" s="1131">
        <f>COUNTIF('様式９－１（貼付先①）'!CW6:CW167,"○")</f>
        <v>0</v>
      </c>
      <c r="L65" s="656">
        <f>COUNTIF('様式９－１（貼付先①）'!CX6:CX167,"○")</f>
        <v>0</v>
      </c>
      <c r="AG65" s="199"/>
      <c r="AH65" s="199"/>
      <c r="AI65" s="204" t="s">
        <v>24</v>
      </c>
      <c r="AJ65" s="204" t="s">
        <v>1658</v>
      </c>
      <c r="AK65" s="201"/>
    </row>
    <row r="66" spans="1:38" ht="21.75" customHeight="1">
      <c r="A66" s="194"/>
      <c r="B66" s="563">
        <v>7</v>
      </c>
      <c r="C66" s="1189" t="s">
        <v>3687</v>
      </c>
      <c r="D66" s="1190"/>
      <c r="E66" s="1190"/>
      <c r="F66" s="1190"/>
      <c r="G66" s="1190"/>
      <c r="H66" s="1191"/>
      <c r="I66" s="1131">
        <f>COUNTIF('様式９－１（貼付先①）'!CY6:CY167,"○")</f>
        <v>0</v>
      </c>
      <c r="J66" s="1131">
        <f>COUNTIF('様式９－１（貼付先①）'!CZ6:CZ167,"○")</f>
        <v>0</v>
      </c>
      <c r="K66" s="1131">
        <f>COUNTIF('様式９－１（貼付先①）'!DA6:DA167,"○")</f>
        <v>0</v>
      </c>
      <c r="L66" s="656">
        <f>COUNTIF('様式９－１（貼付先①）'!DB6:DB167,"○")</f>
        <v>0</v>
      </c>
      <c r="M66" s="198"/>
      <c r="V66" s="201"/>
      <c r="AG66" s="199"/>
      <c r="AH66" s="199"/>
      <c r="AI66" s="204" t="s">
        <v>25</v>
      </c>
      <c r="AJ66" s="204" t="s">
        <v>1659</v>
      </c>
      <c r="AK66" s="201"/>
    </row>
    <row r="67" spans="1:38" ht="21.75" customHeight="1">
      <c r="A67" s="194"/>
      <c r="B67" s="563">
        <v>8</v>
      </c>
      <c r="C67" s="1189" t="s">
        <v>3688</v>
      </c>
      <c r="D67" s="1190"/>
      <c r="E67" s="1190"/>
      <c r="F67" s="1190"/>
      <c r="G67" s="1190"/>
      <c r="H67" s="1191"/>
      <c r="I67" s="1131">
        <f>COUNTIF('様式９－１（貼付先①）'!DC6:DC167,"○")</f>
        <v>0</v>
      </c>
      <c r="J67" s="1131">
        <f>COUNTIF('様式９－１（貼付先①）'!DD6:DD167,"○")</f>
        <v>0</v>
      </c>
      <c r="K67" s="1131">
        <f>COUNTIF('様式９－１（貼付先①）'!DE6:DE167,"○")</f>
        <v>0</v>
      </c>
      <c r="L67" s="656">
        <f>COUNTIF('様式９－１（貼付先①）'!DF6:DF167,"○")</f>
        <v>0</v>
      </c>
      <c r="M67" s="198"/>
      <c r="V67" s="201"/>
      <c r="AG67" s="199"/>
      <c r="AH67" s="199"/>
      <c r="AI67" s="204" t="s">
        <v>26</v>
      </c>
      <c r="AJ67" s="204" t="s">
        <v>1660</v>
      </c>
      <c r="AK67" s="201"/>
    </row>
    <row r="68" spans="1:38" ht="21.75" customHeight="1">
      <c r="A68" s="194"/>
      <c r="B68" s="563">
        <v>9</v>
      </c>
      <c r="C68" s="1189" t="s">
        <v>3689</v>
      </c>
      <c r="D68" s="1190"/>
      <c r="E68" s="1190"/>
      <c r="F68" s="1190"/>
      <c r="G68" s="1190"/>
      <c r="H68" s="1191"/>
      <c r="I68" s="1131">
        <f>COUNTIF('様式９－１（貼付先①）'!DG6:DG167,"○")</f>
        <v>0</v>
      </c>
      <c r="J68" s="1131">
        <f>COUNTIF('様式９－１（貼付先①）'!DH6:DH167,"○")</f>
        <v>0</v>
      </c>
      <c r="K68" s="1131">
        <f>COUNTIF('様式９－１（貼付先①）'!DI6:DI167,"○")</f>
        <v>0</v>
      </c>
      <c r="L68" s="656">
        <f>COUNTIF('様式９－１（貼付先①）'!DJ6:DJ167,"○")</f>
        <v>0</v>
      </c>
      <c r="M68" s="198"/>
      <c r="AG68" s="199"/>
      <c r="AH68" s="199"/>
      <c r="AI68" s="204" t="s">
        <v>27</v>
      </c>
      <c r="AJ68" s="204" t="s">
        <v>1661</v>
      </c>
      <c r="AK68" s="201"/>
    </row>
    <row r="69" spans="1:38" ht="21.75" customHeight="1">
      <c r="A69" s="194"/>
      <c r="B69" s="563">
        <v>10</v>
      </c>
      <c r="C69" s="1189" t="s">
        <v>3690</v>
      </c>
      <c r="D69" s="1190"/>
      <c r="E69" s="1190"/>
      <c r="F69" s="1190"/>
      <c r="G69" s="1190"/>
      <c r="H69" s="1191"/>
      <c r="I69" s="1131">
        <f>COUNTIF('様式９－１（貼付先①）'!DK6:DK167,"○")</f>
        <v>0</v>
      </c>
      <c r="J69" s="1131">
        <f>COUNTIF('様式９－１（貼付先①）'!DL6:DL167,"○")</f>
        <v>0</v>
      </c>
      <c r="K69" s="1131">
        <f>COUNTIF('様式９－１（貼付先①）'!DM6:DM167,"○")</f>
        <v>0</v>
      </c>
      <c r="L69" s="656">
        <f>COUNTIF('様式９－１（貼付先①）'!DN6:DN167,"○")</f>
        <v>0</v>
      </c>
      <c r="M69" s="198"/>
      <c r="V69" s="201"/>
      <c r="AG69" s="199"/>
      <c r="AH69" s="199"/>
      <c r="AI69" s="204" t="s">
        <v>28</v>
      </c>
      <c r="AJ69" s="204" t="s">
        <v>1662</v>
      </c>
      <c r="AK69" s="201"/>
    </row>
    <row r="70" spans="1:38" ht="21.75" customHeight="1">
      <c r="A70" s="194"/>
      <c r="B70" s="563">
        <v>11</v>
      </c>
      <c r="C70" s="1189" t="s">
        <v>3691</v>
      </c>
      <c r="D70" s="1190"/>
      <c r="E70" s="1190"/>
      <c r="F70" s="1190"/>
      <c r="G70" s="1190"/>
      <c r="H70" s="1191"/>
      <c r="I70" s="1131">
        <f>COUNTIF('様式９－１（貼付先①）'!DO6:DO167,"○")</f>
        <v>0</v>
      </c>
      <c r="J70" s="1131">
        <f>COUNTIF('様式９－１（貼付先①）'!DP6:DP167,"○")</f>
        <v>0</v>
      </c>
      <c r="K70" s="1131">
        <f>COUNTIF('様式９－１（貼付先①）'!DQ6:DQ167,"○")</f>
        <v>0</v>
      </c>
      <c r="L70" s="656">
        <f>COUNTIF('様式９－１（貼付先①）'!DR6:DR167,"○")</f>
        <v>0</v>
      </c>
      <c r="V70" s="201"/>
      <c r="AG70" s="199"/>
      <c r="AH70" s="199"/>
      <c r="AI70" s="204" t="s">
        <v>29</v>
      </c>
      <c r="AJ70" s="204" t="s">
        <v>1663</v>
      </c>
      <c r="AK70" s="201"/>
    </row>
    <row r="71" spans="1:38" ht="21.75" customHeight="1">
      <c r="A71" s="194"/>
      <c r="B71" s="563">
        <v>12</v>
      </c>
      <c r="C71" s="1189" t="s">
        <v>3692</v>
      </c>
      <c r="D71" s="1190"/>
      <c r="E71" s="1190"/>
      <c r="F71" s="1190"/>
      <c r="G71" s="1190"/>
      <c r="H71" s="1191"/>
      <c r="I71" s="1131">
        <f>COUNTIF('様式９－１（貼付先①）'!DS6:DS167,"○")</f>
        <v>0</v>
      </c>
      <c r="J71" s="1131">
        <f>COUNTIF('様式９－１（貼付先①）'!DT6:DT167,"○")</f>
        <v>0</v>
      </c>
      <c r="K71" s="1131">
        <f>COUNTIF('様式９－１（貼付先①）'!DU6:DU167,"○")</f>
        <v>0</v>
      </c>
      <c r="L71" s="656">
        <f>COUNTIF('様式９－１（貼付先①）'!DV6:DV167,"○")</f>
        <v>0</v>
      </c>
      <c r="M71" s="198"/>
      <c r="V71" s="201"/>
      <c r="AG71" s="199"/>
      <c r="AH71" s="199"/>
      <c r="AI71" s="204" t="s">
        <v>30</v>
      </c>
      <c r="AJ71" s="204" t="s">
        <v>1664</v>
      </c>
      <c r="AK71" s="201"/>
    </row>
    <row r="72" spans="1:38" ht="21.75" customHeight="1">
      <c r="A72" s="194"/>
      <c r="B72" s="563">
        <v>13</v>
      </c>
      <c r="C72" s="1258" t="s">
        <v>3693</v>
      </c>
      <c r="D72" s="1259"/>
      <c r="E72" s="1259"/>
      <c r="F72" s="1259"/>
      <c r="G72" s="1259"/>
      <c r="H72" s="1260"/>
      <c r="I72" s="1131">
        <f>COUNTIF('様式９－１（貼付先①）'!DW6:DW167,"○")</f>
        <v>0</v>
      </c>
      <c r="J72" s="1131">
        <f>COUNTIF('様式９－１（貼付先①）'!DX6:DX167,"○")</f>
        <v>0</v>
      </c>
      <c r="K72" s="1131">
        <f>COUNTIF('様式９－１（貼付先①）'!DY6:DY167,"○")</f>
        <v>0</v>
      </c>
      <c r="L72" s="656">
        <f>COUNTIF('様式９－１（貼付先①）'!DZ6:DZ167,"○")</f>
        <v>0</v>
      </c>
      <c r="V72" s="201"/>
      <c r="AG72" s="199"/>
      <c r="AH72" s="199"/>
      <c r="AI72" s="204" t="s">
        <v>31</v>
      </c>
      <c r="AJ72" s="204" t="s">
        <v>1665</v>
      </c>
      <c r="AK72" s="201"/>
    </row>
    <row r="73" spans="1:38" ht="21.75" customHeight="1">
      <c r="A73" s="194"/>
      <c r="B73" s="563">
        <v>14</v>
      </c>
      <c r="C73" s="1098" t="s">
        <v>3485</v>
      </c>
      <c r="D73" s="1190"/>
      <c r="E73" s="1190"/>
      <c r="F73" s="1190"/>
      <c r="G73" s="1190"/>
      <c r="H73" s="1191"/>
      <c r="I73" s="1132">
        <f>COUNTIF('様式９－１（貼付先①）'!EA6:EA167,"○")</f>
        <v>0</v>
      </c>
      <c r="J73" s="1131">
        <f>COUNTIF('様式９－１（貼付先①）'!EB6:EB167,"○")</f>
        <v>0</v>
      </c>
      <c r="K73" s="1131">
        <f>COUNTIF('様式９－１（貼付先①）'!EC6:EC167,"○")</f>
        <v>0</v>
      </c>
      <c r="L73" s="656">
        <f>COUNTIF('様式９－１（貼付先①）'!ED6:ED167,"○")</f>
        <v>0</v>
      </c>
      <c r="M73" s="198"/>
      <c r="V73" s="201"/>
      <c r="AG73" s="199"/>
      <c r="AH73" s="199"/>
      <c r="AI73" s="204" t="s">
        <v>32</v>
      </c>
      <c r="AJ73" s="204" t="s">
        <v>1666</v>
      </c>
      <c r="AK73" s="201"/>
    </row>
    <row r="74" spans="1:38" ht="13.5">
      <c r="A74" s="194"/>
      <c r="B74" s="570" t="s">
        <v>3677</v>
      </c>
      <c r="C74" s="571"/>
      <c r="D74" s="571"/>
      <c r="E74" s="571"/>
      <c r="F74" s="571"/>
      <c r="G74" s="571"/>
      <c r="H74" s="571"/>
      <c r="I74" s="571"/>
      <c r="J74" s="571"/>
      <c r="K74" s="571"/>
      <c r="L74" s="571"/>
      <c r="M74" s="571"/>
      <c r="N74" s="571"/>
      <c r="O74" s="573"/>
      <c r="P74" s="225"/>
      <c r="Q74" s="225"/>
      <c r="R74" s="225"/>
      <c r="S74" s="225"/>
      <c r="T74" s="573"/>
      <c r="U74" s="225"/>
      <c r="V74" s="225"/>
      <c r="W74" s="225"/>
      <c r="X74" s="225"/>
      <c r="Y74" s="573"/>
      <c r="Z74" s="225"/>
      <c r="AA74" s="549"/>
      <c r="AB74" s="225"/>
      <c r="AC74" s="198"/>
      <c r="AG74" s="199"/>
      <c r="AH74" s="199"/>
      <c r="AI74" s="204" t="s">
        <v>33</v>
      </c>
      <c r="AJ74" s="204" t="s">
        <v>1667</v>
      </c>
      <c r="AK74" s="201"/>
      <c r="AL74" s="201"/>
    </row>
    <row r="75" spans="1:38" ht="13.5">
      <c r="A75" s="194"/>
      <c r="B75" s="570"/>
      <c r="C75" s="571"/>
      <c r="D75" s="571"/>
      <c r="E75" s="571"/>
      <c r="F75" s="571"/>
      <c r="G75" s="571"/>
      <c r="H75" s="571"/>
      <c r="I75" s="571"/>
      <c r="J75" s="571"/>
      <c r="K75" s="571"/>
      <c r="L75" s="571"/>
      <c r="M75" s="571"/>
      <c r="N75" s="571"/>
      <c r="O75" s="573"/>
      <c r="P75" s="225"/>
      <c r="Q75" s="225"/>
      <c r="R75" s="225"/>
      <c r="S75" s="225"/>
      <c r="T75" s="573"/>
      <c r="U75" s="225"/>
      <c r="V75" s="225"/>
      <c r="W75" s="225"/>
      <c r="X75" s="225"/>
      <c r="Y75" s="573"/>
      <c r="Z75" s="225"/>
      <c r="AA75" s="549"/>
      <c r="AB75" s="225"/>
      <c r="AC75" s="198"/>
      <c r="AG75" s="199"/>
      <c r="AH75" s="199"/>
      <c r="AI75" s="204"/>
      <c r="AJ75" s="204"/>
      <c r="AK75" s="201"/>
      <c r="AL75" s="201"/>
    </row>
    <row r="76" spans="1:38" ht="21.75" customHeight="1">
      <c r="A76" s="194"/>
      <c r="B76" s="551" t="s">
        <v>3694</v>
      </c>
      <c r="C76" s="540"/>
      <c r="D76" s="540"/>
      <c r="E76" s="540"/>
      <c r="F76" s="540"/>
      <c r="G76" s="540"/>
      <c r="H76" s="540"/>
      <c r="I76" s="540"/>
      <c r="J76" s="540"/>
      <c r="K76" s="540"/>
      <c r="L76" s="194"/>
      <c r="M76" s="548"/>
      <c r="N76" s="548"/>
      <c r="O76" s="548"/>
      <c r="P76" s="548"/>
      <c r="Q76" s="548"/>
      <c r="R76" s="194"/>
      <c r="S76" s="194"/>
      <c r="T76" s="194"/>
      <c r="U76" s="194"/>
      <c r="V76" s="194"/>
      <c r="W76" s="194"/>
      <c r="X76" s="194"/>
      <c r="Y76" s="194"/>
      <c r="Z76" s="194"/>
      <c r="AA76" s="549"/>
      <c r="AB76" s="225"/>
      <c r="AC76" s="198"/>
      <c r="AG76" s="199"/>
      <c r="AH76" s="199"/>
      <c r="AI76" s="204" t="s">
        <v>4337</v>
      </c>
      <c r="AJ76" s="204" t="s">
        <v>4338</v>
      </c>
      <c r="AK76" s="201"/>
      <c r="AL76" s="201"/>
    </row>
    <row r="77" spans="1:38" ht="18" customHeight="1">
      <c r="A77" s="194"/>
      <c r="B77" s="552"/>
      <c r="C77" s="1236" t="s">
        <v>4852</v>
      </c>
      <c r="D77" s="1237"/>
      <c r="E77" s="1237"/>
      <c r="F77" s="1237"/>
      <c r="G77" s="1237"/>
      <c r="H77" s="1237"/>
      <c r="I77" s="1237"/>
      <c r="J77" s="1237"/>
      <c r="K77" s="1237"/>
      <c r="L77" s="1238"/>
      <c r="Y77" s="199"/>
      <c r="Z77" s="199"/>
      <c r="AC77" s="201"/>
      <c r="AD77" s="201"/>
      <c r="AI77" s="204" t="s">
        <v>4339</v>
      </c>
      <c r="AJ77" s="204" t="s">
        <v>4340</v>
      </c>
    </row>
    <row r="78" spans="1:38" ht="18" customHeight="1">
      <c r="A78" s="194"/>
      <c r="B78" s="568">
        <v>1</v>
      </c>
      <c r="C78" s="1189" t="s">
        <v>3696</v>
      </c>
      <c r="D78" s="1190"/>
      <c r="E78" s="1190"/>
      <c r="F78" s="1190"/>
      <c r="G78" s="1190"/>
      <c r="H78" s="1190"/>
      <c r="I78" s="1190"/>
      <c r="J78" s="1190"/>
      <c r="K78" s="1190"/>
      <c r="L78" s="1127">
        <f>COUNTIF('様式９－１（貼付先①）'!EF6:EF167,"○")</f>
        <v>0</v>
      </c>
      <c r="AB78" s="199"/>
      <c r="AC78" s="199"/>
      <c r="AG78" s="201"/>
      <c r="AI78" s="204" t="s">
        <v>4341</v>
      </c>
      <c r="AJ78" s="204" t="s">
        <v>4342</v>
      </c>
      <c r="AK78" s="201"/>
    </row>
    <row r="79" spans="1:38" ht="18" customHeight="1">
      <c r="A79" s="194"/>
      <c r="B79" s="569">
        <v>2</v>
      </c>
      <c r="C79" s="1189" t="s">
        <v>3697</v>
      </c>
      <c r="D79" s="1190"/>
      <c r="E79" s="1190"/>
      <c r="F79" s="1190"/>
      <c r="G79" s="1190"/>
      <c r="H79" s="1190"/>
      <c r="I79" s="1190"/>
      <c r="J79" s="1190"/>
      <c r="K79" s="1190"/>
      <c r="L79" s="1127">
        <f>COUNTIF('様式９－１（貼付先①）'!EG6:EG167,"○")</f>
        <v>0</v>
      </c>
      <c r="M79" s="549"/>
      <c r="N79" s="225"/>
      <c r="O79" s="198"/>
      <c r="AB79" s="199"/>
      <c r="AC79" s="199"/>
      <c r="AG79" s="201"/>
      <c r="AI79" s="204" t="s">
        <v>4343</v>
      </c>
      <c r="AJ79" s="204" t="s">
        <v>4344</v>
      </c>
      <c r="AK79" s="201"/>
    </row>
    <row r="80" spans="1:38" ht="18" customHeight="1">
      <c r="A80" s="194"/>
      <c r="B80" s="569">
        <v>3</v>
      </c>
      <c r="C80" s="1543" t="s">
        <v>3698</v>
      </c>
      <c r="D80" s="1544"/>
      <c r="E80" s="1544"/>
      <c r="F80" s="1544"/>
      <c r="G80" s="1544"/>
      <c r="H80" s="1544"/>
      <c r="I80" s="1544"/>
      <c r="J80" s="1544"/>
      <c r="K80" s="1544"/>
      <c r="L80" s="1127">
        <f>COUNTIF('様式９－１（貼付先①）'!EH6:EH167,"○")</f>
        <v>0</v>
      </c>
      <c r="M80" s="549"/>
      <c r="N80" s="225"/>
      <c r="O80" s="198"/>
      <c r="AB80" s="199"/>
      <c r="AC80" s="199"/>
      <c r="AG80" s="201"/>
      <c r="AI80" s="204" t="s">
        <v>3742</v>
      </c>
      <c r="AJ80" s="204" t="s">
        <v>3743</v>
      </c>
      <c r="AK80" s="201"/>
    </row>
    <row r="81" spans="1:37" ht="18" customHeight="1">
      <c r="A81" s="574"/>
      <c r="B81" s="569">
        <v>4</v>
      </c>
      <c r="C81" s="1546" t="s">
        <v>3699</v>
      </c>
      <c r="D81" s="1547"/>
      <c r="E81" s="1547"/>
      <c r="F81" s="1547"/>
      <c r="G81" s="1547"/>
      <c r="H81" s="1547"/>
      <c r="I81" s="1547"/>
      <c r="J81" s="1547"/>
      <c r="K81" s="1547"/>
      <c r="L81" s="1127">
        <f>COUNTIF('様式９－１（貼付先①）'!EI6:EI167,"○")</f>
        <v>0</v>
      </c>
      <c r="M81" s="575"/>
      <c r="N81" s="576"/>
      <c r="O81" s="577"/>
      <c r="P81" s="578"/>
      <c r="Q81" s="578"/>
      <c r="R81" s="578"/>
      <c r="S81" s="578"/>
      <c r="T81" s="578"/>
      <c r="U81" s="578"/>
      <c r="V81" s="578"/>
      <c r="W81" s="578"/>
      <c r="X81" s="578"/>
      <c r="AB81" s="199"/>
      <c r="AC81" s="199"/>
      <c r="AG81" s="201"/>
      <c r="AI81" s="204"/>
      <c r="AJ81" s="204"/>
      <c r="AK81" s="201"/>
    </row>
    <row r="82" spans="1:37" ht="18" customHeight="1">
      <c r="A82" s="194"/>
      <c r="B82" s="569">
        <v>5</v>
      </c>
      <c r="C82" s="1543" t="s">
        <v>3485</v>
      </c>
      <c r="D82" s="1544"/>
      <c r="E82" s="1544"/>
      <c r="F82" s="1544"/>
      <c r="G82" s="1544"/>
      <c r="H82" s="1544"/>
      <c r="I82" s="1544"/>
      <c r="J82" s="1544"/>
      <c r="K82" s="1545"/>
      <c r="L82" s="1133">
        <f>COUNTIF('様式９－１（貼付先①）'!EJ6:EJ167,"○")</f>
        <v>0</v>
      </c>
      <c r="M82" s="549"/>
      <c r="N82" s="225"/>
      <c r="O82" s="198"/>
      <c r="AB82" s="199"/>
      <c r="AC82" s="199"/>
      <c r="AG82" s="201"/>
      <c r="AI82" s="204"/>
      <c r="AJ82" s="204"/>
      <c r="AK82" s="201"/>
    </row>
    <row r="83" spans="1:37" ht="18" customHeight="1">
      <c r="A83" s="194"/>
      <c r="B83" s="534" t="s">
        <v>3700</v>
      </c>
      <c r="C83" s="539"/>
      <c r="D83" s="539"/>
      <c r="E83" s="539"/>
      <c r="F83" s="539"/>
      <c r="G83" s="539"/>
      <c r="H83" s="539"/>
      <c r="I83" s="539"/>
      <c r="J83" s="539"/>
      <c r="K83" s="539"/>
      <c r="L83" s="579"/>
      <c r="M83" s="549"/>
      <c r="N83" s="225"/>
      <c r="O83" s="198"/>
      <c r="AB83" s="199"/>
      <c r="AC83" s="199"/>
      <c r="AG83" s="201"/>
      <c r="AI83" s="204"/>
      <c r="AJ83" s="204"/>
      <c r="AK83" s="201"/>
    </row>
    <row r="84" spans="1:37" ht="18" customHeight="1">
      <c r="A84" s="194"/>
      <c r="B84" s="534"/>
      <c r="C84" s="539"/>
      <c r="D84" s="539"/>
      <c r="E84" s="539"/>
      <c r="F84" s="539"/>
      <c r="G84" s="539"/>
      <c r="H84" s="539"/>
      <c r="I84" s="539"/>
      <c r="J84" s="539"/>
      <c r="K84" s="539"/>
      <c r="L84" s="579"/>
      <c r="M84" s="580"/>
      <c r="N84" s="580"/>
      <c r="O84" s="225"/>
      <c r="P84" s="580"/>
      <c r="Q84" s="580"/>
      <c r="R84" s="580"/>
      <c r="S84" s="225"/>
      <c r="T84" s="549"/>
      <c r="U84" s="549"/>
      <c r="V84" s="549"/>
      <c r="W84" s="225"/>
      <c r="X84" s="198"/>
      <c r="AB84" s="199"/>
      <c r="AC84" s="199"/>
      <c r="AG84" s="201"/>
      <c r="AI84" s="204" t="s">
        <v>3744</v>
      </c>
      <c r="AJ84" s="204" t="s">
        <v>3745</v>
      </c>
      <c r="AK84" s="201"/>
    </row>
    <row r="85" spans="1:37" ht="18" customHeight="1">
      <c r="A85" s="194"/>
      <c r="B85" s="423" t="s">
        <v>4847</v>
      </c>
      <c r="C85" s="540"/>
      <c r="D85" s="540"/>
      <c r="E85" s="540"/>
      <c r="F85" s="540"/>
      <c r="G85" s="540"/>
      <c r="H85" s="540"/>
      <c r="I85" s="540"/>
      <c r="J85" s="540"/>
      <c r="K85" s="540"/>
      <c r="L85" s="548"/>
      <c r="M85" s="580"/>
      <c r="N85" s="580"/>
      <c r="O85" s="225"/>
      <c r="P85" s="580"/>
      <c r="Q85" s="580"/>
      <c r="R85" s="580"/>
      <c r="S85" s="225"/>
      <c r="T85" s="549"/>
      <c r="U85" s="549"/>
      <c r="V85" s="549"/>
      <c r="W85" s="225"/>
      <c r="X85" s="198"/>
      <c r="AB85" s="199"/>
      <c r="AC85" s="199"/>
      <c r="AG85" s="201"/>
      <c r="AI85" s="204" t="s">
        <v>3746</v>
      </c>
      <c r="AJ85" s="204" t="s">
        <v>3747</v>
      </c>
      <c r="AK85" s="201"/>
    </row>
    <row r="86" spans="1:37" ht="18" customHeight="1">
      <c r="A86" s="194"/>
      <c r="B86" s="541" t="s">
        <v>4846</v>
      </c>
      <c r="C86" s="663"/>
      <c r="D86" s="663"/>
      <c r="E86" s="663"/>
      <c r="F86" s="663"/>
      <c r="G86" s="663"/>
      <c r="H86" s="663"/>
      <c r="I86" s="663"/>
      <c r="J86" s="663"/>
      <c r="K86" s="663"/>
      <c r="L86" s="669"/>
      <c r="M86" s="580"/>
      <c r="N86" s="580"/>
      <c r="O86" s="225"/>
      <c r="P86" s="580"/>
      <c r="Q86" s="580"/>
      <c r="R86" s="580"/>
      <c r="S86" s="225"/>
      <c r="T86" s="549"/>
      <c r="U86" s="549"/>
      <c r="V86" s="549"/>
      <c r="W86" s="225"/>
      <c r="X86" s="198"/>
      <c r="AB86" s="199"/>
      <c r="AC86" s="199"/>
      <c r="AG86" s="201"/>
      <c r="AI86" s="204"/>
      <c r="AJ86" s="204"/>
      <c r="AK86" s="201"/>
    </row>
    <row r="87" spans="1:37" ht="18" customHeight="1">
      <c r="A87" s="194"/>
      <c r="B87" s="1100" t="s">
        <v>4853</v>
      </c>
      <c r="C87" s="1189" t="s">
        <v>4855</v>
      </c>
      <c r="D87" s="1190"/>
      <c r="E87" s="1259"/>
      <c r="F87" s="1259"/>
      <c r="G87" s="1259"/>
      <c r="H87" s="1259"/>
      <c r="I87" s="1259"/>
      <c r="J87" s="1259"/>
      <c r="K87" s="1260"/>
      <c r="L87" s="1127">
        <f>COUNTIF('様式９－１（貼付先①）'!EL6:EL167,"○")</f>
        <v>0</v>
      </c>
      <c r="M87" s="580"/>
      <c r="N87" s="580"/>
      <c r="O87" s="225"/>
      <c r="P87" s="580"/>
      <c r="Q87" s="580"/>
      <c r="R87" s="580"/>
      <c r="S87" s="225"/>
      <c r="T87" s="549"/>
      <c r="U87" s="549"/>
      <c r="V87" s="549"/>
      <c r="W87" s="225"/>
      <c r="X87" s="198"/>
      <c r="AB87" s="199"/>
      <c r="AC87" s="199"/>
      <c r="AG87" s="201"/>
      <c r="AI87" s="204"/>
      <c r="AJ87" s="204"/>
      <c r="AK87" s="201"/>
    </row>
    <row r="88" spans="1:37" ht="18" customHeight="1">
      <c r="A88" s="194"/>
      <c r="B88" s="1100" t="s">
        <v>4854</v>
      </c>
      <c r="C88" s="544" t="s">
        <v>3485</v>
      </c>
      <c r="D88" s="545"/>
      <c r="E88" s="1544"/>
      <c r="F88" s="1544"/>
      <c r="G88" s="1544"/>
      <c r="H88" s="1544"/>
      <c r="I88" s="1544"/>
      <c r="J88" s="1544"/>
      <c r="K88" s="1545"/>
      <c r="L88" s="1133">
        <f>COUNTIF('様式９－１（貼付先①）'!EM6:EM167,"○")</f>
        <v>0</v>
      </c>
      <c r="M88" s="580"/>
      <c r="N88" s="580"/>
      <c r="O88" s="225"/>
      <c r="P88" s="580"/>
      <c r="Q88" s="580"/>
      <c r="R88" s="580"/>
      <c r="S88" s="225"/>
      <c r="T88" s="549"/>
      <c r="U88" s="549"/>
      <c r="V88" s="549"/>
      <c r="W88" s="225"/>
      <c r="X88" s="198"/>
      <c r="AB88" s="199"/>
      <c r="AC88" s="199"/>
      <c r="AG88" s="201"/>
      <c r="AI88" s="204"/>
      <c r="AJ88" s="204"/>
      <c r="AK88" s="201"/>
    </row>
    <row r="89" spans="1:37" ht="18" customHeight="1">
      <c r="A89" s="194"/>
      <c r="B89" s="541" t="s">
        <v>4856</v>
      </c>
      <c r="C89" s="663"/>
      <c r="D89" s="663"/>
      <c r="E89" s="539"/>
      <c r="F89" s="539"/>
      <c r="G89" s="539"/>
      <c r="H89" s="539"/>
      <c r="I89" s="539"/>
      <c r="J89" s="539"/>
      <c r="K89" s="539"/>
      <c r="L89" s="669"/>
      <c r="M89" s="194"/>
      <c r="N89" s="194"/>
      <c r="O89" s="194"/>
      <c r="P89" s="194"/>
      <c r="Q89" s="194"/>
      <c r="R89" s="194"/>
      <c r="S89" s="194"/>
      <c r="T89" s="194"/>
      <c r="U89" s="194"/>
      <c r="V89" s="549"/>
      <c r="W89" s="225"/>
      <c r="X89" s="198"/>
      <c r="AB89" s="199"/>
      <c r="AC89" s="199"/>
      <c r="AG89" s="201"/>
      <c r="AI89" s="204" t="s">
        <v>3748</v>
      </c>
      <c r="AJ89" s="204" t="s">
        <v>3749</v>
      </c>
      <c r="AK89" s="201"/>
    </row>
    <row r="90" spans="1:37" ht="18" customHeight="1">
      <c r="A90" s="194"/>
      <c r="B90" s="1100" t="s">
        <v>4841</v>
      </c>
      <c r="C90" s="1189" t="s">
        <v>3702</v>
      </c>
      <c r="D90" s="1190"/>
      <c r="E90" s="1190"/>
      <c r="F90" s="1190"/>
      <c r="G90" s="1190"/>
      <c r="H90" s="1190"/>
      <c r="I90" s="1190"/>
      <c r="J90" s="1190"/>
      <c r="K90" s="1191"/>
      <c r="L90" s="1127">
        <f>COUNTIF('様式９－１（貼付先①）'!EO6:EO167,"○")</f>
        <v>0</v>
      </c>
      <c r="P90" s="194"/>
      <c r="Q90" s="194"/>
      <c r="R90" s="194"/>
      <c r="S90" s="194"/>
      <c r="T90" s="194"/>
      <c r="U90" s="194"/>
      <c r="V90" s="549"/>
      <c r="W90" s="225"/>
      <c r="X90" s="198"/>
      <c r="AB90" s="199"/>
      <c r="AC90" s="199"/>
      <c r="AG90" s="201"/>
      <c r="AI90" s="204" t="s">
        <v>3750</v>
      </c>
      <c r="AJ90" s="204" t="s">
        <v>3751</v>
      </c>
      <c r="AK90" s="201"/>
    </row>
    <row r="91" spans="1:37" ht="18" customHeight="1">
      <c r="A91" s="194"/>
      <c r="B91" s="1100" t="s">
        <v>4842</v>
      </c>
      <c r="C91" s="1189" t="s">
        <v>3703</v>
      </c>
      <c r="D91" s="1190"/>
      <c r="E91" s="1190"/>
      <c r="F91" s="1190"/>
      <c r="G91" s="1190"/>
      <c r="H91" s="1190"/>
      <c r="I91" s="1190"/>
      <c r="J91" s="1190"/>
      <c r="K91" s="1191"/>
      <c r="L91" s="1127">
        <f>COUNTIF('様式９－１（貼付先①）'!EP6:EP167,"○")</f>
        <v>0</v>
      </c>
      <c r="M91" s="194"/>
      <c r="N91" s="194"/>
      <c r="O91" s="194"/>
      <c r="P91" s="194"/>
      <c r="Q91" s="194"/>
      <c r="R91" s="194"/>
      <c r="S91" s="194"/>
      <c r="T91" s="194"/>
      <c r="U91" s="194"/>
      <c r="V91" s="549"/>
      <c r="W91" s="225"/>
      <c r="X91" s="198"/>
      <c r="AB91" s="199"/>
      <c r="AC91" s="199"/>
      <c r="AG91" s="201"/>
      <c r="AI91" s="204" t="s">
        <v>3752</v>
      </c>
      <c r="AJ91" s="204" t="s">
        <v>3753</v>
      </c>
      <c r="AK91" s="201"/>
    </row>
    <row r="92" spans="1:37" ht="18" customHeight="1">
      <c r="A92" s="194"/>
      <c r="B92" s="1100" t="s">
        <v>4843</v>
      </c>
      <c r="C92" s="1546" t="s">
        <v>3704</v>
      </c>
      <c r="D92" s="1547"/>
      <c r="E92" s="1547"/>
      <c r="F92" s="1547"/>
      <c r="G92" s="1547"/>
      <c r="H92" s="1547"/>
      <c r="I92" s="1547"/>
      <c r="J92" s="1547"/>
      <c r="K92" s="1548"/>
      <c r="L92" s="1127">
        <f>COUNTIF('様式９－１（貼付先①）'!EQ6:EQ167,"○")</f>
        <v>0</v>
      </c>
      <c r="M92" s="194"/>
      <c r="N92" s="194"/>
      <c r="O92" s="194"/>
      <c r="P92" s="194"/>
      <c r="Q92" s="194"/>
      <c r="R92" s="194"/>
      <c r="S92" s="194"/>
      <c r="T92" s="194"/>
      <c r="U92" s="194"/>
      <c r="V92" s="549"/>
      <c r="W92" s="225"/>
      <c r="X92" s="198"/>
      <c r="AB92" s="199"/>
      <c r="AC92" s="199"/>
      <c r="AG92" s="201"/>
      <c r="AI92" s="204" t="s">
        <v>3754</v>
      </c>
      <c r="AJ92" s="204" t="s">
        <v>3755</v>
      </c>
      <c r="AK92" s="201"/>
    </row>
    <row r="93" spans="1:37" ht="18" customHeight="1">
      <c r="A93" s="194"/>
      <c r="B93" s="1101" t="s">
        <v>4844</v>
      </c>
      <c r="C93" s="1543" t="s">
        <v>3485</v>
      </c>
      <c r="D93" s="1544"/>
      <c r="E93" s="1544"/>
      <c r="F93" s="1544"/>
      <c r="G93" s="1544"/>
      <c r="H93" s="1544"/>
      <c r="I93" s="1544"/>
      <c r="J93" s="1544"/>
      <c r="K93" s="1545"/>
      <c r="L93" s="1133">
        <f>COUNTIF('様式９－１（貼付先①）'!ER6:ER167,"○")</f>
        <v>0</v>
      </c>
      <c r="M93" s="194"/>
      <c r="N93" s="194"/>
      <c r="O93" s="194"/>
      <c r="P93" s="194"/>
      <c r="Q93" s="194"/>
      <c r="R93" s="194"/>
      <c r="S93" s="194"/>
      <c r="T93" s="194"/>
      <c r="U93" s="194"/>
      <c r="V93" s="549"/>
      <c r="W93" s="225"/>
      <c r="X93" s="198"/>
      <c r="AB93" s="199"/>
      <c r="AC93" s="199"/>
      <c r="AG93" s="201"/>
      <c r="AI93" s="204" t="s">
        <v>3756</v>
      </c>
      <c r="AJ93" s="204" t="s">
        <v>3757</v>
      </c>
      <c r="AK93" s="201"/>
    </row>
    <row r="94" spans="1:37" ht="21.75" customHeight="1">
      <c r="A94" s="194"/>
      <c r="B94" s="534" t="s">
        <v>3700</v>
      </c>
      <c r="C94" s="194"/>
      <c r="D94" s="194"/>
      <c r="E94" s="194"/>
      <c r="F94" s="194"/>
      <c r="G94" s="194"/>
      <c r="H94" s="194"/>
      <c r="I94" s="548"/>
      <c r="J94" s="194"/>
      <c r="K94" s="194"/>
      <c r="L94" s="194"/>
      <c r="M94" s="194"/>
      <c r="N94" s="194"/>
      <c r="O94" s="194"/>
      <c r="P94" s="194"/>
      <c r="Q94" s="194"/>
      <c r="R94" s="194"/>
      <c r="S94" s="549"/>
      <c r="T94" s="225"/>
      <c r="U94" s="198"/>
      <c r="Y94" s="199"/>
      <c r="Z94" s="199"/>
      <c r="AD94" s="201"/>
      <c r="AI94" s="204" t="s">
        <v>3758</v>
      </c>
      <c r="AJ94" s="204" t="s">
        <v>3759</v>
      </c>
      <c r="AK94" s="201"/>
    </row>
    <row r="95" spans="1:37" ht="21.75" customHeight="1">
      <c r="A95" s="194"/>
      <c r="B95" s="551"/>
      <c r="C95" s="194"/>
      <c r="D95" s="194"/>
      <c r="E95" s="194"/>
      <c r="F95" s="194"/>
      <c r="G95" s="194"/>
      <c r="H95" s="194"/>
      <c r="I95" s="194"/>
      <c r="J95" s="194"/>
      <c r="K95" s="194"/>
      <c r="L95" s="194"/>
      <c r="M95" s="194"/>
      <c r="N95" s="194"/>
      <c r="O95" s="194"/>
      <c r="P95" s="194"/>
      <c r="Q95" s="194"/>
      <c r="R95" s="194"/>
      <c r="S95" s="549"/>
      <c r="T95" s="225"/>
      <c r="U95" s="198"/>
      <c r="Y95" s="199"/>
      <c r="Z95" s="199"/>
      <c r="AD95" s="201"/>
      <c r="AI95" s="204" t="s">
        <v>3760</v>
      </c>
      <c r="AJ95" s="204" t="s">
        <v>3761</v>
      </c>
      <c r="AK95" s="201"/>
    </row>
    <row r="96" spans="1:37" ht="13.5">
      <c r="A96" s="194"/>
      <c r="B96" s="194"/>
      <c r="C96" s="194"/>
      <c r="D96" s="194"/>
      <c r="G96" s="194"/>
      <c r="H96" s="194"/>
      <c r="I96" s="194"/>
      <c r="J96" s="548"/>
      <c r="K96" s="548"/>
      <c r="L96" s="194"/>
      <c r="M96" s="194"/>
      <c r="N96" s="194"/>
      <c r="O96" s="194"/>
      <c r="P96" s="194"/>
      <c r="Q96" s="194"/>
      <c r="R96" s="194"/>
      <c r="S96" s="194"/>
      <c r="T96" s="194"/>
      <c r="U96" s="549"/>
      <c r="V96" s="225"/>
      <c r="W96" s="198"/>
      <c r="AA96" s="199"/>
      <c r="AB96" s="199"/>
      <c r="AE96" s="201"/>
      <c r="AF96" s="201"/>
      <c r="AI96" s="204" t="s">
        <v>3762</v>
      </c>
      <c r="AJ96" s="204" t="s">
        <v>3763</v>
      </c>
    </row>
    <row r="97" spans="1:38" ht="20.25" customHeight="1">
      <c r="A97" s="194"/>
      <c r="B97" s="194"/>
      <c r="C97" s="194"/>
      <c r="D97" s="194"/>
      <c r="G97" s="194"/>
      <c r="H97" s="194"/>
      <c r="I97" s="194"/>
      <c r="J97" s="194"/>
      <c r="K97" s="194"/>
      <c r="L97" s="194"/>
      <c r="M97" s="548"/>
      <c r="N97" s="548"/>
      <c r="O97" s="548"/>
      <c r="P97" s="548"/>
      <c r="Q97" s="548"/>
      <c r="R97" s="194"/>
      <c r="S97" s="194"/>
      <c r="T97" s="194"/>
      <c r="U97" s="194"/>
      <c r="V97" s="194"/>
      <c r="W97" s="194"/>
      <c r="X97" s="194"/>
      <c r="Y97" s="194"/>
      <c r="Z97" s="194"/>
      <c r="AA97" s="549"/>
      <c r="AB97" s="225"/>
      <c r="AC97" s="198"/>
      <c r="AG97" s="199"/>
      <c r="AH97" s="199"/>
      <c r="AI97" s="204" t="s">
        <v>3764</v>
      </c>
      <c r="AJ97" s="204" t="s">
        <v>3765</v>
      </c>
      <c r="AK97" s="201"/>
      <c r="AL97" s="201"/>
    </row>
    <row r="98" spans="1:38" ht="18.75" customHeight="1">
      <c r="A98" s="194"/>
      <c r="B98" s="194"/>
      <c r="C98" s="194"/>
      <c r="D98" s="194"/>
      <c r="G98" s="194"/>
      <c r="H98" s="194"/>
      <c r="I98" s="194"/>
      <c r="J98" s="194"/>
      <c r="K98" s="194"/>
      <c r="L98" s="194"/>
      <c r="M98" s="194"/>
      <c r="N98" s="194"/>
      <c r="O98" s="194"/>
      <c r="P98" s="194"/>
      <c r="Q98" s="194"/>
      <c r="R98" s="194"/>
      <c r="S98" s="194"/>
      <c r="T98" s="194"/>
      <c r="U98" s="194"/>
      <c r="V98" s="194"/>
      <c r="W98" s="194"/>
      <c r="X98" s="194"/>
      <c r="Y98" s="194"/>
      <c r="Z98" s="194"/>
      <c r="AA98" s="194"/>
      <c r="AC98" s="547"/>
      <c r="AG98" s="199"/>
      <c r="AH98" s="199"/>
      <c r="AI98" s="204" t="s">
        <v>3766</v>
      </c>
      <c r="AJ98" s="204" t="s">
        <v>3767</v>
      </c>
      <c r="AK98" s="201"/>
      <c r="AL98" s="201"/>
    </row>
    <row r="99" spans="1:38" ht="18.75" customHeight="1">
      <c r="A99" s="194"/>
      <c r="B99" s="194"/>
      <c r="C99" s="194"/>
      <c r="D99" s="194"/>
      <c r="G99" s="194"/>
      <c r="H99" s="194"/>
      <c r="I99" s="194"/>
      <c r="J99" s="194"/>
      <c r="K99" s="194"/>
      <c r="L99" s="194"/>
      <c r="M99" s="194"/>
      <c r="N99" s="194"/>
      <c r="O99" s="194"/>
      <c r="P99" s="194"/>
      <c r="Q99" s="194"/>
      <c r="R99" s="194"/>
      <c r="S99" s="194"/>
      <c r="T99" s="194"/>
      <c r="U99" s="194"/>
      <c r="V99" s="194"/>
      <c r="W99" s="194"/>
      <c r="X99" s="194"/>
      <c r="Y99" s="194"/>
      <c r="Z99" s="194"/>
      <c r="AA99" s="194"/>
      <c r="AC99" s="547"/>
      <c r="AG99" s="199"/>
      <c r="AH99" s="199"/>
      <c r="AI99" s="204" t="s">
        <v>3768</v>
      </c>
      <c r="AJ99" s="204" t="s">
        <v>3769</v>
      </c>
      <c r="AK99" s="201"/>
      <c r="AL99" s="201"/>
    </row>
    <row r="100" spans="1:38" ht="18.75" customHeight="1">
      <c r="A100" s="194"/>
      <c r="B100" s="194"/>
      <c r="C100" s="194"/>
      <c r="D100" s="194"/>
      <c r="G100" s="194"/>
      <c r="H100" s="194"/>
      <c r="I100" s="194"/>
      <c r="J100" s="194"/>
      <c r="K100" s="194"/>
      <c r="L100" s="194"/>
      <c r="M100" s="194"/>
      <c r="N100" s="194"/>
      <c r="O100" s="194"/>
      <c r="P100" s="194"/>
      <c r="Q100" s="194"/>
      <c r="R100" s="194"/>
      <c r="S100" s="194"/>
      <c r="T100" s="194"/>
      <c r="U100" s="194"/>
      <c r="V100" s="194"/>
      <c r="W100" s="194"/>
      <c r="X100" s="194"/>
      <c r="Y100" s="194"/>
      <c r="Z100" s="194"/>
      <c r="AA100" s="194"/>
      <c r="AC100" s="547"/>
      <c r="AG100" s="199"/>
      <c r="AH100" s="199"/>
      <c r="AI100" s="204" t="s">
        <v>3770</v>
      </c>
      <c r="AJ100" s="204" t="s">
        <v>3771</v>
      </c>
      <c r="AK100" s="201"/>
      <c r="AL100" s="201"/>
    </row>
    <row r="101" spans="1:38" ht="18.75" customHeight="1">
      <c r="A101" s="194"/>
      <c r="B101" s="194"/>
      <c r="C101" s="194"/>
      <c r="D101" s="194"/>
      <c r="G101" s="194"/>
      <c r="H101" s="194"/>
      <c r="I101" s="194"/>
      <c r="J101" s="194"/>
      <c r="K101" s="194"/>
      <c r="L101" s="194"/>
      <c r="M101" s="194"/>
      <c r="N101" s="194"/>
      <c r="O101" s="194"/>
      <c r="P101" s="194"/>
      <c r="Q101" s="194"/>
      <c r="R101" s="194"/>
      <c r="S101" s="194"/>
      <c r="T101" s="194"/>
      <c r="U101" s="194"/>
      <c r="V101" s="194"/>
      <c r="W101" s="194"/>
      <c r="X101" s="194"/>
      <c r="Y101" s="194"/>
      <c r="Z101" s="194"/>
      <c r="AA101" s="194"/>
      <c r="AC101" s="548"/>
      <c r="AG101" s="199"/>
      <c r="AH101" s="199"/>
      <c r="AI101" s="204" t="s">
        <v>3772</v>
      </c>
      <c r="AJ101" s="204" t="s">
        <v>3773</v>
      </c>
      <c r="AK101" s="201"/>
      <c r="AL101" s="201"/>
    </row>
    <row r="102" spans="1:38" ht="18.75" customHeight="1">
      <c r="A102" s="194"/>
      <c r="B102" s="194"/>
      <c r="C102" s="194"/>
      <c r="D102" s="194"/>
      <c r="G102" s="194"/>
      <c r="H102" s="194"/>
      <c r="I102" s="194"/>
      <c r="J102" s="194"/>
      <c r="K102" s="194"/>
      <c r="L102" s="194"/>
      <c r="M102" s="194"/>
      <c r="N102" s="194"/>
      <c r="O102" s="194"/>
      <c r="P102" s="194"/>
      <c r="Q102" s="194"/>
      <c r="R102" s="194"/>
      <c r="S102" s="194"/>
      <c r="T102" s="194"/>
      <c r="U102" s="194"/>
      <c r="V102" s="194"/>
      <c r="W102" s="194"/>
      <c r="X102" s="194"/>
      <c r="Y102" s="194"/>
      <c r="Z102" s="194"/>
      <c r="AA102" s="194"/>
      <c r="AC102" s="548"/>
      <c r="AG102" s="199"/>
      <c r="AH102" s="199"/>
      <c r="AI102" s="204" t="s">
        <v>3774</v>
      </c>
      <c r="AJ102" s="204" t="s">
        <v>3775</v>
      </c>
      <c r="AK102" s="201"/>
      <c r="AL102" s="201"/>
    </row>
    <row r="103" spans="1:38" ht="18.75" customHeight="1">
      <c r="A103" s="194"/>
      <c r="G103" s="194"/>
      <c r="H103" s="194"/>
      <c r="I103" s="194"/>
      <c r="J103" s="194"/>
      <c r="K103" s="194"/>
      <c r="L103" s="194"/>
      <c r="M103" s="194"/>
      <c r="N103" s="194"/>
      <c r="O103" s="194"/>
      <c r="P103" s="194"/>
      <c r="Q103" s="194"/>
      <c r="R103" s="194"/>
      <c r="S103" s="194"/>
      <c r="T103" s="194"/>
      <c r="U103" s="194"/>
      <c r="V103" s="194"/>
      <c r="W103" s="194"/>
      <c r="X103" s="194"/>
      <c r="Y103" s="194"/>
      <c r="Z103" s="194"/>
      <c r="AA103" s="194"/>
      <c r="AC103" s="548"/>
      <c r="AG103" s="199"/>
      <c r="AH103" s="199"/>
      <c r="AI103" s="204" t="s">
        <v>3776</v>
      </c>
      <c r="AJ103" s="204" t="s">
        <v>3777</v>
      </c>
      <c r="AK103" s="201"/>
      <c r="AL103" s="201"/>
    </row>
    <row r="104" spans="1:38" ht="18.75" customHeight="1">
      <c r="A104" s="194"/>
      <c r="J104" s="194"/>
      <c r="K104" s="194"/>
      <c r="L104" s="194"/>
      <c r="M104" s="194"/>
      <c r="N104" s="194"/>
      <c r="O104" s="194"/>
      <c r="P104" s="194"/>
      <c r="Q104" s="194"/>
      <c r="R104" s="194"/>
      <c r="S104" s="194"/>
      <c r="T104" s="194"/>
      <c r="U104" s="194"/>
      <c r="V104" s="194"/>
      <c r="W104" s="194"/>
      <c r="X104" s="194"/>
      <c r="Y104" s="194"/>
      <c r="Z104" s="194"/>
      <c r="AA104" s="194"/>
      <c r="AC104" s="548"/>
      <c r="AG104" s="199"/>
      <c r="AH104" s="199"/>
      <c r="AI104" s="204" t="s">
        <v>3778</v>
      </c>
      <c r="AJ104" s="204" t="s">
        <v>3779</v>
      </c>
      <c r="AK104" s="201"/>
      <c r="AL104" s="201"/>
    </row>
    <row r="105" spans="1:38" ht="16.5" customHeight="1">
      <c r="J105" s="194"/>
      <c r="K105" s="194"/>
      <c r="L105" s="194"/>
      <c r="M105" s="194"/>
      <c r="N105" s="194"/>
      <c r="O105" s="194"/>
      <c r="P105" s="194"/>
      <c r="Q105" s="194"/>
      <c r="R105" s="194"/>
      <c r="S105" s="194"/>
      <c r="T105" s="194"/>
      <c r="U105" s="194"/>
      <c r="V105" s="194"/>
      <c r="W105" s="194"/>
      <c r="X105" s="194"/>
      <c r="Y105" s="194"/>
      <c r="Z105" s="194"/>
      <c r="AA105" s="194"/>
      <c r="AD105" s="194"/>
      <c r="AH105" s="199"/>
      <c r="AI105" s="204" t="s">
        <v>3780</v>
      </c>
      <c r="AJ105" s="204" t="s">
        <v>3781</v>
      </c>
      <c r="AK105" s="201"/>
      <c r="AL105" s="201"/>
    </row>
    <row r="106" spans="1:38" ht="15.75" customHeight="1">
      <c r="AD106" s="194"/>
      <c r="AH106" s="199"/>
      <c r="AI106" s="204" t="s">
        <v>3782</v>
      </c>
      <c r="AJ106" s="204" t="s">
        <v>3783</v>
      </c>
      <c r="AK106" s="201"/>
      <c r="AL106" s="201"/>
    </row>
    <row r="107" spans="1:38" ht="15.75" customHeight="1">
      <c r="AD107" s="194"/>
      <c r="AH107" s="199"/>
      <c r="AI107" s="204" t="s">
        <v>3784</v>
      </c>
      <c r="AJ107" s="204" t="s">
        <v>3785</v>
      </c>
      <c r="AK107" s="201"/>
      <c r="AL107" s="201"/>
    </row>
    <row r="108" spans="1:38" ht="15.75" customHeight="1">
      <c r="AD108" s="194"/>
      <c r="AH108" s="199"/>
      <c r="AI108" s="204" t="s">
        <v>3786</v>
      </c>
      <c r="AJ108" s="204" t="s">
        <v>3787</v>
      </c>
      <c r="AK108" s="201"/>
      <c r="AL108" s="201"/>
    </row>
    <row r="109" spans="1:38" ht="15.75" customHeight="1">
      <c r="AD109" s="194"/>
      <c r="AH109" s="199"/>
      <c r="AI109" s="204" t="s">
        <v>3788</v>
      </c>
      <c r="AJ109" s="204" t="s">
        <v>3789</v>
      </c>
      <c r="AK109" s="201"/>
      <c r="AL109" s="201"/>
    </row>
    <row r="110" spans="1:38" ht="15.75" customHeight="1">
      <c r="AD110" s="194"/>
      <c r="AH110" s="199"/>
      <c r="AI110" s="204" t="s">
        <v>3790</v>
      </c>
      <c r="AJ110" s="204" t="s">
        <v>3791</v>
      </c>
      <c r="AK110" s="201"/>
      <c r="AL110" s="201"/>
    </row>
    <row r="111" spans="1:38" ht="15.75" customHeight="1">
      <c r="AD111" s="194"/>
      <c r="AH111" s="199"/>
      <c r="AI111" s="204" t="s">
        <v>3792</v>
      </c>
      <c r="AJ111" s="204" t="s">
        <v>3793</v>
      </c>
      <c r="AK111" s="201"/>
      <c r="AL111" s="201"/>
    </row>
    <row r="112" spans="1:38" ht="15.75" customHeight="1">
      <c r="AD112" s="194"/>
      <c r="AH112" s="199"/>
      <c r="AI112" s="204" t="s">
        <v>3794</v>
      </c>
      <c r="AJ112" s="204" t="s">
        <v>3795</v>
      </c>
      <c r="AK112" s="201"/>
      <c r="AL112" s="201"/>
    </row>
    <row r="113" spans="33:38" ht="15.75" customHeight="1">
      <c r="AH113" s="199"/>
      <c r="AI113" s="204" t="s">
        <v>3796</v>
      </c>
      <c r="AJ113" s="204" t="s">
        <v>3797</v>
      </c>
      <c r="AK113" s="201"/>
      <c r="AL113" s="201"/>
    </row>
    <row r="114" spans="33:38" ht="15.75" customHeight="1">
      <c r="AH114" s="199"/>
      <c r="AI114" s="204" t="s">
        <v>3798</v>
      </c>
      <c r="AJ114" s="204" t="s">
        <v>3799</v>
      </c>
      <c r="AK114" s="201"/>
      <c r="AL114" s="201"/>
    </row>
    <row r="115" spans="33:38" ht="12.75" customHeight="1">
      <c r="AG115" s="199"/>
      <c r="AH115" s="199"/>
      <c r="AI115" s="204" t="s">
        <v>3800</v>
      </c>
      <c r="AJ115" s="204" t="s">
        <v>3801</v>
      </c>
      <c r="AK115" s="201"/>
      <c r="AL115" s="201"/>
    </row>
    <row r="116" spans="33:38" ht="12.75" customHeight="1">
      <c r="AG116" s="199"/>
      <c r="AH116" s="199"/>
      <c r="AI116" s="204" t="s">
        <v>3802</v>
      </c>
      <c r="AJ116" s="204" t="s">
        <v>3803</v>
      </c>
      <c r="AK116" s="201"/>
      <c r="AL116" s="201"/>
    </row>
    <row r="117" spans="33:38" ht="12.75" customHeight="1">
      <c r="AG117" s="199"/>
      <c r="AH117" s="199"/>
      <c r="AI117" s="204" t="s">
        <v>3804</v>
      </c>
      <c r="AJ117" s="204" t="s">
        <v>3805</v>
      </c>
      <c r="AK117" s="201"/>
      <c r="AL117" s="201"/>
    </row>
    <row r="118" spans="33:38" ht="12.75" customHeight="1">
      <c r="AG118" s="199"/>
      <c r="AH118" s="199"/>
      <c r="AI118" s="204" t="s">
        <v>3806</v>
      </c>
      <c r="AJ118" s="204" t="s">
        <v>3807</v>
      </c>
      <c r="AK118" s="201"/>
      <c r="AL118" s="201"/>
    </row>
    <row r="119" spans="33:38" ht="12.75" customHeight="1">
      <c r="AG119" s="199"/>
      <c r="AH119" s="199"/>
      <c r="AI119" s="204" t="s">
        <v>34</v>
      </c>
      <c r="AJ119" s="204" t="s">
        <v>1668</v>
      </c>
      <c r="AK119" s="201"/>
      <c r="AL119" s="201"/>
    </row>
    <row r="120" spans="33:38" ht="12.75" customHeight="1">
      <c r="AG120" s="199"/>
      <c r="AH120" s="199"/>
      <c r="AI120" s="204" t="s">
        <v>35</v>
      </c>
      <c r="AJ120" s="204" t="s">
        <v>1669</v>
      </c>
      <c r="AK120" s="201"/>
      <c r="AL120" s="201"/>
    </row>
    <row r="121" spans="33:38" ht="12.75" customHeight="1">
      <c r="AG121" s="199"/>
      <c r="AH121" s="199"/>
      <c r="AI121" s="204" t="s">
        <v>36</v>
      </c>
      <c r="AJ121" s="204" t="s">
        <v>1670</v>
      </c>
      <c r="AK121" s="201"/>
      <c r="AL121" s="201"/>
    </row>
    <row r="122" spans="33:38" ht="12.75" customHeight="1">
      <c r="AG122" s="199"/>
      <c r="AH122" s="199"/>
      <c r="AI122" s="204" t="s">
        <v>37</v>
      </c>
      <c r="AJ122" s="204" t="s">
        <v>1671</v>
      </c>
      <c r="AK122" s="201"/>
      <c r="AL122" s="201"/>
    </row>
    <row r="123" spans="33:38" ht="12.75" customHeight="1">
      <c r="AG123" s="199"/>
      <c r="AH123" s="199"/>
      <c r="AI123" s="204" t="s">
        <v>38</v>
      </c>
      <c r="AJ123" s="204" t="s">
        <v>1672</v>
      </c>
      <c r="AK123" s="201"/>
      <c r="AL123" s="201"/>
    </row>
    <row r="124" spans="33:38" ht="12.75" customHeight="1">
      <c r="AG124" s="199"/>
      <c r="AH124" s="199"/>
      <c r="AI124" s="204" t="s">
        <v>39</v>
      </c>
      <c r="AJ124" s="204" t="s">
        <v>1673</v>
      </c>
      <c r="AK124" s="201"/>
      <c r="AL124" s="201"/>
    </row>
    <row r="125" spans="33:38" ht="12.75" customHeight="1">
      <c r="AG125" s="199"/>
      <c r="AH125" s="199"/>
      <c r="AI125" s="204" t="s">
        <v>40</v>
      </c>
      <c r="AJ125" s="204" t="s">
        <v>1674</v>
      </c>
      <c r="AK125" s="201"/>
      <c r="AL125" s="201"/>
    </row>
    <row r="126" spans="33:38" ht="12.75" customHeight="1">
      <c r="AG126" s="199"/>
      <c r="AH126" s="199"/>
      <c r="AI126" s="204" t="s">
        <v>41</v>
      </c>
      <c r="AJ126" s="204" t="s">
        <v>1675</v>
      </c>
      <c r="AK126" s="201"/>
      <c r="AL126" s="201"/>
    </row>
    <row r="127" spans="33:38" ht="12.75" customHeight="1">
      <c r="AG127" s="199"/>
      <c r="AH127" s="199"/>
      <c r="AI127" s="204" t="s">
        <v>42</v>
      </c>
      <c r="AJ127" s="204" t="s">
        <v>1676</v>
      </c>
      <c r="AK127" s="201"/>
      <c r="AL127" s="201"/>
    </row>
    <row r="128" spans="33:38" ht="12.75" customHeight="1">
      <c r="AG128" s="199"/>
      <c r="AH128" s="199"/>
      <c r="AI128" s="204" t="s">
        <v>43</v>
      </c>
      <c r="AJ128" s="204" t="s">
        <v>1677</v>
      </c>
      <c r="AK128" s="201"/>
      <c r="AL128" s="201"/>
    </row>
    <row r="129" spans="33:38" ht="12.75" customHeight="1">
      <c r="AG129" s="199"/>
      <c r="AH129" s="199"/>
      <c r="AI129" s="204" t="s">
        <v>44</v>
      </c>
      <c r="AJ129" s="204" t="s">
        <v>1678</v>
      </c>
      <c r="AK129" s="201"/>
      <c r="AL129" s="201"/>
    </row>
    <row r="130" spans="33:38" ht="12.75" customHeight="1">
      <c r="AG130" s="199"/>
      <c r="AH130" s="199"/>
      <c r="AI130" s="204" t="s">
        <v>45</v>
      </c>
      <c r="AJ130" s="204" t="s">
        <v>1679</v>
      </c>
      <c r="AK130" s="201"/>
      <c r="AL130" s="201"/>
    </row>
    <row r="131" spans="33:38" ht="12.75" customHeight="1">
      <c r="AG131" s="199"/>
      <c r="AH131" s="199"/>
      <c r="AI131" s="204" t="s">
        <v>46</v>
      </c>
      <c r="AJ131" s="204" t="s">
        <v>3808</v>
      </c>
      <c r="AK131" s="201"/>
      <c r="AL131" s="201"/>
    </row>
    <row r="132" spans="33:38" ht="12.75" customHeight="1">
      <c r="AG132" s="199"/>
      <c r="AH132" s="199"/>
      <c r="AI132" s="204" t="s">
        <v>47</v>
      </c>
      <c r="AJ132" s="204" t="s">
        <v>1681</v>
      </c>
      <c r="AK132" s="201"/>
      <c r="AL132" s="201"/>
    </row>
    <row r="133" spans="33:38" ht="12.75" customHeight="1">
      <c r="AG133" s="199"/>
      <c r="AH133" s="199"/>
      <c r="AI133" s="204" t="s">
        <v>48</v>
      </c>
      <c r="AJ133" s="204" t="s">
        <v>1682</v>
      </c>
      <c r="AK133" s="201"/>
      <c r="AL133" s="201"/>
    </row>
    <row r="134" spans="33:38" ht="12.75" customHeight="1">
      <c r="AG134" s="199"/>
      <c r="AH134" s="199"/>
      <c r="AI134" s="204" t="s">
        <v>49</v>
      </c>
      <c r="AJ134" s="204" t="s">
        <v>1683</v>
      </c>
      <c r="AK134" s="201"/>
      <c r="AL134" s="201"/>
    </row>
    <row r="135" spans="33:38" ht="12.75" customHeight="1">
      <c r="AG135" s="199"/>
      <c r="AH135" s="199"/>
      <c r="AI135" s="204" t="s">
        <v>50</v>
      </c>
      <c r="AJ135" s="204" t="s">
        <v>1684</v>
      </c>
      <c r="AK135" s="201"/>
      <c r="AL135" s="201"/>
    </row>
    <row r="136" spans="33:38" ht="12.75" customHeight="1">
      <c r="AG136" s="199"/>
      <c r="AH136" s="199"/>
      <c r="AI136" s="204" t="s">
        <v>51</v>
      </c>
      <c r="AJ136" s="204" t="s">
        <v>1685</v>
      </c>
      <c r="AK136" s="201"/>
      <c r="AL136" s="201"/>
    </row>
    <row r="137" spans="33:38" ht="12.75" customHeight="1">
      <c r="AG137" s="199"/>
      <c r="AH137" s="199"/>
      <c r="AI137" s="204" t="s">
        <v>52</v>
      </c>
      <c r="AJ137" s="204" t="s">
        <v>1686</v>
      </c>
      <c r="AK137" s="201"/>
      <c r="AL137" s="201"/>
    </row>
    <row r="138" spans="33:38" ht="12.75" customHeight="1">
      <c r="AG138" s="199"/>
      <c r="AH138" s="199"/>
      <c r="AI138" s="204" t="s">
        <v>53</v>
      </c>
      <c r="AJ138" s="204" t="s">
        <v>1687</v>
      </c>
      <c r="AK138" s="201"/>
      <c r="AL138" s="201"/>
    </row>
    <row r="139" spans="33:38" ht="12.75" customHeight="1">
      <c r="AG139" s="199"/>
      <c r="AH139" s="199"/>
      <c r="AI139" s="204" t="s">
        <v>54</v>
      </c>
      <c r="AJ139" s="204" t="s">
        <v>1688</v>
      </c>
      <c r="AK139" s="201"/>
      <c r="AL139" s="201"/>
    </row>
    <row r="140" spans="33:38" ht="12.75" customHeight="1">
      <c r="AG140" s="199"/>
      <c r="AH140" s="199"/>
      <c r="AI140" s="204" t="s">
        <v>55</v>
      </c>
      <c r="AJ140" s="204" t="s">
        <v>1689</v>
      </c>
      <c r="AK140" s="201"/>
      <c r="AL140" s="201"/>
    </row>
    <row r="141" spans="33:38" ht="12.75" customHeight="1">
      <c r="AG141" s="199"/>
      <c r="AH141" s="199"/>
      <c r="AI141" s="204" t="s">
        <v>56</v>
      </c>
      <c r="AJ141" s="204" t="s">
        <v>1690</v>
      </c>
      <c r="AK141" s="201"/>
      <c r="AL141" s="201"/>
    </row>
    <row r="142" spans="33:38" ht="12.75" customHeight="1">
      <c r="AG142" s="199"/>
      <c r="AH142" s="199"/>
      <c r="AI142" s="204" t="s">
        <v>57</v>
      </c>
      <c r="AJ142" s="204" t="s">
        <v>1691</v>
      </c>
      <c r="AK142" s="201"/>
      <c r="AL142" s="201"/>
    </row>
    <row r="143" spans="33:38" ht="12.75" customHeight="1">
      <c r="AG143" s="199"/>
      <c r="AH143" s="199"/>
      <c r="AI143" s="204" t="s">
        <v>58</v>
      </c>
      <c r="AJ143" s="204" t="s">
        <v>1692</v>
      </c>
      <c r="AK143" s="201"/>
      <c r="AL143" s="201"/>
    </row>
    <row r="144" spans="33:38" ht="12.75" customHeight="1">
      <c r="AG144" s="199"/>
      <c r="AH144" s="199"/>
      <c r="AI144" s="204" t="s">
        <v>59</v>
      </c>
      <c r="AJ144" s="204" t="s">
        <v>1693</v>
      </c>
      <c r="AK144" s="201"/>
      <c r="AL144" s="201"/>
    </row>
    <row r="145" spans="33:38" ht="12.75" customHeight="1">
      <c r="AG145" s="199"/>
      <c r="AH145" s="199"/>
      <c r="AI145" s="204" t="s">
        <v>60</v>
      </c>
      <c r="AJ145" s="204" t="s">
        <v>1694</v>
      </c>
      <c r="AK145" s="201"/>
      <c r="AL145" s="201"/>
    </row>
    <row r="146" spans="33:38" ht="12.75" customHeight="1">
      <c r="AG146" s="199"/>
      <c r="AH146" s="199"/>
      <c r="AI146" s="204" t="s">
        <v>61</v>
      </c>
      <c r="AJ146" s="204" t="s">
        <v>1695</v>
      </c>
      <c r="AK146" s="201"/>
      <c r="AL146" s="201"/>
    </row>
    <row r="147" spans="33:38" ht="12.75" customHeight="1">
      <c r="AG147" s="199"/>
      <c r="AH147" s="199"/>
      <c r="AI147" s="204" t="s">
        <v>62</v>
      </c>
      <c r="AJ147" s="204" t="s">
        <v>1696</v>
      </c>
      <c r="AK147" s="201"/>
      <c r="AL147" s="201"/>
    </row>
    <row r="148" spans="33:38" ht="12.75" customHeight="1">
      <c r="AG148" s="199"/>
      <c r="AH148" s="199"/>
      <c r="AI148" s="204" t="s">
        <v>63</v>
      </c>
      <c r="AJ148" s="204" t="s">
        <v>1697</v>
      </c>
      <c r="AK148" s="201"/>
      <c r="AL148" s="201"/>
    </row>
    <row r="149" spans="33:38" ht="12.75" customHeight="1">
      <c r="AG149" s="199"/>
      <c r="AH149" s="199"/>
      <c r="AI149" s="204" t="s">
        <v>64</v>
      </c>
      <c r="AJ149" s="204" t="s">
        <v>1698</v>
      </c>
      <c r="AK149" s="201"/>
      <c r="AL149" s="201"/>
    </row>
    <row r="150" spans="33:38" ht="12.75" customHeight="1">
      <c r="AG150" s="199"/>
      <c r="AH150" s="199"/>
      <c r="AI150" s="204" t="s">
        <v>65</v>
      </c>
      <c r="AJ150" s="204" t="s">
        <v>1699</v>
      </c>
      <c r="AK150" s="201"/>
      <c r="AL150" s="201"/>
    </row>
    <row r="151" spans="33:38" ht="12.75" customHeight="1">
      <c r="AG151" s="199"/>
      <c r="AH151" s="199"/>
      <c r="AI151" s="204" t="s">
        <v>66</v>
      </c>
      <c r="AJ151" s="204" t="s">
        <v>1700</v>
      </c>
      <c r="AK151" s="201"/>
      <c r="AL151" s="201"/>
    </row>
    <row r="152" spans="33:38" ht="12.75" customHeight="1">
      <c r="AG152" s="199"/>
      <c r="AH152" s="199"/>
      <c r="AI152" s="204" t="s">
        <v>67</v>
      </c>
      <c r="AJ152" s="204" t="s">
        <v>1701</v>
      </c>
      <c r="AK152" s="201"/>
      <c r="AL152" s="201"/>
    </row>
    <row r="153" spans="33:38" ht="12.75" customHeight="1">
      <c r="AG153" s="199"/>
      <c r="AH153" s="199"/>
      <c r="AI153" s="204" t="s">
        <v>68</v>
      </c>
      <c r="AJ153" s="204" t="s">
        <v>1702</v>
      </c>
      <c r="AK153" s="201"/>
      <c r="AL153" s="201"/>
    </row>
    <row r="154" spans="33:38" ht="12.75" customHeight="1">
      <c r="AG154" s="199"/>
      <c r="AH154" s="199"/>
      <c r="AI154" s="204" t="s">
        <v>69</v>
      </c>
      <c r="AJ154" s="204" t="s">
        <v>1703</v>
      </c>
      <c r="AK154" s="201"/>
      <c r="AL154" s="201"/>
    </row>
    <row r="155" spans="33:38" ht="12.75" customHeight="1">
      <c r="AG155" s="199"/>
      <c r="AH155" s="199"/>
      <c r="AI155" s="204" t="s">
        <v>70</v>
      </c>
      <c r="AJ155" s="204" t="s">
        <v>1704</v>
      </c>
      <c r="AK155" s="201"/>
      <c r="AL155" s="201"/>
    </row>
    <row r="156" spans="33:38" ht="12.75" customHeight="1">
      <c r="AG156" s="199"/>
      <c r="AH156" s="199"/>
      <c r="AI156" s="204" t="s">
        <v>71</v>
      </c>
      <c r="AJ156" s="204" t="s">
        <v>1705</v>
      </c>
      <c r="AK156" s="201"/>
      <c r="AL156" s="201"/>
    </row>
    <row r="157" spans="33:38" ht="12.75" customHeight="1">
      <c r="AG157" s="199"/>
      <c r="AH157" s="199"/>
      <c r="AI157" s="204" t="s">
        <v>72</v>
      </c>
      <c r="AJ157" s="204" t="s">
        <v>1706</v>
      </c>
      <c r="AK157" s="201"/>
      <c r="AL157" s="201"/>
    </row>
    <row r="158" spans="33:38" ht="12.75" customHeight="1">
      <c r="AG158" s="199"/>
      <c r="AH158" s="199"/>
      <c r="AI158" s="204" t="s">
        <v>73</v>
      </c>
      <c r="AJ158" s="204" t="s">
        <v>1707</v>
      </c>
      <c r="AK158" s="201"/>
      <c r="AL158" s="201"/>
    </row>
    <row r="159" spans="33:38" ht="12.75" customHeight="1">
      <c r="AG159" s="199"/>
      <c r="AH159" s="199"/>
      <c r="AI159" s="204" t="s">
        <v>74</v>
      </c>
      <c r="AJ159" s="204" t="s">
        <v>1708</v>
      </c>
      <c r="AK159" s="201"/>
      <c r="AL159" s="201"/>
    </row>
    <row r="160" spans="33:38" ht="12.75" customHeight="1">
      <c r="AG160" s="199"/>
      <c r="AH160" s="199"/>
      <c r="AI160" s="204" t="s">
        <v>75</v>
      </c>
      <c r="AJ160" s="204" t="s">
        <v>1709</v>
      </c>
      <c r="AK160" s="201"/>
      <c r="AL160" s="201"/>
    </row>
    <row r="161" spans="33:38" ht="12.75" customHeight="1">
      <c r="AG161" s="199"/>
      <c r="AH161" s="199"/>
      <c r="AI161" s="204" t="s">
        <v>76</v>
      </c>
      <c r="AJ161" s="204" t="s">
        <v>1710</v>
      </c>
      <c r="AK161" s="201"/>
      <c r="AL161" s="201"/>
    </row>
    <row r="162" spans="33:38" ht="12.75" customHeight="1">
      <c r="AG162" s="199"/>
      <c r="AH162" s="199"/>
      <c r="AI162" s="204" t="s">
        <v>77</v>
      </c>
      <c r="AJ162" s="204" t="s">
        <v>1711</v>
      </c>
      <c r="AK162" s="201"/>
      <c r="AL162" s="201"/>
    </row>
    <row r="163" spans="33:38" ht="12.75" customHeight="1">
      <c r="AG163" s="199"/>
      <c r="AH163" s="199"/>
      <c r="AI163" s="204" t="s">
        <v>78</v>
      </c>
      <c r="AJ163" s="204" t="s">
        <v>1712</v>
      </c>
      <c r="AK163" s="201"/>
      <c r="AL163" s="201"/>
    </row>
    <row r="164" spans="33:38" ht="12.75" customHeight="1">
      <c r="AG164" s="199"/>
      <c r="AH164" s="199"/>
      <c r="AI164" s="204" t="s">
        <v>79</v>
      </c>
      <c r="AJ164" s="204" t="s">
        <v>1713</v>
      </c>
      <c r="AK164" s="201"/>
      <c r="AL164" s="201"/>
    </row>
    <row r="165" spans="33:38" ht="12.75" customHeight="1">
      <c r="AG165" s="199"/>
      <c r="AH165" s="199"/>
      <c r="AI165" s="204" t="s">
        <v>80</v>
      </c>
      <c r="AJ165" s="204" t="s">
        <v>1714</v>
      </c>
      <c r="AK165" s="201"/>
      <c r="AL165" s="201"/>
    </row>
    <row r="166" spans="33:38" ht="12.75" customHeight="1">
      <c r="AG166" s="199"/>
      <c r="AH166" s="199"/>
      <c r="AI166" s="204" t="s">
        <v>81</v>
      </c>
      <c r="AJ166" s="204" t="s">
        <v>1715</v>
      </c>
      <c r="AK166" s="201"/>
      <c r="AL166" s="201"/>
    </row>
    <row r="167" spans="33:38" ht="12.75" customHeight="1">
      <c r="AG167" s="199"/>
      <c r="AH167" s="199"/>
      <c r="AI167" s="204" t="s">
        <v>82</v>
      </c>
      <c r="AJ167" s="204" t="s">
        <v>1716</v>
      </c>
      <c r="AK167" s="201"/>
      <c r="AL167" s="201"/>
    </row>
    <row r="168" spans="33:38" ht="12.75" customHeight="1">
      <c r="AG168" s="199"/>
      <c r="AH168" s="199"/>
      <c r="AI168" s="204" t="s">
        <v>83</v>
      </c>
      <c r="AJ168" s="204" t="s">
        <v>3809</v>
      </c>
      <c r="AK168" s="201"/>
      <c r="AL168" s="201"/>
    </row>
    <row r="169" spans="33:38" ht="12.75" customHeight="1">
      <c r="AG169" s="199"/>
      <c r="AH169" s="199"/>
      <c r="AI169" s="583" t="s">
        <v>3810</v>
      </c>
      <c r="AJ169" s="204" t="s">
        <v>3811</v>
      </c>
      <c r="AK169" s="201"/>
      <c r="AL169" s="201"/>
    </row>
    <row r="170" spans="33:38" ht="12.75" customHeight="1">
      <c r="AG170" s="199"/>
      <c r="AH170" s="199"/>
      <c r="AI170" s="583" t="s">
        <v>4221</v>
      </c>
      <c r="AJ170" s="204" t="s">
        <v>4222</v>
      </c>
      <c r="AK170" s="201"/>
      <c r="AL170" s="201"/>
    </row>
    <row r="171" spans="33:38" ht="12.75" customHeight="1">
      <c r="AG171" s="199"/>
      <c r="AH171" s="199"/>
      <c r="AI171" s="204" t="s">
        <v>85</v>
      </c>
      <c r="AJ171" s="204" t="s">
        <v>1719</v>
      </c>
      <c r="AK171" s="201"/>
      <c r="AL171" s="201"/>
    </row>
    <row r="172" spans="33:38" ht="12.75" customHeight="1">
      <c r="AG172" s="199"/>
      <c r="AH172" s="199"/>
      <c r="AI172" s="204" t="s">
        <v>86</v>
      </c>
      <c r="AJ172" s="204" t="s">
        <v>1720</v>
      </c>
      <c r="AK172" s="201"/>
      <c r="AL172" s="201"/>
    </row>
    <row r="173" spans="33:38" ht="12.75" customHeight="1">
      <c r="AG173" s="199"/>
      <c r="AH173" s="199"/>
      <c r="AI173" s="204" t="s">
        <v>87</v>
      </c>
      <c r="AJ173" s="204" t="s">
        <v>1721</v>
      </c>
      <c r="AK173" s="201"/>
      <c r="AL173" s="201"/>
    </row>
    <row r="174" spans="33:38" ht="12.75" customHeight="1">
      <c r="AG174" s="199"/>
      <c r="AH174" s="199"/>
      <c r="AI174" s="204" t="s">
        <v>88</v>
      </c>
      <c r="AJ174" s="204" t="s">
        <v>1722</v>
      </c>
      <c r="AK174" s="201"/>
      <c r="AL174" s="201"/>
    </row>
    <row r="175" spans="33:38" ht="12.75" customHeight="1">
      <c r="AG175" s="199"/>
      <c r="AH175" s="199"/>
      <c r="AI175" s="204" t="s">
        <v>89</v>
      </c>
      <c r="AJ175" s="204" t="s">
        <v>1723</v>
      </c>
      <c r="AK175" s="201"/>
      <c r="AL175" s="201"/>
    </row>
    <row r="176" spans="33:38" ht="12.75" customHeight="1">
      <c r="AG176" s="199"/>
      <c r="AH176" s="199"/>
      <c r="AI176" s="204" t="s">
        <v>90</v>
      </c>
      <c r="AJ176" s="204" t="s">
        <v>1724</v>
      </c>
      <c r="AK176" s="201"/>
      <c r="AL176" s="201"/>
    </row>
    <row r="177" spans="33:38" ht="12.75" customHeight="1">
      <c r="AG177" s="199"/>
      <c r="AH177" s="199"/>
      <c r="AI177" s="204" t="s">
        <v>91</v>
      </c>
      <c r="AJ177" s="204" t="s">
        <v>1725</v>
      </c>
      <c r="AK177" s="201"/>
      <c r="AL177" s="201"/>
    </row>
    <row r="178" spans="33:38" ht="12.75" customHeight="1">
      <c r="AG178" s="199"/>
      <c r="AH178" s="199"/>
      <c r="AI178" s="204" t="s">
        <v>92</v>
      </c>
      <c r="AJ178" s="204" t="s">
        <v>1726</v>
      </c>
      <c r="AK178" s="201"/>
      <c r="AL178" s="201"/>
    </row>
    <row r="179" spans="33:38" ht="12.75" customHeight="1">
      <c r="AG179" s="199"/>
      <c r="AH179" s="199"/>
      <c r="AI179" s="204" t="s">
        <v>93</v>
      </c>
      <c r="AJ179" s="204" t="s">
        <v>1727</v>
      </c>
      <c r="AK179" s="201"/>
      <c r="AL179" s="201"/>
    </row>
    <row r="180" spans="33:38" ht="12.75" customHeight="1">
      <c r="AG180" s="199"/>
      <c r="AH180" s="199"/>
      <c r="AI180" s="204" t="s">
        <v>94</v>
      </c>
      <c r="AJ180" s="204" t="s">
        <v>1728</v>
      </c>
      <c r="AK180" s="201"/>
      <c r="AL180" s="201"/>
    </row>
    <row r="181" spans="33:38" ht="12.75" customHeight="1">
      <c r="AG181" s="199"/>
      <c r="AH181" s="199"/>
      <c r="AI181" s="204" t="s">
        <v>95</v>
      </c>
      <c r="AJ181" s="204" t="s">
        <v>1729</v>
      </c>
      <c r="AK181" s="201"/>
      <c r="AL181" s="201"/>
    </row>
    <row r="182" spans="33:38" ht="12.75" customHeight="1">
      <c r="AG182" s="199"/>
      <c r="AH182" s="199"/>
      <c r="AI182" s="204" t="s">
        <v>96</v>
      </c>
      <c r="AJ182" s="204" t="s">
        <v>1730</v>
      </c>
      <c r="AK182" s="201"/>
      <c r="AL182" s="201"/>
    </row>
    <row r="183" spans="33:38" ht="12.75" customHeight="1">
      <c r="AG183" s="199"/>
      <c r="AH183" s="199"/>
      <c r="AI183" s="204" t="s">
        <v>97</v>
      </c>
      <c r="AJ183" s="204" t="s">
        <v>1731</v>
      </c>
      <c r="AK183" s="201"/>
      <c r="AL183" s="201"/>
    </row>
    <row r="184" spans="33:38" ht="12.75" customHeight="1">
      <c r="AG184" s="199"/>
      <c r="AH184" s="199"/>
      <c r="AI184" s="204" t="s">
        <v>98</v>
      </c>
      <c r="AJ184" s="204" t="s">
        <v>1732</v>
      </c>
      <c r="AK184" s="201"/>
      <c r="AL184" s="201"/>
    </row>
    <row r="185" spans="33:38" ht="12.75" customHeight="1">
      <c r="AG185" s="199"/>
      <c r="AH185" s="199"/>
      <c r="AI185" s="204" t="s">
        <v>99</v>
      </c>
      <c r="AJ185" s="204" t="s">
        <v>1733</v>
      </c>
      <c r="AK185" s="201"/>
      <c r="AL185" s="201"/>
    </row>
    <row r="186" spans="33:38" ht="12.75" customHeight="1">
      <c r="AG186" s="199"/>
      <c r="AH186" s="199"/>
      <c r="AI186" s="204" t="s">
        <v>100</v>
      </c>
      <c r="AJ186" s="204" t="s">
        <v>1734</v>
      </c>
      <c r="AK186" s="201"/>
      <c r="AL186" s="201"/>
    </row>
    <row r="187" spans="33:38" ht="12.75" customHeight="1">
      <c r="AG187" s="199"/>
      <c r="AH187" s="199"/>
      <c r="AI187" s="204" t="s">
        <v>101</v>
      </c>
      <c r="AJ187" s="207" t="s">
        <v>1735</v>
      </c>
      <c r="AK187" s="201"/>
      <c r="AL187" s="201"/>
    </row>
    <row r="188" spans="33:38" ht="12.75" customHeight="1">
      <c r="AG188" s="199"/>
      <c r="AH188" s="199"/>
      <c r="AI188" s="204" t="s">
        <v>102</v>
      </c>
      <c r="AJ188" s="204" t="s">
        <v>1736</v>
      </c>
      <c r="AK188" s="201"/>
      <c r="AL188" s="201"/>
    </row>
    <row r="189" spans="33:38" ht="12.75" customHeight="1">
      <c r="AG189" s="199"/>
      <c r="AH189" s="199"/>
      <c r="AI189" s="204" t="s">
        <v>103</v>
      </c>
      <c r="AJ189" s="204" t="s">
        <v>1737</v>
      </c>
      <c r="AK189" s="201"/>
      <c r="AL189" s="201"/>
    </row>
    <row r="190" spans="33:38" ht="12.75" customHeight="1">
      <c r="AG190" s="199"/>
      <c r="AH190" s="199"/>
      <c r="AI190" s="204" t="s">
        <v>104</v>
      </c>
      <c r="AJ190" s="204" t="s">
        <v>1738</v>
      </c>
      <c r="AK190" s="201"/>
      <c r="AL190" s="201"/>
    </row>
    <row r="191" spans="33:38" ht="12.75" customHeight="1">
      <c r="AG191" s="199"/>
      <c r="AH191" s="199"/>
      <c r="AI191" s="204" t="s">
        <v>105</v>
      </c>
      <c r="AJ191" s="204" t="s">
        <v>1739</v>
      </c>
      <c r="AK191" s="201"/>
      <c r="AL191" s="201"/>
    </row>
    <row r="192" spans="33:38" ht="12.75" customHeight="1">
      <c r="AG192" s="199"/>
      <c r="AH192" s="199"/>
      <c r="AI192" s="204" t="s">
        <v>106</v>
      </c>
      <c r="AJ192" s="204" t="s">
        <v>1740</v>
      </c>
      <c r="AK192" s="201"/>
      <c r="AL192" s="201"/>
    </row>
    <row r="193" spans="33:38" ht="12.75" customHeight="1">
      <c r="AG193" s="199"/>
      <c r="AH193" s="199"/>
      <c r="AI193" s="204" t="s">
        <v>107</v>
      </c>
      <c r="AJ193" s="204" t="s">
        <v>1741</v>
      </c>
      <c r="AK193" s="201"/>
      <c r="AL193" s="201"/>
    </row>
    <row r="194" spans="33:38" ht="12.75" customHeight="1">
      <c r="AG194" s="199"/>
      <c r="AH194" s="199"/>
      <c r="AI194" s="204" t="s">
        <v>108</v>
      </c>
      <c r="AJ194" s="204" t="s">
        <v>1742</v>
      </c>
      <c r="AK194" s="201"/>
      <c r="AL194" s="201"/>
    </row>
    <row r="195" spans="33:38" ht="12.75" customHeight="1">
      <c r="AG195" s="199"/>
      <c r="AH195" s="199"/>
      <c r="AI195" s="204" t="s">
        <v>109</v>
      </c>
      <c r="AJ195" s="204" t="s">
        <v>1743</v>
      </c>
      <c r="AK195" s="201"/>
      <c r="AL195" s="201"/>
    </row>
    <row r="196" spans="33:38" ht="12.75" customHeight="1">
      <c r="AG196" s="199"/>
      <c r="AH196" s="199"/>
      <c r="AI196" s="204" t="s">
        <v>110</v>
      </c>
      <c r="AJ196" s="204" t="s">
        <v>1744</v>
      </c>
      <c r="AK196" s="201"/>
      <c r="AL196" s="201"/>
    </row>
    <row r="197" spans="33:38" ht="12.75" customHeight="1">
      <c r="AG197" s="199"/>
      <c r="AH197" s="199"/>
      <c r="AI197" s="204" t="s">
        <v>111</v>
      </c>
      <c r="AJ197" s="204" t="s">
        <v>1745</v>
      </c>
      <c r="AK197" s="201"/>
      <c r="AL197" s="201"/>
    </row>
    <row r="198" spans="33:38" ht="12.75" customHeight="1">
      <c r="AG198" s="199"/>
      <c r="AH198" s="199"/>
      <c r="AI198" s="204" t="s">
        <v>112</v>
      </c>
      <c r="AJ198" s="204" t="s">
        <v>1746</v>
      </c>
      <c r="AK198" s="201"/>
      <c r="AL198" s="201"/>
    </row>
    <row r="199" spans="33:38" ht="12.75" customHeight="1">
      <c r="AG199" s="199"/>
      <c r="AH199" s="199"/>
      <c r="AI199" s="204" t="s">
        <v>113</v>
      </c>
      <c r="AJ199" s="204" t="s">
        <v>1747</v>
      </c>
      <c r="AK199" s="201"/>
      <c r="AL199" s="201"/>
    </row>
    <row r="200" spans="33:38" ht="12.75" customHeight="1">
      <c r="AG200" s="199"/>
      <c r="AH200" s="199"/>
      <c r="AI200" s="204" t="s">
        <v>114</v>
      </c>
      <c r="AJ200" s="204" t="s">
        <v>1748</v>
      </c>
      <c r="AK200" s="201"/>
      <c r="AL200" s="201"/>
    </row>
    <row r="201" spans="33:38" ht="12.75" customHeight="1">
      <c r="AG201" s="199"/>
      <c r="AH201" s="199"/>
      <c r="AI201" s="204" t="s">
        <v>115</v>
      </c>
      <c r="AJ201" s="204" t="s">
        <v>1749</v>
      </c>
      <c r="AK201" s="201"/>
      <c r="AL201" s="201"/>
    </row>
    <row r="202" spans="33:38" ht="12.75" customHeight="1">
      <c r="AG202" s="199"/>
      <c r="AH202" s="199"/>
      <c r="AI202" s="204" t="s">
        <v>116</v>
      </c>
      <c r="AJ202" s="204" t="s">
        <v>1750</v>
      </c>
      <c r="AK202" s="201"/>
      <c r="AL202" s="201"/>
    </row>
    <row r="203" spans="33:38" ht="12.75" customHeight="1">
      <c r="AG203" s="199"/>
      <c r="AH203" s="199"/>
      <c r="AI203" s="204" t="s">
        <v>117</v>
      </c>
      <c r="AJ203" s="204" t="s">
        <v>1751</v>
      </c>
      <c r="AK203" s="201"/>
      <c r="AL203" s="201"/>
    </row>
    <row r="204" spans="33:38" ht="12.75" customHeight="1">
      <c r="AG204" s="199"/>
      <c r="AH204" s="199"/>
      <c r="AI204" s="204" t="s">
        <v>118</v>
      </c>
      <c r="AJ204" s="204" t="s">
        <v>1752</v>
      </c>
      <c r="AK204" s="201"/>
      <c r="AL204" s="201"/>
    </row>
    <row r="205" spans="33:38" ht="12.75" customHeight="1">
      <c r="AG205" s="199"/>
      <c r="AH205" s="199"/>
      <c r="AI205" s="204" t="s">
        <v>119</v>
      </c>
      <c r="AJ205" s="204" t="s">
        <v>1753</v>
      </c>
      <c r="AK205" s="201"/>
      <c r="AL205" s="201"/>
    </row>
    <row r="206" spans="33:38" ht="12.75" customHeight="1">
      <c r="AG206" s="199"/>
      <c r="AH206" s="199"/>
      <c r="AI206" s="204" t="s">
        <v>120</v>
      </c>
      <c r="AJ206" s="204" t="s">
        <v>1754</v>
      </c>
      <c r="AK206" s="201"/>
      <c r="AL206" s="201"/>
    </row>
    <row r="207" spans="33:38" ht="12.75" customHeight="1">
      <c r="AG207" s="199"/>
      <c r="AH207" s="199"/>
      <c r="AI207" s="204" t="s">
        <v>121</v>
      </c>
      <c r="AJ207" s="204" t="s">
        <v>1755</v>
      </c>
      <c r="AK207" s="201"/>
      <c r="AL207" s="201"/>
    </row>
    <row r="208" spans="33:38" ht="12.75" customHeight="1">
      <c r="AG208" s="199"/>
      <c r="AH208" s="199"/>
      <c r="AI208" s="204" t="s">
        <v>122</v>
      </c>
      <c r="AJ208" s="204" t="s">
        <v>1756</v>
      </c>
      <c r="AK208" s="201"/>
      <c r="AL208" s="201"/>
    </row>
    <row r="209" spans="33:38" ht="12.75" customHeight="1">
      <c r="AG209" s="199"/>
      <c r="AH209" s="199"/>
      <c r="AI209" s="204" t="s">
        <v>123</v>
      </c>
      <c r="AJ209" s="204" t="s">
        <v>1757</v>
      </c>
      <c r="AK209" s="201"/>
      <c r="AL209" s="201"/>
    </row>
    <row r="210" spans="33:38" ht="12.75" customHeight="1">
      <c r="AG210" s="199"/>
      <c r="AH210" s="199"/>
      <c r="AI210" s="204" t="s">
        <v>124</v>
      </c>
      <c r="AJ210" s="204" t="s">
        <v>1758</v>
      </c>
      <c r="AK210" s="201"/>
      <c r="AL210" s="201"/>
    </row>
    <row r="211" spans="33:38" ht="12.75" customHeight="1">
      <c r="AG211" s="199"/>
      <c r="AH211" s="199"/>
      <c r="AI211" s="583" t="s">
        <v>4223</v>
      </c>
      <c r="AJ211" s="204" t="s">
        <v>4222</v>
      </c>
      <c r="AK211" s="201"/>
      <c r="AL211" s="201"/>
    </row>
    <row r="212" spans="33:38" ht="12.75" customHeight="1">
      <c r="AG212" s="199"/>
      <c r="AH212" s="199"/>
      <c r="AI212" s="204" t="s">
        <v>125</v>
      </c>
      <c r="AJ212" s="204" t="s">
        <v>3812</v>
      </c>
      <c r="AK212" s="201"/>
      <c r="AL212" s="201"/>
    </row>
    <row r="213" spans="33:38" ht="12.75" customHeight="1">
      <c r="AG213" s="199"/>
      <c r="AH213" s="199"/>
      <c r="AI213" s="204" t="s">
        <v>126</v>
      </c>
      <c r="AJ213" s="204" t="s">
        <v>3813</v>
      </c>
      <c r="AK213" s="201"/>
      <c r="AL213" s="201"/>
    </row>
    <row r="214" spans="33:38" ht="12.75" customHeight="1">
      <c r="AG214" s="199"/>
      <c r="AH214" s="199"/>
      <c r="AI214" s="204" t="s">
        <v>127</v>
      </c>
      <c r="AJ214" s="204" t="s">
        <v>3814</v>
      </c>
      <c r="AK214" s="201"/>
      <c r="AL214" s="201"/>
    </row>
    <row r="215" spans="33:38" ht="12.75" customHeight="1">
      <c r="AG215" s="199"/>
      <c r="AH215" s="199"/>
      <c r="AI215" s="204" t="s">
        <v>128</v>
      </c>
      <c r="AJ215" s="204" t="s">
        <v>3815</v>
      </c>
      <c r="AK215" s="201"/>
      <c r="AL215" s="201"/>
    </row>
    <row r="216" spans="33:38" ht="12.75" customHeight="1">
      <c r="AG216" s="199"/>
      <c r="AH216" s="199"/>
      <c r="AI216" s="204" t="s">
        <v>129</v>
      </c>
      <c r="AJ216" s="204" t="s">
        <v>3816</v>
      </c>
      <c r="AK216" s="201"/>
      <c r="AL216" s="201"/>
    </row>
    <row r="217" spans="33:38" ht="12.75" customHeight="1">
      <c r="AG217" s="199"/>
      <c r="AH217" s="199"/>
      <c r="AI217" s="204" t="s">
        <v>130</v>
      </c>
      <c r="AJ217" s="204" t="s">
        <v>3817</v>
      </c>
      <c r="AK217" s="201"/>
      <c r="AL217" s="201"/>
    </row>
    <row r="218" spans="33:38" ht="12.75" customHeight="1">
      <c r="AG218" s="199"/>
      <c r="AH218" s="199"/>
      <c r="AI218" s="204" t="s">
        <v>131</v>
      </c>
      <c r="AJ218" s="204" t="s">
        <v>3818</v>
      </c>
      <c r="AK218" s="201"/>
      <c r="AL218" s="201"/>
    </row>
    <row r="219" spans="33:38" ht="12.75" customHeight="1">
      <c r="AG219" s="199"/>
      <c r="AH219" s="199"/>
      <c r="AI219" s="204" t="s">
        <v>132</v>
      </c>
      <c r="AJ219" s="204" t="s">
        <v>3819</v>
      </c>
      <c r="AK219" s="201"/>
      <c r="AL219" s="201"/>
    </row>
    <row r="220" spans="33:38" ht="12.75" customHeight="1">
      <c r="AG220" s="199"/>
      <c r="AH220" s="199"/>
      <c r="AI220" s="204" t="s">
        <v>133</v>
      </c>
      <c r="AJ220" s="204" t="s">
        <v>3820</v>
      </c>
      <c r="AK220" s="201"/>
      <c r="AL220" s="201"/>
    </row>
    <row r="221" spans="33:38" ht="12.75" customHeight="1">
      <c r="AG221" s="199"/>
      <c r="AH221" s="199"/>
      <c r="AI221" s="204" t="s">
        <v>134</v>
      </c>
      <c r="AJ221" s="204" t="s">
        <v>3821</v>
      </c>
      <c r="AK221" s="201"/>
      <c r="AL221" s="201"/>
    </row>
    <row r="222" spans="33:38" ht="12.75" customHeight="1">
      <c r="AG222" s="199"/>
      <c r="AH222" s="199"/>
      <c r="AI222" s="204" t="s">
        <v>135</v>
      </c>
      <c r="AJ222" s="204" t="s">
        <v>3822</v>
      </c>
      <c r="AK222" s="201"/>
      <c r="AL222" s="201"/>
    </row>
    <row r="223" spans="33:38" ht="12.75" customHeight="1">
      <c r="AG223" s="199"/>
      <c r="AH223" s="199"/>
      <c r="AI223" s="204" t="s">
        <v>136</v>
      </c>
      <c r="AJ223" s="204" t="s">
        <v>3823</v>
      </c>
      <c r="AK223" s="201"/>
      <c r="AL223" s="201"/>
    </row>
    <row r="224" spans="33:38" ht="12.75" customHeight="1">
      <c r="AG224" s="199"/>
      <c r="AH224" s="199"/>
      <c r="AI224" s="204" t="s">
        <v>137</v>
      </c>
      <c r="AJ224" s="204" t="s">
        <v>3824</v>
      </c>
      <c r="AK224" s="201"/>
      <c r="AL224" s="201"/>
    </row>
    <row r="225" spans="33:38" ht="12.75" customHeight="1">
      <c r="AG225" s="199"/>
      <c r="AH225" s="199"/>
      <c r="AI225" s="204" t="s">
        <v>138</v>
      </c>
      <c r="AJ225" s="204" t="s">
        <v>3825</v>
      </c>
      <c r="AK225" s="201"/>
      <c r="AL225" s="201"/>
    </row>
    <row r="226" spans="33:38" ht="12.75" customHeight="1">
      <c r="AG226" s="199"/>
      <c r="AH226" s="199"/>
      <c r="AI226" s="204" t="s">
        <v>139</v>
      </c>
      <c r="AJ226" s="204" t="s">
        <v>3826</v>
      </c>
      <c r="AK226" s="201"/>
      <c r="AL226" s="201"/>
    </row>
    <row r="227" spans="33:38" ht="12.75" customHeight="1">
      <c r="AG227" s="199"/>
      <c r="AH227" s="199"/>
      <c r="AI227" s="204" t="s">
        <v>140</v>
      </c>
      <c r="AJ227" s="204" t="s">
        <v>3827</v>
      </c>
      <c r="AK227" s="201"/>
      <c r="AL227" s="201"/>
    </row>
    <row r="228" spans="33:38" ht="12.75" customHeight="1">
      <c r="AG228" s="199"/>
      <c r="AH228" s="199"/>
      <c r="AI228" s="204" t="s">
        <v>141</v>
      </c>
      <c r="AJ228" s="204" t="s">
        <v>3828</v>
      </c>
      <c r="AK228" s="201"/>
      <c r="AL228" s="201"/>
    </row>
    <row r="229" spans="33:38" ht="12.75" customHeight="1">
      <c r="AG229" s="199"/>
      <c r="AH229" s="199"/>
      <c r="AI229" s="204" t="s">
        <v>142</v>
      </c>
      <c r="AJ229" s="204" t="s">
        <v>3829</v>
      </c>
      <c r="AK229" s="201"/>
      <c r="AL229" s="201"/>
    </row>
    <row r="230" spans="33:38" ht="12.75" customHeight="1">
      <c r="AG230" s="199"/>
      <c r="AH230" s="199"/>
      <c r="AI230" s="204" t="s">
        <v>143</v>
      </c>
      <c r="AJ230" s="204" t="s">
        <v>3830</v>
      </c>
      <c r="AK230" s="201"/>
      <c r="AL230" s="201"/>
    </row>
    <row r="231" spans="33:38" ht="12.75" customHeight="1">
      <c r="AG231" s="199"/>
      <c r="AH231" s="199"/>
      <c r="AI231" s="204" t="s">
        <v>144</v>
      </c>
      <c r="AJ231" s="204" t="s">
        <v>3831</v>
      </c>
      <c r="AK231" s="201"/>
      <c r="AL231" s="201"/>
    </row>
    <row r="232" spans="33:38" ht="12.75" customHeight="1">
      <c r="AG232" s="199"/>
      <c r="AH232" s="199"/>
      <c r="AI232" s="204" t="s">
        <v>145</v>
      </c>
      <c r="AJ232" s="204" t="s">
        <v>3832</v>
      </c>
      <c r="AK232" s="201"/>
      <c r="AL232" s="201"/>
    </row>
    <row r="233" spans="33:38" ht="12.75" customHeight="1">
      <c r="AG233" s="199"/>
      <c r="AH233" s="199"/>
      <c r="AI233" s="204" t="s">
        <v>146</v>
      </c>
      <c r="AJ233" s="204" t="s">
        <v>3833</v>
      </c>
      <c r="AK233" s="201"/>
      <c r="AL233" s="201"/>
    </row>
    <row r="234" spans="33:38" ht="12.75" customHeight="1">
      <c r="AG234" s="199"/>
      <c r="AH234" s="199"/>
      <c r="AI234" s="204" t="s">
        <v>147</v>
      </c>
      <c r="AJ234" s="204" t="s">
        <v>3834</v>
      </c>
      <c r="AK234" s="201"/>
      <c r="AL234" s="201"/>
    </row>
    <row r="235" spans="33:38" ht="12.75" customHeight="1">
      <c r="AG235" s="199"/>
      <c r="AH235" s="199"/>
      <c r="AI235" s="204" t="s">
        <v>148</v>
      </c>
      <c r="AJ235" s="204" t="s">
        <v>3835</v>
      </c>
      <c r="AK235" s="201"/>
      <c r="AL235" s="201"/>
    </row>
    <row r="236" spans="33:38" ht="12.75" customHeight="1">
      <c r="AG236" s="199"/>
      <c r="AH236" s="199"/>
      <c r="AI236" s="204" t="s">
        <v>149</v>
      </c>
      <c r="AJ236" s="204" t="s">
        <v>3836</v>
      </c>
      <c r="AK236" s="201"/>
      <c r="AL236" s="201"/>
    </row>
    <row r="237" spans="33:38" ht="12.75" customHeight="1">
      <c r="AG237" s="199"/>
      <c r="AH237" s="199"/>
      <c r="AI237" s="204" t="s">
        <v>150</v>
      </c>
      <c r="AJ237" s="204" t="s">
        <v>3837</v>
      </c>
      <c r="AK237" s="201"/>
      <c r="AL237" s="201"/>
    </row>
    <row r="238" spans="33:38" ht="12.75" customHeight="1">
      <c r="AG238" s="199"/>
      <c r="AH238" s="199"/>
      <c r="AI238" s="204" t="s">
        <v>151</v>
      </c>
      <c r="AJ238" s="204" t="s">
        <v>3838</v>
      </c>
      <c r="AK238" s="201"/>
      <c r="AL238" s="201"/>
    </row>
    <row r="239" spans="33:38" ht="12.75" customHeight="1">
      <c r="AG239" s="199"/>
      <c r="AH239" s="199"/>
      <c r="AI239" s="204" t="s">
        <v>152</v>
      </c>
      <c r="AJ239" s="204" t="s">
        <v>3839</v>
      </c>
      <c r="AK239" s="201"/>
      <c r="AL239" s="201"/>
    </row>
    <row r="240" spans="33:38" ht="12.75" customHeight="1">
      <c r="AG240" s="199"/>
      <c r="AH240" s="199"/>
      <c r="AI240" s="204" t="s">
        <v>153</v>
      </c>
      <c r="AJ240" s="204" t="s">
        <v>3840</v>
      </c>
      <c r="AK240" s="201"/>
      <c r="AL240" s="201"/>
    </row>
    <row r="241" spans="33:38" ht="12.75" customHeight="1">
      <c r="AG241" s="199"/>
      <c r="AH241" s="199"/>
      <c r="AI241" s="204" t="s">
        <v>154</v>
      </c>
      <c r="AJ241" s="204" t="s">
        <v>3841</v>
      </c>
      <c r="AK241" s="201"/>
      <c r="AL241" s="201"/>
    </row>
    <row r="242" spans="33:38" ht="12.75" customHeight="1">
      <c r="AG242" s="199"/>
      <c r="AH242" s="199"/>
      <c r="AI242" s="204" t="s">
        <v>155</v>
      </c>
      <c r="AJ242" s="204" t="s">
        <v>3842</v>
      </c>
      <c r="AK242" s="201"/>
      <c r="AL242" s="201"/>
    </row>
    <row r="243" spans="33:38" ht="12.75" customHeight="1">
      <c r="AG243" s="199"/>
      <c r="AH243" s="199"/>
      <c r="AI243" s="204" t="s">
        <v>156</v>
      </c>
      <c r="AJ243" s="204" t="s">
        <v>3843</v>
      </c>
      <c r="AK243" s="201"/>
      <c r="AL243" s="201"/>
    </row>
    <row r="244" spans="33:38" ht="12.75" customHeight="1">
      <c r="AG244" s="199"/>
      <c r="AH244" s="199"/>
      <c r="AI244" s="204" t="s">
        <v>157</v>
      </c>
      <c r="AJ244" s="204" t="s">
        <v>3844</v>
      </c>
      <c r="AK244" s="201"/>
      <c r="AL244" s="201"/>
    </row>
    <row r="245" spans="33:38" ht="12.75" customHeight="1">
      <c r="AG245" s="199"/>
      <c r="AH245" s="199"/>
      <c r="AI245" s="583" t="s">
        <v>4224</v>
      </c>
      <c r="AJ245" s="204" t="s">
        <v>4222</v>
      </c>
      <c r="AK245" s="201"/>
      <c r="AL245" s="201"/>
    </row>
    <row r="246" spans="33:38" ht="12.75" customHeight="1">
      <c r="AG246" s="199"/>
      <c r="AH246" s="199"/>
      <c r="AI246" s="204" t="s">
        <v>158</v>
      </c>
      <c r="AJ246" s="204" t="s">
        <v>3845</v>
      </c>
      <c r="AK246" s="201"/>
      <c r="AL246" s="201"/>
    </row>
    <row r="247" spans="33:38" ht="12.75" customHeight="1">
      <c r="AG247" s="199"/>
      <c r="AH247" s="199"/>
      <c r="AI247" s="204" t="s">
        <v>159</v>
      </c>
      <c r="AJ247" s="204" t="s">
        <v>1792</v>
      </c>
      <c r="AK247" s="201"/>
      <c r="AL247" s="201"/>
    </row>
    <row r="248" spans="33:38" ht="12.75" customHeight="1">
      <c r="AG248" s="199"/>
      <c r="AH248" s="199"/>
      <c r="AI248" s="204" t="s">
        <v>160</v>
      </c>
      <c r="AJ248" s="204" t="s">
        <v>1793</v>
      </c>
      <c r="AK248" s="201"/>
      <c r="AL248" s="201"/>
    </row>
    <row r="249" spans="33:38" ht="12.75" customHeight="1">
      <c r="AG249" s="199"/>
      <c r="AH249" s="199"/>
      <c r="AI249" s="204" t="s">
        <v>161</v>
      </c>
      <c r="AJ249" s="204" t="s">
        <v>1794</v>
      </c>
      <c r="AK249" s="201"/>
      <c r="AL249" s="201"/>
    </row>
    <row r="250" spans="33:38" ht="12.75" customHeight="1">
      <c r="AG250" s="199"/>
      <c r="AH250" s="199"/>
      <c r="AI250" s="204" t="s">
        <v>162</v>
      </c>
      <c r="AJ250" s="204" t="s">
        <v>1795</v>
      </c>
      <c r="AK250" s="201"/>
      <c r="AL250" s="201"/>
    </row>
    <row r="251" spans="33:38" ht="12.75" customHeight="1">
      <c r="AG251" s="199"/>
      <c r="AH251" s="199"/>
      <c r="AI251" s="204" t="s">
        <v>163</v>
      </c>
      <c r="AJ251" s="204" t="s">
        <v>1796</v>
      </c>
      <c r="AK251" s="201"/>
      <c r="AL251" s="201"/>
    </row>
    <row r="252" spans="33:38" ht="12.75" customHeight="1">
      <c r="AG252" s="199"/>
      <c r="AH252" s="199"/>
      <c r="AI252" s="204" t="s">
        <v>164</v>
      </c>
      <c r="AJ252" s="204" t="s">
        <v>1797</v>
      </c>
      <c r="AK252" s="201"/>
      <c r="AL252" s="201"/>
    </row>
    <row r="253" spans="33:38" ht="12.75" customHeight="1">
      <c r="AG253" s="199"/>
      <c r="AH253" s="199"/>
      <c r="AI253" s="204" t="s">
        <v>165</v>
      </c>
      <c r="AJ253" s="204" t="s">
        <v>1798</v>
      </c>
      <c r="AK253" s="201"/>
      <c r="AL253" s="201"/>
    </row>
    <row r="254" spans="33:38" ht="12.75" customHeight="1">
      <c r="AG254" s="199"/>
      <c r="AH254" s="199"/>
      <c r="AI254" s="204" t="s">
        <v>166</v>
      </c>
      <c r="AJ254" s="204" t="s">
        <v>1799</v>
      </c>
      <c r="AK254" s="201"/>
      <c r="AL254" s="201"/>
    </row>
    <row r="255" spans="33:38" ht="12.75" customHeight="1">
      <c r="AG255" s="199"/>
      <c r="AH255" s="199"/>
      <c r="AI255" s="204" t="s">
        <v>167</v>
      </c>
      <c r="AJ255" s="204" t="s">
        <v>1800</v>
      </c>
      <c r="AK255" s="201"/>
      <c r="AL255" s="201"/>
    </row>
    <row r="256" spans="33:38" ht="12.75" customHeight="1">
      <c r="AG256" s="199"/>
      <c r="AH256" s="199"/>
      <c r="AI256" s="204" t="s">
        <v>168</v>
      </c>
      <c r="AJ256" s="204" t="s">
        <v>1801</v>
      </c>
      <c r="AK256" s="201"/>
      <c r="AL256" s="201"/>
    </row>
    <row r="257" spans="33:38" ht="12.75" customHeight="1">
      <c r="AG257" s="199"/>
      <c r="AH257" s="199"/>
      <c r="AI257" s="204" t="s">
        <v>169</v>
      </c>
      <c r="AJ257" s="204" t="s">
        <v>1802</v>
      </c>
      <c r="AK257" s="201"/>
      <c r="AL257" s="201"/>
    </row>
    <row r="258" spans="33:38" ht="12.75" customHeight="1">
      <c r="AG258" s="199"/>
      <c r="AH258" s="199"/>
      <c r="AI258" s="204" t="s">
        <v>170</v>
      </c>
      <c r="AJ258" s="204" t="s">
        <v>1803</v>
      </c>
      <c r="AK258" s="201"/>
      <c r="AL258" s="201"/>
    </row>
    <row r="259" spans="33:38" ht="12.75" customHeight="1">
      <c r="AG259" s="199"/>
      <c r="AH259" s="199"/>
      <c r="AI259" s="204" t="s">
        <v>171</v>
      </c>
      <c r="AJ259" s="204" t="s">
        <v>1804</v>
      </c>
      <c r="AK259" s="201"/>
      <c r="AL259" s="201"/>
    </row>
    <row r="260" spans="33:38" ht="12.75" customHeight="1">
      <c r="AG260" s="199"/>
      <c r="AH260" s="199"/>
      <c r="AI260" s="204" t="s">
        <v>172</v>
      </c>
      <c r="AJ260" s="204" t="s">
        <v>1805</v>
      </c>
      <c r="AK260" s="201"/>
      <c r="AL260" s="201"/>
    </row>
    <row r="261" spans="33:38" ht="12.75" customHeight="1">
      <c r="AG261" s="199"/>
      <c r="AH261" s="199"/>
      <c r="AI261" s="204" t="s">
        <v>173</v>
      </c>
      <c r="AJ261" s="204" t="s">
        <v>1806</v>
      </c>
      <c r="AK261" s="201"/>
      <c r="AL261" s="201"/>
    </row>
    <row r="262" spans="33:38" ht="12.75" customHeight="1">
      <c r="AG262" s="199"/>
      <c r="AH262" s="199"/>
      <c r="AI262" s="204" t="s">
        <v>174</v>
      </c>
      <c r="AJ262" s="204" t="s">
        <v>1807</v>
      </c>
      <c r="AK262" s="201"/>
      <c r="AL262" s="201"/>
    </row>
    <row r="263" spans="33:38" ht="12.75" customHeight="1">
      <c r="AG263" s="199"/>
      <c r="AH263" s="199"/>
      <c r="AI263" s="204" t="s">
        <v>175</v>
      </c>
      <c r="AJ263" s="204" t="s">
        <v>1808</v>
      </c>
      <c r="AK263" s="201"/>
      <c r="AL263" s="201"/>
    </row>
    <row r="264" spans="33:38" ht="12.75" customHeight="1">
      <c r="AG264" s="199"/>
      <c r="AH264" s="199"/>
      <c r="AI264" s="204" t="s">
        <v>176</v>
      </c>
      <c r="AJ264" s="204" t="s">
        <v>1809</v>
      </c>
      <c r="AK264" s="201"/>
      <c r="AL264" s="201"/>
    </row>
    <row r="265" spans="33:38" ht="12.75" customHeight="1">
      <c r="AG265" s="199"/>
      <c r="AH265" s="199"/>
      <c r="AI265" s="204" t="s">
        <v>177</v>
      </c>
      <c r="AJ265" s="204" t="s">
        <v>1810</v>
      </c>
      <c r="AK265" s="201"/>
      <c r="AL265" s="201"/>
    </row>
    <row r="266" spans="33:38" ht="12.75" customHeight="1">
      <c r="AG266" s="199"/>
      <c r="AH266" s="199"/>
      <c r="AI266" s="204" t="s">
        <v>178</v>
      </c>
      <c r="AJ266" s="204" t="s">
        <v>1811</v>
      </c>
      <c r="AK266" s="201"/>
      <c r="AL266" s="201"/>
    </row>
    <row r="267" spans="33:38" ht="12.75" customHeight="1">
      <c r="AG267" s="199"/>
      <c r="AH267" s="199"/>
      <c r="AI267" s="204" t="s">
        <v>179</v>
      </c>
      <c r="AJ267" s="204" t="s">
        <v>1812</v>
      </c>
      <c r="AK267" s="201"/>
      <c r="AL267" s="201"/>
    </row>
    <row r="268" spans="33:38" ht="12.75" customHeight="1">
      <c r="AG268" s="199"/>
      <c r="AH268" s="199"/>
      <c r="AI268" s="204" t="s">
        <v>180</v>
      </c>
      <c r="AJ268" s="204" t="s">
        <v>1813</v>
      </c>
      <c r="AK268" s="201"/>
      <c r="AL268" s="201"/>
    </row>
    <row r="269" spans="33:38" ht="12.75" customHeight="1">
      <c r="AG269" s="199"/>
      <c r="AH269" s="199"/>
      <c r="AI269" s="204" t="s">
        <v>181</v>
      </c>
      <c r="AJ269" s="204" t="s">
        <v>1814</v>
      </c>
      <c r="AK269" s="201"/>
      <c r="AL269" s="201"/>
    </row>
    <row r="270" spans="33:38" ht="12.75" customHeight="1">
      <c r="AG270" s="199"/>
      <c r="AH270" s="199"/>
      <c r="AI270" s="204" t="s">
        <v>182</v>
      </c>
      <c r="AJ270" s="204" t="s">
        <v>1815</v>
      </c>
      <c r="AK270" s="201"/>
      <c r="AL270" s="201"/>
    </row>
    <row r="271" spans="33:38" ht="12.75" customHeight="1">
      <c r="AG271" s="199"/>
      <c r="AH271" s="199"/>
      <c r="AI271" s="204" t="s">
        <v>183</v>
      </c>
      <c r="AJ271" s="204" t="s">
        <v>1816</v>
      </c>
      <c r="AK271" s="201"/>
      <c r="AL271" s="201"/>
    </row>
    <row r="272" spans="33:38" ht="12.75" customHeight="1">
      <c r="AG272" s="199"/>
      <c r="AH272" s="199"/>
      <c r="AI272" s="204" t="s">
        <v>184</v>
      </c>
      <c r="AJ272" s="204" t="s">
        <v>1817</v>
      </c>
      <c r="AK272" s="201"/>
      <c r="AL272" s="201"/>
    </row>
    <row r="273" spans="33:38" ht="12.75" customHeight="1">
      <c r="AG273" s="199"/>
      <c r="AH273" s="199"/>
      <c r="AI273" s="204" t="s">
        <v>185</v>
      </c>
      <c r="AJ273" s="204" t="s">
        <v>1818</v>
      </c>
      <c r="AK273" s="201"/>
      <c r="AL273" s="201"/>
    </row>
    <row r="274" spans="33:38" ht="12.75" customHeight="1">
      <c r="AG274" s="199"/>
      <c r="AH274" s="199"/>
      <c r="AI274" s="204" t="s">
        <v>3846</v>
      </c>
      <c r="AJ274" s="204" t="s">
        <v>1819</v>
      </c>
      <c r="AK274" s="201"/>
      <c r="AL274" s="201"/>
    </row>
    <row r="275" spans="33:38" ht="12.75" customHeight="1">
      <c r="AG275" s="199"/>
      <c r="AH275" s="199"/>
      <c r="AI275" s="204" t="s">
        <v>186</v>
      </c>
      <c r="AJ275" s="204" t="s">
        <v>1820</v>
      </c>
      <c r="AK275" s="201"/>
      <c r="AL275" s="201"/>
    </row>
    <row r="276" spans="33:38" ht="12.75" customHeight="1">
      <c r="AG276" s="199"/>
      <c r="AH276" s="199"/>
      <c r="AI276" s="204" t="s">
        <v>188</v>
      </c>
      <c r="AJ276" s="204" t="s">
        <v>1821</v>
      </c>
      <c r="AK276" s="201"/>
      <c r="AL276" s="201"/>
    </row>
    <row r="277" spans="33:38" ht="12.75" customHeight="1">
      <c r="AG277" s="199"/>
      <c r="AH277" s="199"/>
      <c r="AI277" s="204" t="s">
        <v>189</v>
      </c>
      <c r="AJ277" s="204" t="s">
        <v>1822</v>
      </c>
      <c r="AK277" s="201"/>
      <c r="AL277" s="201"/>
    </row>
    <row r="278" spans="33:38" ht="12.75" customHeight="1">
      <c r="AG278" s="199"/>
      <c r="AH278" s="199"/>
      <c r="AI278" s="204" t="s">
        <v>190</v>
      </c>
      <c r="AJ278" s="204" t="s">
        <v>1823</v>
      </c>
      <c r="AK278" s="201"/>
      <c r="AL278" s="201"/>
    </row>
    <row r="279" spans="33:38" ht="12.75" customHeight="1">
      <c r="AG279" s="199"/>
      <c r="AH279" s="199"/>
      <c r="AI279" s="204" t="s">
        <v>191</v>
      </c>
      <c r="AJ279" s="204" t="s">
        <v>1824</v>
      </c>
      <c r="AK279" s="201"/>
      <c r="AL279" s="201"/>
    </row>
    <row r="280" spans="33:38" ht="12.75" customHeight="1">
      <c r="AG280" s="199"/>
      <c r="AH280" s="199"/>
      <c r="AI280" s="204" t="s">
        <v>192</v>
      </c>
      <c r="AJ280" s="204" t="s">
        <v>1825</v>
      </c>
      <c r="AK280" s="201"/>
      <c r="AL280" s="201"/>
    </row>
    <row r="281" spans="33:38" ht="12.75" customHeight="1">
      <c r="AG281" s="199"/>
      <c r="AH281" s="199"/>
      <c r="AI281" s="583" t="s">
        <v>4225</v>
      </c>
      <c r="AJ281" s="204" t="s">
        <v>4222</v>
      </c>
      <c r="AK281" s="201"/>
      <c r="AL281" s="201"/>
    </row>
    <row r="282" spans="33:38" ht="12.75" customHeight="1">
      <c r="AG282" s="199"/>
      <c r="AH282" s="199"/>
      <c r="AI282" s="204" t="s">
        <v>193</v>
      </c>
      <c r="AJ282" s="204" t="s">
        <v>1826</v>
      </c>
      <c r="AK282" s="201"/>
      <c r="AL282" s="201"/>
    </row>
    <row r="283" spans="33:38" ht="12.75" customHeight="1">
      <c r="AG283" s="199"/>
      <c r="AH283" s="199"/>
      <c r="AI283" s="204" t="s">
        <v>194</v>
      </c>
      <c r="AJ283" s="204" t="s">
        <v>1827</v>
      </c>
      <c r="AK283" s="201"/>
      <c r="AL283" s="201"/>
    </row>
    <row r="284" spans="33:38" ht="12.75" customHeight="1">
      <c r="AG284" s="199"/>
      <c r="AH284" s="199"/>
      <c r="AI284" s="204" t="s">
        <v>195</v>
      </c>
      <c r="AJ284" s="204" t="s">
        <v>1828</v>
      </c>
      <c r="AK284" s="201"/>
      <c r="AL284" s="201"/>
    </row>
    <row r="285" spans="33:38" ht="12.75" customHeight="1">
      <c r="AG285" s="199"/>
      <c r="AH285" s="199"/>
      <c r="AI285" s="204" t="s">
        <v>196</v>
      </c>
      <c r="AJ285" s="204" t="s">
        <v>1829</v>
      </c>
      <c r="AK285" s="201"/>
      <c r="AL285" s="201"/>
    </row>
    <row r="286" spans="33:38" ht="12.75" customHeight="1">
      <c r="AG286" s="199"/>
      <c r="AH286" s="199"/>
      <c r="AI286" s="204" t="s">
        <v>197</v>
      </c>
      <c r="AJ286" s="204" t="s">
        <v>1830</v>
      </c>
      <c r="AK286" s="201"/>
      <c r="AL286" s="201"/>
    </row>
    <row r="287" spans="33:38" ht="12.75" customHeight="1">
      <c r="AG287" s="199"/>
      <c r="AH287" s="199"/>
      <c r="AI287" s="204" t="s">
        <v>198</v>
      </c>
      <c r="AJ287" s="204" t="s">
        <v>1831</v>
      </c>
      <c r="AK287" s="201"/>
      <c r="AL287" s="201"/>
    </row>
    <row r="288" spans="33:38" ht="12.75" customHeight="1">
      <c r="AG288" s="199"/>
      <c r="AH288" s="199"/>
      <c r="AI288" s="204" t="s">
        <v>199</v>
      </c>
      <c r="AJ288" s="204" t="s">
        <v>1832</v>
      </c>
      <c r="AK288" s="201"/>
      <c r="AL288" s="201"/>
    </row>
    <row r="289" spans="33:38" ht="12.75" customHeight="1">
      <c r="AG289" s="199"/>
      <c r="AH289" s="199"/>
      <c r="AI289" s="204" t="s">
        <v>200</v>
      </c>
      <c r="AJ289" s="204" t="s">
        <v>1833</v>
      </c>
      <c r="AK289" s="201"/>
      <c r="AL289" s="201"/>
    </row>
    <row r="290" spans="33:38" ht="12.75" customHeight="1">
      <c r="AG290" s="199"/>
      <c r="AH290" s="199"/>
      <c r="AI290" s="204" t="s">
        <v>201</v>
      </c>
      <c r="AJ290" s="204" t="s">
        <v>1834</v>
      </c>
      <c r="AK290" s="201"/>
      <c r="AL290" s="201"/>
    </row>
    <row r="291" spans="33:38" ht="12.75" customHeight="1">
      <c r="AG291" s="199"/>
      <c r="AH291" s="199"/>
      <c r="AI291" s="204" t="s">
        <v>202</v>
      </c>
      <c r="AJ291" s="204" t="s">
        <v>1835</v>
      </c>
      <c r="AK291" s="201"/>
      <c r="AL291" s="201"/>
    </row>
    <row r="292" spans="33:38" ht="12.75" customHeight="1">
      <c r="AG292" s="199"/>
      <c r="AH292" s="199"/>
      <c r="AI292" s="204" t="s">
        <v>203</v>
      </c>
      <c r="AJ292" s="204" t="s">
        <v>1836</v>
      </c>
      <c r="AK292" s="201"/>
      <c r="AL292" s="201"/>
    </row>
    <row r="293" spans="33:38" ht="12.75" customHeight="1">
      <c r="AG293" s="199"/>
      <c r="AH293" s="199"/>
      <c r="AI293" s="204" t="s">
        <v>204</v>
      </c>
      <c r="AJ293" s="204" t="s">
        <v>1837</v>
      </c>
      <c r="AK293" s="201"/>
      <c r="AL293" s="201"/>
    </row>
    <row r="294" spans="33:38" ht="12.75" customHeight="1">
      <c r="AG294" s="199"/>
      <c r="AH294" s="199"/>
      <c r="AI294" s="204" t="s">
        <v>205</v>
      </c>
      <c r="AJ294" s="204" t="s">
        <v>1838</v>
      </c>
      <c r="AK294" s="201"/>
      <c r="AL294" s="201"/>
    </row>
    <row r="295" spans="33:38" ht="12.75" customHeight="1">
      <c r="AG295" s="199"/>
      <c r="AH295" s="199"/>
      <c r="AI295" s="204" t="s">
        <v>206</v>
      </c>
      <c r="AJ295" s="204" t="s">
        <v>1839</v>
      </c>
      <c r="AK295" s="201"/>
      <c r="AL295" s="201"/>
    </row>
    <row r="296" spans="33:38" ht="12.75" customHeight="1">
      <c r="AG296" s="199"/>
      <c r="AH296" s="199"/>
      <c r="AI296" s="204" t="s">
        <v>207</v>
      </c>
      <c r="AJ296" s="204" t="s">
        <v>1840</v>
      </c>
      <c r="AK296" s="201"/>
      <c r="AL296" s="201"/>
    </row>
    <row r="297" spans="33:38" ht="12.75" customHeight="1">
      <c r="AG297" s="199"/>
      <c r="AH297" s="199"/>
      <c r="AI297" s="204" t="s">
        <v>208</v>
      </c>
      <c r="AJ297" s="204" t="s">
        <v>1841</v>
      </c>
      <c r="AK297" s="201"/>
      <c r="AL297" s="201"/>
    </row>
    <row r="298" spans="33:38" ht="12.75" customHeight="1">
      <c r="AG298" s="199"/>
      <c r="AH298" s="199"/>
      <c r="AI298" s="204" t="s">
        <v>209</v>
      </c>
      <c r="AJ298" s="204" t="s">
        <v>1842</v>
      </c>
      <c r="AK298" s="201"/>
      <c r="AL298" s="201"/>
    </row>
    <row r="299" spans="33:38" ht="12.75" customHeight="1">
      <c r="AG299" s="199"/>
      <c r="AH299" s="199"/>
      <c r="AI299" s="204" t="s">
        <v>210</v>
      </c>
      <c r="AJ299" s="204" t="s">
        <v>1843</v>
      </c>
      <c r="AK299" s="201"/>
      <c r="AL299" s="201"/>
    </row>
    <row r="300" spans="33:38" ht="12.75" customHeight="1">
      <c r="AG300" s="199"/>
      <c r="AH300" s="199"/>
      <c r="AI300" s="204" t="s">
        <v>211</v>
      </c>
      <c r="AJ300" s="204" t="s">
        <v>1844</v>
      </c>
      <c r="AK300" s="201"/>
      <c r="AL300" s="201"/>
    </row>
    <row r="301" spans="33:38" ht="12.75" customHeight="1">
      <c r="AG301" s="199"/>
      <c r="AH301" s="199"/>
      <c r="AI301" s="204" t="s">
        <v>212</v>
      </c>
      <c r="AJ301" s="204" t="s">
        <v>1845</v>
      </c>
      <c r="AK301" s="201"/>
      <c r="AL301" s="201"/>
    </row>
    <row r="302" spans="33:38" ht="12.75" customHeight="1">
      <c r="AG302" s="199"/>
      <c r="AH302" s="199"/>
      <c r="AI302" s="204" t="s">
        <v>213</v>
      </c>
      <c r="AJ302" s="204" t="s">
        <v>1846</v>
      </c>
      <c r="AK302" s="201"/>
      <c r="AL302" s="201"/>
    </row>
    <row r="303" spans="33:38" ht="12.75" customHeight="1">
      <c r="AG303" s="199"/>
      <c r="AH303" s="199"/>
      <c r="AI303" s="204" t="s">
        <v>214</v>
      </c>
      <c r="AJ303" s="204" t="s">
        <v>1847</v>
      </c>
      <c r="AK303" s="201"/>
      <c r="AL303" s="201"/>
    </row>
    <row r="304" spans="33:38" ht="12.75" customHeight="1">
      <c r="AG304" s="199"/>
      <c r="AH304" s="199"/>
      <c r="AI304" s="204" t="s">
        <v>215</v>
      </c>
      <c r="AJ304" s="204" t="s">
        <v>1848</v>
      </c>
      <c r="AK304" s="201"/>
      <c r="AL304" s="201"/>
    </row>
    <row r="305" spans="33:38" ht="12.75" customHeight="1">
      <c r="AG305" s="199"/>
      <c r="AH305" s="199"/>
      <c r="AI305" s="204" t="s">
        <v>216</v>
      </c>
      <c r="AJ305" s="204" t="s">
        <v>1849</v>
      </c>
      <c r="AK305" s="201"/>
      <c r="AL305" s="201"/>
    </row>
    <row r="306" spans="33:38" ht="12.75" customHeight="1">
      <c r="AG306" s="199"/>
      <c r="AH306" s="199"/>
      <c r="AI306" s="204" t="s">
        <v>217</v>
      </c>
      <c r="AJ306" s="204" t="s">
        <v>1850</v>
      </c>
      <c r="AK306" s="201"/>
      <c r="AL306" s="201"/>
    </row>
    <row r="307" spans="33:38" ht="12.75" customHeight="1">
      <c r="AG307" s="199"/>
      <c r="AH307" s="199"/>
      <c r="AI307" s="583" t="s">
        <v>4226</v>
      </c>
      <c r="AJ307" s="204" t="s">
        <v>4222</v>
      </c>
      <c r="AK307" s="201"/>
      <c r="AL307" s="201"/>
    </row>
    <row r="308" spans="33:38" ht="12.75" customHeight="1">
      <c r="AG308" s="199"/>
      <c r="AH308" s="199"/>
      <c r="AI308" s="204" t="s">
        <v>218</v>
      </c>
      <c r="AJ308" s="204" t="s">
        <v>1851</v>
      </c>
      <c r="AK308" s="201"/>
      <c r="AL308" s="201"/>
    </row>
    <row r="309" spans="33:38" ht="12.75" customHeight="1">
      <c r="AG309" s="199"/>
      <c r="AH309" s="199"/>
      <c r="AI309" s="204" t="s">
        <v>219</v>
      </c>
      <c r="AJ309" s="204" t="s">
        <v>1852</v>
      </c>
      <c r="AK309" s="201"/>
      <c r="AL309" s="201"/>
    </row>
    <row r="310" spans="33:38" ht="12.75" customHeight="1">
      <c r="AG310" s="199"/>
      <c r="AH310" s="199"/>
      <c r="AI310" s="204" t="s">
        <v>220</v>
      </c>
      <c r="AJ310" s="204" t="s">
        <v>1853</v>
      </c>
      <c r="AK310" s="201"/>
      <c r="AL310" s="201"/>
    </row>
    <row r="311" spans="33:38" ht="12.75" customHeight="1">
      <c r="AG311" s="199"/>
      <c r="AH311" s="199"/>
      <c r="AI311" s="204" t="s">
        <v>221</v>
      </c>
      <c r="AJ311" s="204" t="s">
        <v>1854</v>
      </c>
      <c r="AK311" s="201"/>
      <c r="AL311" s="201"/>
    </row>
    <row r="312" spans="33:38" ht="12.75" customHeight="1">
      <c r="AG312" s="199"/>
      <c r="AH312" s="199"/>
      <c r="AI312" s="204" t="s">
        <v>222</v>
      </c>
      <c r="AJ312" s="204" t="s">
        <v>1855</v>
      </c>
      <c r="AK312" s="201"/>
      <c r="AL312" s="201"/>
    </row>
    <row r="313" spans="33:38" ht="12.75" customHeight="1">
      <c r="AG313" s="199"/>
      <c r="AH313" s="199"/>
      <c r="AI313" s="204" t="s">
        <v>223</v>
      </c>
      <c r="AJ313" s="204" t="s">
        <v>1856</v>
      </c>
      <c r="AK313" s="201"/>
      <c r="AL313" s="201"/>
    </row>
    <row r="314" spans="33:38" ht="12.75" customHeight="1">
      <c r="AG314" s="199"/>
      <c r="AH314" s="199"/>
      <c r="AI314" s="204" t="s">
        <v>224</v>
      </c>
      <c r="AJ314" s="204" t="s">
        <v>1857</v>
      </c>
      <c r="AK314" s="201"/>
      <c r="AL314" s="201"/>
    </row>
    <row r="315" spans="33:38" ht="12.75" customHeight="1">
      <c r="AG315" s="199"/>
      <c r="AH315" s="199"/>
      <c r="AI315" s="204" t="s">
        <v>225</v>
      </c>
      <c r="AJ315" s="204" t="s">
        <v>1858</v>
      </c>
      <c r="AK315" s="201"/>
      <c r="AL315" s="201"/>
    </row>
    <row r="316" spans="33:38" ht="12.75" customHeight="1">
      <c r="AG316" s="199"/>
      <c r="AH316" s="199"/>
      <c r="AI316" s="204" t="s">
        <v>226</v>
      </c>
      <c r="AJ316" s="204" t="s">
        <v>1859</v>
      </c>
      <c r="AK316" s="201"/>
      <c r="AL316" s="201"/>
    </row>
    <row r="317" spans="33:38" ht="12.75" customHeight="1">
      <c r="AG317" s="199"/>
      <c r="AH317" s="199"/>
      <c r="AI317" s="204" t="s">
        <v>227</v>
      </c>
      <c r="AJ317" s="204" t="s">
        <v>1860</v>
      </c>
      <c r="AK317" s="201"/>
      <c r="AL317" s="201"/>
    </row>
    <row r="318" spans="33:38" ht="12.75" customHeight="1">
      <c r="AG318" s="199"/>
      <c r="AH318" s="199"/>
      <c r="AI318" s="204" t="s">
        <v>228</v>
      </c>
      <c r="AJ318" s="204" t="s">
        <v>1861</v>
      </c>
      <c r="AK318" s="201"/>
      <c r="AL318" s="201"/>
    </row>
    <row r="319" spans="33:38" ht="12.75" customHeight="1">
      <c r="AG319" s="199"/>
      <c r="AH319" s="199"/>
      <c r="AI319" s="204" t="s">
        <v>229</v>
      </c>
      <c r="AJ319" s="204" t="s">
        <v>1862</v>
      </c>
      <c r="AK319" s="201"/>
      <c r="AL319" s="201"/>
    </row>
    <row r="320" spans="33:38" ht="12.75" customHeight="1">
      <c r="AG320" s="199"/>
      <c r="AH320" s="199"/>
      <c r="AI320" s="204" t="s">
        <v>230</v>
      </c>
      <c r="AJ320" s="204" t="s">
        <v>1863</v>
      </c>
      <c r="AK320" s="201"/>
      <c r="AL320" s="201"/>
    </row>
    <row r="321" spans="33:38" ht="12.75" customHeight="1">
      <c r="AG321" s="199"/>
      <c r="AH321" s="199"/>
      <c r="AI321" s="204" t="s">
        <v>231</v>
      </c>
      <c r="AJ321" s="204" t="s">
        <v>1864</v>
      </c>
      <c r="AK321" s="201"/>
      <c r="AL321" s="201"/>
    </row>
    <row r="322" spans="33:38" ht="12.75" customHeight="1">
      <c r="AG322" s="199"/>
      <c r="AH322" s="199"/>
      <c r="AI322" s="204" t="s">
        <v>232</v>
      </c>
      <c r="AJ322" s="204" t="s">
        <v>1865</v>
      </c>
      <c r="AK322" s="201"/>
      <c r="AL322" s="201"/>
    </row>
    <row r="323" spans="33:38" ht="12.75" customHeight="1">
      <c r="AG323" s="199"/>
      <c r="AH323" s="199"/>
      <c r="AI323" s="204" t="s">
        <v>233</v>
      </c>
      <c r="AJ323" s="204" t="s">
        <v>1866</v>
      </c>
      <c r="AK323" s="201"/>
      <c r="AL323" s="201"/>
    </row>
    <row r="324" spans="33:38" ht="12.75" customHeight="1">
      <c r="AG324" s="199"/>
      <c r="AH324" s="199"/>
      <c r="AI324" s="204" t="s">
        <v>234</v>
      </c>
      <c r="AJ324" s="204" t="s">
        <v>1867</v>
      </c>
      <c r="AK324" s="201"/>
      <c r="AL324" s="201"/>
    </row>
    <row r="325" spans="33:38" ht="12.75" customHeight="1">
      <c r="AG325" s="199"/>
      <c r="AH325" s="199"/>
      <c r="AI325" s="204" t="s">
        <v>235</v>
      </c>
      <c r="AJ325" s="204" t="s">
        <v>1868</v>
      </c>
      <c r="AK325" s="201"/>
      <c r="AL325" s="201"/>
    </row>
    <row r="326" spans="33:38" ht="12.75" customHeight="1">
      <c r="AG326" s="199"/>
      <c r="AH326" s="199"/>
      <c r="AI326" s="204" t="s">
        <v>236</v>
      </c>
      <c r="AJ326" s="204" t="s">
        <v>1869</v>
      </c>
      <c r="AK326" s="201"/>
      <c r="AL326" s="201"/>
    </row>
    <row r="327" spans="33:38" ht="12.75" customHeight="1">
      <c r="AG327" s="199"/>
      <c r="AH327" s="199"/>
      <c r="AI327" s="204" t="s">
        <v>237</v>
      </c>
      <c r="AJ327" s="204" t="s">
        <v>1870</v>
      </c>
      <c r="AK327" s="201"/>
      <c r="AL327" s="201"/>
    </row>
    <row r="328" spans="33:38" ht="12.75" customHeight="1">
      <c r="AG328" s="199"/>
      <c r="AH328" s="199"/>
      <c r="AI328" s="204" t="s">
        <v>238</v>
      </c>
      <c r="AJ328" s="204" t="s">
        <v>1871</v>
      </c>
      <c r="AK328" s="201"/>
      <c r="AL328" s="201"/>
    </row>
    <row r="329" spans="33:38" ht="12.75" customHeight="1">
      <c r="AG329" s="199"/>
      <c r="AH329" s="199"/>
      <c r="AI329" s="204" t="s">
        <v>239</v>
      </c>
      <c r="AJ329" s="204" t="s">
        <v>1872</v>
      </c>
      <c r="AK329" s="201"/>
      <c r="AL329" s="201"/>
    </row>
    <row r="330" spans="33:38" ht="12.75" customHeight="1">
      <c r="AG330" s="199"/>
      <c r="AH330" s="199"/>
      <c r="AI330" s="204" t="s">
        <v>240</v>
      </c>
      <c r="AJ330" s="204" t="s">
        <v>1873</v>
      </c>
      <c r="AK330" s="201"/>
      <c r="AL330" s="201"/>
    </row>
    <row r="331" spans="33:38" ht="12.75" customHeight="1">
      <c r="AG331" s="199"/>
      <c r="AH331" s="199"/>
      <c r="AI331" s="204" t="s">
        <v>241</v>
      </c>
      <c r="AJ331" s="204" t="s">
        <v>1874</v>
      </c>
      <c r="AK331" s="201"/>
      <c r="AL331" s="201"/>
    </row>
    <row r="332" spans="33:38" ht="12.75" customHeight="1">
      <c r="AG332" s="199"/>
      <c r="AH332" s="199"/>
      <c r="AI332" s="204" t="s">
        <v>242</v>
      </c>
      <c r="AJ332" s="204" t="s">
        <v>1875</v>
      </c>
      <c r="AK332" s="201"/>
      <c r="AL332" s="201"/>
    </row>
    <row r="333" spans="33:38" ht="12.75" customHeight="1">
      <c r="AG333" s="199"/>
      <c r="AH333" s="199"/>
      <c r="AI333" s="204" t="s">
        <v>243</v>
      </c>
      <c r="AJ333" s="204" t="s">
        <v>1876</v>
      </c>
      <c r="AK333" s="201"/>
      <c r="AL333" s="201"/>
    </row>
    <row r="334" spans="33:38" ht="12.75" customHeight="1">
      <c r="AG334" s="199"/>
      <c r="AH334" s="199"/>
      <c r="AI334" s="204" t="s">
        <v>244</v>
      </c>
      <c r="AJ334" s="204" t="s">
        <v>1877</v>
      </c>
      <c r="AK334" s="201"/>
      <c r="AL334" s="201"/>
    </row>
    <row r="335" spans="33:38" ht="12.75" customHeight="1">
      <c r="AG335" s="199"/>
      <c r="AH335" s="199"/>
      <c r="AI335" s="204" t="s">
        <v>245</v>
      </c>
      <c r="AJ335" s="204" t="s">
        <v>1878</v>
      </c>
      <c r="AK335" s="201"/>
      <c r="AL335" s="201"/>
    </row>
    <row r="336" spans="33:38" ht="12.75" customHeight="1">
      <c r="AG336" s="199"/>
      <c r="AH336" s="199"/>
      <c r="AI336" s="204" t="s">
        <v>246</v>
      </c>
      <c r="AJ336" s="204" t="s">
        <v>1879</v>
      </c>
      <c r="AK336" s="201"/>
      <c r="AL336" s="201"/>
    </row>
    <row r="337" spans="33:38" ht="12.75" customHeight="1">
      <c r="AG337" s="199"/>
      <c r="AH337" s="199"/>
      <c r="AI337" s="204" t="s">
        <v>247</v>
      </c>
      <c r="AJ337" s="204" t="s">
        <v>1880</v>
      </c>
      <c r="AK337" s="201"/>
      <c r="AL337" s="201"/>
    </row>
    <row r="338" spans="33:38" ht="12.75" customHeight="1">
      <c r="AG338" s="199"/>
      <c r="AH338" s="199"/>
      <c r="AI338" s="204" t="s">
        <v>248</v>
      </c>
      <c r="AJ338" s="204" t="s">
        <v>1881</v>
      </c>
      <c r="AK338" s="201"/>
      <c r="AL338" s="201"/>
    </row>
    <row r="339" spans="33:38" ht="12.75" customHeight="1">
      <c r="AG339" s="199"/>
      <c r="AH339" s="199"/>
      <c r="AI339" s="204" t="s">
        <v>249</v>
      </c>
      <c r="AJ339" s="204" t="s">
        <v>1882</v>
      </c>
      <c r="AK339" s="201"/>
      <c r="AL339" s="201"/>
    </row>
    <row r="340" spans="33:38" ht="12.75" customHeight="1">
      <c r="AG340" s="199"/>
      <c r="AH340" s="199"/>
      <c r="AI340" s="583" t="s">
        <v>4227</v>
      </c>
      <c r="AJ340" s="204" t="s">
        <v>4222</v>
      </c>
      <c r="AK340" s="201"/>
      <c r="AL340" s="201"/>
    </row>
    <row r="341" spans="33:38" ht="12.75" customHeight="1">
      <c r="AG341" s="199"/>
      <c r="AH341" s="199"/>
      <c r="AI341" s="204" t="s">
        <v>250</v>
      </c>
      <c r="AJ341" s="204" t="s">
        <v>1883</v>
      </c>
      <c r="AK341" s="201"/>
      <c r="AL341" s="201"/>
    </row>
    <row r="342" spans="33:38" ht="12.75" customHeight="1">
      <c r="AG342" s="199"/>
      <c r="AH342" s="199"/>
      <c r="AI342" s="204" t="s">
        <v>251</v>
      </c>
      <c r="AJ342" s="204" t="s">
        <v>1884</v>
      </c>
      <c r="AK342" s="201"/>
      <c r="AL342" s="201"/>
    </row>
    <row r="343" spans="33:38" ht="12.75" customHeight="1">
      <c r="AG343" s="199"/>
      <c r="AH343" s="199"/>
      <c r="AI343" s="204" t="s">
        <v>252</v>
      </c>
      <c r="AJ343" s="204" t="s">
        <v>1885</v>
      </c>
      <c r="AK343" s="201"/>
      <c r="AL343" s="201"/>
    </row>
    <row r="344" spans="33:38" ht="12.75" customHeight="1">
      <c r="AG344" s="199"/>
      <c r="AH344" s="199"/>
      <c r="AI344" s="204" t="s">
        <v>253</v>
      </c>
      <c r="AJ344" s="204" t="s">
        <v>1886</v>
      </c>
      <c r="AK344" s="201"/>
      <c r="AL344" s="201"/>
    </row>
    <row r="345" spans="33:38" ht="12.75" customHeight="1">
      <c r="AG345" s="199"/>
      <c r="AH345" s="199"/>
      <c r="AI345" s="204" t="s">
        <v>254</v>
      </c>
      <c r="AJ345" s="204" t="s">
        <v>1887</v>
      </c>
      <c r="AK345" s="201"/>
      <c r="AL345" s="201"/>
    </row>
    <row r="346" spans="33:38" ht="12.75" customHeight="1">
      <c r="AG346" s="199"/>
      <c r="AH346" s="199"/>
      <c r="AI346" s="204" t="s">
        <v>255</v>
      </c>
      <c r="AJ346" s="204" t="s">
        <v>1888</v>
      </c>
      <c r="AK346" s="201"/>
      <c r="AL346" s="201"/>
    </row>
    <row r="347" spans="33:38" ht="12.75" customHeight="1">
      <c r="AG347" s="199"/>
      <c r="AH347" s="199"/>
      <c r="AI347" s="204" t="s">
        <v>256</v>
      </c>
      <c r="AJ347" s="204" t="s">
        <v>1889</v>
      </c>
      <c r="AK347" s="201"/>
      <c r="AL347" s="201"/>
    </row>
    <row r="348" spans="33:38" ht="12.75" customHeight="1">
      <c r="AG348" s="199"/>
      <c r="AH348" s="199"/>
      <c r="AI348" s="204" t="s">
        <v>257</v>
      </c>
      <c r="AJ348" s="204" t="s">
        <v>1890</v>
      </c>
      <c r="AK348" s="201"/>
      <c r="AL348" s="201"/>
    </row>
    <row r="349" spans="33:38" ht="12.75" customHeight="1">
      <c r="AG349" s="199"/>
      <c r="AH349" s="199"/>
      <c r="AI349" s="204" t="s">
        <v>258</v>
      </c>
      <c r="AJ349" s="204" t="s">
        <v>1891</v>
      </c>
      <c r="AK349" s="201"/>
      <c r="AL349" s="201"/>
    </row>
    <row r="350" spans="33:38" ht="12.75" customHeight="1">
      <c r="AG350" s="199"/>
      <c r="AH350" s="199"/>
      <c r="AI350" s="204" t="s">
        <v>259</v>
      </c>
      <c r="AJ350" s="204" t="s">
        <v>1892</v>
      </c>
      <c r="AK350" s="201"/>
      <c r="AL350" s="201"/>
    </row>
    <row r="351" spans="33:38" ht="12.75" customHeight="1">
      <c r="AG351" s="199"/>
      <c r="AH351" s="199"/>
      <c r="AI351" s="204" t="s">
        <v>260</v>
      </c>
      <c r="AJ351" s="204" t="s">
        <v>1893</v>
      </c>
      <c r="AK351" s="201"/>
      <c r="AL351" s="201"/>
    </row>
    <row r="352" spans="33:38" ht="12.75" customHeight="1">
      <c r="AG352" s="199"/>
      <c r="AH352" s="199"/>
      <c r="AI352" s="204" t="s">
        <v>261</v>
      </c>
      <c r="AJ352" s="204" t="s">
        <v>1894</v>
      </c>
      <c r="AK352" s="201"/>
      <c r="AL352" s="201"/>
    </row>
    <row r="353" spans="33:38" ht="12.75" customHeight="1">
      <c r="AG353" s="199"/>
      <c r="AH353" s="199"/>
      <c r="AI353" s="204" t="s">
        <v>262</v>
      </c>
      <c r="AJ353" s="204" t="s">
        <v>1895</v>
      </c>
      <c r="AK353" s="201"/>
      <c r="AL353" s="201"/>
    </row>
    <row r="354" spans="33:38" ht="12.75" customHeight="1">
      <c r="AG354" s="199"/>
      <c r="AH354" s="199"/>
      <c r="AI354" s="204" t="s">
        <v>263</v>
      </c>
      <c r="AJ354" s="204" t="s">
        <v>1896</v>
      </c>
      <c r="AK354" s="201"/>
      <c r="AL354" s="201"/>
    </row>
    <row r="355" spans="33:38" ht="12.75" customHeight="1">
      <c r="AG355" s="199"/>
      <c r="AH355" s="199"/>
      <c r="AI355" s="204" t="s">
        <v>264</v>
      </c>
      <c r="AJ355" s="204" t="s">
        <v>1897</v>
      </c>
      <c r="AK355" s="201"/>
      <c r="AL355" s="201"/>
    </row>
    <row r="356" spans="33:38" ht="12.75" customHeight="1">
      <c r="AG356" s="199"/>
      <c r="AH356" s="199"/>
      <c r="AI356" s="204" t="s">
        <v>265</v>
      </c>
      <c r="AJ356" s="204" t="s">
        <v>1898</v>
      </c>
      <c r="AK356" s="201"/>
      <c r="AL356" s="201"/>
    </row>
    <row r="357" spans="33:38" ht="12.75" customHeight="1">
      <c r="AG357" s="199"/>
      <c r="AH357" s="199"/>
      <c r="AI357" s="204" t="s">
        <v>266</v>
      </c>
      <c r="AJ357" s="204" t="s">
        <v>1899</v>
      </c>
      <c r="AK357" s="201"/>
      <c r="AL357" s="201"/>
    </row>
    <row r="358" spans="33:38" ht="12.75" customHeight="1">
      <c r="AG358" s="199"/>
      <c r="AH358" s="199"/>
      <c r="AI358" s="204" t="s">
        <v>267</v>
      </c>
      <c r="AJ358" s="204" t="s">
        <v>1900</v>
      </c>
      <c r="AK358" s="201"/>
      <c r="AL358" s="201"/>
    </row>
    <row r="359" spans="33:38" ht="12.75" customHeight="1">
      <c r="AG359" s="199"/>
      <c r="AH359" s="199"/>
      <c r="AI359" s="204" t="s">
        <v>268</v>
      </c>
      <c r="AJ359" s="204" t="s">
        <v>1901</v>
      </c>
      <c r="AK359" s="201"/>
      <c r="AL359" s="201"/>
    </row>
    <row r="360" spans="33:38" ht="12.75" customHeight="1">
      <c r="AG360" s="199"/>
      <c r="AH360" s="199"/>
      <c r="AI360" s="204" t="s">
        <v>269</v>
      </c>
      <c r="AJ360" s="204" t="s">
        <v>1902</v>
      </c>
      <c r="AK360" s="201"/>
      <c r="AL360" s="201"/>
    </row>
    <row r="361" spans="33:38" ht="12.75" customHeight="1">
      <c r="AG361" s="199"/>
      <c r="AH361" s="199"/>
      <c r="AI361" s="204" t="s">
        <v>270</v>
      </c>
      <c r="AJ361" s="204" t="s">
        <v>1903</v>
      </c>
      <c r="AK361" s="201"/>
      <c r="AL361" s="201"/>
    </row>
    <row r="362" spans="33:38" ht="12.75" customHeight="1">
      <c r="AG362" s="199"/>
      <c r="AH362" s="199"/>
      <c r="AI362" s="204" t="s">
        <v>271</v>
      </c>
      <c r="AJ362" s="204" t="s">
        <v>1904</v>
      </c>
      <c r="AK362" s="201"/>
      <c r="AL362" s="201"/>
    </row>
    <row r="363" spans="33:38" ht="12.75" customHeight="1">
      <c r="AG363" s="199"/>
      <c r="AH363" s="199"/>
      <c r="AI363" s="204" t="s">
        <v>272</v>
      </c>
      <c r="AJ363" s="204" t="s">
        <v>1905</v>
      </c>
      <c r="AK363" s="201"/>
      <c r="AL363" s="201"/>
    </row>
    <row r="364" spans="33:38" ht="12.75" customHeight="1">
      <c r="AG364" s="199"/>
      <c r="AH364" s="199"/>
      <c r="AI364" s="204" t="s">
        <v>273</v>
      </c>
      <c r="AJ364" s="204" t="s">
        <v>1906</v>
      </c>
      <c r="AK364" s="201"/>
      <c r="AL364" s="201"/>
    </row>
    <row r="365" spans="33:38" ht="12.75" customHeight="1">
      <c r="AG365" s="199"/>
      <c r="AH365" s="199"/>
      <c r="AI365" s="204" t="s">
        <v>274</v>
      </c>
      <c r="AJ365" s="204" t="s">
        <v>1907</v>
      </c>
      <c r="AK365" s="201"/>
      <c r="AL365" s="201"/>
    </row>
    <row r="366" spans="33:38" ht="12.75" customHeight="1">
      <c r="AG366" s="199"/>
      <c r="AH366" s="199"/>
      <c r="AI366" s="204" t="s">
        <v>275</v>
      </c>
      <c r="AJ366" s="204" t="s">
        <v>1908</v>
      </c>
      <c r="AK366" s="201"/>
      <c r="AL366" s="201"/>
    </row>
    <row r="367" spans="33:38" ht="12.75" customHeight="1">
      <c r="AG367" s="199"/>
      <c r="AH367" s="199"/>
      <c r="AI367" s="204" t="s">
        <v>276</v>
      </c>
      <c r="AJ367" s="204" t="s">
        <v>1909</v>
      </c>
      <c r="AK367" s="201"/>
      <c r="AL367" s="201"/>
    </row>
    <row r="368" spans="33:38" ht="12.75" customHeight="1">
      <c r="AG368" s="199"/>
      <c r="AH368" s="199"/>
      <c r="AI368" s="204" t="s">
        <v>277</v>
      </c>
      <c r="AJ368" s="204" t="s">
        <v>1910</v>
      </c>
      <c r="AK368" s="201"/>
      <c r="AL368" s="201"/>
    </row>
    <row r="369" spans="33:38" ht="12.75" customHeight="1">
      <c r="AG369" s="199"/>
      <c r="AH369" s="199"/>
      <c r="AI369" s="204" t="s">
        <v>278</v>
      </c>
      <c r="AJ369" s="204" t="s">
        <v>1911</v>
      </c>
      <c r="AK369" s="201"/>
      <c r="AL369" s="201"/>
    </row>
    <row r="370" spans="33:38" ht="12.75" customHeight="1">
      <c r="AG370" s="199"/>
      <c r="AH370" s="199"/>
      <c r="AI370" s="204" t="s">
        <v>279</v>
      </c>
      <c r="AJ370" s="204" t="s">
        <v>1912</v>
      </c>
      <c r="AK370" s="201"/>
      <c r="AL370" s="201"/>
    </row>
    <row r="371" spans="33:38" ht="12.75" customHeight="1">
      <c r="AG371" s="199"/>
      <c r="AH371" s="199"/>
      <c r="AI371" s="204" t="s">
        <v>280</v>
      </c>
      <c r="AJ371" s="204" t="s">
        <v>1913</v>
      </c>
      <c r="AK371" s="201"/>
      <c r="AL371" s="201"/>
    </row>
    <row r="372" spans="33:38" ht="12.75" customHeight="1">
      <c r="AG372" s="199"/>
      <c r="AH372" s="199"/>
      <c r="AI372" s="204" t="s">
        <v>281</v>
      </c>
      <c r="AJ372" s="204" t="s">
        <v>1914</v>
      </c>
      <c r="AK372" s="201"/>
      <c r="AL372" s="201"/>
    </row>
    <row r="373" spans="33:38" ht="12.75" customHeight="1">
      <c r="AG373" s="199"/>
      <c r="AH373" s="199"/>
      <c r="AI373" s="204" t="s">
        <v>282</v>
      </c>
      <c r="AJ373" s="204" t="s">
        <v>1915</v>
      </c>
      <c r="AK373" s="201"/>
      <c r="AL373" s="201"/>
    </row>
    <row r="374" spans="33:38" ht="12.75" customHeight="1">
      <c r="AG374" s="199"/>
      <c r="AH374" s="199"/>
      <c r="AI374" s="204" t="s">
        <v>283</v>
      </c>
      <c r="AJ374" s="204" t="s">
        <v>1916</v>
      </c>
      <c r="AK374" s="201"/>
      <c r="AL374" s="201"/>
    </row>
    <row r="375" spans="33:38" ht="12.75" customHeight="1">
      <c r="AG375" s="199"/>
      <c r="AH375" s="199"/>
      <c r="AI375" s="204" t="s">
        <v>284</v>
      </c>
      <c r="AJ375" s="204" t="s">
        <v>1917</v>
      </c>
      <c r="AK375" s="201"/>
      <c r="AL375" s="201"/>
    </row>
    <row r="376" spans="33:38" ht="12.75" customHeight="1">
      <c r="AG376" s="199"/>
      <c r="AH376" s="199"/>
      <c r="AI376" s="204" t="s">
        <v>285</v>
      </c>
      <c r="AJ376" s="204" t="s">
        <v>1918</v>
      </c>
      <c r="AK376" s="201"/>
      <c r="AL376" s="201"/>
    </row>
    <row r="377" spans="33:38" ht="12.75" customHeight="1">
      <c r="AG377" s="199"/>
      <c r="AH377" s="199"/>
      <c r="AI377" s="204" t="s">
        <v>286</v>
      </c>
      <c r="AJ377" s="204" t="s">
        <v>1919</v>
      </c>
      <c r="AK377" s="201"/>
      <c r="AL377" s="201"/>
    </row>
    <row r="378" spans="33:38" ht="12.75" customHeight="1">
      <c r="AG378" s="199"/>
      <c r="AH378" s="199"/>
      <c r="AI378" s="204" t="s">
        <v>287</v>
      </c>
      <c r="AJ378" s="204" t="s">
        <v>1920</v>
      </c>
      <c r="AK378" s="201"/>
      <c r="AL378" s="201"/>
    </row>
    <row r="379" spans="33:38" ht="12.75" customHeight="1">
      <c r="AG379" s="199"/>
      <c r="AH379" s="199"/>
      <c r="AI379" s="204" t="s">
        <v>288</v>
      </c>
      <c r="AJ379" s="204" t="s">
        <v>1921</v>
      </c>
      <c r="AK379" s="201"/>
      <c r="AL379" s="201"/>
    </row>
    <row r="380" spans="33:38" ht="12.75" customHeight="1">
      <c r="AG380" s="199"/>
      <c r="AH380" s="199"/>
      <c r="AI380" s="204" t="s">
        <v>289</v>
      </c>
      <c r="AJ380" s="204" t="s">
        <v>1922</v>
      </c>
      <c r="AK380" s="201"/>
      <c r="AL380" s="201"/>
    </row>
    <row r="381" spans="33:38" ht="12.75" customHeight="1">
      <c r="AG381" s="199"/>
      <c r="AH381" s="199"/>
      <c r="AI381" s="204" t="s">
        <v>290</v>
      </c>
      <c r="AJ381" s="204" t="s">
        <v>1923</v>
      </c>
      <c r="AK381" s="201"/>
      <c r="AL381" s="201"/>
    </row>
    <row r="382" spans="33:38" ht="12.75" customHeight="1">
      <c r="AG382" s="199"/>
      <c r="AH382" s="199"/>
      <c r="AI382" s="204" t="s">
        <v>291</v>
      </c>
      <c r="AJ382" s="204" t="s">
        <v>1924</v>
      </c>
      <c r="AK382" s="201"/>
      <c r="AL382" s="201"/>
    </row>
    <row r="383" spans="33:38" ht="12.75" customHeight="1">
      <c r="AG383" s="199"/>
      <c r="AH383" s="199"/>
      <c r="AI383" s="204" t="s">
        <v>292</v>
      </c>
      <c r="AJ383" s="204" t="s">
        <v>1925</v>
      </c>
      <c r="AK383" s="201"/>
      <c r="AL383" s="201"/>
    </row>
    <row r="384" spans="33:38" ht="12.75" customHeight="1">
      <c r="AG384" s="199"/>
      <c r="AH384" s="199"/>
      <c r="AI384" s="204" t="s">
        <v>293</v>
      </c>
      <c r="AJ384" s="204" t="s">
        <v>1926</v>
      </c>
      <c r="AK384" s="201"/>
      <c r="AL384" s="201"/>
    </row>
    <row r="385" spans="33:38" ht="12.75" customHeight="1">
      <c r="AG385" s="199"/>
      <c r="AH385" s="199"/>
      <c r="AI385" s="204" t="s">
        <v>294</v>
      </c>
      <c r="AJ385" s="204" t="s">
        <v>1927</v>
      </c>
      <c r="AK385" s="201"/>
      <c r="AL385" s="201"/>
    </row>
    <row r="386" spans="33:38" ht="12.75" customHeight="1">
      <c r="AG386" s="199"/>
      <c r="AH386" s="199"/>
      <c r="AI386" s="204" t="s">
        <v>295</v>
      </c>
      <c r="AJ386" s="204" t="s">
        <v>1928</v>
      </c>
      <c r="AK386" s="201"/>
      <c r="AL386" s="201"/>
    </row>
    <row r="387" spans="33:38" ht="12.75" customHeight="1">
      <c r="AG387" s="199"/>
      <c r="AH387" s="199"/>
      <c r="AI387" s="204" t="s">
        <v>296</v>
      </c>
      <c r="AJ387" s="204" t="s">
        <v>1929</v>
      </c>
      <c r="AK387" s="201"/>
      <c r="AL387" s="201"/>
    </row>
    <row r="388" spans="33:38" ht="12.75" customHeight="1">
      <c r="AG388" s="199"/>
      <c r="AH388" s="199"/>
      <c r="AI388" s="204" t="s">
        <v>297</v>
      </c>
      <c r="AJ388" s="204" t="s">
        <v>1930</v>
      </c>
      <c r="AK388" s="201"/>
      <c r="AL388" s="201"/>
    </row>
    <row r="389" spans="33:38" ht="12.75" customHeight="1">
      <c r="AG389" s="199"/>
      <c r="AH389" s="199"/>
      <c r="AI389" s="204" t="s">
        <v>298</v>
      </c>
      <c r="AJ389" s="204" t="s">
        <v>1931</v>
      </c>
      <c r="AK389" s="201"/>
      <c r="AL389" s="201"/>
    </row>
    <row r="390" spans="33:38" ht="12.75" customHeight="1">
      <c r="AG390" s="199"/>
      <c r="AH390" s="199"/>
      <c r="AI390" s="204" t="s">
        <v>299</v>
      </c>
      <c r="AJ390" s="204" t="s">
        <v>1932</v>
      </c>
      <c r="AK390" s="201"/>
      <c r="AL390" s="201"/>
    </row>
    <row r="391" spans="33:38" ht="12.75" customHeight="1">
      <c r="AG391" s="199"/>
      <c r="AH391" s="199"/>
      <c r="AI391" s="204" t="s">
        <v>300</v>
      </c>
      <c r="AJ391" s="204" t="s">
        <v>1933</v>
      </c>
      <c r="AK391" s="201"/>
      <c r="AL391" s="201"/>
    </row>
    <row r="392" spans="33:38" ht="12.75" customHeight="1">
      <c r="AG392" s="199"/>
      <c r="AH392" s="199"/>
      <c r="AI392" s="204" t="s">
        <v>301</v>
      </c>
      <c r="AJ392" s="204" t="s">
        <v>1934</v>
      </c>
      <c r="AK392" s="201"/>
      <c r="AL392" s="201"/>
    </row>
    <row r="393" spans="33:38" ht="12.75" customHeight="1">
      <c r="AG393" s="199"/>
      <c r="AH393" s="199"/>
      <c r="AI393" s="204" t="s">
        <v>302</v>
      </c>
      <c r="AJ393" s="204" t="s">
        <v>1935</v>
      </c>
      <c r="AK393" s="201"/>
      <c r="AL393" s="201"/>
    </row>
    <row r="394" spans="33:38" ht="12.75" customHeight="1">
      <c r="AG394" s="199"/>
      <c r="AH394" s="199"/>
      <c r="AI394" s="204" t="s">
        <v>303</v>
      </c>
      <c r="AJ394" s="204" t="s">
        <v>1936</v>
      </c>
      <c r="AK394" s="201"/>
      <c r="AL394" s="201"/>
    </row>
    <row r="395" spans="33:38" ht="12.75" customHeight="1">
      <c r="AG395" s="199"/>
      <c r="AH395" s="199"/>
      <c r="AI395" s="204" t="s">
        <v>304</v>
      </c>
      <c r="AJ395" s="204" t="s">
        <v>1937</v>
      </c>
      <c r="AK395" s="201"/>
      <c r="AL395" s="201"/>
    </row>
    <row r="396" spans="33:38" ht="12.75" customHeight="1">
      <c r="AG396" s="199"/>
      <c r="AH396" s="199"/>
      <c r="AI396" s="204" t="s">
        <v>305</v>
      </c>
      <c r="AJ396" s="204" t="s">
        <v>1938</v>
      </c>
      <c r="AK396" s="201"/>
      <c r="AL396" s="201"/>
    </row>
    <row r="397" spans="33:38" ht="12.75" customHeight="1">
      <c r="AG397" s="199"/>
      <c r="AH397" s="199"/>
      <c r="AI397" s="204" t="s">
        <v>306</v>
      </c>
      <c r="AJ397" s="204" t="s">
        <v>1939</v>
      </c>
      <c r="AK397" s="201"/>
      <c r="AL397" s="201"/>
    </row>
    <row r="398" spans="33:38" ht="12.75" customHeight="1">
      <c r="AG398" s="199"/>
      <c r="AH398" s="199"/>
      <c r="AI398" s="204" t="s">
        <v>307</v>
      </c>
      <c r="AJ398" s="204" t="s">
        <v>1646</v>
      </c>
      <c r="AK398" s="201"/>
      <c r="AL398" s="201"/>
    </row>
    <row r="399" spans="33:38" ht="12.75" customHeight="1">
      <c r="AG399" s="199"/>
      <c r="AH399" s="199"/>
      <c r="AI399" s="204" t="s">
        <v>308</v>
      </c>
      <c r="AJ399" s="204" t="s">
        <v>1940</v>
      </c>
      <c r="AK399" s="201"/>
      <c r="AL399" s="201"/>
    </row>
    <row r="400" spans="33:38" ht="12.75" customHeight="1">
      <c r="AG400" s="199"/>
      <c r="AH400" s="199"/>
      <c r="AI400" s="583" t="s">
        <v>4227</v>
      </c>
      <c r="AJ400" s="204" t="s">
        <v>4222</v>
      </c>
      <c r="AK400" s="201"/>
      <c r="AL400" s="201"/>
    </row>
    <row r="401" spans="33:38" ht="12.75" customHeight="1">
      <c r="AG401" s="199"/>
      <c r="AH401" s="199"/>
      <c r="AI401" s="204" t="s">
        <v>309</v>
      </c>
      <c r="AJ401" s="204" t="s">
        <v>1941</v>
      </c>
      <c r="AK401" s="201"/>
      <c r="AL401" s="201"/>
    </row>
    <row r="402" spans="33:38" ht="12.75" customHeight="1">
      <c r="AG402" s="199"/>
      <c r="AH402" s="199"/>
      <c r="AI402" s="204" t="s">
        <v>310</v>
      </c>
      <c r="AJ402" s="204" t="s">
        <v>1942</v>
      </c>
      <c r="AK402" s="201"/>
      <c r="AL402" s="201"/>
    </row>
    <row r="403" spans="33:38" ht="12.75" customHeight="1">
      <c r="AG403" s="199"/>
      <c r="AH403" s="199"/>
      <c r="AI403" s="204" t="s">
        <v>311</v>
      </c>
      <c r="AJ403" s="204" t="s">
        <v>1943</v>
      </c>
      <c r="AK403" s="201"/>
      <c r="AL403" s="201"/>
    </row>
    <row r="404" spans="33:38" ht="12.75" customHeight="1">
      <c r="AG404" s="199"/>
      <c r="AH404" s="199"/>
      <c r="AI404" s="204" t="s">
        <v>312</v>
      </c>
      <c r="AJ404" s="204" t="s">
        <v>1944</v>
      </c>
      <c r="AK404" s="201"/>
      <c r="AL404" s="201"/>
    </row>
    <row r="405" spans="33:38" ht="12.75" customHeight="1">
      <c r="AG405" s="199"/>
      <c r="AH405" s="199"/>
      <c r="AI405" s="204" t="s">
        <v>313</v>
      </c>
      <c r="AJ405" s="204" t="s">
        <v>1945</v>
      </c>
      <c r="AK405" s="201"/>
      <c r="AL405" s="201"/>
    </row>
    <row r="406" spans="33:38" ht="12.75" customHeight="1">
      <c r="AG406" s="199"/>
      <c r="AH406" s="199"/>
      <c r="AI406" s="204" t="s">
        <v>314</v>
      </c>
      <c r="AJ406" s="204" t="s">
        <v>1946</v>
      </c>
      <c r="AK406" s="201"/>
      <c r="AL406" s="201"/>
    </row>
    <row r="407" spans="33:38" ht="12.75" customHeight="1">
      <c r="AG407" s="199"/>
      <c r="AH407" s="199"/>
      <c r="AI407" s="204" t="s">
        <v>315</v>
      </c>
      <c r="AJ407" s="204" t="s">
        <v>3847</v>
      </c>
      <c r="AK407" s="201"/>
      <c r="AL407" s="201"/>
    </row>
    <row r="408" spans="33:38" ht="12.75" customHeight="1">
      <c r="AG408" s="199"/>
      <c r="AH408" s="199"/>
      <c r="AI408" s="204" t="s">
        <v>316</v>
      </c>
      <c r="AJ408" s="204" t="s">
        <v>1947</v>
      </c>
      <c r="AK408" s="201"/>
      <c r="AL408" s="201"/>
    </row>
    <row r="409" spans="33:38" ht="12.75" customHeight="1">
      <c r="AG409" s="199"/>
      <c r="AH409" s="199"/>
      <c r="AI409" s="204" t="s">
        <v>317</v>
      </c>
      <c r="AJ409" s="204" t="s">
        <v>1948</v>
      </c>
      <c r="AK409" s="201"/>
      <c r="AL409" s="201"/>
    </row>
    <row r="410" spans="33:38" ht="12.75" customHeight="1">
      <c r="AG410" s="199"/>
      <c r="AH410" s="199"/>
      <c r="AI410" s="204" t="s">
        <v>318</v>
      </c>
      <c r="AJ410" s="204" t="s">
        <v>1949</v>
      </c>
      <c r="AK410" s="201"/>
      <c r="AL410" s="201"/>
    </row>
    <row r="411" spans="33:38" ht="12.75" customHeight="1">
      <c r="AG411" s="199"/>
      <c r="AH411" s="199"/>
      <c r="AI411" s="204" t="s">
        <v>319</v>
      </c>
      <c r="AJ411" s="204" t="s">
        <v>1950</v>
      </c>
      <c r="AK411" s="201"/>
      <c r="AL411" s="201"/>
    </row>
    <row r="412" spans="33:38" ht="12.75" customHeight="1">
      <c r="AG412" s="199"/>
      <c r="AH412" s="199"/>
      <c r="AI412" s="204" t="s">
        <v>320</v>
      </c>
      <c r="AJ412" s="204" t="s">
        <v>1951</v>
      </c>
      <c r="AK412" s="201"/>
      <c r="AL412" s="201"/>
    </row>
    <row r="413" spans="33:38" ht="12.75" customHeight="1">
      <c r="AG413" s="199"/>
      <c r="AH413" s="199"/>
      <c r="AI413" s="204" t="s">
        <v>321</v>
      </c>
      <c r="AJ413" s="204" t="s">
        <v>1952</v>
      </c>
      <c r="AK413" s="201"/>
      <c r="AL413" s="201"/>
    </row>
    <row r="414" spans="33:38" ht="12.75" customHeight="1">
      <c r="AG414" s="199"/>
      <c r="AH414" s="199"/>
      <c r="AI414" s="204" t="s">
        <v>322</v>
      </c>
      <c r="AJ414" s="204" t="s">
        <v>1953</v>
      </c>
      <c r="AK414" s="201"/>
      <c r="AL414" s="201"/>
    </row>
    <row r="415" spans="33:38" ht="12.75" customHeight="1">
      <c r="AG415" s="199"/>
      <c r="AH415" s="199"/>
      <c r="AI415" s="204" t="s">
        <v>323</v>
      </c>
      <c r="AJ415" s="204" t="s">
        <v>1954</v>
      </c>
      <c r="AK415" s="201"/>
      <c r="AL415" s="201"/>
    </row>
    <row r="416" spans="33:38" ht="12.75" customHeight="1">
      <c r="AG416" s="199"/>
      <c r="AH416" s="199"/>
      <c r="AI416" s="204" t="s">
        <v>324</v>
      </c>
      <c r="AJ416" s="204" t="s">
        <v>1955</v>
      </c>
      <c r="AK416" s="201"/>
      <c r="AL416" s="201"/>
    </row>
    <row r="417" spans="33:38" ht="12.75" customHeight="1">
      <c r="AG417" s="199"/>
      <c r="AH417" s="199"/>
      <c r="AI417" s="204" t="s">
        <v>325</v>
      </c>
      <c r="AJ417" s="204" t="s">
        <v>1956</v>
      </c>
      <c r="AK417" s="201"/>
      <c r="AL417" s="201"/>
    </row>
    <row r="418" spans="33:38" ht="12.75" customHeight="1">
      <c r="AG418" s="199"/>
      <c r="AH418" s="199"/>
      <c r="AI418" s="204" t="s">
        <v>326</v>
      </c>
      <c r="AJ418" s="204" t="s">
        <v>1957</v>
      </c>
      <c r="AK418" s="201"/>
      <c r="AL418" s="201"/>
    </row>
    <row r="419" spans="33:38" ht="12.75" customHeight="1">
      <c r="AG419" s="199"/>
      <c r="AH419" s="199"/>
      <c r="AI419" s="204" t="s">
        <v>327</v>
      </c>
      <c r="AJ419" s="204" t="s">
        <v>1958</v>
      </c>
      <c r="AK419" s="201"/>
      <c r="AL419" s="201"/>
    </row>
    <row r="420" spans="33:38" ht="12.75" customHeight="1">
      <c r="AG420" s="199"/>
      <c r="AH420" s="199"/>
      <c r="AI420" s="204" t="s">
        <v>328</v>
      </c>
      <c r="AJ420" s="204" t="s">
        <v>1959</v>
      </c>
      <c r="AK420" s="201"/>
      <c r="AL420" s="201"/>
    </row>
    <row r="421" spans="33:38" ht="12.75" customHeight="1">
      <c r="AG421" s="199"/>
      <c r="AH421" s="199"/>
      <c r="AI421" s="204" t="s">
        <v>329</v>
      </c>
      <c r="AJ421" s="204" t="s">
        <v>1960</v>
      </c>
      <c r="AK421" s="201"/>
      <c r="AL421" s="201"/>
    </row>
    <row r="422" spans="33:38" ht="12.75" customHeight="1">
      <c r="AG422" s="199"/>
      <c r="AH422" s="199"/>
      <c r="AI422" s="204" t="s">
        <v>330</v>
      </c>
      <c r="AJ422" s="204" t="s">
        <v>1961</v>
      </c>
      <c r="AK422" s="201"/>
      <c r="AL422" s="201"/>
    </row>
    <row r="423" spans="33:38" ht="12.75" customHeight="1">
      <c r="AG423" s="199"/>
      <c r="AH423" s="199"/>
      <c r="AI423" s="204" t="s">
        <v>331</v>
      </c>
      <c r="AJ423" s="204" t="s">
        <v>1962</v>
      </c>
      <c r="AK423" s="201"/>
      <c r="AL423" s="201"/>
    </row>
    <row r="424" spans="33:38" ht="12.75" customHeight="1">
      <c r="AG424" s="199"/>
      <c r="AH424" s="199"/>
      <c r="AI424" s="204" t="s">
        <v>332</v>
      </c>
      <c r="AJ424" s="204" t="s">
        <v>1963</v>
      </c>
      <c r="AK424" s="201"/>
      <c r="AL424" s="201"/>
    </row>
    <row r="425" spans="33:38" ht="12.75" customHeight="1">
      <c r="AG425" s="199"/>
      <c r="AH425" s="199"/>
      <c r="AI425" s="204" t="s">
        <v>333</v>
      </c>
      <c r="AJ425" s="204" t="s">
        <v>1964</v>
      </c>
      <c r="AK425" s="201"/>
      <c r="AL425" s="201"/>
    </row>
    <row r="426" spans="33:38" ht="12.75" customHeight="1">
      <c r="AG426" s="199"/>
      <c r="AH426" s="199"/>
      <c r="AI426" s="204" t="s">
        <v>334</v>
      </c>
      <c r="AJ426" s="204" t="s">
        <v>1965</v>
      </c>
      <c r="AK426" s="201"/>
      <c r="AL426" s="201"/>
    </row>
    <row r="427" spans="33:38" ht="12.75" customHeight="1">
      <c r="AG427" s="199"/>
      <c r="AH427" s="199"/>
      <c r="AI427" s="204" t="s">
        <v>335</v>
      </c>
      <c r="AJ427" s="204" t="s">
        <v>1966</v>
      </c>
      <c r="AK427" s="201"/>
      <c r="AL427" s="201"/>
    </row>
    <row r="428" spans="33:38" ht="12.75" customHeight="1">
      <c r="AG428" s="199"/>
      <c r="AH428" s="199"/>
      <c r="AI428" s="204" t="s">
        <v>336</v>
      </c>
      <c r="AJ428" s="204" t="s">
        <v>1967</v>
      </c>
      <c r="AK428" s="201"/>
      <c r="AL428" s="201"/>
    </row>
    <row r="429" spans="33:38" ht="12.75" customHeight="1">
      <c r="AG429" s="199"/>
      <c r="AH429" s="199"/>
      <c r="AI429" s="204" t="s">
        <v>337</v>
      </c>
      <c r="AJ429" s="204" t="s">
        <v>1968</v>
      </c>
      <c r="AK429" s="201"/>
      <c r="AL429" s="201"/>
    </row>
    <row r="430" spans="33:38" ht="12.75" customHeight="1">
      <c r="AG430" s="199"/>
      <c r="AH430" s="199"/>
      <c r="AI430" s="204" t="s">
        <v>338</v>
      </c>
      <c r="AJ430" s="204" t="s">
        <v>1969</v>
      </c>
      <c r="AK430" s="201"/>
      <c r="AL430" s="201"/>
    </row>
    <row r="431" spans="33:38" ht="12.75" customHeight="1">
      <c r="AG431" s="199"/>
      <c r="AH431" s="199"/>
      <c r="AI431" s="204" t="s">
        <v>339</v>
      </c>
      <c r="AJ431" s="204" t="s">
        <v>1970</v>
      </c>
      <c r="AK431" s="201"/>
      <c r="AL431" s="201"/>
    </row>
    <row r="432" spans="33:38" ht="12.75" customHeight="1">
      <c r="AG432" s="199"/>
      <c r="AH432" s="199"/>
      <c r="AI432" s="204" t="s">
        <v>340</v>
      </c>
      <c r="AJ432" s="204" t="s">
        <v>1971</v>
      </c>
      <c r="AK432" s="201"/>
      <c r="AL432" s="201"/>
    </row>
    <row r="433" spans="33:38" ht="12.75" customHeight="1">
      <c r="AG433" s="199"/>
      <c r="AH433" s="199"/>
      <c r="AI433" s="204" t="s">
        <v>341</v>
      </c>
      <c r="AJ433" s="204" t="s">
        <v>1972</v>
      </c>
      <c r="AK433" s="201"/>
      <c r="AL433" s="201"/>
    </row>
    <row r="434" spans="33:38" ht="12.75" customHeight="1">
      <c r="AG434" s="199"/>
      <c r="AH434" s="199"/>
      <c r="AI434" s="204" t="s">
        <v>342</v>
      </c>
      <c r="AJ434" s="204" t="s">
        <v>1973</v>
      </c>
      <c r="AK434" s="201"/>
      <c r="AL434" s="201"/>
    </row>
    <row r="435" spans="33:38" ht="12.75" customHeight="1">
      <c r="AG435" s="199"/>
      <c r="AH435" s="199"/>
      <c r="AI435" s="204" t="s">
        <v>343</v>
      </c>
      <c r="AJ435" s="204" t="s">
        <v>1974</v>
      </c>
      <c r="AK435" s="201"/>
      <c r="AL435" s="201"/>
    </row>
    <row r="436" spans="33:38" ht="12.75" customHeight="1">
      <c r="AG436" s="199"/>
      <c r="AH436" s="199"/>
      <c r="AI436" s="204" t="s">
        <v>344</v>
      </c>
      <c r="AJ436" s="204" t="s">
        <v>1975</v>
      </c>
      <c r="AK436" s="201"/>
      <c r="AL436" s="201"/>
    </row>
    <row r="437" spans="33:38" ht="12.75" customHeight="1">
      <c r="AG437" s="199"/>
      <c r="AH437" s="199"/>
      <c r="AI437" s="204" t="s">
        <v>345</v>
      </c>
      <c r="AJ437" s="204" t="s">
        <v>1976</v>
      </c>
      <c r="AK437" s="201"/>
      <c r="AL437" s="201"/>
    </row>
    <row r="438" spans="33:38" ht="12.75" customHeight="1">
      <c r="AG438" s="199"/>
      <c r="AH438" s="199"/>
      <c r="AI438" s="204" t="s">
        <v>346</v>
      </c>
      <c r="AJ438" s="204" t="s">
        <v>1977</v>
      </c>
      <c r="AK438" s="201"/>
      <c r="AL438" s="201"/>
    </row>
    <row r="439" spans="33:38" ht="12.75" customHeight="1">
      <c r="AG439" s="199"/>
      <c r="AH439" s="199"/>
      <c r="AI439" s="204" t="s">
        <v>347</v>
      </c>
      <c r="AJ439" s="204" t="s">
        <v>1978</v>
      </c>
      <c r="AK439" s="201"/>
      <c r="AL439" s="201"/>
    </row>
    <row r="440" spans="33:38" ht="12.75" customHeight="1">
      <c r="AG440" s="199"/>
      <c r="AH440" s="199"/>
      <c r="AI440" s="204" t="s">
        <v>348</v>
      </c>
      <c r="AJ440" s="204" t="s">
        <v>1979</v>
      </c>
      <c r="AK440" s="201"/>
      <c r="AL440" s="201"/>
    </row>
    <row r="441" spans="33:38" ht="12.75" customHeight="1">
      <c r="AG441" s="199"/>
      <c r="AH441" s="199"/>
      <c r="AI441" s="204" t="s">
        <v>349</v>
      </c>
      <c r="AJ441" s="204" t="s">
        <v>1980</v>
      </c>
      <c r="AK441" s="201"/>
      <c r="AL441" s="201"/>
    </row>
    <row r="442" spans="33:38" ht="12.75" customHeight="1">
      <c r="AG442" s="199"/>
      <c r="AH442" s="199"/>
      <c r="AI442" s="204" t="s">
        <v>350</v>
      </c>
      <c r="AJ442" s="204" t="s">
        <v>1981</v>
      </c>
      <c r="AK442" s="201"/>
      <c r="AL442" s="201"/>
    </row>
    <row r="443" spans="33:38" ht="12.75" customHeight="1">
      <c r="AG443" s="199"/>
      <c r="AH443" s="199"/>
      <c r="AI443" s="204" t="s">
        <v>351</v>
      </c>
      <c r="AJ443" s="204" t="s">
        <v>1982</v>
      </c>
      <c r="AK443" s="201"/>
      <c r="AL443" s="201"/>
    </row>
    <row r="444" spans="33:38" ht="12.75" customHeight="1">
      <c r="AG444" s="199"/>
      <c r="AH444" s="199"/>
      <c r="AI444" s="204" t="s">
        <v>352</v>
      </c>
      <c r="AJ444" s="204" t="s">
        <v>1983</v>
      </c>
      <c r="AK444" s="201"/>
      <c r="AL444" s="201"/>
    </row>
    <row r="445" spans="33:38" ht="12.75" customHeight="1">
      <c r="AG445" s="199"/>
      <c r="AH445" s="199"/>
      <c r="AI445" s="204" t="s">
        <v>353</v>
      </c>
      <c r="AJ445" s="204" t="s">
        <v>3848</v>
      </c>
      <c r="AK445" s="201"/>
      <c r="AL445" s="201"/>
    </row>
    <row r="446" spans="33:38" ht="12.75" customHeight="1">
      <c r="AG446" s="199"/>
      <c r="AH446" s="199"/>
      <c r="AI446" s="204" t="s">
        <v>354</v>
      </c>
      <c r="AJ446" s="204" t="s">
        <v>3849</v>
      </c>
      <c r="AK446" s="201"/>
      <c r="AL446" s="201"/>
    </row>
    <row r="447" spans="33:38" ht="12.75" customHeight="1">
      <c r="AG447" s="199"/>
      <c r="AH447" s="199"/>
      <c r="AI447" s="204" t="s">
        <v>355</v>
      </c>
      <c r="AJ447" s="204" t="s">
        <v>3850</v>
      </c>
      <c r="AK447" s="201"/>
      <c r="AL447" s="201"/>
    </row>
    <row r="448" spans="33:38" ht="12.75" customHeight="1">
      <c r="AG448" s="199"/>
      <c r="AH448" s="199"/>
      <c r="AI448" s="204" t="s">
        <v>356</v>
      </c>
      <c r="AJ448" s="204" t="s">
        <v>3851</v>
      </c>
      <c r="AK448" s="201"/>
      <c r="AL448" s="201"/>
    </row>
    <row r="449" spans="33:38" ht="12.75" customHeight="1">
      <c r="AG449" s="199"/>
      <c r="AH449" s="199"/>
      <c r="AI449" s="204" t="s">
        <v>357</v>
      </c>
      <c r="AJ449" s="204" t="s">
        <v>3852</v>
      </c>
      <c r="AK449" s="201"/>
      <c r="AL449" s="201"/>
    </row>
    <row r="450" spans="33:38" ht="12.75" customHeight="1">
      <c r="AG450" s="199"/>
      <c r="AH450" s="199"/>
      <c r="AI450" s="204" t="s">
        <v>358</v>
      </c>
      <c r="AJ450" s="204" t="s">
        <v>3853</v>
      </c>
      <c r="AK450" s="201"/>
      <c r="AL450" s="201"/>
    </row>
    <row r="451" spans="33:38" ht="12.75" customHeight="1">
      <c r="AG451" s="199"/>
      <c r="AH451" s="199"/>
      <c r="AI451" s="204" t="s">
        <v>359</v>
      </c>
      <c r="AJ451" s="204" t="s">
        <v>3854</v>
      </c>
      <c r="AK451" s="201"/>
      <c r="AL451" s="201"/>
    </row>
    <row r="452" spans="33:38" ht="12.75" customHeight="1">
      <c r="AG452" s="199"/>
      <c r="AH452" s="199"/>
      <c r="AI452" s="204" t="s">
        <v>360</v>
      </c>
      <c r="AJ452" s="204" t="s">
        <v>3855</v>
      </c>
      <c r="AK452" s="201"/>
      <c r="AL452" s="201"/>
    </row>
    <row r="453" spans="33:38" ht="12.75" customHeight="1">
      <c r="AG453" s="199"/>
      <c r="AH453" s="199"/>
      <c r="AI453" s="204" t="s">
        <v>361</v>
      </c>
      <c r="AJ453" s="204" t="s">
        <v>3856</v>
      </c>
      <c r="AK453" s="201"/>
      <c r="AL453" s="201"/>
    </row>
    <row r="454" spans="33:38" ht="12.75" customHeight="1">
      <c r="AG454" s="199"/>
      <c r="AH454" s="199"/>
      <c r="AI454" s="204" t="s">
        <v>362</v>
      </c>
      <c r="AJ454" s="204" t="s">
        <v>3857</v>
      </c>
      <c r="AK454" s="201"/>
      <c r="AL454" s="201"/>
    </row>
    <row r="455" spans="33:38" ht="12.75" customHeight="1">
      <c r="AG455" s="199"/>
      <c r="AH455" s="199"/>
      <c r="AI455" s="204" t="s">
        <v>363</v>
      </c>
      <c r="AJ455" s="204" t="s">
        <v>3858</v>
      </c>
      <c r="AK455" s="201"/>
      <c r="AL455" s="201"/>
    </row>
    <row r="456" spans="33:38" ht="12.75" customHeight="1">
      <c r="AG456" s="199"/>
      <c r="AH456" s="199"/>
      <c r="AI456" s="204" t="s">
        <v>364</v>
      </c>
      <c r="AJ456" s="204" t="s">
        <v>3859</v>
      </c>
      <c r="AK456" s="201"/>
      <c r="AL456" s="201"/>
    </row>
    <row r="457" spans="33:38" ht="12.75" customHeight="1">
      <c r="AG457" s="199"/>
      <c r="AH457" s="199"/>
      <c r="AI457" s="204" t="s">
        <v>365</v>
      </c>
      <c r="AJ457" s="204" t="s">
        <v>3860</v>
      </c>
      <c r="AK457" s="201"/>
      <c r="AL457" s="201"/>
    </row>
    <row r="458" spans="33:38" ht="12.75" customHeight="1">
      <c r="AG458" s="199"/>
      <c r="AH458" s="199"/>
      <c r="AI458" s="204" t="s">
        <v>366</v>
      </c>
      <c r="AJ458" s="204" t="s">
        <v>3861</v>
      </c>
      <c r="AK458" s="201"/>
      <c r="AL458" s="201"/>
    </row>
    <row r="459" spans="33:38" ht="12.75" customHeight="1">
      <c r="AG459" s="199"/>
      <c r="AH459" s="199"/>
      <c r="AI459" s="204" t="s">
        <v>367</v>
      </c>
      <c r="AJ459" s="204" t="s">
        <v>3862</v>
      </c>
      <c r="AK459" s="201"/>
      <c r="AL459" s="201"/>
    </row>
    <row r="460" spans="33:38" ht="12.75" customHeight="1">
      <c r="AG460" s="199"/>
      <c r="AH460" s="199"/>
      <c r="AI460" s="204" t="s">
        <v>368</v>
      </c>
      <c r="AJ460" s="204" t="s">
        <v>3863</v>
      </c>
      <c r="AK460" s="201"/>
      <c r="AL460" s="201"/>
    </row>
    <row r="461" spans="33:38" ht="12.75" customHeight="1">
      <c r="AG461" s="199"/>
      <c r="AH461" s="199"/>
      <c r="AI461" s="204" t="s">
        <v>369</v>
      </c>
      <c r="AJ461" s="204" t="s">
        <v>3864</v>
      </c>
      <c r="AK461" s="201"/>
      <c r="AL461" s="201"/>
    </row>
    <row r="462" spans="33:38" ht="12.75" customHeight="1">
      <c r="AG462" s="199"/>
      <c r="AH462" s="199"/>
      <c r="AI462" s="204" t="s">
        <v>370</v>
      </c>
      <c r="AJ462" s="204" t="s">
        <v>3865</v>
      </c>
      <c r="AK462" s="201"/>
      <c r="AL462" s="201"/>
    </row>
    <row r="463" spans="33:38" ht="12.75" customHeight="1">
      <c r="AG463" s="199"/>
      <c r="AH463" s="199"/>
      <c r="AI463" s="204" t="s">
        <v>371</v>
      </c>
      <c r="AJ463" s="204" t="s">
        <v>3866</v>
      </c>
      <c r="AK463" s="201"/>
      <c r="AL463" s="201"/>
    </row>
    <row r="464" spans="33:38" ht="12.75" customHeight="1">
      <c r="AG464" s="199"/>
      <c r="AH464" s="199"/>
      <c r="AI464" s="204" t="s">
        <v>372</v>
      </c>
      <c r="AJ464" s="204" t="s">
        <v>3867</v>
      </c>
      <c r="AK464" s="201"/>
      <c r="AL464" s="201"/>
    </row>
    <row r="465" spans="33:38" ht="12.75" customHeight="1">
      <c r="AG465" s="199"/>
      <c r="AH465" s="199"/>
      <c r="AI465" s="204" t="s">
        <v>373</v>
      </c>
      <c r="AJ465" s="204" t="s">
        <v>3868</v>
      </c>
      <c r="AK465" s="201"/>
      <c r="AL465" s="201"/>
    </row>
    <row r="466" spans="33:38" ht="12.75" customHeight="1">
      <c r="AG466" s="199"/>
      <c r="AH466" s="199"/>
      <c r="AI466" s="204" t="s">
        <v>374</v>
      </c>
      <c r="AJ466" s="204" t="s">
        <v>3869</v>
      </c>
      <c r="AK466" s="201"/>
      <c r="AL466" s="201"/>
    </row>
    <row r="467" spans="33:38" ht="12.75" customHeight="1">
      <c r="AG467" s="199"/>
      <c r="AH467" s="199"/>
      <c r="AI467" s="204" t="s">
        <v>375</v>
      </c>
      <c r="AJ467" s="204" t="s">
        <v>3870</v>
      </c>
      <c r="AK467" s="201"/>
      <c r="AL467" s="201"/>
    </row>
    <row r="468" spans="33:38" ht="12.75" customHeight="1">
      <c r="AG468" s="199"/>
      <c r="AH468" s="199"/>
      <c r="AI468" s="204" t="s">
        <v>376</v>
      </c>
      <c r="AJ468" s="204" t="s">
        <v>3871</v>
      </c>
      <c r="AK468" s="201"/>
      <c r="AL468" s="201"/>
    </row>
    <row r="469" spans="33:38" ht="12.75" customHeight="1">
      <c r="AG469" s="199"/>
      <c r="AH469" s="199"/>
      <c r="AI469" s="204" t="s">
        <v>377</v>
      </c>
      <c r="AJ469" s="204" t="s">
        <v>3872</v>
      </c>
      <c r="AK469" s="201"/>
      <c r="AL469" s="201"/>
    </row>
    <row r="470" spans="33:38" ht="12.75" customHeight="1">
      <c r="AG470" s="199"/>
      <c r="AH470" s="199"/>
      <c r="AI470" s="204" t="s">
        <v>378</v>
      </c>
      <c r="AJ470" s="204" t="s">
        <v>3873</v>
      </c>
      <c r="AK470" s="201"/>
      <c r="AL470" s="201"/>
    </row>
    <row r="471" spans="33:38" ht="12.75" customHeight="1">
      <c r="AG471" s="199"/>
      <c r="AH471" s="199"/>
      <c r="AI471" s="204" t="s">
        <v>379</v>
      </c>
      <c r="AJ471" s="204" t="s">
        <v>2010</v>
      </c>
      <c r="AK471" s="201"/>
      <c r="AL471" s="201"/>
    </row>
    <row r="472" spans="33:38" ht="12.75" customHeight="1">
      <c r="AG472" s="199"/>
      <c r="AH472" s="199"/>
      <c r="AI472" s="204" t="s">
        <v>380</v>
      </c>
      <c r="AJ472" s="204" t="s">
        <v>2011</v>
      </c>
      <c r="AK472" s="201"/>
      <c r="AL472" s="201"/>
    </row>
    <row r="473" spans="33:38" ht="12.75" customHeight="1">
      <c r="AG473" s="199"/>
      <c r="AH473" s="199"/>
      <c r="AI473" s="204" t="s">
        <v>381</v>
      </c>
      <c r="AJ473" s="204" t="s">
        <v>2012</v>
      </c>
      <c r="AK473" s="201"/>
      <c r="AL473" s="201"/>
    </row>
    <row r="474" spans="33:38" ht="12.75" customHeight="1">
      <c r="AG474" s="199"/>
      <c r="AH474" s="199"/>
      <c r="AI474" s="204" t="s">
        <v>382</v>
      </c>
      <c r="AJ474" s="204" t="s">
        <v>2013</v>
      </c>
      <c r="AK474" s="201"/>
      <c r="AL474" s="201"/>
    </row>
    <row r="475" spans="33:38" ht="12.75" customHeight="1">
      <c r="AG475" s="199"/>
      <c r="AH475" s="199"/>
      <c r="AI475" s="204" t="s">
        <v>383</v>
      </c>
      <c r="AJ475" s="204" t="s">
        <v>2014</v>
      </c>
      <c r="AK475" s="201"/>
      <c r="AL475" s="201"/>
    </row>
    <row r="476" spans="33:38" ht="12.75" customHeight="1">
      <c r="AG476" s="199"/>
      <c r="AH476" s="199"/>
      <c r="AI476" s="204" t="s">
        <v>384</v>
      </c>
      <c r="AJ476" s="204" t="s">
        <v>2015</v>
      </c>
      <c r="AK476" s="201"/>
      <c r="AL476" s="201"/>
    </row>
    <row r="477" spans="33:38" ht="12.75" customHeight="1">
      <c r="AG477" s="199"/>
      <c r="AH477" s="199"/>
      <c r="AI477" s="204" t="s">
        <v>385</v>
      </c>
      <c r="AJ477" s="204" t="s">
        <v>2016</v>
      </c>
      <c r="AK477" s="201"/>
      <c r="AL477" s="201"/>
    </row>
    <row r="478" spans="33:38" ht="12.75" customHeight="1">
      <c r="AG478" s="199"/>
      <c r="AH478" s="199"/>
      <c r="AI478" s="204" t="s">
        <v>386</v>
      </c>
      <c r="AJ478" s="204" t="s">
        <v>2017</v>
      </c>
      <c r="AK478" s="201"/>
      <c r="AL478" s="201"/>
    </row>
    <row r="479" spans="33:38" ht="12.75" customHeight="1">
      <c r="AG479" s="199"/>
      <c r="AH479" s="199"/>
      <c r="AI479" s="204" t="s">
        <v>387</v>
      </c>
      <c r="AJ479" s="204" t="s">
        <v>2018</v>
      </c>
      <c r="AK479" s="201"/>
      <c r="AL479" s="201"/>
    </row>
    <row r="480" spans="33:38" ht="12.75" customHeight="1">
      <c r="AG480" s="199"/>
      <c r="AH480" s="199"/>
      <c r="AI480" s="204" t="s">
        <v>388</v>
      </c>
      <c r="AJ480" s="204" t="s">
        <v>2019</v>
      </c>
      <c r="AK480" s="201"/>
      <c r="AL480" s="201"/>
    </row>
    <row r="481" spans="33:38" ht="12.75" customHeight="1">
      <c r="AG481" s="199"/>
      <c r="AH481" s="199"/>
      <c r="AI481" s="204" t="s">
        <v>389</v>
      </c>
      <c r="AJ481" s="204" t="s">
        <v>2020</v>
      </c>
      <c r="AK481" s="201"/>
      <c r="AL481" s="201"/>
    </row>
    <row r="482" spans="33:38" ht="12.75" customHeight="1">
      <c r="AG482" s="199"/>
      <c r="AH482" s="199"/>
      <c r="AI482" s="204" t="s">
        <v>390</v>
      </c>
      <c r="AJ482" s="204" t="s">
        <v>2021</v>
      </c>
      <c r="AK482" s="201"/>
      <c r="AL482" s="201"/>
    </row>
    <row r="483" spans="33:38" ht="12.75" customHeight="1">
      <c r="AG483" s="199"/>
      <c r="AH483" s="199"/>
      <c r="AI483" s="204" t="s">
        <v>391</v>
      </c>
      <c r="AJ483" s="204" t="s">
        <v>2022</v>
      </c>
      <c r="AK483" s="201"/>
      <c r="AL483" s="201"/>
    </row>
    <row r="484" spans="33:38" ht="12.75" customHeight="1">
      <c r="AG484" s="199"/>
      <c r="AH484" s="199"/>
      <c r="AI484" s="204" t="s">
        <v>392</v>
      </c>
      <c r="AJ484" s="204" t="s">
        <v>2023</v>
      </c>
      <c r="AK484" s="201"/>
      <c r="AL484" s="201"/>
    </row>
    <row r="485" spans="33:38" ht="12.75" customHeight="1">
      <c r="AG485" s="199"/>
      <c r="AH485" s="199"/>
      <c r="AI485" s="204" t="s">
        <v>393</v>
      </c>
      <c r="AJ485" s="204" t="s">
        <v>2024</v>
      </c>
      <c r="AK485" s="201"/>
      <c r="AL485" s="201"/>
    </row>
    <row r="486" spans="33:38" ht="12.75" customHeight="1">
      <c r="AG486" s="199"/>
      <c r="AH486" s="199"/>
      <c r="AI486" s="204" t="s">
        <v>394</v>
      </c>
      <c r="AJ486" s="204" t="s">
        <v>2025</v>
      </c>
      <c r="AK486" s="201"/>
      <c r="AL486" s="201"/>
    </row>
    <row r="487" spans="33:38" ht="12.75" customHeight="1">
      <c r="AG487" s="199"/>
      <c r="AH487" s="199"/>
      <c r="AI487" s="204" t="s">
        <v>395</v>
      </c>
      <c r="AJ487" s="204" t="s">
        <v>2026</v>
      </c>
      <c r="AK487" s="201"/>
      <c r="AL487" s="201"/>
    </row>
    <row r="488" spans="33:38" ht="12.75" customHeight="1">
      <c r="AG488" s="199"/>
      <c r="AH488" s="199"/>
      <c r="AI488" s="204" t="s">
        <v>396</v>
      </c>
      <c r="AJ488" s="204" t="s">
        <v>2027</v>
      </c>
      <c r="AK488" s="201"/>
      <c r="AL488" s="201"/>
    </row>
    <row r="489" spans="33:38" ht="12.75" customHeight="1">
      <c r="AG489" s="199"/>
      <c r="AH489" s="199"/>
      <c r="AI489" s="204" t="s">
        <v>397</v>
      </c>
      <c r="AJ489" s="204" t="s">
        <v>2028</v>
      </c>
      <c r="AK489" s="201"/>
      <c r="AL489" s="201"/>
    </row>
    <row r="490" spans="33:38" ht="12.75" customHeight="1">
      <c r="AG490" s="199"/>
      <c r="AH490" s="199"/>
      <c r="AI490" s="204" t="s">
        <v>398</v>
      </c>
      <c r="AJ490" s="204" t="s">
        <v>2029</v>
      </c>
      <c r="AK490" s="201"/>
      <c r="AL490" s="201"/>
    </row>
    <row r="491" spans="33:38" ht="12.75" customHeight="1">
      <c r="AG491" s="199"/>
      <c r="AH491" s="199"/>
      <c r="AI491" s="204" t="s">
        <v>399</v>
      </c>
      <c r="AJ491" s="204" t="s">
        <v>2030</v>
      </c>
      <c r="AK491" s="201"/>
      <c r="AL491" s="201"/>
    </row>
    <row r="492" spans="33:38" ht="12.75" customHeight="1">
      <c r="AG492" s="199"/>
      <c r="AH492" s="199"/>
      <c r="AI492" s="204" t="s">
        <v>400</v>
      </c>
      <c r="AJ492" s="204" t="s">
        <v>2031</v>
      </c>
      <c r="AK492" s="201"/>
      <c r="AL492" s="201"/>
    </row>
    <row r="493" spans="33:38" ht="12.75" customHeight="1">
      <c r="AG493" s="199"/>
      <c r="AH493" s="199"/>
      <c r="AI493" s="204" t="s">
        <v>401</v>
      </c>
      <c r="AJ493" s="204" t="s">
        <v>2032</v>
      </c>
      <c r="AK493" s="201"/>
      <c r="AL493" s="201"/>
    </row>
    <row r="494" spans="33:38" ht="12.75" customHeight="1">
      <c r="AG494" s="199"/>
      <c r="AH494" s="199"/>
      <c r="AI494" s="204" t="s">
        <v>402</v>
      </c>
      <c r="AJ494" s="204" t="s">
        <v>2033</v>
      </c>
      <c r="AK494" s="201"/>
      <c r="AL494" s="201"/>
    </row>
    <row r="495" spans="33:38" ht="12.75" customHeight="1">
      <c r="AG495" s="199"/>
      <c r="AH495" s="199"/>
      <c r="AI495" s="204" t="s">
        <v>403</v>
      </c>
      <c r="AJ495" s="204" t="s">
        <v>2034</v>
      </c>
      <c r="AK495" s="201"/>
      <c r="AL495" s="201"/>
    </row>
    <row r="496" spans="33:38" ht="12.75" customHeight="1">
      <c r="AG496" s="199"/>
      <c r="AH496" s="199"/>
      <c r="AI496" s="204" t="s">
        <v>404</v>
      </c>
      <c r="AJ496" s="204" t="s">
        <v>1912</v>
      </c>
      <c r="AK496" s="201"/>
      <c r="AL496" s="201"/>
    </row>
    <row r="497" spans="33:38" ht="12.75" customHeight="1">
      <c r="AG497" s="199"/>
      <c r="AH497" s="199"/>
      <c r="AI497" s="204" t="s">
        <v>405</v>
      </c>
      <c r="AJ497" s="204" t="s">
        <v>2035</v>
      </c>
      <c r="AK497" s="201"/>
      <c r="AL497" s="201"/>
    </row>
    <row r="498" spans="33:38" ht="12.75" customHeight="1">
      <c r="AG498" s="199"/>
      <c r="AH498" s="199"/>
      <c r="AI498" s="204" t="s">
        <v>406</v>
      </c>
      <c r="AJ498" s="204" t="s">
        <v>2036</v>
      </c>
      <c r="AK498" s="201"/>
      <c r="AL498" s="201"/>
    </row>
    <row r="499" spans="33:38" ht="12.75" customHeight="1">
      <c r="AG499" s="199"/>
      <c r="AH499" s="199"/>
      <c r="AI499" s="204" t="s">
        <v>407</v>
      </c>
      <c r="AJ499" s="204" t="s">
        <v>2037</v>
      </c>
      <c r="AK499" s="201"/>
      <c r="AL499" s="201"/>
    </row>
    <row r="500" spans="33:38" ht="12.75" customHeight="1">
      <c r="AG500" s="199"/>
      <c r="AH500" s="199"/>
      <c r="AI500" s="204" t="s">
        <v>408</v>
      </c>
      <c r="AJ500" s="204" t="s">
        <v>2038</v>
      </c>
      <c r="AK500" s="201"/>
      <c r="AL500" s="201"/>
    </row>
    <row r="501" spans="33:38" ht="12.75" customHeight="1">
      <c r="AG501" s="199"/>
      <c r="AH501" s="199"/>
      <c r="AI501" s="204" t="s">
        <v>409</v>
      </c>
      <c r="AJ501" s="204" t="s">
        <v>2039</v>
      </c>
      <c r="AK501" s="201"/>
      <c r="AL501" s="201"/>
    </row>
    <row r="502" spans="33:38" ht="12.75" customHeight="1">
      <c r="AG502" s="199"/>
      <c r="AH502" s="199"/>
      <c r="AI502" s="204" t="s">
        <v>410</v>
      </c>
      <c r="AJ502" s="204" t="s">
        <v>2040</v>
      </c>
      <c r="AK502" s="201"/>
      <c r="AL502" s="201"/>
    </row>
    <row r="503" spans="33:38" ht="12.75" customHeight="1">
      <c r="AG503" s="199"/>
      <c r="AH503" s="199"/>
      <c r="AI503" s="204" t="s">
        <v>411</v>
      </c>
      <c r="AJ503" s="204" t="s">
        <v>2041</v>
      </c>
      <c r="AK503" s="201"/>
      <c r="AL503" s="201"/>
    </row>
    <row r="504" spans="33:38" ht="12.75" customHeight="1">
      <c r="AG504" s="199"/>
      <c r="AH504" s="199"/>
      <c r="AI504" s="204" t="s">
        <v>412</v>
      </c>
      <c r="AJ504" s="204" t="s">
        <v>2042</v>
      </c>
      <c r="AK504" s="201"/>
      <c r="AL504" s="201"/>
    </row>
    <row r="505" spans="33:38" ht="12.75" customHeight="1">
      <c r="AG505" s="199"/>
      <c r="AH505" s="199"/>
      <c r="AI505" s="204" t="s">
        <v>413</v>
      </c>
      <c r="AJ505" s="204" t="s">
        <v>2043</v>
      </c>
      <c r="AK505" s="201"/>
      <c r="AL505" s="201"/>
    </row>
    <row r="506" spans="33:38" ht="12.75" customHeight="1">
      <c r="AG506" s="199"/>
      <c r="AH506" s="199"/>
      <c r="AI506" s="204" t="s">
        <v>414</v>
      </c>
      <c r="AJ506" s="204" t="s">
        <v>2044</v>
      </c>
      <c r="AK506" s="201"/>
      <c r="AL506" s="201"/>
    </row>
    <row r="507" spans="33:38" ht="12.75" customHeight="1">
      <c r="AG507" s="199"/>
      <c r="AH507" s="199"/>
      <c r="AI507" s="204" t="s">
        <v>415</v>
      </c>
      <c r="AJ507" s="204" t="s">
        <v>2045</v>
      </c>
      <c r="AK507" s="201"/>
      <c r="AL507" s="201"/>
    </row>
    <row r="508" spans="33:38" ht="12.75" customHeight="1">
      <c r="AG508" s="199"/>
      <c r="AH508" s="199"/>
      <c r="AI508" s="204" t="s">
        <v>416</v>
      </c>
      <c r="AJ508" s="204" t="s">
        <v>2046</v>
      </c>
      <c r="AK508" s="201"/>
      <c r="AL508" s="201"/>
    </row>
    <row r="509" spans="33:38" ht="12.75" customHeight="1">
      <c r="AG509" s="199"/>
      <c r="AH509" s="199"/>
      <c r="AI509" s="204" t="s">
        <v>417</v>
      </c>
      <c r="AJ509" s="204" t="s">
        <v>2047</v>
      </c>
      <c r="AK509" s="201"/>
      <c r="AL509" s="201"/>
    </row>
    <row r="510" spans="33:38" ht="12.75" customHeight="1">
      <c r="AG510" s="199"/>
      <c r="AH510" s="199"/>
      <c r="AI510" s="204" t="s">
        <v>418</v>
      </c>
      <c r="AJ510" s="204" t="s">
        <v>2048</v>
      </c>
      <c r="AK510" s="201"/>
      <c r="AL510" s="201"/>
    </row>
    <row r="511" spans="33:38" ht="12.75" customHeight="1">
      <c r="AG511" s="199"/>
      <c r="AH511" s="199"/>
      <c r="AI511" s="204" t="s">
        <v>419</v>
      </c>
      <c r="AJ511" s="204" t="s">
        <v>2049</v>
      </c>
      <c r="AK511" s="201"/>
      <c r="AL511" s="201"/>
    </row>
    <row r="512" spans="33:38" ht="12.75" customHeight="1">
      <c r="AG512" s="199"/>
      <c r="AH512" s="199"/>
      <c r="AI512" s="204" t="s">
        <v>420</v>
      </c>
      <c r="AJ512" s="204" t="s">
        <v>2050</v>
      </c>
      <c r="AK512" s="201"/>
      <c r="AL512" s="201"/>
    </row>
    <row r="513" spans="33:38" ht="12.75" customHeight="1">
      <c r="AG513" s="199"/>
      <c r="AH513" s="199"/>
      <c r="AI513" s="204" t="s">
        <v>421</v>
      </c>
      <c r="AJ513" s="204" t="s">
        <v>2051</v>
      </c>
      <c r="AK513" s="201"/>
      <c r="AL513" s="201"/>
    </row>
    <row r="514" spans="33:38" ht="12.75" customHeight="1">
      <c r="AG514" s="199"/>
      <c r="AH514" s="199"/>
      <c r="AI514" s="204" t="s">
        <v>422</v>
      </c>
      <c r="AJ514" s="204" t="s">
        <v>2052</v>
      </c>
      <c r="AK514" s="201"/>
      <c r="AL514" s="201"/>
    </row>
    <row r="515" spans="33:38" ht="12.75" customHeight="1">
      <c r="AG515" s="199"/>
      <c r="AH515" s="199"/>
      <c r="AI515" s="204" t="s">
        <v>423</v>
      </c>
      <c r="AJ515" s="204" t="s">
        <v>2053</v>
      </c>
      <c r="AK515" s="201"/>
      <c r="AL515" s="201"/>
    </row>
    <row r="516" spans="33:38" ht="12.75" customHeight="1">
      <c r="AG516" s="199"/>
      <c r="AH516" s="199"/>
      <c r="AI516" s="204" t="s">
        <v>424</v>
      </c>
      <c r="AJ516" s="204" t="s">
        <v>2054</v>
      </c>
      <c r="AK516" s="201"/>
      <c r="AL516" s="201"/>
    </row>
    <row r="517" spans="33:38" ht="12.75" customHeight="1">
      <c r="AG517" s="199"/>
      <c r="AH517" s="199"/>
      <c r="AI517" s="204" t="s">
        <v>425</v>
      </c>
      <c r="AJ517" s="204" t="s">
        <v>2055</v>
      </c>
      <c r="AK517" s="201"/>
      <c r="AL517" s="201"/>
    </row>
    <row r="518" spans="33:38" ht="12.75" customHeight="1">
      <c r="AG518" s="199"/>
      <c r="AH518" s="199"/>
      <c r="AI518" s="204" t="s">
        <v>426</v>
      </c>
      <c r="AJ518" s="204" t="s">
        <v>2056</v>
      </c>
      <c r="AK518" s="201"/>
      <c r="AL518" s="201"/>
    </row>
    <row r="519" spans="33:38" ht="12.75" customHeight="1">
      <c r="AG519" s="199"/>
      <c r="AH519" s="199"/>
      <c r="AI519" s="204" t="s">
        <v>427</v>
      </c>
      <c r="AJ519" s="204" t="s">
        <v>2057</v>
      </c>
      <c r="AK519" s="201"/>
      <c r="AL519" s="201"/>
    </row>
    <row r="520" spans="33:38" ht="12.75" customHeight="1">
      <c r="AG520" s="199"/>
      <c r="AH520" s="199"/>
      <c r="AI520" s="204" t="s">
        <v>428</v>
      </c>
      <c r="AJ520" s="204" t="s">
        <v>2058</v>
      </c>
      <c r="AK520" s="201"/>
      <c r="AL520" s="201"/>
    </row>
    <row r="521" spans="33:38" ht="12.75" customHeight="1">
      <c r="AG521" s="199"/>
      <c r="AH521" s="199"/>
      <c r="AI521" s="204" t="s">
        <v>429</v>
      </c>
      <c r="AJ521" s="204" t="s">
        <v>2059</v>
      </c>
      <c r="AK521" s="201"/>
      <c r="AL521" s="201"/>
    </row>
    <row r="522" spans="33:38" ht="12.75" customHeight="1">
      <c r="AG522" s="199"/>
      <c r="AH522" s="199"/>
      <c r="AI522" s="204" t="s">
        <v>430</v>
      </c>
      <c r="AJ522" s="204" t="s">
        <v>2060</v>
      </c>
      <c r="AK522" s="201"/>
      <c r="AL522" s="201"/>
    </row>
    <row r="523" spans="33:38" ht="12.75" customHeight="1">
      <c r="AG523" s="199"/>
      <c r="AH523" s="199"/>
      <c r="AI523" s="204" t="s">
        <v>431</v>
      </c>
      <c r="AJ523" s="204" t="s">
        <v>2061</v>
      </c>
      <c r="AK523" s="201"/>
      <c r="AL523" s="201"/>
    </row>
    <row r="524" spans="33:38" ht="12.75" customHeight="1">
      <c r="AG524" s="199"/>
      <c r="AH524" s="199"/>
      <c r="AI524" s="204" t="s">
        <v>432</v>
      </c>
      <c r="AJ524" s="204" t="s">
        <v>2062</v>
      </c>
      <c r="AK524" s="201"/>
      <c r="AL524" s="201"/>
    </row>
    <row r="525" spans="33:38" ht="12.75" customHeight="1">
      <c r="AG525" s="199"/>
      <c r="AH525" s="199"/>
      <c r="AI525" s="204" t="s">
        <v>433</v>
      </c>
      <c r="AJ525" s="204" t="s">
        <v>2063</v>
      </c>
      <c r="AK525" s="201"/>
      <c r="AL525" s="201"/>
    </row>
    <row r="526" spans="33:38" ht="12.75" customHeight="1">
      <c r="AG526" s="199"/>
      <c r="AH526" s="199"/>
      <c r="AI526" s="204" t="s">
        <v>434</v>
      </c>
      <c r="AJ526" s="204" t="s">
        <v>2064</v>
      </c>
      <c r="AK526" s="201"/>
      <c r="AL526" s="201"/>
    </row>
    <row r="527" spans="33:38" ht="12.75" customHeight="1">
      <c r="AG527" s="199"/>
      <c r="AH527" s="199"/>
      <c r="AI527" s="204" t="s">
        <v>435</v>
      </c>
      <c r="AJ527" s="204" t="s">
        <v>2065</v>
      </c>
      <c r="AK527" s="201"/>
      <c r="AL527" s="201"/>
    </row>
    <row r="528" spans="33:38" ht="12.75" customHeight="1">
      <c r="AG528" s="199"/>
      <c r="AH528" s="199"/>
      <c r="AI528" s="204" t="s">
        <v>436</v>
      </c>
      <c r="AJ528" s="204" t="s">
        <v>2066</v>
      </c>
      <c r="AK528" s="201"/>
      <c r="AL528" s="201"/>
    </row>
    <row r="529" spans="33:38" ht="12.75" customHeight="1">
      <c r="AG529" s="199"/>
      <c r="AH529" s="199"/>
      <c r="AI529" s="204" t="s">
        <v>437</v>
      </c>
      <c r="AJ529" s="204" t="s">
        <v>2067</v>
      </c>
      <c r="AK529" s="201"/>
      <c r="AL529" s="201"/>
    </row>
    <row r="530" spans="33:38" ht="12.75" customHeight="1">
      <c r="AG530" s="199"/>
      <c r="AH530" s="199"/>
      <c r="AI530" s="204" t="s">
        <v>438</v>
      </c>
      <c r="AJ530" s="204" t="s">
        <v>2068</v>
      </c>
      <c r="AK530" s="201"/>
      <c r="AL530" s="201"/>
    </row>
    <row r="531" spans="33:38" ht="12.75" customHeight="1">
      <c r="AG531" s="199"/>
      <c r="AH531" s="199"/>
      <c r="AI531" s="204" t="s">
        <v>439</v>
      </c>
      <c r="AJ531" s="204" t="s">
        <v>2069</v>
      </c>
      <c r="AK531" s="201"/>
      <c r="AL531" s="201"/>
    </row>
    <row r="532" spans="33:38" ht="12.75" customHeight="1">
      <c r="AG532" s="199"/>
      <c r="AH532" s="199"/>
      <c r="AI532" s="204" t="s">
        <v>440</v>
      </c>
      <c r="AJ532" s="204" t="s">
        <v>2070</v>
      </c>
      <c r="AK532" s="201"/>
      <c r="AL532" s="201"/>
    </row>
    <row r="533" spans="33:38" ht="12.75" customHeight="1">
      <c r="AG533" s="199"/>
      <c r="AH533" s="199"/>
      <c r="AI533" s="204" t="s">
        <v>441</v>
      </c>
      <c r="AJ533" s="204" t="s">
        <v>2071</v>
      </c>
      <c r="AK533" s="201"/>
      <c r="AL533" s="201"/>
    </row>
    <row r="534" spans="33:38" ht="12.75" customHeight="1">
      <c r="AG534" s="199"/>
      <c r="AH534" s="199"/>
      <c r="AI534" s="204" t="s">
        <v>442</v>
      </c>
      <c r="AJ534" s="204" t="s">
        <v>2072</v>
      </c>
      <c r="AK534" s="201"/>
      <c r="AL534" s="201"/>
    </row>
    <row r="535" spans="33:38" ht="12.75" customHeight="1">
      <c r="AG535" s="199"/>
      <c r="AH535" s="199"/>
      <c r="AI535" s="204" t="s">
        <v>443</v>
      </c>
      <c r="AJ535" s="204" t="s">
        <v>2073</v>
      </c>
      <c r="AK535" s="201"/>
      <c r="AL535" s="201"/>
    </row>
    <row r="536" spans="33:38" ht="12.75" customHeight="1">
      <c r="AG536" s="199"/>
      <c r="AH536" s="199"/>
      <c r="AI536" s="204" t="s">
        <v>444</v>
      </c>
      <c r="AJ536" s="204" t="s">
        <v>2074</v>
      </c>
      <c r="AK536" s="201"/>
      <c r="AL536" s="201"/>
    </row>
    <row r="537" spans="33:38" ht="12.75" customHeight="1">
      <c r="AG537" s="199"/>
      <c r="AH537" s="199"/>
      <c r="AI537" s="204" t="s">
        <v>445</v>
      </c>
      <c r="AJ537" s="204" t="s">
        <v>2075</v>
      </c>
      <c r="AK537" s="201"/>
      <c r="AL537" s="201"/>
    </row>
    <row r="538" spans="33:38" ht="12.75" customHeight="1">
      <c r="AG538" s="199"/>
      <c r="AH538" s="199"/>
      <c r="AI538" s="204" t="s">
        <v>446</v>
      </c>
      <c r="AJ538" s="204" t="s">
        <v>2076</v>
      </c>
      <c r="AK538" s="201"/>
      <c r="AL538" s="201"/>
    </row>
    <row r="539" spans="33:38" ht="12.75" customHeight="1">
      <c r="AG539" s="199"/>
      <c r="AH539" s="199"/>
      <c r="AI539" s="204" t="s">
        <v>447</v>
      </c>
      <c r="AJ539" s="204" t="s">
        <v>2077</v>
      </c>
      <c r="AK539" s="201"/>
      <c r="AL539" s="201"/>
    </row>
    <row r="540" spans="33:38" ht="12.75" customHeight="1">
      <c r="AG540" s="199"/>
      <c r="AH540" s="199"/>
      <c r="AI540" s="204" t="s">
        <v>448</v>
      </c>
      <c r="AJ540" s="204" t="s">
        <v>2078</v>
      </c>
      <c r="AK540" s="201"/>
      <c r="AL540" s="201"/>
    </row>
    <row r="541" spans="33:38" ht="12.75" customHeight="1">
      <c r="AG541" s="199"/>
      <c r="AH541" s="199"/>
      <c r="AI541" s="204" t="s">
        <v>449</v>
      </c>
      <c r="AJ541" s="204" t="s">
        <v>2079</v>
      </c>
      <c r="AK541" s="201"/>
      <c r="AL541" s="201"/>
    </row>
    <row r="542" spans="33:38" ht="12.75" customHeight="1">
      <c r="AG542" s="199"/>
      <c r="AH542" s="199"/>
      <c r="AI542" s="204" t="s">
        <v>450</v>
      </c>
      <c r="AJ542" s="204" t="s">
        <v>2080</v>
      </c>
      <c r="AK542" s="201"/>
      <c r="AL542" s="201"/>
    </row>
    <row r="543" spans="33:38" ht="12.75" customHeight="1">
      <c r="AG543" s="199"/>
      <c r="AH543" s="199"/>
      <c r="AI543" s="204" t="s">
        <v>451</v>
      </c>
      <c r="AJ543" s="204" t="s">
        <v>2081</v>
      </c>
      <c r="AK543" s="201"/>
      <c r="AL543" s="201"/>
    </row>
    <row r="544" spans="33:38" ht="12.75" customHeight="1">
      <c r="AG544" s="199"/>
      <c r="AH544" s="199"/>
      <c r="AI544" s="204" t="s">
        <v>452</v>
      </c>
      <c r="AJ544" s="204" t="s">
        <v>2082</v>
      </c>
      <c r="AK544" s="201"/>
      <c r="AL544" s="201"/>
    </row>
    <row r="545" spans="33:38" ht="12.75" customHeight="1">
      <c r="AG545" s="199"/>
      <c r="AH545" s="199"/>
      <c r="AI545" s="204" t="s">
        <v>453</v>
      </c>
      <c r="AJ545" s="204" t="s">
        <v>2083</v>
      </c>
      <c r="AK545" s="201"/>
      <c r="AL545" s="201"/>
    </row>
    <row r="546" spans="33:38" ht="12.75" customHeight="1">
      <c r="AG546" s="199"/>
      <c r="AH546" s="199"/>
      <c r="AI546" s="204" t="s">
        <v>454</v>
      </c>
      <c r="AJ546" s="204" t="s">
        <v>2084</v>
      </c>
      <c r="AK546" s="201"/>
      <c r="AL546" s="201"/>
    </row>
    <row r="547" spans="33:38" ht="12.75" customHeight="1">
      <c r="AG547" s="199"/>
      <c r="AH547" s="199"/>
      <c r="AI547" s="204" t="s">
        <v>455</v>
      </c>
      <c r="AJ547" s="204" t="s">
        <v>2085</v>
      </c>
      <c r="AK547" s="201"/>
      <c r="AL547" s="201"/>
    </row>
    <row r="548" spans="33:38" ht="12.75" customHeight="1">
      <c r="AG548" s="199"/>
      <c r="AH548" s="199"/>
      <c r="AI548" s="204" t="s">
        <v>456</v>
      </c>
      <c r="AJ548" s="204" t="s">
        <v>2086</v>
      </c>
      <c r="AK548" s="201"/>
      <c r="AL548" s="201"/>
    </row>
    <row r="549" spans="33:38" ht="12.75" customHeight="1">
      <c r="AG549" s="199"/>
      <c r="AH549" s="199"/>
      <c r="AI549" s="204" t="s">
        <v>457</v>
      </c>
      <c r="AJ549" s="204" t="s">
        <v>2087</v>
      </c>
      <c r="AK549" s="201"/>
      <c r="AL549" s="201"/>
    </row>
    <row r="550" spans="33:38" ht="12.75" customHeight="1">
      <c r="AG550" s="199"/>
      <c r="AH550" s="199"/>
      <c r="AI550" s="204" t="s">
        <v>458</v>
      </c>
      <c r="AJ550" s="204" t="s">
        <v>2088</v>
      </c>
      <c r="AK550" s="201"/>
      <c r="AL550" s="201"/>
    </row>
    <row r="551" spans="33:38" ht="12.75" customHeight="1">
      <c r="AG551" s="199"/>
      <c r="AH551" s="199"/>
      <c r="AI551" s="204" t="s">
        <v>459</v>
      </c>
      <c r="AJ551" s="204" t="s">
        <v>2089</v>
      </c>
      <c r="AK551" s="201"/>
      <c r="AL551" s="201"/>
    </row>
    <row r="552" spans="33:38" ht="12.75" customHeight="1">
      <c r="AG552" s="199"/>
      <c r="AH552" s="199"/>
      <c r="AI552" s="204" t="s">
        <v>460</v>
      </c>
      <c r="AJ552" s="204" t="s">
        <v>2090</v>
      </c>
      <c r="AK552" s="201"/>
      <c r="AL552" s="201"/>
    </row>
    <row r="553" spans="33:38" ht="12.75" customHeight="1">
      <c r="AG553" s="199"/>
      <c r="AH553" s="199"/>
      <c r="AI553" s="204" t="s">
        <v>461</v>
      </c>
      <c r="AJ553" s="204" t="s">
        <v>2091</v>
      </c>
      <c r="AK553" s="201"/>
      <c r="AL553" s="201"/>
    </row>
    <row r="554" spans="33:38" ht="12.75" customHeight="1">
      <c r="AG554" s="199"/>
      <c r="AH554" s="199"/>
      <c r="AI554" s="204" t="s">
        <v>462</v>
      </c>
      <c r="AJ554" s="204" t="s">
        <v>2092</v>
      </c>
      <c r="AK554" s="201"/>
      <c r="AL554" s="201"/>
    </row>
    <row r="555" spans="33:38" ht="12.75" customHeight="1">
      <c r="AG555" s="199"/>
      <c r="AH555" s="199"/>
      <c r="AI555" s="204" t="s">
        <v>463</v>
      </c>
      <c r="AJ555" s="204" t="s">
        <v>2093</v>
      </c>
      <c r="AK555" s="201"/>
      <c r="AL555" s="201"/>
    </row>
    <row r="556" spans="33:38" ht="12.75" customHeight="1">
      <c r="AG556" s="199"/>
      <c r="AH556" s="199"/>
      <c r="AI556" s="204" t="s">
        <v>464</v>
      </c>
      <c r="AJ556" s="204" t="s">
        <v>2094</v>
      </c>
      <c r="AK556" s="201"/>
      <c r="AL556" s="201"/>
    </row>
    <row r="557" spans="33:38" ht="12.75" customHeight="1">
      <c r="AG557" s="199"/>
      <c r="AH557" s="199"/>
      <c r="AI557" s="204" t="s">
        <v>465</v>
      </c>
      <c r="AJ557" s="204" t="s">
        <v>2095</v>
      </c>
      <c r="AK557" s="201"/>
      <c r="AL557" s="201"/>
    </row>
    <row r="558" spans="33:38" ht="12.75" customHeight="1">
      <c r="AG558" s="199"/>
      <c r="AH558" s="199"/>
      <c r="AI558" s="204" t="s">
        <v>466</v>
      </c>
      <c r="AJ558" s="204" t="s">
        <v>1823</v>
      </c>
      <c r="AK558" s="201"/>
      <c r="AL558" s="201"/>
    </row>
    <row r="559" spans="33:38" ht="12.75" customHeight="1">
      <c r="AG559" s="199"/>
      <c r="AH559" s="199"/>
      <c r="AI559" s="204" t="s">
        <v>467</v>
      </c>
      <c r="AJ559" s="204" t="s">
        <v>2096</v>
      </c>
      <c r="AK559" s="201"/>
      <c r="AL559" s="201"/>
    </row>
    <row r="560" spans="33:38" ht="12.75" customHeight="1">
      <c r="AG560" s="199"/>
      <c r="AH560" s="199"/>
      <c r="AI560" s="204" t="s">
        <v>468</v>
      </c>
      <c r="AJ560" s="204" t="s">
        <v>2097</v>
      </c>
      <c r="AK560" s="201"/>
      <c r="AL560" s="201"/>
    </row>
    <row r="561" spans="33:38" ht="12.75" customHeight="1">
      <c r="AG561" s="199"/>
      <c r="AH561" s="199"/>
      <c r="AI561" s="204" t="s">
        <v>469</v>
      </c>
      <c r="AJ561" s="204" t="s">
        <v>2098</v>
      </c>
      <c r="AK561" s="201"/>
      <c r="AL561" s="201"/>
    </row>
    <row r="562" spans="33:38" ht="12.75" customHeight="1">
      <c r="AG562" s="199"/>
      <c r="AH562" s="199"/>
      <c r="AI562" s="204" t="s">
        <v>470</v>
      </c>
      <c r="AJ562" s="204" t="s">
        <v>2099</v>
      </c>
      <c r="AK562" s="201"/>
      <c r="AL562" s="201"/>
    </row>
    <row r="563" spans="33:38" ht="12.75" customHeight="1">
      <c r="AG563" s="199"/>
      <c r="AH563" s="199"/>
      <c r="AI563" s="204" t="s">
        <v>471</v>
      </c>
      <c r="AJ563" s="204" t="s">
        <v>3874</v>
      </c>
      <c r="AK563" s="201"/>
      <c r="AL563" s="201"/>
    </row>
    <row r="564" spans="33:38" ht="12.75" customHeight="1">
      <c r="AG564" s="199"/>
      <c r="AH564" s="199"/>
      <c r="AI564" s="204" t="s">
        <v>472</v>
      </c>
      <c r="AJ564" s="204" t="s">
        <v>2100</v>
      </c>
      <c r="AK564" s="201"/>
      <c r="AL564" s="201"/>
    </row>
    <row r="565" spans="33:38" ht="12.75" customHeight="1">
      <c r="AG565" s="199"/>
      <c r="AH565" s="199"/>
      <c r="AI565" s="204" t="s">
        <v>473</v>
      </c>
      <c r="AJ565" s="204" t="s">
        <v>2101</v>
      </c>
      <c r="AK565" s="201"/>
      <c r="AL565" s="201"/>
    </row>
    <row r="566" spans="33:38" ht="12.75" customHeight="1">
      <c r="AG566" s="199"/>
      <c r="AH566" s="199"/>
      <c r="AI566" s="204" t="s">
        <v>474</v>
      </c>
      <c r="AJ566" s="204" t="s">
        <v>2102</v>
      </c>
      <c r="AK566" s="201"/>
      <c r="AL566" s="201"/>
    </row>
    <row r="567" spans="33:38" ht="12.75" customHeight="1">
      <c r="AG567" s="199"/>
      <c r="AH567" s="199"/>
      <c r="AI567" s="204" t="s">
        <v>475</v>
      </c>
      <c r="AJ567" s="204" t="s">
        <v>2103</v>
      </c>
      <c r="AK567" s="201"/>
      <c r="AL567" s="201"/>
    </row>
    <row r="568" spans="33:38" ht="12.75" customHeight="1">
      <c r="AG568" s="199"/>
      <c r="AH568" s="199"/>
      <c r="AI568" s="204" t="s">
        <v>476</v>
      </c>
      <c r="AJ568" s="204" t="s">
        <v>2104</v>
      </c>
      <c r="AK568" s="201"/>
      <c r="AL568" s="201"/>
    </row>
    <row r="569" spans="33:38" ht="12.75" customHeight="1">
      <c r="AG569" s="199"/>
      <c r="AH569" s="199"/>
      <c r="AI569" s="204" t="s">
        <v>477</v>
      </c>
      <c r="AJ569" s="204" t="s">
        <v>3875</v>
      </c>
      <c r="AK569" s="201"/>
      <c r="AL569" s="201"/>
    </row>
    <row r="570" spans="33:38" ht="12.75" customHeight="1">
      <c r="AG570" s="199"/>
      <c r="AH570" s="199"/>
      <c r="AI570" s="204" t="s">
        <v>478</v>
      </c>
      <c r="AJ570" s="204" t="s">
        <v>3876</v>
      </c>
      <c r="AK570" s="201"/>
      <c r="AL570" s="201"/>
    </row>
    <row r="571" spans="33:38" ht="12.75" customHeight="1">
      <c r="AG571" s="199"/>
      <c r="AH571" s="199"/>
      <c r="AI571" s="204" t="s">
        <v>479</v>
      </c>
      <c r="AJ571" s="204" t="s">
        <v>3877</v>
      </c>
      <c r="AK571" s="201"/>
      <c r="AL571" s="201"/>
    </row>
    <row r="572" spans="33:38" ht="12.75" customHeight="1">
      <c r="AG572" s="199"/>
      <c r="AH572" s="199"/>
      <c r="AI572" s="204" t="s">
        <v>480</v>
      </c>
      <c r="AJ572" s="204" t="s">
        <v>3878</v>
      </c>
      <c r="AK572" s="201"/>
      <c r="AL572" s="201"/>
    </row>
    <row r="573" spans="33:38" ht="12.75" customHeight="1">
      <c r="AG573" s="199"/>
      <c r="AH573" s="199"/>
      <c r="AI573" s="204" t="s">
        <v>481</v>
      </c>
      <c r="AJ573" s="204" t="s">
        <v>3879</v>
      </c>
      <c r="AK573" s="201"/>
      <c r="AL573" s="201"/>
    </row>
    <row r="574" spans="33:38" ht="12.75" customHeight="1">
      <c r="AG574" s="199"/>
      <c r="AH574" s="199"/>
      <c r="AI574" s="204" t="s">
        <v>482</v>
      </c>
      <c r="AJ574" s="204" t="s">
        <v>3880</v>
      </c>
      <c r="AK574" s="201"/>
      <c r="AL574" s="201"/>
    </row>
    <row r="575" spans="33:38" ht="12.75" customHeight="1">
      <c r="AG575" s="199"/>
      <c r="AH575" s="199"/>
      <c r="AI575" s="204" t="s">
        <v>483</v>
      </c>
      <c r="AJ575" s="204" t="s">
        <v>3881</v>
      </c>
      <c r="AK575" s="201"/>
      <c r="AL575" s="201"/>
    </row>
    <row r="576" spans="33:38" ht="12.75" customHeight="1">
      <c r="AG576" s="199"/>
      <c r="AH576" s="199"/>
      <c r="AI576" s="204" t="s">
        <v>484</v>
      </c>
      <c r="AJ576" s="204" t="s">
        <v>3882</v>
      </c>
      <c r="AK576" s="201"/>
      <c r="AL576" s="201"/>
    </row>
    <row r="577" spans="33:38" ht="12.75" customHeight="1">
      <c r="AG577" s="199"/>
      <c r="AH577" s="199"/>
      <c r="AI577" s="204" t="s">
        <v>485</v>
      </c>
      <c r="AJ577" s="204" t="s">
        <v>2113</v>
      </c>
      <c r="AK577" s="201"/>
      <c r="AL577" s="201"/>
    </row>
    <row r="578" spans="33:38" ht="12.75" customHeight="1">
      <c r="AG578" s="199"/>
      <c r="AH578" s="199"/>
      <c r="AI578" s="204" t="s">
        <v>486</v>
      </c>
      <c r="AJ578" s="204" t="s">
        <v>2114</v>
      </c>
      <c r="AK578" s="201"/>
      <c r="AL578" s="201"/>
    </row>
    <row r="579" spans="33:38" ht="12.75" customHeight="1">
      <c r="AG579" s="199"/>
      <c r="AH579" s="199"/>
      <c r="AI579" s="204" t="s">
        <v>487</v>
      </c>
      <c r="AJ579" s="204" t="s">
        <v>2115</v>
      </c>
      <c r="AK579" s="201"/>
      <c r="AL579" s="201"/>
    </row>
    <row r="580" spans="33:38" ht="12.75" customHeight="1">
      <c r="AG580" s="199"/>
      <c r="AH580" s="199"/>
      <c r="AI580" s="204" t="s">
        <v>488</v>
      </c>
      <c r="AJ580" s="204" t="s">
        <v>2116</v>
      </c>
      <c r="AK580" s="201"/>
      <c r="AL580" s="201"/>
    </row>
    <row r="581" spans="33:38" ht="12.75" customHeight="1">
      <c r="AG581" s="199"/>
      <c r="AH581" s="199"/>
      <c r="AI581" s="204" t="s">
        <v>489</v>
      </c>
      <c r="AJ581" s="204" t="s">
        <v>2117</v>
      </c>
      <c r="AK581" s="201"/>
      <c r="AL581" s="201"/>
    </row>
    <row r="582" spans="33:38" ht="12.75" customHeight="1">
      <c r="AG582" s="199"/>
      <c r="AH582" s="199"/>
      <c r="AI582" s="204" t="s">
        <v>490</v>
      </c>
      <c r="AJ582" s="204" t="s">
        <v>2118</v>
      </c>
      <c r="AK582" s="201"/>
      <c r="AL582" s="201"/>
    </row>
    <row r="583" spans="33:38" ht="12.75" customHeight="1">
      <c r="AG583" s="199"/>
      <c r="AH583" s="199"/>
      <c r="AI583" s="204" t="s">
        <v>491</v>
      </c>
      <c r="AJ583" s="204" t="s">
        <v>2119</v>
      </c>
      <c r="AK583" s="201"/>
      <c r="AL583" s="201"/>
    </row>
    <row r="584" spans="33:38" ht="12.75" customHeight="1">
      <c r="AG584" s="199"/>
      <c r="AH584" s="199"/>
      <c r="AI584" s="204" t="s">
        <v>492</v>
      </c>
      <c r="AJ584" s="204" t="s">
        <v>2120</v>
      </c>
      <c r="AK584" s="201"/>
      <c r="AL584" s="201"/>
    </row>
    <row r="585" spans="33:38" ht="12.75" customHeight="1">
      <c r="AG585" s="199"/>
      <c r="AH585" s="199"/>
      <c r="AI585" s="204" t="s">
        <v>493</v>
      </c>
      <c r="AJ585" s="204" t="s">
        <v>2121</v>
      </c>
      <c r="AK585" s="201"/>
      <c r="AL585" s="201"/>
    </row>
    <row r="586" spans="33:38" ht="12.75" customHeight="1">
      <c r="AG586" s="199"/>
      <c r="AH586" s="199"/>
      <c r="AI586" s="204" t="s">
        <v>494</v>
      </c>
      <c r="AJ586" s="204" t="s">
        <v>2122</v>
      </c>
      <c r="AK586" s="201"/>
      <c r="AL586" s="201"/>
    </row>
    <row r="587" spans="33:38" ht="12.75" customHeight="1">
      <c r="AG587" s="199"/>
      <c r="AH587" s="199"/>
      <c r="AI587" s="204" t="s">
        <v>495</v>
      </c>
      <c r="AJ587" s="204" t="s">
        <v>2123</v>
      </c>
      <c r="AK587" s="201"/>
      <c r="AL587" s="201"/>
    </row>
    <row r="588" spans="33:38" ht="12.75" customHeight="1">
      <c r="AG588" s="199"/>
      <c r="AH588" s="199"/>
      <c r="AI588" s="204" t="s">
        <v>496</v>
      </c>
      <c r="AJ588" s="204" t="s">
        <v>2124</v>
      </c>
      <c r="AK588" s="201"/>
      <c r="AL588" s="201"/>
    </row>
    <row r="589" spans="33:38" ht="12.75" customHeight="1">
      <c r="AG589" s="199"/>
      <c r="AH589" s="199"/>
      <c r="AI589" s="204" t="s">
        <v>497</v>
      </c>
      <c r="AJ589" s="204" t="s">
        <v>2125</v>
      </c>
      <c r="AK589" s="201"/>
      <c r="AL589" s="201"/>
    </row>
    <row r="590" spans="33:38" ht="12.75" customHeight="1">
      <c r="AG590" s="199"/>
      <c r="AH590" s="199"/>
      <c r="AI590" s="204" t="s">
        <v>498</v>
      </c>
      <c r="AJ590" s="204" t="s">
        <v>2126</v>
      </c>
      <c r="AK590" s="201"/>
      <c r="AL590" s="201"/>
    </row>
    <row r="591" spans="33:38" ht="12.75" customHeight="1">
      <c r="AG591" s="199"/>
      <c r="AH591" s="199"/>
      <c r="AI591" s="204" t="s">
        <v>499</v>
      </c>
      <c r="AJ591" s="204" t="s">
        <v>2127</v>
      </c>
      <c r="AK591" s="201"/>
      <c r="AL591" s="201"/>
    </row>
    <row r="592" spans="33:38" ht="12.75" customHeight="1">
      <c r="AG592" s="199"/>
      <c r="AH592" s="199"/>
      <c r="AI592" s="204" t="s">
        <v>500</v>
      </c>
      <c r="AJ592" s="204" t="s">
        <v>2128</v>
      </c>
      <c r="AK592" s="201"/>
      <c r="AL592" s="201"/>
    </row>
    <row r="593" spans="33:38" ht="12.75" customHeight="1">
      <c r="AG593" s="199"/>
      <c r="AH593" s="199"/>
      <c r="AI593" s="204" t="s">
        <v>501</v>
      </c>
      <c r="AJ593" s="204" t="s">
        <v>2129</v>
      </c>
      <c r="AK593" s="201"/>
      <c r="AL593" s="201"/>
    </row>
    <row r="594" spans="33:38" ht="12.75" customHeight="1">
      <c r="AG594" s="199"/>
      <c r="AH594" s="199"/>
      <c r="AI594" s="204" t="s">
        <v>502</v>
      </c>
      <c r="AJ594" s="204" t="s">
        <v>2130</v>
      </c>
      <c r="AK594" s="201"/>
      <c r="AL594" s="201"/>
    </row>
    <row r="595" spans="33:38" ht="12.75" customHeight="1">
      <c r="AG595" s="199"/>
      <c r="AH595" s="199"/>
      <c r="AI595" s="204" t="s">
        <v>503</v>
      </c>
      <c r="AJ595" s="204" t="s">
        <v>2131</v>
      </c>
      <c r="AK595" s="201"/>
      <c r="AL595" s="201"/>
    </row>
    <row r="596" spans="33:38" ht="12.75" customHeight="1">
      <c r="AG596" s="199"/>
      <c r="AH596" s="199"/>
      <c r="AI596" s="204" t="s">
        <v>504</v>
      </c>
      <c r="AJ596" s="204" t="s">
        <v>2132</v>
      </c>
      <c r="AK596" s="201"/>
      <c r="AL596" s="201"/>
    </row>
    <row r="597" spans="33:38" ht="12.75" customHeight="1">
      <c r="AG597" s="199"/>
      <c r="AH597" s="199"/>
      <c r="AI597" s="204" t="s">
        <v>505</v>
      </c>
      <c r="AJ597" s="204" t="s">
        <v>2133</v>
      </c>
      <c r="AK597" s="201"/>
      <c r="AL597" s="201"/>
    </row>
    <row r="598" spans="33:38" ht="12.75" customHeight="1">
      <c r="AG598" s="199"/>
      <c r="AH598" s="199"/>
      <c r="AI598" s="204" t="s">
        <v>506</v>
      </c>
      <c r="AJ598" s="204" t="s">
        <v>2134</v>
      </c>
      <c r="AK598" s="201"/>
      <c r="AL598" s="201"/>
    </row>
    <row r="599" spans="33:38" ht="12.75" customHeight="1">
      <c r="AG599" s="199"/>
      <c r="AH599" s="199"/>
      <c r="AI599" s="204" t="s">
        <v>507</v>
      </c>
      <c r="AJ599" s="204" t="s">
        <v>2135</v>
      </c>
      <c r="AK599" s="201"/>
      <c r="AL599" s="201"/>
    </row>
    <row r="600" spans="33:38" ht="12.75" customHeight="1">
      <c r="AG600" s="199"/>
      <c r="AH600" s="199"/>
      <c r="AI600" s="204" t="s">
        <v>508</v>
      </c>
      <c r="AJ600" s="204" t="s">
        <v>2136</v>
      </c>
      <c r="AK600" s="201"/>
      <c r="AL600" s="201"/>
    </row>
    <row r="601" spans="33:38" ht="12.75" customHeight="1">
      <c r="AG601" s="199"/>
      <c r="AH601" s="199"/>
      <c r="AI601" s="204" t="s">
        <v>509</v>
      </c>
      <c r="AJ601" s="204" t="s">
        <v>2137</v>
      </c>
      <c r="AK601" s="201"/>
      <c r="AL601" s="201"/>
    </row>
    <row r="602" spans="33:38" ht="12.75" customHeight="1">
      <c r="AG602" s="199"/>
      <c r="AH602" s="199"/>
      <c r="AI602" s="204" t="s">
        <v>510</v>
      </c>
      <c r="AJ602" s="204" t="s">
        <v>2138</v>
      </c>
      <c r="AK602" s="201"/>
      <c r="AL602" s="201"/>
    </row>
    <row r="603" spans="33:38" ht="12.75" customHeight="1">
      <c r="AG603" s="199"/>
      <c r="AH603" s="199"/>
      <c r="AI603" s="204" t="s">
        <v>511</v>
      </c>
      <c r="AJ603" s="204" t="s">
        <v>2139</v>
      </c>
      <c r="AK603" s="201"/>
      <c r="AL603" s="201"/>
    </row>
    <row r="604" spans="33:38" ht="12.75" customHeight="1">
      <c r="AG604" s="199"/>
      <c r="AH604" s="199"/>
      <c r="AI604" s="204" t="s">
        <v>512</v>
      </c>
      <c r="AJ604" s="204" t="s">
        <v>2140</v>
      </c>
      <c r="AK604" s="201"/>
      <c r="AL604" s="201"/>
    </row>
    <row r="605" spans="33:38" ht="12.75" customHeight="1">
      <c r="AG605" s="199"/>
      <c r="AH605" s="199"/>
      <c r="AI605" s="204" t="s">
        <v>513</v>
      </c>
      <c r="AJ605" s="204" t="s">
        <v>2141</v>
      </c>
      <c r="AK605" s="201"/>
      <c r="AL605" s="201"/>
    </row>
    <row r="606" spans="33:38" ht="12.75" customHeight="1">
      <c r="AG606" s="199"/>
      <c r="AH606" s="199"/>
      <c r="AI606" s="204" t="s">
        <v>514</v>
      </c>
      <c r="AJ606" s="204" t="s">
        <v>2142</v>
      </c>
      <c r="AK606" s="201"/>
      <c r="AL606" s="201"/>
    </row>
    <row r="607" spans="33:38" ht="12.75" customHeight="1">
      <c r="AG607" s="199"/>
      <c r="AH607" s="199"/>
      <c r="AI607" s="204" t="s">
        <v>515</v>
      </c>
      <c r="AJ607" s="204" t="s">
        <v>2143</v>
      </c>
      <c r="AK607" s="201"/>
      <c r="AL607" s="201"/>
    </row>
    <row r="608" spans="33:38" ht="12.75" customHeight="1">
      <c r="AG608" s="199"/>
      <c r="AH608" s="199"/>
      <c r="AI608" s="204" t="s">
        <v>516</v>
      </c>
      <c r="AJ608" s="204" t="s">
        <v>2144</v>
      </c>
      <c r="AK608" s="201"/>
      <c r="AL608" s="201"/>
    </row>
    <row r="609" spans="33:38" ht="12.75" customHeight="1">
      <c r="AG609" s="199"/>
      <c r="AH609" s="199"/>
      <c r="AI609" s="204" t="s">
        <v>517</v>
      </c>
      <c r="AJ609" s="204" t="s">
        <v>3883</v>
      </c>
      <c r="AK609" s="201"/>
      <c r="AL609" s="201"/>
    </row>
    <row r="610" spans="33:38" ht="12.75" customHeight="1">
      <c r="AG610" s="199"/>
      <c r="AH610" s="199"/>
      <c r="AI610" s="204" t="s">
        <v>518</v>
      </c>
      <c r="AJ610" s="204" t="s">
        <v>2145</v>
      </c>
      <c r="AK610" s="201"/>
      <c r="AL610" s="201"/>
    </row>
    <row r="611" spans="33:38" ht="12.75" customHeight="1">
      <c r="AG611" s="199"/>
      <c r="AH611" s="199"/>
      <c r="AI611" s="204" t="s">
        <v>519</v>
      </c>
      <c r="AJ611" s="204" t="s">
        <v>2146</v>
      </c>
      <c r="AK611" s="201"/>
      <c r="AL611" s="201"/>
    </row>
    <row r="612" spans="33:38" ht="12.75" customHeight="1">
      <c r="AG612" s="199"/>
      <c r="AH612" s="199"/>
      <c r="AI612" s="204" t="s">
        <v>520</v>
      </c>
      <c r="AJ612" s="204" t="s">
        <v>2147</v>
      </c>
      <c r="AK612" s="201"/>
      <c r="AL612" s="201"/>
    </row>
    <row r="613" spans="33:38" ht="12.75" customHeight="1">
      <c r="AG613" s="199"/>
      <c r="AH613" s="199"/>
      <c r="AI613" s="204" t="s">
        <v>521</v>
      </c>
      <c r="AJ613" s="204" t="s">
        <v>2148</v>
      </c>
      <c r="AK613" s="201"/>
      <c r="AL613" s="201"/>
    </row>
    <row r="614" spans="33:38" ht="12.75" customHeight="1">
      <c r="AG614" s="199"/>
      <c r="AH614" s="199"/>
      <c r="AI614" s="204" t="s">
        <v>522</v>
      </c>
      <c r="AJ614" s="204" t="s">
        <v>2149</v>
      </c>
      <c r="AK614" s="201"/>
      <c r="AL614" s="201"/>
    </row>
    <row r="615" spans="33:38" ht="12.75" customHeight="1">
      <c r="AG615" s="199"/>
      <c r="AH615" s="199"/>
      <c r="AI615" s="204" t="s">
        <v>523</v>
      </c>
      <c r="AJ615" s="204" t="s">
        <v>2150</v>
      </c>
      <c r="AK615" s="201"/>
      <c r="AL615" s="201"/>
    </row>
    <row r="616" spans="33:38" ht="12.75" customHeight="1">
      <c r="AG616" s="199"/>
      <c r="AH616" s="199"/>
      <c r="AI616" s="204" t="s">
        <v>524</v>
      </c>
      <c r="AJ616" s="204" t="s">
        <v>2151</v>
      </c>
      <c r="AK616" s="201"/>
      <c r="AL616" s="201"/>
    </row>
    <row r="617" spans="33:38" ht="12.75" customHeight="1">
      <c r="AG617" s="199"/>
      <c r="AH617" s="199"/>
      <c r="AI617" s="204" t="s">
        <v>525</v>
      </c>
      <c r="AJ617" s="204" t="s">
        <v>2152</v>
      </c>
      <c r="AK617" s="201"/>
      <c r="AL617" s="201"/>
    </row>
    <row r="618" spans="33:38" ht="12.75" customHeight="1">
      <c r="AG618" s="199"/>
      <c r="AH618" s="199"/>
      <c r="AI618" s="204" t="s">
        <v>526</v>
      </c>
      <c r="AJ618" s="204" t="s">
        <v>2153</v>
      </c>
      <c r="AK618" s="201"/>
      <c r="AL618" s="201"/>
    </row>
    <row r="619" spans="33:38" ht="12.75" customHeight="1">
      <c r="AG619" s="199"/>
      <c r="AH619" s="199"/>
      <c r="AI619" s="204" t="s">
        <v>527</v>
      </c>
      <c r="AJ619" s="204" t="s">
        <v>2154</v>
      </c>
      <c r="AK619" s="201"/>
      <c r="AL619" s="201"/>
    </row>
    <row r="620" spans="33:38" ht="12.75" customHeight="1">
      <c r="AG620" s="199"/>
      <c r="AH620" s="199"/>
      <c r="AI620" s="204" t="s">
        <v>528</v>
      </c>
      <c r="AJ620" s="204" t="s">
        <v>2155</v>
      </c>
      <c r="AK620" s="201"/>
      <c r="AL620" s="201"/>
    </row>
    <row r="621" spans="33:38" ht="12.75" customHeight="1">
      <c r="AG621" s="199"/>
      <c r="AH621" s="199"/>
      <c r="AI621" s="204" t="s">
        <v>529</v>
      </c>
      <c r="AJ621" s="204" t="s">
        <v>2156</v>
      </c>
      <c r="AK621" s="201"/>
      <c r="AL621" s="201"/>
    </row>
    <row r="622" spans="33:38" ht="12.75" customHeight="1">
      <c r="AG622" s="199"/>
      <c r="AH622" s="199"/>
      <c r="AI622" s="204" t="s">
        <v>530</v>
      </c>
      <c r="AJ622" s="204" t="s">
        <v>2157</v>
      </c>
      <c r="AK622" s="201"/>
      <c r="AL622" s="201"/>
    </row>
    <row r="623" spans="33:38" ht="12.75" customHeight="1">
      <c r="AG623" s="199"/>
      <c r="AH623" s="199"/>
      <c r="AI623" s="204" t="s">
        <v>531</v>
      </c>
      <c r="AJ623" s="204" t="s">
        <v>2158</v>
      </c>
      <c r="AK623" s="201"/>
      <c r="AL623" s="201"/>
    </row>
    <row r="624" spans="33:38" ht="12.75" customHeight="1">
      <c r="AG624" s="199"/>
      <c r="AH624" s="199"/>
      <c r="AI624" s="204" t="s">
        <v>532</v>
      </c>
      <c r="AJ624" s="204" t="s">
        <v>2159</v>
      </c>
      <c r="AK624" s="201"/>
      <c r="AL624" s="201"/>
    </row>
    <row r="625" spans="33:38" ht="12.75" customHeight="1">
      <c r="AG625" s="199"/>
      <c r="AH625" s="199"/>
      <c r="AI625" s="204" t="s">
        <v>533</v>
      </c>
      <c r="AJ625" s="204" t="s">
        <v>2160</v>
      </c>
      <c r="AK625" s="201"/>
      <c r="AL625" s="201"/>
    </row>
    <row r="626" spans="33:38" ht="12.75" customHeight="1">
      <c r="AG626" s="199"/>
      <c r="AH626" s="199"/>
      <c r="AI626" s="204" t="s">
        <v>534</v>
      </c>
      <c r="AJ626" s="204" t="s">
        <v>2161</v>
      </c>
      <c r="AK626" s="201"/>
      <c r="AL626" s="201"/>
    </row>
    <row r="627" spans="33:38" ht="12.75" customHeight="1">
      <c r="AG627" s="199"/>
      <c r="AH627" s="199"/>
      <c r="AI627" s="204" t="s">
        <v>535</v>
      </c>
      <c r="AJ627" s="204" t="s">
        <v>2162</v>
      </c>
      <c r="AK627" s="201"/>
      <c r="AL627" s="201"/>
    </row>
    <row r="628" spans="33:38" ht="12.75" customHeight="1">
      <c r="AG628" s="199"/>
      <c r="AH628" s="199"/>
      <c r="AI628" s="204" t="s">
        <v>536</v>
      </c>
      <c r="AJ628" s="204" t="s">
        <v>2163</v>
      </c>
      <c r="AK628" s="201"/>
      <c r="AL628" s="201"/>
    </row>
    <row r="629" spans="33:38" ht="12.75" customHeight="1">
      <c r="AG629" s="199"/>
      <c r="AH629" s="199"/>
      <c r="AI629" s="204" t="s">
        <v>537</v>
      </c>
      <c r="AJ629" s="204" t="s">
        <v>2164</v>
      </c>
      <c r="AK629" s="201"/>
      <c r="AL629" s="201"/>
    </row>
    <row r="630" spans="33:38" ht="12.75" customHeight="1">
      <c r="AG630" s="199"/>
      <c r="AH630" s="199"/>
      <c r="AI630" s="204" t="s">
        <v>538</v>
      </c>
      <c r="AJ630" s="204" t="s">
        <v>2165</v>
      </c>
      <c r="AK630" s="201"/>
      <c r="AL630" s="201"/>
    </row>
    <row r="631" spans="33:38" ht="12.75" customHeight="1">
      <c r="AG631" s="199"/>
      <c r="AH631" s="199"/>
      <c r="AI631" s="204" t="s">
        <v>539</v>
      </c>
      <c r="AJ631" s="204" t="s">
        <v>2166</v>
      </c>
      <c r="AK631" s="201"/>
      <c r="AL631" s="201"/>
    </row>
    <row r="632" spans="33:38" ht="12.75" customHeight="1">
      <c r="AG632" s="199"/>
      <c r="AH632" s="199"/>
      <c r="AI632" s="204" t="s">
        <v>540</v>
      </c>
      <c r="AJ632" s="204" t="s">
        <v>2167</v>
      </c>
      <c r="AK632" s="201"/>
      <c r="AL632" s="201"/>
    </row>
    <row r="633" spans="33:38" ht="12.75" customHeight="1">
      <c r="AG633" s="199"/>
      <c r="AH633" s="199"/>
      <c r="AI633" s="204" t="s">
        <v>541</v>
      </c>
      <c r="AJ633" s="204" t="s">
        <v>2168</v>
      </c>
      <c r="AK633" s="201"/>
      <c r="AL633" s="201"/>
    </row>
    <row r="634" spans="33:38" ht="12.75" customHeight="1">
      <c r="AG634" s="199"/>
      <c r="AH634" s="199"/>
      <c r="AI634" s="204" t="s">
        <v>542</v>
      </c>
      <c r="AJ634" s="204" t="s">
        <v>2169</v>
      </c>
      <c r="AK634" s="201"/>
      <c r="AL634" s="201"/>
    </row>
    <row r="635" spans="33:38" ht="12.75" customHeight="1">
      <c r="AG635" s="199"/>
      <c r="AH635" s="199"/>
      <c r="AI635" s="204" t="s">
        <v>543</v>
      </c>
      <c r="AJ635" s="204" t="s">
        <v>2170</v>
      </c>
      <c r="AK635" s="201"/>
      <c r="AL635" s="201"/>
    </row>
    <row r="636" spans="33:38" ht="12.75" customHeight="1">
      <c r="AG636" s="199"/>
      <c r="AH636" s="199"/>
      <c r="AI636" s="204" t="s">
        <v>544</v>
      </c>
      <c r="AJ636" s="204" t="s">
        <v>2171</v>
      </c>
      <c r="AK636" s="201"/>
      <c r="AL636" s="201"/>
    </row>
    <row r="637" spans="33:38" ht="12.75" customHeight="1">
      <c r="AG637" s="199"/>
      <c r="AH637" s="199"/>
      <c r="AI637" s="204" t="s">
        <v>545</v>
      </c>
      <c r="AJ637" s="204" t="s">
        <v>2172</v>
      </c>
      <c r="AK637" s="201"/>
      <c r="AL637" s="201"/>
    </row>
    <row r="638" spans="33:38" ht="12.75" customHeight="1">
      <c r="AG638" s="199"/>
      <c r="AH638" s="199"/>
      <c r="AI638" s="204" t="s">
        <v>546</v>
      </c>
      <c r="AJ638" s="204" t="s">
        <v>2173</v>
      </c>
      <c r="AK638" s="201"/>
      <c r="AL638" s="201"/>
    </row>
    <row r="639" spans="33:38" ht="12.75" customHeight="1">
      <c r="AG639" s="199"/>
      <c r="AH639" s="199"/>
      <c r="AI639" s="204" t="s">
        <v>547</v>
      </c>
      <c r="AJ639" s="204" t="s">
        <v>2174</v>
      </c>
      <c r="AK639" s="201"/>
      <c r="AL639" s="201"/>
    </row>
    <row r="640" spans="33:38" ht="12.75" customHeight="1">
      <c r="AG640" s="199"/>
      <c r="AH640" s="199"/>
      <c r="AI640" s="204" t="s">
        <v>548</v>
      </c>
      <c r="AJ640" s="204" t="s">
        <v>2175</v>
      </c>
      <c r="AK640" s="201"/>
      <c r="AL640" s="201"/>
    </row>
    <row r="641" spans="33:38" ht="12.75" customHeight="1">
      <c r="AG641" s="199"/>
      <c r="AH641" s="199"/>
      <c r="AI641" s="204" t="s">
        <v>549</v>
      </c>
      <c r="AJ641" s="204" t="s">
        <v>2176</v>
      </c>
      <c r="AK641" s="201"/>
      <c r="AL641" s="201"/>
    </row>
    <row r="642" spans="33:38" ht="12.75" customHeight="1">
      <c r="AG642" s="199"/>
      <c r="AH642" s="199"/>
      <c r="AI642" s="204" t="s">
        <v>550</v>
      </c>
      <c r="AJ642" s="204" t="s">
        <v>2177</v>
      </c>
      <c r="AK642" s="201"/>
      <c r="AL642" s="201"/>
    </row>
    <row r="643" spans="33:38" ht="12.75" customHeight="1">
      <c r="AG643" s="199"/>
      <c r="AH643" s="199"/>
      <c r="AI643" s="204" t="s">
        <v>551</v>
      </c>
      <c r="AJ643" s="204" t="s">
        <v>2178</v>
      </c>
      <c r="AK643" s="201"/>
      <c r="AL643" s="201"/>
    </row>
    <row r="644" spans="33:38" ht="12.75" customHeight="1">
      <c r="AG644" s="199"/>
      <c r="AH644" s="199"/>
      <c r="AI644" s="204" t="s">
        <v>552</v>
      </c>
      <c r="AJ644" s="204" t="s">
        <v>2179</v>
      </c>
      <c r="AK644" s="201"/>
      <c r="AL644" s="201"/>
    </row>
    <row r="645" spans="33:38" ht="12.75" customHeight="1">
      <c r="AG645" s="199"/>
      <c r="AH645" s="199"/>
      <c r="AI645" s="204" t="s">
        <v>553</v>
      </c>
      <c r="AJ645" s="204" t="s">
        <v>2180</v>
      </c>
      <c r="AK645" s="201"/>
      <c r="AL645" s="201"/>
    </row>
    <row r="646" spans="33:38" ht="12.75" customHeight="1">
      <c r="AG646" s="199"/>
      <c r="AH646" s="199"/>
      <c r="AI646" s="204" t="s">
        <v>554</v>
      </c>
      <c r="AJ646" s="204" t="s">
        <v>2181</v>
      </c>
      <c r="AK646" s="201"/>
      <c r="AL646" s="201"/>
    </row>
    <row r="647" spans="33:38" ht="12.75" customHeight="1">
      <c r="AG647" s="199"/>
      <c r="AH647" s="199"/>
      <c r="AI647" s="204" t="s">
        <v>555</v>
      </c>
      <c r="AJ647" s="204" t="s">
        <v>2182</v>
      </c>
      <c r="AK647" s="201"/>
      <c r="AL647" s="201"/>
    </row>
    <row r="648" spans="33:38" ht="12.75" customHeight="1">
      <c r="AG648" s="199"/>
      <c r="AH648" s="199"/>
      <c r="AI648" s="204" t="s">
        <v>556</v>
      </c>
      <c r="AJ648" s="204" t="s">
        <v>2183</v>
      </c>
      <c r="AK648" s="201"/>
      <c r="AL648" s="201"/>
    </row>
    <row r="649" spans="33:38" ht="12.75" customHeight="1">
      <c r="AG649" s="199"/>
      <c r="AH649" s="199"/>
      <c r="AI649" s="204" t="s">
        <v>557</v>
      </c>
      <c r="AJ649" s="204" t="s">
        <v>2184</v>
      </c>
      <c r="AK649" s="201"/>
      <c r="AL649" s="201"/>
    </row>
    <row r="650" spans="33:38" ht="12.75" customHeight="1">
      <c r="AG650" s="199"/>
      <c r="AH650" s="199"/>
      <c r="AI650" s="204" t="s">
        <v>558</v>
      </c>
      <c r="AJ650" s="204" t="s">
        <v>2185</v>
      </c>
      <c r="AK650" s="201"/>
      <c r="AL650" s="201"/>
    </row>
    <row r="651" spans="33:38" ht="12.75" customHeight="1">
      <c r="AG651" s="199"/>
      <c r="AH651" s="199"/>
      <c r="AI651" s="204" t="s">
        <v>559</v>
      </c>
      <c r="AJ651" s="204" t="s">
        <v>2186</v>
      </c>
      <c r="AK651" s="201"/>
      <c r="AL651" s="201"/>
    </row>
    <row r="652" spans="33:38" ht="12.75" customHeight="1">
      <c r="AG652" s="199"/>
      <c r="AH652" s="199"/>
      <c r="AI652" s="204" t="s">
        <v>560</v>
      </c>
      <c r="AJ652" s="204" t="s">
        <v>2187</v>
      </c>
      <c r="AK652" s="201"/>
      <c r="AL652" s="201"/>
    </row>
    <row r="653" spans="33:38" ht="12.75" customHeight="1">
      <c r="AG653" s="199"/>
      <c r="AH653" s="199"/>
      <c r="AI653" s="204" t="s">
        <v>561</v>
      </c>
      <c r="AJ653" s="204" t="s">
        <v>2188</v>
      </c>
      <c r="AK653" s="201"/>
      <c r="AL653" s="201"/>
    </row>
    <row r="654" spans="33:38" ht="12.75" customHeight="1">
      <c r="AG654" s="199"/>
      <c r="AH654" s="199"/>
      <c r="AI654" s="204" t="s">
        <v>562</v>
      </c>
      <c r="AJ654" s="204" t="s">
        <v>2189</v>
      </c>
      <c r="AK654" s="201"/>
      <c r="AL654" s="201"/>
    </row>
    <row r="655" spans="33:38" ht="12.75" customHeight="1">
      <c r="AG655" s="199"/>
      <c r="AH655" s="199"/>
      <c r="AI655" s="204" t="s">
        <v>563</v>
      </c>
      <c r="AJ655" s="204" t="s">
        <v>2190</v>
      </c>
      <c r="AK655" s="201"/>
      <c r="AL655" s="201"/>
    </row>
    <row r="656" spans="33:38" ht="12.75" customHeight="1">
      <c r="AG656" s="199"/>
      <c r="AH656" s="199"/>
      <c r="AI656" s="204" t="s">
        <v>564</v>
      </c>
      <c r="AJ656" s="204" t="s">
        <v>2191</v>
      </c>
      <c r="AK656" s="201"/>
      <c r="AL656" s="201"/>
    </row>
    <row r="657" spans="33:38" ht="12.75" customHeight="1">
      <c r="AG657" s="199"/>
      <c r="AH657" s="199"/>
      <c r="AI657" s="204" t="s">
        <v>565</v>
      </c>
      <c r="AJ657" s="204" t="s">
        <v>2192</v>
      </c>
      <c r="AK657" s="201"/>
      <c r="AL657" s="201"/>
    </row>
    <row r="658" spans="33:38" ht="12.75" customHeight="1">
      <c r="AG658" s="199"/>
      <c r="AH658" s="199"/>
      <c r="AI658" s="204" t="s">
        <v>566</v>
      </c>
      <c r="AJ658" s="204" t="s">
        <v>2193</v>
      </c>
      <c r="AK658" s="201"/>
      <c r="AL658" s="201"/>
    </row>
    <row r="659" spans="33:38" ht="12.75" customHeight="1">
      <c r="AG659" s="199"/>
      <c r="AH659" s="199"/>
      <c r="AI659" s="204" t="s">
        <v>567</v>
      </c>
      <c r="AJ659" s="204" t="s">
        <v>2194</v>
      </c>
      <c r="AK659" s="201"/>
      <c r="AL659" s="201"/>
    </row>
    <row r="660" spans="33:38" ht="12.75" customHeight="1">
      <c r="AG660" s="199"/>
      <c r="AH660" s="199"/>
      <c r="AI660" s="204" t="s">
        <v>568</v>
      </c>
      <c r="AJ660" s="204" t="s">
        <v>2195</v>
      </c>
      <c r="AK660" s="201"/>
      <c r="AL660" s="201"/>
    </row>
    <row r="661" spans="33:38" ht="12.75" customHeight="1">
      <c r="AG661" s="199"/>
      <c r="AH661" s="199"/>
      <c r="AI661" s="204" t="s">
        <v>569</v>
      </c>
      <c r="AJ661" s="204" t="s">
        <v>2196</v>
      </c>
      <c r="AK661" s="201"/>
      <c r="AL661" s="201"/>
    </row>
    <row r="662" spans="33:38" ht="12.75" customHeight="1">
      <c r="AG662" s="199"/>
      <c r="AH662" s="199"/>
      <c r="AI662" s="204" t="s">
        <v>570</v>
      </c>
      <c r="AJ662" s="204" t="s">
        <v>2197</v>
      </c>
      <c r="AK662" s="201"/>
      <c r="AL662" s="201"/>
    </row>
    <row r="663" spans="33:38" ht="12.75" customHeight="1">
      <c r="AG663" s="199"/>
      <c r="AH663" s="199"/>
      <c r="AI663" s="204" t="s">
        <v>571</v>
      </c>
      <c r="AJ663" s="204" t="s">
        <v>2198</v>
      </c>
      <c r="AK663" s="201"/>
      <c r="AL663" s="201"/>
    </row>
    <row r="664" spans="33:38" ht="12.75" customHeight="1">
      <c r="AG664" s="199"/>
      <c r="AH664" s="199"/>
      <c r="AI664" s="204" t="s">
        <v>572</v>
      </c>
      <c r="AJ664" s="204" t="s">
        <v>2199</v>
      </c>
      <c r="AK664" s="201"/>
      <c r="AL664" s="201"/>
    </row>
    <row r="665" spans="33:38" ht="12.75" customHeight="1">
      <c r="AG665" s="199"/>
      <c r="AH665" s="199"/>
      <c r="AI665" s="204" t="s">
        <v>573</v>
      </c>
      <c r="AJ665" s="204" t="s">
        <v>2200</v>
      </c>
      <c r="AK665" s="201"/>
      <c r="AL665" s="201"/>
    </row>
    <row r="666" spans="33:38" ht="12.75" customHeight="1">
      <c r="AG666" s="199"/>
      <c r="AH666" s="199"/>
      <c r="AI666" s="204" t="s">
        <v>574</v>
      </c>
      <c r="AJ666" s="204" t="s">
        <v>2201</v>
      </c>
      <c r="AK666" s="201"/>
      <c r="AL666" s="201"/>
    </row>
    <row r="667" spans="33:38" ht="12.75" customHeight="1">
      <c r="AG667" s="199"/>
      <c r="AH667" s="199"/>
      <c r="AI667" s="204" t="s">
        <v>575</v>
      </c>
      <c r="AJ667" s="204" t="s">
        <v>2202</v>
      </c>
      <c r="AK667" s="201"/>
      <c r="AL667" s="201"/>
    </row>
    <row r="668" spans="33:38" ht="12.75" customHeight="1">
      <c r="AG668" s="199"/>
      <c r="AH668" s="199"/>
      <c r="AI668" s="204" t="s">
        <v>576</v>
      </c>
      <c r="AJ668" s="204" t="s">
        <v>2203</v>
      </c>
      <c r="AK668" s="201"/>
      <c r="AL668" s="201"/>
    </row>
    <row r="669" spans="33:38" ht="12.75" customHeight="1">
      <c r="AG669" s="199"/>
      <c r="AH669" s="199"/>
      <c r="AI669" s="204" t="s">
        <v>577</v>
      </c>
      <c r="AJ669" s="204" t="s">
        <v>2204</v>
      </c>
      <c r="AK669" s="201"/>
      <c r="AL669" s="201"/>
    </row>
    <row r="670" spans="33:38" ht="12.75" customHeight="1">
      <c r="AG670" s="199"/>
      <c r="AH670" s="199"/>
      <c r="AI670" s="204" t="s">
        <v>578</v>
      </c>
      <c r="AJ670" s="204" t="s">
        <v>2205</v>
      </c>
      <c r="AK670" s="201"/>
      <c r="AL670" s="201"/>
    </row>
    <row r="671" spans="33:38" ht="12.75" customHeight="1">
      <c r="AG671" s="199"/>
      <c r="AH671" s="199"/>
      <c r="AI671" s="204" t="s">
        <v>579</v>
      </c>
      <c r="AJ671" s="204" t="s">
        <v>2206</v>
      </c>
      <c r="AK671" s="201"/>
      <c r="AL671" s="201"/>
    </row>
    <row r="672" spans="33:38" ht="12.75" customHeight="1">
      <c r="AG672" s="199"/>
      <c r="AH672" s="199"/>
      <c r="AI672" s="204" t="s">
        <v>580</v>
      </c>
      <c r="AJ672" s="204" t="s">
        <v>2207</v>
      </c>
      <c r="AK672" s="201"/>
      <c r="AL672" s="201"/>
    </row>
    <row r="673" spans="33:38" ht="12.75" customHeight="1">
      <c r="AG673" s="199"/>
      <c r="AH673" s="199"/>
      <c r="AI673" s="204" t="s">
        <v>581</v>
      </c>
      <c r="AJ673" s="204" t="s">
        <v>2208</v>
      </c>
      <c r="AK673" s="201"/>
      <c r="AL673" s="201"/>
    </row>
    <row r="674" spans="33:38" ht="12.75" customHeight="1">
      <c r="AG674" s="199"/>
      <c r="AH674" s="199"/>
      <c r="AI674" s="204" t="s">
        <v>582</v>
      </c>
      <c r="AJ674" s="204" t="s">
        <v>2209</v>
      </c>
      <c r="AK674" s="201"/>
      <c r="AL674" s="201"/>
    </row>
    <row r="675" spans="33:38" ht="12.75" customHeight="1">
      <c r="AG675" s="199"/>
      <c r="AH675" s="199"/>
      <c r="AI675" s="204" t="s">
        <v>583</v>
      </c>
      <c r="AJ675" s="204" t="s">
        <v>2210</v>
      </c>
      <c r="AK675" s="201"/>
      <c r="AL675" s="201"/>
    </row>
    <row r="676" spans="33:38" ht="12.75" customHeight="1">
      <c r="AG676" s="199"/>
      <c r="AH676" s="199"/>
      <c r="AI676" s="204" t="s">
        <v>584</v>
      </c>
      <c r="AJ676" s="204" t="s">
        <v>2211</v>
      </c>
      <c r="AK676" s="201"/>
      <c r="AL676" s="201"/>
    </row>
    <row r="677" spans="33:38" ht="12.75" customHeight="1">
      <c r="AG677" s="199"/>
      <c r="AH677" s="199"/>
      <c r="AI677" s="204" t="s">
        <v>585</v>
      </c>
      <c r="AJ677" s="204" t="s">
        <v>2212</v>
      </c>
      <c r="AK677" s="201"/>
      <c r="AL677" s="201"/>
    </row>
    <row r="678" spans="33:38" ht="12.75" customHeight="1">
      <c r="AG678" s="199"/>
      <c r="AH678" s="199"/>
      <c r="AI678" s="204" t="s">
        <v>586</v>
      </c>
      <c r="AJ678" s="204" t="s">
        <v>2213</v>
      </c>
      <c r="AK678" s="201"/>
      <c r="AL678" s="201"/>
    </row>
    <row r="679" spans="33:38" ht="12.75" customHeight="1">
      <c r="AG679" s="199"/>
      <c r="AH679" s="199"/>
      <c r="AI679" s="204" t="s">
        <v>587</v>
      </c>
      <c r="AJ679" s="204" t="s">
        <v>2214</v>
      </c>
      <c r="AK679" s="201"/>
      <c r="AL679" s="201"/>
    </row>
    <row r="680" spans="33:38" ht="12.75" customHeight="1">
      <c r="AG680" s="199"/>
      <c r="AH680" s="199"/>
      <c r="AI680" s="204" t="s">
        <v>588</v>
      </c>
      <c r="AJ680" s="204" t="s">
        <v>2215</v>
      </c>
      <c r="AK680" s="201"/>
      <c r="AL680" s="201"/>
    </row>
    <row r="681" spans="33:38" ht="12.75" customHeight="1">
      <c r="AG681" s="199"/>
      <c r="AH681" s="199"/>
      <c r="AI681" s="204" t="s">
        <v>589</v>
      </c>
      <c r="AJ681" s="204" t="s">
        <v>2216</v>
      </c>
      <c r="AK681" s="201"/>
      <c r="AL681" s="201"/>
    </row>
    <row r="682" spans="33:38" ht="12.75" customHeight="1">
      <c r="AG682" s="199"/>
      <c r="AH682" s="199"/>
      <c r="AI682" s="204" t="s">
        <v>590</v>
      </c>
      <c r="AJ682" s="204" t="s">
        <v>2217</v>
      </c>
      <c r="AK682" s="201"/>
      <c r="AL682" s="201"/>
    </row>
    <row r="683" spans="33:38" ht="12.75" customHeight="1">
      <c r="AG683" s="199"/>
      <c r="AH683" s="199"/>
      <c r="AI683" s="204" t="s">
        <v>591</v>
      </c>
      <c r="AJ683" s="204" t="s">
        <v>2218</v>
      </c>
      <c r="AK683" s="201"/>
      <c r="AL683" s="201"/>
    </row>
    <row r="684" spans="33:38" ht="12.75" customHeight="1">
      <c r="AG684" s="199"/>
      <c r="AH684" s="199"/>
      <c r="AI684" s="204" t="s">
        <v>592</v>
      </c>
      <c r="AJ684" s="204" t="s">
        <v>2219</v>
      </c>
      <c r="AK684" s="201"/>
      <c r="AL684" s="201"/>
    </row>
    <row r="685" spans="33:38" ht="12.75" customHeight="1">
      <c r="AG685" s="199"/>
      <c r="AH685" s="199"/>
      <c r="AI685" s="204" t="s">
        <v>593</v>
      </c>
      <c r="AJ685" s="204" t="s">
        <v>2220</v>
      </c>
      <c r="AK685" s="201"/>
      <c r="AL685" s="201"/>
    </row>
    <row r="686" spans="33:38" ht="12.75" customHeight="1">
      <c r="AG686" s="199"/>
      <c r="AH686" s="199"/>
      <c r="AI686" s="204" t="s">
        <v>594</v>
      </c>
      <c r="AJ686" s="204" t="s">
        <v>2221</v>
      </c>
      <c r="AK686" s="201"/>
      <c r="AL686" s="201"/>
    </row>
    <row r="687" spans="33:38" ht="12.75" customHeight="1">
      <c r="AG687" s="199"/>
      <c r="AH687" s="199"/>
      <c r="AI687" s="204" t="s">
        <v>595</v>
      </c>
      <c r="AJ687" s="204" t="s">
        <v>2222</v>
      </c>
      <c r="AK687" s="201"/>
      <c r="AL687" s="201"/>
    </row>
    <row r="688" spans="33:38" ht="12.75" customHeight="1">
      <c r="AG688" s="199"/>
      <c r="AH688" s="199"/>
      <c r="AI688" s="204" t="s">
        <v>596</v>
      </c>
      <c r="AJ688" s="204" t="s">
        <v>2223</v>
      </c>
      <c r="AK688" s="201"/>
      <c r="AL688" s="201"/>
    </row>
    <row r="689" spans="33:38" ht="12.75" customHeight="1">
      <c r="AG689" s="199"/>
      <c r="AH689" s="199"/>
      <c r="AI689" s="204" t="s">
        <v>597</v>
      </c>
      <c r="AJ689" s="204" t="s">
        <v>2224</v>
      </c>
      <c r="AK689" s="201"/>
      <c r="AL689" s="201"/>
    </row>
    <row r="690" spans="33:38" ht="12.75" customHeight="1">
      <c r="AG690" s="199"/>
      <c r="AH690" s="199"/>
      <c r="AI690" s="204" t="s">
        <v>598</v>
      </c>
      <c r="AJ690" s="204" t="s">
        <v>2225</v>
      </c>
      <c r="AK690" s="201"/>
      <c r="AL690" s="201"/>
    </row>
    <row r="691" spans="33:38" ht="12.75" customHeight="1">
      <c r="AG691" s="199"/>
      <c r="AH691" s="199"/>
      <c r="AI691" s="204" t="s">
        <v>599</v>
      </c>
      <c r="AJ691" s="204" t="s">
        <v>2226</v>
      </c>
      <c r="AK691" s="201"/>
      <c r="AL691" s="201"/>
    </row>
    <row r="692" spans="33:38" ht="12.75" customHeight="1">
      <c r="AG692" s="199"/>
      <c r="AH692" s="199"/>
      <c r="AI692" s="204" t="s">
        <v>600</v>
      </c>
      <c r="AJ692" s="204" t="s">
        <v>2227</v>
      </c>
      <c r="AK692" s="201"/>
      <c r="AL692" s="201"/>
    </row>
    <row r="693" spans="33:38" ht="12.75" customHeight="1">
      <c r="AG693" s="199"/>
      <c r="AH693" s="199"/>
      <c r="AI693" s="204" t="s">
        <v>601</v>
      </c>
      <c r="AJ693" s="204" t="s">
        <v>2228</v>
      </c>
      <c r="AK693" s="201"/>
      <c r="AL693" s="201"/>
    </row>
    <row r="694" spans="33:38" ht="12.75" customHeight="1">
      <c r="AG694" s="199"/>
      <c r="AH694" s="199"/>
      <c r="AI694" s="204" t="s">
        <v>602</v>
      </c>
      <c r="AJ694" s="204" t="s">
        <v>2229</v>
      </c>
      <c r="AK694" s="201"/>
      <c r="AL694" s="201"/>
    </row>
    <row r="695" spans="33:38" ht="12.75" customHeight="1">
      <c r="AG695" s="199"/>
      <c r="AH695" s="199"/>
      <c r="AI695" s="204" t="s">
        <v>603</v>
      </c>
      <c r="AJ695" s="204" t="s">
        <v>2230</v>
      </c>
      <c r="AK695" s="201"/>
      <c r="AL695" s="201"/>
    </row>
    <row r="696" spans="33:38" ht="12.75" customHeight="1">
      <c r="AG696" s="199"/>
      <c r="AH696" s="199"/>
      <c r="AI696" s="204" t="s">
        <v>604</v>
      </c>
      <c r="AJ696" s="204" t="s">
        <v>2231</v>
      </c>
      <c r="AK696" s="201"/>
      <c r="AL696" s="201"/>
    </row>
    <row r="697" spans="33:38" ht="12.75" customHeight="1">
      <c r="AG697" s="199"/>
      <c r="AH697" s="199"/>
      <c r="AI697" s="204" t="s">
        <v>605</v>
      </c>
      <c r="AJ697" s="204" t="s">
        <v>2232</v>
      </c>
      <c r="AK697" s="201"/>
      <c r="AL697" s="201"/>
    </row>
    <row r="698" spans="33:38" ht="12.75" customHeight="1">
      <c r="AG698" s="199"/>
      <c r="AH698" s="199"/>
      <c r="AI698" s="204" t="s">
        <v>606</v>
      </c>
      <c r="AJ698" s="204" t="s">
        <v>2233</v>
      </c>
      <c r="AK698" s="201"/>
      <c r="AL698" s="201"/>
    </row>
    <row r="699" spans="33:38" ht="12.75" customHeight="1">
      <c r="AG699" s="199"/>
      <c r="AH699" s="199"/>
      <c r="AI699" s="204" t="s">
        <v>607</v>
      </c>
      <c r="AJ699" s="204" t="s">
        <v>2234</v>
      </c>
      <c r="AK699" s="201"/>
      <c r="AL699" s="201"/>
    </row>
    <row r="700" spans="33:38" ht="12.75" customHeight="1">
      <c r="AG700" s="199"/>
      <c r="AH700" s="199"/>
      <c r="AI700" s="204" t="s">
        <v>608</v>
      </c>
      <c r="AJ700" s="204" t="s">
        <v>2235</v>
      </c>
      <c r="AK700" s="201"/>
      <c r="AL700" s="201"/>
    </row>
    <row r="701" spans="33:38" ht="12.75" customHeight="1">
      <c r="AG701" s="199"/>
      <c r="AH701" s="199"/>
      <c r="AI701" s="204" t="s">
        <v>609</v>
      </c>
      <c r="AJ701" s="204" t="s">
        <v>2236</v>
      </c>
      <c r="AK701" s="201"/>
      <c r="AL701" s="201"/>
    </row>
    <row r="702" spans="33:38" ht="12.75" customHeight="1">
      <c r="AG702" s="199"/>
      <c r="AH702" s="199"/>
      <c r="AI702" s="204" t="s">
        <v>610</v>
      </c>
      <c r="AJ702" s="204" t="s">
        <v>2237</v>
      </c>
      <c r="AK702" s="201"/>
      <c r="AL702" s="201"/>
    </row>
    <row r="703" spans="33:38" ht="12.75" customHeight="1">
      <c r="AG703" s="199"/>
      <c r="AH703" s="199"/>
      <c r="AI703" s="204" t="s">
        <v>611</v>
      </c>
      <c r="AJ703" s="204" t="s">
        <v>2238</v>
      </c>
      <c r="AK703" s="201"/>
      <c r="AL703" s="201"/>
    </row>
    <row r="704" spans="33:38" ht="12.75" customHeight="1">
      <c r="AG704" s="199"/>
      <c r="AH704" s="199"/>
      <c r="AI704" s="204" t="s">
        <v>612</v>
      </c>
      <c r="AJ704" s="204" t="s">
        <v>2239</v>
      </c>
      <c r="AK704" s="201"/>
      <c r="AL704" s="201"/>
    </row>
    <row r="705" spans="33:38" ht="12.75" customHeight="1">
      <c r="AG705" s="199"/>
      <c r="AH705" s="199"/>
      <c r="AI705" s="204" t="s">
        <v>613</v>
      </c>
      <c r="AJ705" s="204" t="s">
        <v>2240</v>
      </c>
      <c r="AK705" s="201"/>
      <c r="AL705" s="201"/>
    </row>
    <row r="706" spans="33:38" ht="12.75" customHeight="1">
      <c r="AG706" s="199"/>
      <c r="AH706" s="199"/>
      <c r="AI706" s="204" t="s">
        <v>614</v>
      </c>
      <c r="AJ706" s="204" t="s">
        <v>2241</v>
      </c>
      <c r="AK706" s="201"/>
      <c r="AL706" s="201"/>
    </row>
    <row r="707" spans="33:38" ht="12.75" customHeight="1">
      <c r="AG707" s="199"/>
      <c r="AH707" s="199"/>
      <c r="AI707" s="204" t="s">
        <v>615</v>
      </c>
      <c r="AJ707" s="204" t="s">
        <v>2242</v>
      </c>
      <c r="AK707" s="201"/>
      <c r="AL707" s="201"/>
    </row>
    <row r="708" spans="33:38" ht="12.75" customHeight="1">
      <c r="AG708" s="199"/>
      <c r="AH708" s="199"/>
      <c r="AI708" s="204" t="s">
        <v>616</v>
      </c>
      <c r="AJ708" s="204" t="s">
        <v>2243</v>
      </c>
      <c r="AK708" s="201"/>
      <c r="AL708" s="201"/>
    </row>
    <row r="709" spans="33:38" ht="12.75" customHeight="1">
      <c r="AG709" s="199"/>
      <c r="AH709" s="199"/>
      <c r="AI709" s="204" t="s">
        <v>617</v>
      </c>
      <c r="AJ709" s="204" t="s">
        <v>2244</v>
      </c>
      <c r="AK709" s="201"/>
      <c r="AL709" s="201"/>
    </row>
    <row r="710" spans="33:38" ht="12.75" customHeight="1">
      <c r="AG710" s="199"/>
      <c r="AH710" s="199"/>
      <c r="AI710" s="204" t="s">
        <v>618</v>
      </c>
      <c r="AJ710" s="204" t="s">
        <v>2245</v>
      </c>
      <c r="AK710" s="201"/>
      <c r="AL710" s="201"/>
    </row>
    <row r="711" spans="33:38" ht="12.75" customHeight="1">
      <c r="AG711" s="199"/>
      <c r="AH711" s="199"/>
      <c r="AI711" s="204" t="s">
        <v>619</v>
      </c>
      <c r="AJ711" s="204" t="s">
        <v>2246</v>
      </c>
      <c r="AK711" s="201"/>
      <c r="AL711" s="201"/>
    </row>
    <row r="712" spans="33:38" ht="12.75" customHeight="1">
      <c r="AG712" s="199"/>
      <c r="AH712" s="199"/>
      <c r="AI712" s="204" t="s">
        <v>620</v>
      </c>
      <c r="AJ712" s="204" t="s">
        <v>2247</v>
      </c>
      <c r="AK712" s="201"/>
      <c r="AL712" s="201"/>
    </row>
    <row r="713" spans="33:38" ht="12.75" customHeight="1">
      <c r="AG713" s="199"/>
      <c r="AH713" s="199"/>
      <c r="AI713" s="204" t="s">
        <v>621</v>
      </c>
      <c r="AJ713" s="204" t="s">
        <v>2248</v>
      </c>
      <c r="AK713" s="201"/>
      <c r="AL713" s="201"/>
    </row>
    <row r="714" spans="33:38" ht="12.75" customHeight="1">
      <c r="AG714" s="199"/>
      <c r="AH714" s="199"/>
      <c r="AI714" s="204" t="s">
        <v>622</v>
      </c>
      <c r="AJ714" s="204" t="s">
        <v>2249</v>
      </c>
      <c r="AK714" s="201"/>
      <c r="AL714" s="201"/>
    </row>
    <row r="715" spans="33:38" ht="12.75" customHeight="1">
      <c r="AG715" s="199"/>
      <c r="AH715" s="199"/>
      <c r="AI715" s="204" t="s">
        <v>623</v>
      </c>
      <c r="AJ715" s="204" t="s">
        <v>2250</v>
      </c>
      <c r="AK715" s="201"/>
      <c r="AL715" s="201"/>
    </row>
    <row r="716" spans="33:38" ht="12.75" customHeight="1">
      <c r="AG716" s="199"/>
      <c r="AH716" s="199"/>
      <c r="AI716" s="204" t="s">
        <v>624</v>
      </c>
      <c r="AJ716" s="204" t="s">
        <v>2251</v>
      </c>
      <c r="AK716" s="201"/>
      <c r="AL716" s="201"/>
    </row>
    <row r="717" spans="33:38" ht="12.75" customHeight="1">
      <c r="AG717" s="199"/>
      <c r="AH717" s="199"/>
      <c r="AI717" s="204" t="s">
        <v>625</v>
      </c>
      <c r="AJ717" s="204" t="s">
        <v>2252</v>
      </c>
      <c r="AK717" s="201"/>
      <c r="AL717" s="201"/>
    </row>
    <row r="718" spans="33:38" ht="12.75" customHeight="1">
      <c r="AG718" s="199"/>
      <c r="AH718" s="199"/>
      <c r="AI718" s="204" t="s">
        <v>626</v>
      </c>
      <c r="AJ718" s="204" t="s">
        <v>3884</v>
      </c>
      <c r="AK718" s="201"/>
      <c r="AL718" s="201"/>
    </row>
    <row r="719" spans="33:38" ht="12.75" customHeight="1">
      <c r="AG719" s="199"/>
      <c r="AH719" s="199"/>
      <c r="AI719" s="204" t="s">
        <v>627</v>
      </c>
      <c r="AJ719" s="204" t="s">
        <v>3885</v>
      </c>
      <c r="AK719" s="201"/>
      <c r="AL719" s="201"/>
    </row>
    <row r="720" spans="33:38" ht="12.75" customHeight="1">
      <c r="AG720" s="199"/>
      <c r="AH720" s="199"/>
      <c r="AI720" s="204" t="s">
        <v>628</v>
      </c>
      <c r="AJ720" s="204" t="s">
        <v>3886</v>
      </c>
      <c r="AK720" s="201"/>
      <c r="AL720" s="201"/>
    </row>
    <row r="721" spans="33:38" ht="12.75" customHeight="1">
      <c r="AG721" s="199"/>
      <c r="AH721" s="199"/>
      <c r="AI721" s="204" t="s">
        <v>629</v>
      </c>
      <c r="AJ721" s="204" t="s">
        <v>3887</v>
      </c>
      <c r="AK721" s="201"/>
      <c r="AL721" s="201"/>
    </row>
    <row r="722" spans="33:38" ht="12.75" customHeight="1">
      <c r="AG722" s="199"/>
      <c r="AH722" s="199"/>
      <c r="AI722" s="204" t="s">
        <v>630</v>
      </c>
      <c r="AJ722" s="204" t="s">
        <v>3888</v>
      </c>
      <c r="AK722" s="201"/>
      <c r="AL722" s="201"/>
    </row>
    <row r="723" spans="33:38" ht="12.75" customHeight="1">
      <c r="AG723" s="199"/>
      <c r="AH723" s="199"/>
      <c r="AI723" s="204" t="s">
        <v>631</v>
      </c>
      <c r="AJ723" s="204" t="s">
        <v>3889</v>
      </c>
      <c r="AK723" s="201"/>
      <c r="AL723" s="201"/>
    </row>
    <row r="724" spans="33:38" ht="12.75" customHeight="1">
      <c r="AG724" s="199"/>
      <c r="AH724" s="199"/>
      <c r="AI724" s="204" t="s">
        <v>632</v>
      </c>
      <c r="AJ724" s="204" t="s">
        <v>3890</v>
      </c>
      <c r="AK724" s="201"/>
      <c r="AL724" s="201"/>
    </row>
    <row r="725" spans="33:38" ht="12.75" customHeight="1">
      <c r="AG725" s="199"/>
      <c r="AH725" s="199"/>
      <c r="AI725" s="204" t="s">
        <v>633</v>
      </c>
      <c r="AJ725" s="204" t="s">
        <v>3891</v>
      </c>
      <c r="AK725" s="201"/>
      <c r="AL725" s="201"/>
    </row>
    <row r="726" spans="33:38" ht="12.75" customHeight="1">
      <c r="AG726" s="199"/>
      <c r="AH726" s="199"/>
      <c r="AI726" s="204" t="s">
        <v>634</v>
      </c>
      <c r="AJ726" s="204" t="s">
        <v>3892</v>
      </c>
      <c r="AK726" s="201"/>
      <c r="AL726" s="201"/>
    </row>
    <row r="727" spans="33:38" ht="12.75" customHeight="1">
      <c r="AG727" s="199"/>
      <c r="AH727" s="199"/>
      <c r="AI727" s="204" t="s">
        <v>635</v>
      </c>
      <c r="AJ727" s="204" t="s">
        <v>3893</v>
      </c>
      <c r="AK727" s="201"/>
      <c r="AL727" s="201"/>
    </row>
    <row r="728" spans="33:38" ht="12.75" customHeight="1">
      <c r="AG728" s="199"/>
      <c r="AH728" s="199"/>
      <c r="AI728" s="204" t="s">
        <v>636</v>
      </c>
      <c r="AJ728" s="204" t="s">
        <v>3894</v>
      </c>
      <c r="AK728" s="201"/>
      <c r="AL728" s="201"/>
    </row>
    <row r="729" spans="33:38" ht="12.75" customHeight="1">
      <c r="AG729" s="199"/>
      <c r="AH729" s="199"/>
      <c r="AI729" s="204" t="s">
        <v>637</v>
      </c>
      <c r="AJ729" s="204" t="s">
        <v>3895</v>
      </c>
      <c r="AK729" s="201"/>
      <c r="AL729" s="201"/>
    </row>
    <row r="730" spans="33:38" ht="12.75" customHeight="1">
      <c r="AG730" s="199"/>
      <c r="AH730" s="199"/>
      <c r="AI730" s="204" t="s">
        <v>638</v>
      </c>
      <c r="AJ730" s="204" t="s">
        <v>3896</v>
      </c>
      <c r="AK730" s="201"/>
      <c r="AL730" s="201"/>
    </row>
    <row r="731" spans="33:38" ht="12.75" customHeight="1">
      <c r="AG731" s="199"/>
      <c r="AH731" s="199"/>
      <c r="AI731" s="204" t="s">
        <v>639</v>
      </c>
      <c r="AJ731" s="204" t="s">
        <v>3897</v>
      </c>
      <c r="AK731" s="201"/>
      <c r="AL731" s="201"/>
    </row>
    <row r="732" spans="33:38" ht="12.75" customHeight="1">
      <c r="AG732" s="199"/>
      <c r="AH732" s="199"/>
      <c r="AI732" s="204" t="s">
        <v>640</v>
      </c>
      <c r="AJ732" s="204" t="s">
        <v>3898</v>
      </c>
      <c r="AK732" s="201"/>
      <c r="AL732" s="201"/>
    </row>
    <row r="733" spans="33:38" ht="12.75" customHeight="1">
      <c r="AG733" s="199"/>
      <c r="AH733" s="199"/>
      <c r="AI733" s="204" t="s">
        <v>641</v>
      </c>
      <c r="AJ733" s="204" t="s">
        <v>3899</v>
      </c>
      <c r="AK733" s="201"/>
      <c r="AL733" s="201"/>
    </row>
    <row r="734" spans="33:38" ht="12.75" customHeight="1">
      <c r="AG734" s="199"/>
      <c r="AH734" s="199"/>
      <c r="AI734" s="204" t="s">
        <v>642</v>
      </c>
      <c r="AJ734" s="204" t="s">
        <v>3900</v>
      </c>
      <c r="AK734" s="201"/>
      <c r="AL734" s="201"/>
    </row>
    <row r="735" spans="33:38" ht="12.75" customHeight="1">
      <c r="AG735" s="199"/>
      <c r="AH735" s="199"/>
      <c r="AI735" s="204" t="s">
        <v>643</v>
      </c>
      <c r="AJ735" s="204" t="s">
        <v>3901</v>
      </c>
      <c r="AK735" s="201"/>
      <c r="AL735" s="201"/>
    </row>
    <row r="736" spans="33:38" ht="12.75" customHeight="1">
      <c r="AG736" s="199"/>
      <c r="AH736" s="199"/>
      <c r="AI736" s="204" t="s">
        <v>644</v>
      </c>
      <c r="AJ736" s="204" t="s">
        <v>3902</v>
      </c>
      <c r="AK736" s="201"/>
      <c r="AL736" s="201"/>
    </row>
    <row r="737" spans="33:38" ht="12.75" customHeight="1">
      <c r="AG737" s="199"/>
      <c r="AH737" s="199"/>
      <c r="AI737" s="204" t="s">
        <v>645</v>
      </c>
      <c r="AJ737" s="204" t="s">
        <v>3903</v>
      </c>
      <c r="AK737" s="201"/>
      <c r="AL737" s="201"/>
    </row>
    <row r="738" spans="33:38" ht="12.75" customHeight="1">
      <c r="AG738" s="199"/>
      <c r="AH738" s="199"/>
      <c r="AI738" s="204" t="s">
        <v>646</v>
      </c>
      <c r="AJ738" s="204" t="s">
        <v>3904</v>
      </c>
      <c r="AK738" s="201"/>
      <c r="AL738" s="201"/>
    </row>
    <row r="739" spans="33:38" ht="12.75" customHeight="1">
      <c r="AG739" s="199"/>
      <c r="AH739" s="199"/>
      <c r="AI739" s="204" t="s">
        <v>647</v>
      </c>
      <c r="AJ739" s="204" t="s">
        <v>3905</v>
      </c>
      <c r="AK739" s="201"/>
      <c r="AL739" s="201"/>
    </row>
    <row r="740" spans="33:38" ht="12.75" customHeight="1">
      <c r="AG740" s="199"/>
      <c r="AH740" s="199"/>
      <c r="AI740" s="204" t="s">
        <v>648</v>
      </c>
      <c r="AJ740" s="204" t="s">
        <v>3906</v>
      </c>
      <c r="AK740" s="201"/>
      <c r="AL740" s="201"/>
    </row>
    <row r="741" spans="33:38" ht="12.75" customHeight="1">
      <c r="AG741" s="199"/>
      <c r="AH741" s="199"/>
      <c r="AI741" s="204" t="s">
        <v>649</v>
      </c>
      <c r="AJ741" s="204" t="s">
        <v>3907</v>
      </c>
      <c r="AK741" s="201"/>
      <c r="AL741" s="201"/>
    </row>
    <row r="742" spans="33:38" ht="12.75" customHeight="1">
      <c r="AG742" s="199"/>
      <c r="AH742" s="199"/>
      <c r="AI742" s="204" t="s">
        <v>650</v>
      </c>
      <c r="AJ742" s="204" t="s">
        <v>3908</v>
      </c>
      <c r="AK742" s="201"/>
      <c r="AL742" s="201"/>
    </row>
    <row r="743" spans="33:38" ht="12.75" customHeight="1">
      <c r="AG743" s="199"/>
      <c r="AH743" s="199"/>
      <c r="AI743" s="204" t="s">
        <v>651</v>
      </c>
      <c r="AJ743" s="204" t="s">
        <v>3909</v>
      </c>
      <c r="AK743" s="201"/>
      <c r="AL743" s="201"/>
    </row>
    <row r="744" spans="33:38" ht="12.75" customHeight="1">
      <c r="AG744" s="199"/>
      <c r="AH744" s="199"/>
      <c r="AI744" s="204" t="s">
        <v>652</v>
      </c>
      <c r="AJ744" s="204" t="s">
        <v>3910</v>
      </c>
      <c r="AK744" s="201"/>
      <c r="AL744" s="201"/>
    </row>
    <row r="745" spans="33:38" ht="12.75" customHeight="1">
      <c r="AG745" s="199"/>
      <c r="AH745" s="199"/>
      <c r="AI745" s="204" t="s">
        <v>653</v>
      </c>
      <c r="AJ745" s="204" t="s">
        <v>3911</v>
      </c>
      <c r="AK745" s="201"/>
      <c r="AL745" s="201"/>
    </row>
    <row r="746" spans="33:38" ht="12.75" customHeight="1">
      <c r="AG746" s="199"/>
      <c r="AH746" s="199"/>
      <c r="AI746" s="204" t="s">
        <v>654</v>
      </c>
      <c r="AJ746" s="204" t="s">
        <v>3912</v>
      </c>
      <c r="AK746" s="201"/>
      <c r="AL746" s="201"/>
    </row>
    <row r="747" spans="33:38" ht="12.75" customHeight="1">
      <c r="AG747" s="199"/>
      <c r="AH747" s="199"/>
      <c r="AI747" s="204" t="s">
        <v>655</v>
      </c>
      <c r="AJ747" s="204" t="s">
        <v>3913</v>
      </c>
      <c r="AK747" s="201"/>
      <c r="AL747" s="201"/>
    </row>
    <row r="748" spans="33:38" ht="12.75" customHeight="1">
      <c r="AG748" s="199"/>
      <c r="AH748" s="199"/>
      <c r="AI748" s="204" t="s">
        <v>656</v>
      </c>
      <c r="AJ748" s="204" t="s">
        <v>2283</v>
      </c>
      <c r="AK748" s="201"/>
      <c r="AL748" s="201"/>
    </row>
    <row r="749" spans="33:38" ht="12.75" customHeight="1">
      <c r="AG749" s="199"/>
      <c r="AH749" s="199"/>
      <c r="AI749" s="204" t="s">
        <v>657</v>
      </c>
      <c r="AJ749" s="204" t="s">
        <v>2284</v>
      </c>
      <c r="AK749" s="201"/>
      <c r="AL749" s="201"/>
    </row>
    <row r="750" spans="33:38" ht="12.75" customHeight="1">
      <c r="AG750" s="199"/>
      <c r="AH750" s="199"/>
      <c r="AI750" s="204" t="s">
        <v>658</v>
      </c>
      <c r="AJ750" s="204" t="s">
        <v>2285</v>
      </c>
      <c r="AK750" s="201"/>
      <c r="AL750" s="201"/>
    </row>
    <row r="751" spans="33:38" ht="12.75" customHeight="1">
      <c r="AG751" s="199"/>
      <c r="AH751" s="199"/>
      <c r="AI751" s="204" t="s">
        <v>659</v>
      </c>
      <c r="AJ751" s="204" t="s">
        <v>2286</v>
      </c>
      <c r="AK751" s="201"/>
      <c r="AL751" s="201"/>
    </row>
    <row r="752" spans="33:38" ht="12.75" customHeight="1">
      <c r="AG752" s="199"/>
      <c r="AH752" s="199"/>
      <c r="AI752" s="204" t="s">
        <v>660</v>
      </c>
      <c r="AJ752" s="204" t="s">
        <v>2287</v>
      </c>
      <c r="AK752" s="201"/>
      <c r="AL752" s="201"/>
    </row>
    <row r="753" spans="33:38" ht="12.75" customHeight="1">
      <c r="AG753" s="199"/>
      <c r="AH753" s="199"/>
      <c r="AI753" s="204" t="s">
        <v>661</v>
      </c>
      <c r="AJ753" s="204" t="s">
        <v>2288</v>
      </c>
      <c r="AK753" s="201"/>
      <c r="AL753" s="201"/>
    </row>
    <row r="754" spans="33:38" ht="12.75" customHeight="1">
      <c r="AG754" s="199"/>
      <c r="AH754" s="199"/>
      <c r="AI754" s="204" t="s">
        <v>662</v>
      </c>
      <c r="AJ754" s="204" t="s">
        <v>2289</v>
      </c>
      <c r="AK754" s="201"/>
      <c r="AL754" s="201"/>
    </row>
    <row r="755" spans="33:38" ht="12.75" customHeight="1">
      <c r="AG755" s="199"/>
      <c r="AH755" s="199"/>
      <c r="AI755" s="204" t="s">
        <v>663</v>
      </c>
      <c r="AJ755" s="204" t="s">
        <v>2290</v>
      </c>
      <c r="AK755" s="201"/>
      <c r="AL755" s="201"/>
    </row>
    <row r="756" spans="33:38" ht="12.75" customHeight="1">
      <c r="AG756" s="199"/>
      <c r="AH756" s="199"/>
      <c r="AI756" s="204" t="s">
        <v>664</v>
      </c>
      <c r="AJ756" s="204" t="s">
        <v>2291</v>
      </c>
      <c r="AK756" s="201"/>
      <c r="AL756" s="201"/>
    </row>
    <row r="757" spans="33:38" ht="12.75" customHeight="1">
      <c r="AG757" s="199"/>
      <c r="AH757" s="199"/>
      <c r="AI757" s="204" t="s">
        <v>665</v>
      </c>
      <c r="AJ757" s="204" t="s">
        <v>2292</v>
      </c>
      <c r="AK757" s="201"/>
      <c r="AL757" s="201"/>
    </row>
    <row r="758" spans="33:38" ht="12.75" customHeight="1">
      <c r="AG758" s="199"/>
      <c r="AH758" s="199"/>
      <c r="AI758" s="204" t="s">
        <v>666</v>
      </c>
      <c r="AJ758" s="204" t="s">
        <v>2293</v>
      </c>
      <c r="AK758" s="201"/>
      <c r="AL758" s="201"/>
    </row>
    <row r="759" spans="33:38" ht="12.75" customHeight="1">
      <c r="AG759" s="199"/>
      <c r="AH759" s="199"/>
      <c r="AI759" s="204" t="s">
        <v>667</v>
      </c>
      <c r="AJ759" s="204" t="s">
        <v>2294</v>
      </c>
      <c r="AK759" s="201"/>
      <c r="AL759" s="201"/>
    </row>
    <row r="760" spans="33:38" ht="12.75" customHeight="1">
      <c r="AG760" s="199"/>
      <c r="AH760" s="199"/>
      <c r="AI760" s="204" t="s">
        <v>668</v>
      </c>
      <c r="AJ760" s="204" t="s">
        <v>1867</v>
      </c>
      <c r="AK760" s="201"/>
      <c r="AL760" s="201"/>
    </row>
    <row r="761" spans="33:38" ht="12.75" customHeight="1">
      <c r="AG761" s="199"/>
      <c r="AH761" s="199"/>
      <c r="AI761" s="204" t="s">
        <v>669</v>
      </c>
      <c r="AJ761" s="204" t="s">
        <v>2295</v>
      </c>
      <c r="AK761" s="201"/>
      <c r="AL761" s="201"/>
    </row>
    <row r="762" spans="33:38" ht="12.75" customHeight="1">
      <c r="AG762" s="199"/>
      <c r="AH762" s="199"/>
      <c r="AI762" s="204" t="s">
        <v>670</v>
      </c>
      <c r="AJ762" s="204" t="s">
        <v>2296</v>
      </c>
      <c r="AK762" s="201"/>
      <c r="AL762" s="201"/>
    </row>
    <row r="763" spans="33:38" ht="12.75" customHeight="1">
      <c r="AG763" s="199"/>
      <c r="AH763" s="199"/>
      <c r="AI763" s="204" t="s">
        <v>671</v>
      </c>
      <c r="AJ763" s="204" t="s">
        <v>2297</v>
      </c>
      <c r="AK763" s="201"/>
      <c r="AL763" s="201"/>
    </row>
    <row r="764" spans="33:38" ht="12.75" customHeight="1">
      <c r="AG764" s="199"/>
      <c r="AH764" s="199"/>
      <c r="AI764" s="204" t="s">
        <v>672</v>
      </c>
      <c r="AJ764" s="204" t="s">
        <v>2298</v>
      </c>
      <c r="AK764" s="201"/>
      <c r="AL764" s="201"/>
    </row>
    <row r="765" spans="33:38" ht="12.75" customHeight="1">
      <c r="AG765" s="199"/>
      <c r="AH765" s="199"/>
      <c r="AI765" s="204" t="s">
        <v>673</v>
      </c>
      <c r="AJ765" s="204" t="s">
        <v>2299</v>
      </c>
      <c r="AK765" s="201"/>
      <c r="AL765" s="201"/>
    </row>
    <row r="766" spans="33:38" ht="12.75" customHeight="1">
      <c r="AG766" s="199"/>
      <c r="AH766" s="199"/>
      <c r="AI766" s="204" t="s">
        <v>674</v>
      </c>
      <c r="AJ766" s="204" t="s">
        <v>2300</v>
      </c>
      <c r="AK766" s="201"/>
      <c r="AL766" s="201"/>
    </row>
    <row r="767" spans="33:38" ht="12.75" customHeight="1">
      <c r="AG767" s="199"/>
      <c r="AH767" s="199"/>
      <c r="AI767" s="204" t="s">
        <v>675</v>
      </c>
      <c r="AJ767" s="204" t="s">
        <v>2301</v>
      </c>
      <c r="AK767" s="201"/>
      <c r="AL767" s="201"/>
    </row>
    <row r="768" spans="33:38" ht="12.75" customHeight="1">
      <c r="AG768" s="199"/>
      <c r="AH768" s="199"/>
      <c r="AI768" s="204" t="s">
        <v>676</v>
      </c>
      <c r="AJ768" s="204" t="s">
        <v>2302</v>
      </c>
      <c r="AK768" s="201"/>
      <c r="AL768" s="201"/>
    </row>
    <row r="769" spans="33:38" ht="12.75" customHeight="1">
      <c r="AG769" s="199"/>
      <c r="AH769" s="199"/>
      <c r="AI769" s="204" t="s">
        <v>677</v>
      </c>
      <c r="AJ769" s="204" t="s">
        <v>2303</v>
      </c>
      <c r="AK769" s="201"/>
      <c r="AL769" s="201"/>
    </row>
    <row r="770" spans="33:38" ht="12.75" customHeight="1">
      <c r="AG770" s="199"/>
      <c r="AH770" s="199"/>
      <c r="AI770" s="204" t="s">
        <v>678</v>
      </c>
      <c r="AJ770" s="204" t="s">
        <v>2304</v>
      </c>
      <c r="AK770" s="201"/>
      <c r="AL770" s="201"/>
    </row>
    <row r="771" spans="33:38" ht="12.75" customHeight="1">
      <c r="AG771" s="199"/>
      <c r="AH771" s="199"/>
      <c r="AI771" s="204" t="s">
        <v>679</v>
      </c>
      <c r="AJ771" s="204" t="s">
        <v>2305</v>
      </c>
      <c r="AK771" s="201"/>
      <c r="AL771" s="201"/>
    </row>
    <row r="772" spans="33:38" ht="12.75" customHeight="1">
      <c r="AG772" s="199"/>
      <c r="AH772" s="199"/>
      <c r="AI772" s="204" t="s">
        <v>680</v>
      </c>
      <c r="AJ772" s="204" t="s">
        <v>2306</v>
      </c>
      <c r="AK772" s="201"/>
      <c r="AL772" s="201"/>
    </row>
    <row r="773" spans="33:38" ht="12.75" customHeight="1">
      <c r="AG773" s="199"/>
      <c r="AH773" s="199"/>
      <c r="AI773" s="204" t="s">
        <v>681</v>
      </c>
      <c r="AJ773" s="204" t="s">
        <v>3914</v>
      </c>
      <c r="AK773" s="201"/>
      <c r="AL773" s="201"/>
    </row>
    <row r="774" spans="33:38" ht="12.75" customHeight="1">
      <c r="AG774" s="199"/>
      <c r="AH774" s="199"/>
      <c r="AI774" s="204" t="s">
        <v>682</v>
      </c>
      <c r="AJ774" s="204" t="s">
        <v>2307</v>
      </c>
      <c r="AK774" s="201"/>
      <c r="AL774" s="201"/>
    </row>
    <row r="775" spans="33:38" ht="12.75" customHeight="1">
      <c r="AG775" s="199"/>
      <c r="AH775" s="199"/>
      <c r="AI775" s="204" t="s">
        <v>683</v>
      </c>
      <c r="AJ775" s="204" t="s">
        <v>2308</v>
      </c>
      <c r="AK775" s="201"/>
      <c r="AL775" s="201"/>
    </row>
    <row r="776" spans="33:38" ht="12.75" customHeight="1">
      <c r="AG776" s="199"/>
      <c r="AH776" s="199"/>
      <c r="AI776" s="204" t="s">
        <v>684</v>
      </c>
      <c r="AJ776" s="204" t="s">
        <v>2309</v>
      </c>
      <c r="AK776" s="201"/>
      <c r="AL776" s="201"/>
    </row>
    <row r="777" spans="33:38" ht="12.75" customHeight="1">
      <c r="AG777" s="199"/>
      <c r="AH777" s="199"/>
      <c r="AI777" s="204" t="s">
        <v>685</v>
      </c>
      <c r="AJ777" s="204" t="s">
        <v>2310</v>
      </c>
      <c r="AK777" s="201"/>
      <c r="AL777" s="201"/>
    </row>
    <row r="778" spans="33:38" ht="12.75" customHeight="1">
      <c r="AG778" s="199"/>
      <c r="AH778" s="199"/>
      <c r="AI778" s="204" t="s">
        <v>686</v>
      </c>
      <c r="AJ778" s="204" t="s">
        <v>2311</v>
      </c>
      <c r="AK778" s="201"/>
      <c r="AL778" s="201"/>
    </row>
    <row r="779" spans="33:38" ht="12.75" customHeight="1">
      <c r="AG779" s="199"/>
      <c r="AH779" s="199"/>
      <c r="AI779" s="204" t="s">
        <v>687</v>
      </c>
      <c r="AJ779" s="204" t="s">
        <v>2312</v>
      </c>
      <c r="AK779" s="201"/>
      <c r="AL779" s="201"/>
    </row>
    <row r="780" spans="33:38" ht="12.75" customHeight="1">
      <c r="AG780" s="199"/>
      <c r="AH780" s="199"/>
      <c r="AI780" s="204" t="s">
        <v>688</v>
      </c>
      <c r="AJ780" s="204" t="s">
        <v>2313</v>
      </c>
      <c r="AK780" s="201"/>
      <c r="AL780" s="201"/>
    </row>
    <row r="781" spans="33:38" ht="12.75" customHeight="1">
      <c r="AG781" s="199"/>
      <c r="AH781" s="199"/>
      <c r="AI781" s="204" t="s">
        <v>689</v>
      </c>
      <c r="AJ781" s="204" t="s">
        <v>2314</v>
      </c>
      <c r="AK781" s="201"/>
      <c r="AL781" s="201"/>
    </row>
    <row r="782" spans="33:38" ht="12.75" customHeight="1">
      <c r="AG782" s="199"/>
      <c r="AH782" s="199"/>
      <c r="AI782" s="204" t="s">
        <v>690</v>
      </c>
      <c r="AJ782" s="204" t="s">
        <v>2315</v>
      </c>
      <c r="AK782" s="201"/>
      <c r="AL782" s="201"/>
    </row>
    <row r="783" spans="33:38" ht="12.75" customHeight="1">
      <c r="AG783" s="199"/>
      <c r="AH783" s="199"/>
      <c r="AI783" s="204" t="s">
        <v>691</v>
      </c>
      <c r="AJ783" s="204" t="s">
        <v>2316</v>
      </c>
      <c r="AK783" s="201"/>
      <c r="AL783" s="201"/>
    </row>
    <row r="784" spans="33:38" ht="12.75" customHeight="1">
      <c r="AG784" s="199"/>
      <c r="AH784" s="199"/>
      <c r="AI784" s="204" t="s">
        <v>692</v>
      </c>
      <c r="AJ784" s="204" t="s">
        <v>2317</v>
      </c>
      <c r="AK784" s="201"/>
      <c r="AL784" s="201"/>
    </row>
    <row r="785" spans="33:38" ht="12.75" customHeight="1">
      <c r="AG785" s="199"/>
      <c r="AH785" s="199"/>
      <c r="AI785" s="204" t="s">
        <v>693</v>
      </c>
      <c r="AJ785" s="204" t="s">
        <v>2318</v>
      </c>
      <c r="AK785" s="201"/>
      <c r="AL785" s="201"/>
    </row>
    <row r="786" spans="33:38" ht="12.75" customHeight="1">
      <c r="AG786" s="199"/>
      <c r="AH786" s="199"/>
      <c r="AI786" s="204" t="s">
        <v>694</v>
      </c>
      <c r="AJ786" s="204" t="s">
        <v>1700</v>
      </c>
      <c r="AK786" s="201"/>
      <c r="AL786" s="201"/>
    </row>
    <row r="787" spans="33:38" ht="12.75" customHeight="1">
      <c r="AG787" s="199"/>
      <c r="AH787" s="199"/>
      <c r="AI787" s="204" t="s">
        <v>695</v>
      </c>
      <c r="AJ787" s="204" t="s">
        <v>2319</v>
      </c>
      <c r="AK787" s="201"/>
      <c r="AL787" s="201"/>
    </row>
    <row r="788" spans="33:38" ht="12.75" customHeight="1">
      <c r="AG788" s="199"/>
      <c r="AH788" s="199"/>
      <c r="AI788" s="204" t="s">
        <v>696</v>
      </c>
      <c r="AJ788" s="204" t="s">
        <v>2320</v>
      </c>
      <c r="AK788" s="201"/>
      <c r="AL788" s="201"/>
    </row>
    <row r="789" spans="33:38" ht="12.75" customHeight="1">
      <c r="AG789" s="199"/>
      <c r="AH789" s="199"/>
      <c r="AI789" s="204" t="s">
        <v>697</v>
      </c>
      <c r="AJ789" s="204" t="s">
        <v>2321</v>
      </c>
      <c r="AK789" s="201"/>
      <c r="AL789" s="201"/>
    </row>
    <row r="790" spans="33:38" ht="12.75" customHeight="1">
      <c r="AG790" s="199"/>
      <c r="AH790" s="199"/>
      <c r="AI790" s="204" t="s">
        <v>698</v>
      </c>
      <c r="AJ790" s="204" t="s">
        <v>2322</v>
      </c>
      <c r="AK790" s="201"/>
      <c r="AL790" s="201"/>
    </row>
    <row r="791" spans="33:38" ht="12.75" customHeight="1">
      <c r="AG791" s="199"/>
      <c r="AH791" s="199"/>
      <c r="AI791" s="204" t="s">
        <v>699</v>
      </c>
      <c r="AJ791" s="204" t="s">
        <v>2323</v>
      </c>
      <c r="AK791" s="201"/>
      <c r="AL791" s="201"/>
    </row>
    <row r="792" spans="33:38" ht="12.75" customHeight="1">
      <c r="AG792" s="199"/>
      <c r="AH792" s="199"/>
      <c r="AI792" s="204" t="s">
        <v>700</v>
      </c>
      <c r="AJ792" s="204" t="s">
        <v>2324</v>
      </c>
      <c r="AK792" s="201"/>
      <c r="AL792" s="201"/>
    </row>
    <row r="793" spans="33:38" ht="12.75" customHeight="1">
      <c r="AG793" s="199"/>
      <c r="AH793" s="199"/>
      <c r="AI793" s="204" t="s">
        <v>701</v>
      </c>
      <c r="AJ793" s="204" t="s">
        <v>2325</v>
      </c>
      <c r="AK793" s="201"/>
      <c r="AL793" s="201"/>
    </row>
    <row r="794" spans="33:38" ht="12.75" customHeight="1">
      <c r="AG794" s="199"/>
      <c r="AH794" s="199"/>
      <c r="AI794" s="204" t="s">
        <v>702</v>
      </c>
      <c r="AJ794" s="204" t="s">
        <v>2326</v>
      </c>
      <c r="AK794" s="201"/>
      <c r="AL794" s="201"/>
    </row>
    <row r="795" spans="33:38" ht="12.75" customHeight="1">
      <c r="AG795" s="199"/>
      <c r="AH795" s="199"/>
      <c r="AI795" s="204" t="s">
        <v>703</v>
      </c>
      <c r="AJ795" s="204" t="s">
        <v>2327</v>
      </c>
      <c r="AK795" s="201"/>
      <c r="AL795" s="201"/>
    </row>
    <row r="796" spans="33:38" ht="12.75" customHeight="1">
      <c r="AG796" s="199"/>
      <c r="AH796" s="199"/>
      <c r="AI796" s="204" t="s">
        <v>704</v>
      </c>
      <c r="AJ796" s="204" t="s">
        <v>2328</v>
      </c>
      <c r="AK796" s="201"/>
      <c r="AL796" s="201"/>
    </row>
    <row r="797" spans="33:38" ht="12.75" customHeight="1">
      <c r="AG797" s="199"/>
      <c r="AH797" s="199"/>
      <c r="AI797" s="204" t="s">
        <v>705</v>
      </c>
      <c r="AJ797" s="204" t="s">
        <v>2329</v>
      </c>
      <c r="AK797" s="201"/>
      <c r="AL797" s="201"/>
    </row>
    <row r="798" spans="33:38" ht="12.75" customHeight="1">
      <c r="AG798" s="199"/>
      <c r="AH798" s="199"/>
      <c r="AI798" s="204" t="s">
        <v>706</v>
      </c>
      <c r="AJ798" s="204" t="s">
        <v>2330</v>
      </c>
      <c r="AK798" s="201"/>
      <c r="AL798" s="201"/>
    </row>
    <row r="799" spans="33:38" ht="12.75" customHeight="1">
      <c r="AG799" s="199"/>
      <c r="AH799" s="199"/>
      <c r="AI799" s="204" t="s">
        <v>707</v>
      </c>
      <c r="AJ799" s="204" t="s">
        <v>3915</v>
      </c>
      <c r="AK799" s="201"/>
      <c r="AL799" s="201"/>
    </row>
    <row r="800" spans="33:38" ht="12.75" customHeight="1">
      <c r="AG800" s="199"/>
      <c r="AH800" s="199"/>
      <c r="AI800" s="204" t="s">
        <v>708</v>
      </c>
      <c r="AJ800" s="204" t="s">
        <v>3916</v>
      </c>
      <c r="AK800" s="201"/>
      <c r="AL800" s="201"/>
    </row>
    <row r="801" spans="33:38" ht="12.75" customHeight="1">
      <c r="AG801" s="199"/>
      <c r="AH801" s="199"/>
      <c r="AI801" s="204" t="s">
        <v>709</v>
      </c>
      <c r="AJ801" s="204" t="s">
        <v>3917</v>
      </c>
      <c r="AK801" s="201"/>
      <c r="AL801" s="201"/>
    </row>
    <row r="802" spans="33:38" ht="12.75" customHeight="1">
      <c r="AG802" s="199"/>
      <c r="AH802" s="199"/>
      <c r="AI802" s="204" t="s">
        <v>710</v>
      </c>
      <c r="AJ802" s="204" t="s">
        <v>3918</v>
      </c>
      <c r="AK802" s="201"/>
      <c r="AL802" s="201"/>
    </row>
    <row r="803" spans="33:38" ht="12.75" customHeight="1">
      <c r="AG803" s="199"/>
      <c r="AH803" s="199"/>
      <c r="AI803" s="204" t="s">
        <v>711</v>
      </c>
      <c r="AJ803" s="204" t="s">
        <v>3919</v>
      </c>
      <c r="AK803" s="201"/>
      <c r="AL803" s="201"/>
    </row>
    <row r="804" spans="33:38" ht="12.75" customHeight="1">
      <c r="AG804" s="199"/>
      <c r="AH804" s="199"/>
      <c r="AI804" s="204" t="s">
        <v>712</v>
      </c>
      <c r="AJ804" s="204" t="s">
        <v>3920</v>
      </c>
      <c r="AK804" s="201"/>
      <c r="AL804" s="201"/>
    </row>
    <row r="805" spans="33:38" ht="12.75" customHeight="1">
      <c r="AG805" s="199"/>
      <c r="AH805" s="199"/>
      <c r="AI805" s="204" t="s">
        <v>713</v>
      </c>
      <c r="AJ805" s="204" t="s">
        <v>3921</v>
      </c>
      <c r="AK805" s="201"/>
      <c r="AL805" s="201"/>
    </row>
    <row r="806" spans="33:38" ht="12.75" customHeight="1">
      <c r="AG806" s="199"/>
      <c r="AH806" s="199"/>
      <c r="AI806" s="204" t="s">
        <v>714</v>
      </c>
      <c r="AJ806" s="204" t="s">
        <v>3922</v>
      </c>
      <c r="AK806" s="201"/>
      <c r="AL806" s="201"/>
    </row>
    <row r="807" spans="33:38" ht="12.75" customHeight="1">
      <c r="AG807" s="199"/>
      <c r="AH807" s="199"/>
      <c r="AI807" s="204" t="s">
        <v>715</v>
      </c>
      <c r="AJ807" s="204" t="s">
        <v>3923</v>
      </c>
      <c r="AK807" s="201"/>
      <c r="AL807" s="201"/>
    </row>
    <row r="808" spans="33:38" ht="12.75" customHeight="1">
      <c r="AG808" s="199"/>
      <c r="AH808" s="199"/>
      <c r="AI808" s="204" t="s">
        <v>716</v>
      </c>
      <c r="AJ808" s="204" t="s">
        <v>3924</v>
      </c>
      <c r="AK808" s="201"/>
      <c r="AL808" s="201"/>
    </row>
    <row r="809" spans="33:38" ht="12.75" customHeight="1">
      <c r="AG809" s="199"/>
      <c r="AH809" s="199"/>
      <c r="AI809" s="204" t="s">
        <v>717</v>
      </c>
      <c r="AJ809" s="204" t="s">
        <v>3925</v>
      </c>
      <c r="AK809" s="201"/>
      <c r="AL809" s="201"/>
    </row>
    <row r="810" spans="33:38" ht="12.75" customHeight="1">
      <c r="AG810" s="199"/>
      <c r="AH810" s="199"/>
      <c r="AI810" s="204" t="s">
        <v>718</v>
      </c>
      <c r="AJ810" s="204" t="s">
        <v>3926</v>
      </c>
      <c r="AK810" s="201"/>
      <c r="AL810" s="201"/>
    </row>
    <row r="811" spans="33:38" ht="12.75" customHeight="1">
      <c r="AG811" s="199"/>
      <c r="AH811" s="199"/>
      <c r="AI811" s="204" t="s">
        <v>719</v>
      </c>
      <c r="AJ811" s="204" t="s">
        <v>3927</v>
      </c>
      <c r="AK811" s="201"/>
      <c r="AL811" s="201"/>
    </row>
    <row r="812" spans="33:38" ht="12.75" customHeight="1">
      <c r="AG812" s="199"/>
      <c r="AH812" s="199"/>
      <c r="AI812" s="204" t="s">
        <v>720</v>
      </c>
      <c r="AJ812" s="204" t="s">
        <v>3928</v>
      </c>
      <c r="AK812" s="201"/>
      <c r="AL812" s="201"/>
    </row>
    <row r="813" spans="33:38" ht="12.75" customHeight="1">
      <c r="AG813" s="199"/>
      <c r="AH813" s="199"/>
      <c r="AI813" s="204" t="s">
        <v>721</v>
      </c>
      <c r="AJ813" s="204" t="s">
        <v>3929</v>
      </c>
      <c r="AK813" s="201"/>
      <c r="AL813" s="201"/>
    </row>
    <row r="814" spans="33:38" ht="12.75" customHeight="1">
      <c r="AG814" s="199"/>
      <c r="AH814" s="199"/>
      <c r="AI814" s="204" t="s">
        <v>722</v>
      </c>
      <c r="AJ814" s="204" t="s">
        <v>3930</v>
      </c>
      <c r="AK814" s="201"/>
      <c r="AL814" s="201"/>
    </row>
    <row r="815" spans="33:38" ht="12.75" customHeight="1">
      <c r="AG815" s="199"/>
      <c r="AH815" s="199"/>
      <c r="AI815" s="204" t="s">
        <v>723</v>
      </c>
      <c r="AJ815" s="204" t="s">
        <v>3931</v>
      </c>
      <c r="AK815" s="201"/>
      <c r="AL815" s="201"/>
    </row>
    <row r="816" spans="33:38" ht="12.75" customHeight="1">
      <c r="AG816" s="199"/>
      <c r="AH816" s="199"/>
      <c r="AI816" s="204" t="s">
        <v>724</v>
      </c>
      <c r="AJ816" s="204" t="s">
        <v>3932</v>
      </c>
      <c r="AK816" s="201"/>
      <c r="AL816" s="201"/>
    </row>
    <row r="817" spans="33:38" ht="12.75" customHeight="1">
      <c r="AG817" s="199"/>
      <c r="AH817" s="199"/>
      <c r="AI817" s="204" t="s">
        <v>725</v>
      </c>
      <c r="AJ817" s="204" t="s">
        <v>3933</v>
      </c>
      <c r="AK817" s="201"/>
      <c r="AL817" s="201"/>
    </row>
    <row r="818" spans="33:38" ht="12.75" customHeight="1">
      <c r="AG818" s="199"/>
      <c r="AH818" s="199"/>
      <c r="AI818" s="204" t="s">
        <v>726</v>
      </c>
      <c r="AJ818" s="204" t="s">
        <v>3934</v>
      </c>
      <c r="AK818" s="201"/>
      <c r="AL818" s="201"/>
    </row>
    <row r="819" spans="33:38" ht="12.75" customHeight="1">
      <c r="AG819" s="199"/>
      <c r="AH819" s="199"/>
      <c r="AI819" s="204" t="s">
        <v>727</v>
      </c>
      <c r="AJ819" s="204" t="s">
        <v>3935</v>
      </c>
      <c r="AK819" s="201"/>
      <c r="AL819" s="201"/>
    </row>
    <row r="820" spans="33:38" ht="12.75" customHeight="1">
      <c r="AG820" s="199"/>
      <c r="AH820" s="199"/>
      <c r="AI820" s="204" t="s">
        <v>728</v>
      </c>
      <c r="AJ820" s="204" t="s">
        <v>3936</v>
      </c>
      <c r="AK820" s="201"/>
      <c r="AL820" s="201"/>
    </row>
    <row r="821" spans="33:38" ht="12.75" customHeight="1">
      <c r="AG821" s="199"/>
      <c r="AH821" s="199"/>
      <c r="AI821" s="204" t="s">
        <v>729</v>
      </c>
      <c r="AJ821" s="204" t="s">
        <v>3937</v>
      </c>
      <c r="AK821" s="201"/>
      <c r="AL821" s="201"/>
    </row>
    <row r="822" spans="33:38" ht="12.75" customHeight="1">
      <c r="AG822" s="199"/>
      <c r="AH822" s="199"/>
      <c r="AI822" s="204" t="s">
        <v>730</v>
      </c>
      <c r="AJ822" s="204" t="s">
        <v>3938</v>
      </c>
      <c r="AK822" s="201"/>
      <c r="AL822" s="201"/>
    </row>
    <row r="823" spans="33:38" ht="12.75" customHeight="1">
      <c r="AG823" s="199"/>
      <c r="AH823" s="199"/>
      <c r="AI823" s="204" t="s">
        <v>731</v>
      </c>
      <c r="AJ823" s="204" t="s">
        <v>3939</v>
      </c>
      <c r="AK823" s="201"/>
      <c r="AL823" s="201"/>
    </row>
    <row r="824" spans="33:38" ht="12.75" customHeight="1">
      <c r="AG824" s="199"/>
      <c r="AH824" s="199"/>
      <c r="AI824" s="204" t="s">
        <v>732</v>
      </c>
      <c r="AJ824" s="204" t="s">
        <v>3940</v>
      </c>
      <c r="AK824" s="201"/>
      <c r="AL824" s="201"/>
    </row>
    <row r="825" spans="33:38" ht="12.75" customHeight="1">
      <c r="AG825" s="199"/>
      <c r="AH825" s="199"/>
      <c r="AI825" s="204" t="s">
        <v>733</v>
      </c>
      <c r="AJ825" s="204" t="s">
        <v>3941</v>
      </c>
      <c r="AK825" s="201"/>
      <c r="AL825" s="201"/>
    </row>
    <row r="826" spans="33:38" ht="12.75" customHeight="1">
      <c r="AG826" s="199"/>
      <c r="AH826" s="199"/>
      <c r="AI826" s="204" t="s">
        <v>734</v>
      </c>
      <c r="AJ826" s="204" t="s">
        <v>3942</v>
      </c>
      <c r="AK826" s="201"/>
      <c r="AL826" s="201"/>
    </row>
    <row r="827" spans="33:38" ht="12.75" customHeight="1">
      <c r="AG827" s="199"/>
      <c r="AH827" s="199"/>
      <c r="AI827" s="204" t="s">
        <v>735</v>
      </c>
      <c r="AJ827" s="204" t="s">
        <v>3943</v>
      </c>
      <c r="AK827" s="201"/>
      <c r="AL827" s="201"/>
    </row>
    <row r="828" spans="33:38" ht="12.75" customHeight="1">
      <c r="AG828" s="199"/>
      <c r="AH828" s="199"/>
      <c r="AI828" s="204" t="s">
        <v>736</v>
      </c>
      <c r="AJ828" s="204" t="s">
        <v>3944</v>
      </c>
      <c r="AK828" s="201"/>
      <c r="AL828" s="201"/>
    </row>
    <row r="829" spans="33:38" ht="12.75" customHeight="1">
      <c r="AG829" s="199"/>
      <c r="AH829" s="199"/>
      <c r="AI829" s="204" t="s">
        <v>737</v>
      </c>
      <c r="AJ829" s="204" t="s">
        <v>3945</v>
      </c>
      <c r="AK829" s="201"/>
      <c r="AL829" s="201"/>
    </row>
    <row r="830" spans="33:38" ht="12.75" customHeight="1">
      <c r="AG830" s="199"/>
      <c r="AH830" s="199"/>
      <c r="AI830" s="204" t="s">
        <v>738</v>
      </c>
      <c r="AJ830" s="204" t="s">
        <v>3946</v>
      </c>
      <c r="AK830" s="201"/>
      <c r="AL830" s="201"/>
    </row>
    <row r="831" spans="33:38" ht="12.75" customHeight="1">
      <c r="AG831" s="199"/>
      <c r="AH831" s="199"/>
      <c r="AI831" s="204" t="s">
        <v>739</v>
      </c>
      <c r="AJ831" s="204" t="s">
        <v>3947</v>
      </c>
      <c r="AK831" s="201"/>
      <c r="AL831" s="201"/>
    </row>
    <row r="832" spans="33:38" ht="12.75" customHeight="1">
      <c r="AG832" s="199"/>
      <c r="AH832" s="199"/>
      <c r="AI832" s="204" t="s">
        <v>740</v>
      </c>
      <c r="AJ832" s="204" t="s">
        <v>3948</v>
      </c>
      <c r="AK832" s="201"/>
      <c r="AL832" s="201"/>
    </row>
    <row r="833" spans="33:38" ht="12.75" customHeight="1">
      <c r="AG833" s="199"/>
      <c r="AH833" s="199"/>
      <c r="AI833" s="204" t="s">
        <v>741</v>
      </c>
      <c r="AJ833" s="204" t="s">
        <v>3949</v>
      </c>
      <c r="AK833" s="201"/>
      <c r="AL833" s="201"/>
    </row>
    <row r="834" spans="33:38" ht="12.75" customHeight="1">
      <c r="AG834" s="199"/>
      <c r="AH834" s="199"/>
      <c r="AI834" s="204" t="s">
        <v>742</v>
      </c>
      <c r="AJ834" s="204" t="s">
        <v>3950</v>
      </c>
      <c r="AK834" s="201"/>
      <c r="AL834" s="201"/>
    </row>
    <row r="835" spans="33:38" ht="12.75" customHeight="1">
      <c r="AG835" s="199"/>
      <c r="AH835" s="199"/>
      <c r="AI835" s="204" t="s">
        <v>743</v>
      </c>
      <c r="AJ835" s="204" t="s">
        <v>3951</v>
      </c>
      <c r="AK835" s="201"/>
      <c r="AL835" s="201"/>
    </row>
    <row r="836" spans="33:38" ht="12.75" customHeight="1">
      <c r="AG836" s="199"/>
      <c r="AH836" s="199"/>
      <c r="AI836" s="204" t="s">
        <v>744</v>
      </c>
      <c r="AJ836" s="204" t="s">
        <v>3952</v>
      </c>
      <c r="AK836" s="201"/>
      <c r="AL836" s="201"/>
    </row>
    <row r="837" spans="33:38" ht="12.75" customHeight="1">
      <c r="AG837" s="199"/>
      <c r="AH837" s="199"/>
      <c r="AI837" s="204" t="s">
        <v>745</v>
      </c>
      <c r="AJ837" s="204" t="s">
        <v>3953</v>
      </c>
      <c r="AK837" s="201"/>
      <c r="AL837" s="201"/>
    </row>
    <row r="838" spans="33:38" ht="12.75" customHeight="1">
      <c r="AG838" s="199"/>
      <c r="AH838" s="199"/>
      <c r="AI838" s="204" t="s">
        <v>746</v>
      </c>
      <c r="AJ838" s="204" t="s">
        <v>3954</v>
      </c>
      <c r="AK838" s="201"/>
      <c r="AL838" s="201"/>
    </row>
    <row r="839" spans="33:38" ht="12.75" customHeight="1">
      <c r="AG839" s="199"/>
      <c r="AH839" s="199"/>
      <c r="AI839" s="204" t="s">
        <v>747</v>
      </c>
      <c r="AJ839" s="204" t="s">
        <v>3955</v>
      </c>
      <c r="AK839" s="201"/>
      <c r="AL839" s="201"/>
    </row>
    <row r="840" spans="33:38" ht="12.75" customHeight="1">
      <c r="AG840" s="199"/>
      <c r="AH840" s="199"/>
      <c r="AI840" s="204" t="s">
        <v>748</v>
      </c>
      <c r="AJ840" s="204" t="s">
        <v>3956</v>
      </c>
      <c r="AK840" s="201"/>
      <c r="AL840" s="201"/>
    </row>
    <row r="841" spans="33:38" ht="12.75" customHeight="1">
      <c r="AG841" s="199"/>
      <c r="AH841" s="199"/>
      <c r="AI841" s="204" t="s">
        <v>749</v>
      </c>
      <c r="AJ841" s="204" t="s">
        <v>3957</v>
      </c>
      <c r="AK841" s="201"/>
      <c r="AL841" s="201"/>
    </row>
    <row r="842" spans="33:38" ht="12.75" customHeight="1">
      <c r="AG842" s="199"/>
      <c r="AH842" s="199"/>
      <c r="AI842" s="204" t="s">
        <v>750</v>
      </c>
      <c r="AJ842" s="204" t="s">
        <v>3958</v>
      </c>
      <c r="AK842" s="201"/>
      <c r="AL842" s="201"/>
    </row>
    <row r="843" spans="33:38" ht="12.75" customHeight="1">
      <c r="AG843" s="199"/>
      <c r="AH843" s="199"/>
      <c r="AI843" s="204" t="s">
        <v>751</v>
      </c>
      <c r="AJ843" s="204" t="s">
        <v>3959</v>
      </c>
      <c r="AK843" s="201"/>
      <c r="AL843" s="201"/>
    </row>
    <row r="844" spans="33:38" ht="12.75" customHeight="1">
      <c r="AG844" s="199"/>
      <c r="AH844" s="199"/>
      <c r="AI844" s="204" t="s">
        <v>752</v>
      </c>
      <c r="AJ844" s="204" t="s">
        <v>3960</v>
      </c>
      <c r="AK844" s="201"/>
      <c r="AL844" s="201"/>
    </row>
    <row r="845" spans="33:38" ht="12.75" customHeight="1">
      <c r="AG845" s="199"/>
      <c r="AH845" s="199"/>
      <c r="AI845" s="204" t="s">
        <v>753</v>
      </c>
      <c r="AJ845" s="204" t="s">
        <v>3961</v>
      </c>
      <c r="AK845" s="201"/>
      <c r="AL845" s="201"/>
    </row>
    <row r="846" spans="33:38" ht="12.75" customHeight="1">
      <c r="AG846" s="199"/>
      <c r="AH846" s="199"/>
      <c r="AI846" s="204" t="s">
        <v>754</v>
      </c>
      <c r="AJ846" s="204" t="s">
        <v>3962</v>
      </c>
      <c r="AK846" s="201"/>
      <c r="AL846" s="201"/>
    </row>
    <row r="847" spans="33:38" ht="12.75" customHeight="1">
      <c r="AG847" s="199"/>
      <c r="AH847" s="199"/>
      <c r="AI847" s="204" t="s">
        <v>755</v>
      </c>
      <c r="AJ847" s="204" t="s">
        <v>3963</v>
      </c>
      <c r="AK847" s="201"/>
      <c r="AL847" s="201"/>
    </row>
    <row r="848" spans="33:38" ht="12.75" customHeight="1">
      <c r="AG848" s="199"/>
      <c r="AH848" s="199"/>
      <c r="AI848" s="204" t="s">
        <v>756</v>
      </c>
      <c r="AJ848" s="204" t="s">
        <v>3964</v>
      </c>
      <c r="AK848" s="201"/>
      <c r="AL848" s="201"/>
    </row>
    <row r="849" spans="33:38" ht="12.75" customHeight="1">
      <c r="AG849" s="199"/>
      <c r="AH849" s="199"/>
      <c r="AI849" s="204" t="s">
        <v>757</v>
      </c>
      <c r="AJ849" s="204" t="s">
        <v>3965</v>
      </c>
      <c r="AK849" s="201"/>
      <c r="AL849" s="201"/>
    </row>
    <row r="850" spans="33:38" ht="12.75" customHeight="1">
      <c r="AG850" s="199"/>
      <c r="AH850" s="199"/>
      <c r="AI850" s="204" t="s">
        <v>758</v>
      </c>
      <c r="AJ850" s="204" t="s">
        <v>3966</v>
      </c>
      <c r="AK850" s="201"/>
      <c r="AL850" s="201"/>
    </row>
    <row r="851" spans="33:38" ht="12.75" customHeight="1">
      <c r="AG851" s="199"/>
      <c r="AH851" s="199"/>
      <c r="AI851" s="204" t="s">
        <v>759</v>
      </c>
      <c r="AJ851" s="204" t="s">
        <v>3967</v>
      </c>
      <c r="AK851" s="201"/>
      <c r="AL851" s="201"/>
    </row>
    <row r="852" spans="33:38" ht="12.75" customHeight="1">
      <c r="AG852" s="199"/>
      <c r="AH852" s="199"/>
      <c r="AI852" s="204" t="s">
        <v>760</v>
      </c>
      <c r="AJ852" s="204" t="s">
        <v>3968</v>
      </c>
      <c r="AK852" s="201"/>
      <c r="AL852" s="201"/>
    </row>
    <row r="853" spans="33:38" ht="12.75" customHeight="1">
      <c r="AG853" s="199"/>
      <c r="AH853" s="199"/>
      <c r="AI853" s="204" t="s">
        <v>761</v>
      </c>
      <c r="AJ853" s="204" t="s">
        <v>3969</v>
      </c>
      <c r="AK853" s="201"/>
      <c r="AL853" s="201"/>
    </row>
    <row r="854" spans="33:38" ht="12.75" customHeight="1">
      <c r="AG854" s="199"/>
      <c r="AH854" s="199"/>
      <c r="AI854" s="204" t="s">
        <v>762</v>
      </c>
      <c r="AJ854" s="204" t="s">
        <v>3970</v>
      </c>
      <c r="AK854" s="201"/>
      <c r="AL854" s="201"/>
    </row>
    <row r="855" spans="33:38" ht="12.75" customHeight="1">
      <c r="AG855" s="199"/>
      <c r="AH855" s="199"/>
      <c r="AI855" s="204" t="s">
        <v>763</v>
      </c>
      <c r="AJ855" s="204" t="s">
        <v>3971</v>
      </c>
      <c r="AK855" s="201"/>
      <c r="AL855" s="201"/>
    </row>
    <row r="856" spans="33:38" ht="12.75" customHeight="1">
      <c r="AG856" s="199"/>
      <c r="AH856" s="199"/>
      <c r="AI856" s="204" t="s">
        <v>764</v>
      </c>
      <c r="AJ856" s="204" t="s">
        <v>3972</v>
      </c>
      <c r="AK856" s="201"/>
      <c r="AL856" s="201"/>
    </row>
    <row r="857" spans="33:38" ht="12.75" customHeight="1">
      <c r="AG857" s="199"/>
      <c r="AH857" s="199"/>
      <c r="AI857" s="204" t="s">
        <v>765</v>
      </c>
      <c r="AJ857" s="204" t="s">
        <v>3973</v>
      </c>
      <c r="AK857" s="201"/>
      <c r="AL857" s="201"/>
    </row>
    <row r="858" spans="33:38" ht="12.75" customHeight="1">
      <c r="AG858" s="199"/>
      <c r="AH858" s="199"/>
      <c r="AI858" s="204" t="s">
        <v>766</v>
      </c>
      <c r="AJ858" s="204" t="s">
        <v>3974</v>
      </c>
      <c r="AK858" s="201"/>
      <c r="AL858" s="201"/>
    </row>
    <row r="859" spans="33:38" ht="12.75" customHeight="1">
      <c r="AG859" s="199"/>
      <c r="AH859" s="199"/>
      <c r="AI859" s="204" t="s">
        <v>767</v>
      </c>
      <c r="AJ859" s="204" t="s">
        <v>3975</v>
      </c>
      <c r="AK859" s="201"/>
      <c r="AL859" s="201"/>
    </row>
    <row r="860" spans="33:38" ht="12.75" customHeight="1">
      <c r="AG860" s="199"/>
      <c r="AH860" s="199"/>
      <c r="AI860" s="204" t="s">
        <v>768</v>
      </c>
      <c r="AJ860" s="204" t="s">
        <v>3976</v>
      </c>
      <c r="AK860" s="201"/>
      <c r="AL860" s="201"/>
    </row>
    <row r="861" spans="33:38" ht="12.75" customHeight="1">
      <c r="AG861" s="199"/>
      <c r="AH861" s="199"/>
      <c r="AI861" s="204" t="s">
        <v>769</v>
      </c>
      <c r="AJ861" s="204" t="s">
        <v>3977</v>
      </c>
      <c r="AK861" s="201"/>
      <c r="AL861" s="201"/>
    </row>
    <row r="862" spans="33:38" ht="12.75" customHeight="1">
      <c r="AG862" s="199"/>
      <c r="AH862" s="199"/>
      <c r="AI862" s="204" t="s">
        <v>770</v>
      </c>
      <c r="AJ862" s="204" t="s">
        <v>3978</v>
      </c>
      <c r="AK862" s="201"/>
      <c r="AL862" s="201"/>
    </row>
    <row r="863" spans="33:38" ht="12.75" customHeight="1">
      <c r="AG863" s="199"/>
      <c r="AH863" s="199"/>
      <c r="AI863" s="204" t="s">
        <v>771</v>
      </c>
      <c r="AJ863" s="204" t="s">
        <v>3979</v>
      </c>
      <c r="AK863" s="201"/>
      <c r="AL863" s="201"/>
    </row>
    <row r="864" spans="33:38" ht="12.75" customHeight="1">
      <c r="AG864" s="199"/>
      <c r="AH864" s="199"/>
      <c r="AI864" s="204" t="s">
        <v>772</v>
      </c>
      <c r="AJ864" s="204" t="s">
        <v>3980</v>
      </c>
      <c r="AK864" s="201"/>
      <c r="AL864" s="201"/>
    </row>
    <row r="865" spans="33:38" ht="12.75" customHeight="1">
      <c r="AG865" s="199"/>
      <c r="AH865" s="199"/>
      <c r="AI865" s="204" t="s">
        <v>773</v>
      </c>
      <c r="AJ865" s="204" t="s">
        <v>3981</v>
      </c>
      <c r="AK865" s="201"/>
      <c r="AL865" s="201"/>
    </row>
    <row r="866" spans="33:38" ht="12.75" customHeight="1">
      <c r="AG866" s="199"/>
      <c r="AH866" s="199"/>
      <c r="AI866" s="204" t="s">
        <v>774</v>
      </c>
      <c r="AJ866" s="204" t="s">
        <v>3982</v>
      </c>
      <c r="AK866" s="201"/>
      <c r="AL866" s="201"/>
    </row>
    <row r="867" spans="33:38" ht="12.75" customHeight="1">
      <c r="AG867" s="199"/>
      <c r="AH867" s="199"/>
      <c r="AI867" s="204" t="s">
        <v>775</v>
      </c>
      <c r="AJ867" s="204" t="s">
        <v>3983</v>
      </c>
      <c r="AK867" s="201"/>
      <c r="AL867" s="201"/>
    </row>
    <row r="868" spans="33:38" ht="12.75" customHeight="1">
      <c r="AG868" s="199"/>
      <c r="AH868" s="199"/>
      <c r="AI868" s="204" t="s">
        <v>776</v>
      </c>
      <c r="AJ868" s="204" t="s">
        <v>3984</v>
      </c>
      <c r="AK868" s="201"/>
      <c r="AL868" s="201"/>
    </row>
    <row r="869" spans="33:38" ht="12.75" customHeight="1">
      <c r="AG869" s="199"/>
      <c r="AH869" s="199"/>
      <c r="AI869" s="204" t="s">
        <v>777</v>
      </c>
      <c r="AJ869" s="204" t="s">
        <v>3985</v>
      </c>
      <c r="AK869" s="201"/>
      <c r="AL869" s="201"/>
    </row>
    <row r="870" spans="33:38" ht="12.75" customHeight="1">
      <c r="AG870" s="199"/>
      <c r="AH870" s="199"/>
      <c r="AI870" s="204" t="s">
        <v>778</v>
      </c>
      <c r="AJ870" s="204" t="s">
        <v>3986</v>
      </c>
      <c r="AK870" s="201"/>
      <c r="AL870" s="201"/>
    </row>
    <row r="871" spans="33:38" ht="12.75" customHeight="1">
      <c r="AG871" s="199"/>
      <c r="AH871" s="199"/>
      <c r="AI871" s="204" t="s">
        <v>779</v>
      </c>
      <c r="AJ871" s="204" t="s">
        <v>3987</v>
      </c>
      <c r="AK871" s="201"/>
      <c r="AL871" s="201"/>
    </row>
    <row r="872" spans="33:38" ht="12.75" customHeight="1">
      <c r="AG872" s="199"/>
      <c r="AH872" s="199"/>
      <c r="AI872" s="204" t="s">
        <v>780</v>
      </c>
      <c r="AJ872" s="204" t="s">
        <v>3988</v>
      </c>
      <c r="AK872" s="201"/>
      <c r="AL872" s="201"/>
    </row>
    <row r="873" spans="33:38" ht="12.75" customHeight="1">
      <c r="AG873" s="199"/>
      <c r="AH873" s="199"/>
      <c r="AI873" s="204" t="s">
        <v>781</v>
      </c>
      <c r="AJ873" s="204" t="s">
        <v>3989</v>
      </c>
      <c r="AK873" s="201"/>
      <c r="AL873" s="201"/>
    </row>
    <row r="874" spans="33:38" ht="12.75" customHeight="1">
      <c r="AG874" s="199"/>
      <c r="AH874" s="199"/>
      <c r="AI874" s="204" t="s">
        <v>782</v>
      </c>
      <c r="AJ874" s="204" t="s">
        <v>3990</v>
      </c>
      <c r="AK874" s="201"/>
      <c r="AL874" s="201"/>
    </row>
    <row r="875" spans="33:38" ht="12.75" customHeight="1">
      <c r="AG875" s="199"/>
      <c r="AH875" s="199"/>
      <c r="AI875" s="204" t="s">
        <v>783</v>
      </c>
      <c r="AJ875" s="204" t="s">
        <v>3991</v>
      </c>
      <c r="AK875" s="201"/>
      <c r="AL875" s="201"/>
    </row>
    <row r="876" spans="33:38" ht="12.75" customHeight="1">
      <c r="AG876" s="199"/>
      <c r="AH876" s="199"/>
      <c r="AI876" s="204" t="s">
        <v>784</v>
      </c>
      <c r="AJ876" s="204" t="s">
        <v>3992</v>
      </c>
      <c r="AK876" s="201"/>
      <c r="AL876" s="201"/>
    </row>
    <row r="877" spans="33:38" ht="12.75" customHeight="1">
      <c r="AG877" s="199"/>
      <c r="AH877" s="199"/>
      <c r="AI877" s="204" t="s">
        <v>785</v>
      </c>
      <c r="AJ877" s="204" t="s">
        <v>3993</v>
      </c>
      <c r="AK877" s="201"/>
      <c r="AL877" s="201"/>
    </row>
    <row r="878" spans="33:38" ht="12.75" customHeight="1">
      <c r="AG878" s="199"/>
      <c r="AH878" s="199"/>
      <c r="AI878" s="204" t="s">
        <v>786</v>
      </c>
      <c r="AJ878" s="204" t="s">
        <v>3994</v>
      </c>
      <c r="AK878" s="201"/>
      <c r="AL878" s="201"/>
    </row>
    <row r="879" spans="33:38" ht="12.75" customHeight="1">
      <c r="AG879" s="199"/>
      <c r="AH879" s="199"/>
      <c r="AI879" s="204" t="s">
        <v>787</v>
      </c>
      <c r="AJ879" s="204" t="s">
        <v>3995</v>
      </c>
      <c r="AK879" s="201"/>
      <c r="AL879" s="201"/>
    </row>
    <row r="880" spans="33:38" ht="12.75" customHeight="1">
      <c r="AG880" s="199"/>
      <c r="AH880" s="199"/>
      <c r="AI880" s="204" t="s">
        <v>788</v>
      </c>
      <c r="AJ880" s="204" t="s">
        <v>3996</v>
      </c>
      <c r="AK880" s="201"/>
      <c r="AL880" s="201"/>
    </row>
    <row r="881" spans="33:38" ht="12.75" customHeight="1">
      <c r="AG881" s="199"/>
      <c r="AH881" s="199"/>
      <c r="AI881" s="204" t="s">
        <v>789</v>
      </c>
      <c r="AJ881" s="204" t="s">
        <v>3997</v>
      </c>
      <c r="AK881" s="201"/>
      <c r="AL881" s="201"/>
    </row>
    <row r="882" spans="33:38" ht="12.75" customHeight="1">
      <c r="AG882" s="199"/>
      <c r="AH882" s="199"/>
      <c r="AI882" s="204" t="s">
        <v>790</v>
      </c>
      <c r="AJ882" s="204" t="s">
        <v>3998</v>
      </c>
      <c r="AK882" s="201"/>
      <c r="AL882" s="201"/>
    </row>
    <row r="883" spans="33:38" ht="12.75" customHeight="1">
      <c r="AG883" s="199"/>
      <c r="AH883" s="199"/>
      <c r="AI883" s="204" t="s">
        <v>791</v>
      </c>
      <c r="AJ883" s="204" t="s">
        <v>3999</v>
      </c>
      <c r="AK883" s="201"/>
      <c r="AL883" s="201"/>
    </row>
    <row r="884" spans="33:38" ht="12.75" customHeight="1">
      <c r="AG884" s="199"/>
      <c r="AH884" s="199"/>
      <c r="AI884" s="204" t="s">
        <v>792</v>
      </c>
      <c r="AJ884" s="204" t="s">
        <v>4000</v>
      </c>
      <c r="AK884" s="201"/>
      <c r="AL884" s="201"/>
    </row>
    <row r="885" spans="33:38" ht="12.75" customHeight="1">
      <c r="AG885" s="199"/>
      <c r="AH885" s="199"/>
      <c r="AI885" s="204" t="s">
        <v>793</v>
      </c>
      <c r="AJ885" s="204" t="s">
        <v>4001</v>
      </c>
      <c r="AK885" s="201"/>
      <c r="AL885" s="201"/>
    </row>
    <row r="886" spans="33:38" ht="12.75" customHeight="1">
      <c r="AG886" s="199"/>
      <c r="AH886" s="199"/>
      <c r="AI886" s="204" t="s">
        <v>794</v>
      </c>
      <c r="AJ886" s="204" t="s">
        <v>4002</v>
      </c>
      <c r="AK886" s="201"/>
      <c r="AL886" s="201"/>
    </row>
    <row r="887" spans="33:38" ht="12.75" customHeight="1">
      <c r="AG887" s="199"/>
      <c r="AH887" s="199"/>
      <c r="AI887" s="204" t="s">
        <v>795</v>
      </c>
      <c r="AJ887" s="204" t="s">
        <v>4003</v>
      </c>
      <c r="AK887" s="201"/>
      <c r="AL887" s="201"/>
    </row>
    <row r="888" spans="33:38" ht="12.75" customHeight="1">
      <c r="AG888" s="199"/>
      <c r="AH888" s="199"/>
      <c r="AI888" s="204" t="s">
        <v>796</v>
      </c>
      <c r="AJ888" s="204" t="s">
        <v>4004</v>
      </c>
      <c r="AK888" s="201"/>
      <c r="AL888" s="201"/>
    </row>
    <row r="889" spans="33:38" ht="12.75" customHeight="1">
      <c r="AG889" s="199"/>
      <c r="AH889" s="199"/>
      <c r="AI889" s="204" t="s">
        <v>797</v>
      </c>
      <c r="AJ889" s="204" t="s">
        <v>4005</v>
      </c>
      <c r="AK889" s="201"/>
      <c r="AL889" s="201"/>
    </row>
    <row r="890" spans="33:38" ht="12.75" customHeight="1">
      <c r="AG890" s="199"/>
      <c r="AH890" s="199"/>
      <c r="AI890" s="204" t="s">
        <v>798</v>
      </c>
      <c r="AJ890" s="204" t="s">
        <v>4006</v>
      </c>
      <c r="AK890" s="201"/>
      <c r="AL890" s="201"/>
    </row>
    <row r="891" spans="33:38" ht="12.75" customHeight="1">
      <c r="AG891" s="199"/>
      <c r="AH891" s="199"/>
      <c r="AI891" s="204" t="s">
        <v>799</v>
      </c>
      <c r="AJ891" s="204" t="s">
        <v>4007</v>
      </c>
      <c r="AK891" s="201"/>
      <c r="AL891" s="201"/>
    </row>
    <row r="892" spans="33:38" ht="12.75" customHeight="1">
      <c r="AG892" s="199"/>
      <c r="AH892" s="199"/>
      <c r="AI892" s="204" t="s">
        <v>800</v>
      </c>
      <c r="AJ892" s="204" t="s">
        <v>4008</v>
      </c>
      <c r="AK892" s="201"/>
      <c r="AL892" s="201"/>
    </row>
    <row r="893" spans="33:38" ht="12.75" customHeight="1">
      <c r="AG893" s="199"/>
      <c r="AH893" s="199"/>
      <c r="AI893" s="204" t="s">
        <v>801</v>
      </c>
      <c r="AJ893" s="204" t="s">
        <v>4009</v>
      </c>
      <c r="AK893" s="201"/>
      <c r="AL893" s="201"/>
    </row>
    <row r="894" spans="33:38" ht="12.75" customHeight="1">
      <c r="AG894" s="199"/>
      <c r="AH894" s="199"/>
      <c r="AI894" s="204" t="s">
        <v>802</v>
      </c>
      <c r="AJ894" s="204" t="s">
        <v>4010</v>
      </c>
      <c r="AK894" s="201"/>
      <c r="AL894" s="201"/>
    </row>
    <row r="895" spans="33:38" ht="12.75" customHeight="1">
      <c r="AG895" s="199"/>
      <c r="AH895" s="199"/>
      <c r="AI895" s="204" t="s">
        <v>803</v>
      </c>
      <c r="AJ895" s="204" t="s">
        <v>4011</v>
      </c>
      <c r="AK895" s="201"/>
      <c r="AL895" s="201"/>
    </row>
    <row r="896" spans="33:38" ht="12.75" customHeight="1">
      <c r="AG896" s="199"/>
      <c r="AH896" s="199"/>
      <c r="AI896" s="204" t="s">
        <v>804</v>
      </c>
      <c r="AJ896" s="204" t="s">
        <v>4012</v>
      </c>
      <c r="AK896" s="201"/>
      <c r="AL896" s="201"/>
    </row>
    <row r="897" spans="33:38" ht="12.75" customHeight="1">
      <c r="AG897" s="199"/>
      <c r="AH897" s="199"/>
      <c r="AI897" s="204" t="s">
        <v>805</v>
      </c>
      <c r="AJ897" s="204" t="s">
        <v>4013</v>
      </c>
      <c r="AK897" s="201"/>
      <c r="AL897" s="201"/>
    </row>
    <row r="898" spans="33:38" ht="12.75" customHeight="1">
      <c r="AG898" s="199"/>
      <c r="AH898" s="199"/>
      <c r="AI898" s="204" t="s">
        <v>806</v>
      </c>
      <c r="AJ898" s="204" t="s">
        <v>4014</v>
      </c>
      <c r="AK898" s="201"/>
      <c r="AL898" s="201"/>
    </row>
    <row r="899" spans="33:38" ht="12.75" customHeight="1">
      <c r="AG899" s="199"/>
      <c r="AH899" s="199"/>
      <c r="AI899" s="204" t="s">
        <v>807</v>
      </c>
      <c r="AJ899" s="204" t="s">
        <v>4015</v>
      </c>
      <c r="AK899" s="201"/>
      <c r="AL899" s="201"/>
    </row>
    <row r="900" spans="33:38" ht="12.75" customHeight="1">
      <c r="AG900" s="199"/>
      <c r="AH900" s="199"/>
      <c r="AI900" s="204" t="s">
        <v>808</v>
      </c>
      <c r="AJ900" s="204" t="s">
        <v>4016</v>
      </c>
      <c r="AK900" s="201"/>
      <c r="AL900" s="201"/>
    </row>
    <row r="901" spans="33:38" ht="12.75" customHeight="1">
      <c r="AG901" s="199"/>
      <c r="AH901" s="199"/>
      <c r="AI901" s="204" t="s">
        <v>809</v>
      </c>
      <c r="AJ901" s="204" t="s">
        <v>4017</v>
      </c>
      <c r="AK901" s="201"/>
      <c r="AL901" s="201"/>
    </row>
    <row r="902" spans="33:38" ht="12.75" customHeight="1">
      <c r="AG902" s="199"/>
      <c r="AH902" s="199"/>
      <c r="AI902" s="204" t="s">
        <v>810</v>
      </c>
      <c r="AJ902" s="204" t="s">
        <v>4018</v>
      </c>
      <c r="AK902" s="201"/>
      <c r="AL902" s="201"/>
    </row>
    <row r="903" spans="33:38" ht="12.75" customHeight="1">
      <c r="AG903" s="199"/>
      <c r="AH903" s="199"/>
      <c r="AI903" s="204" t="s">
        <v>811</v>
      </c>
      <c r="AJ903" s="204" t="s">
        <v>2431</v>
      </c>
      <c r="AK903" s="201"/>
      <c r="AL903" s="201"/>
    </row>
    <row r="904" spans="33:38" ht="12.75" customHeight="1">
      <c r="AG904" s="199"/>
      <c r="AH904" s="199"/>
      <c r="AI904" s="204" t="s">
        <v>812</v>
      </c>
      <c r="AJ904" s="204" t="s">
        <v>2432</v>
      </c>
      <c r="AK904" s="201"/>
      <c r="AL904" s="201"/>
    </row>
    <row r="905" spans="33:38" ht="12.75" customHeight="1">
      <c r="AG905" s="199"/>
      <c r="AH905" s="199"/>
      <c r="AI905" s="204" t="s">
        <v>813</v>
      </c>
      <c r="AJ905" s="204" t="s">
        <v>2433</v>
      </c>
      <c r="AK905" s="201"/>
      <c r="AL905" s="201"/>
    </row>
    <row r="906" spans="33:38" ht="12.75" customHeight="1">
      <c r="AG906" s="199"/>
      <c r="AH906" s="199"/>
      <c r="AI906" s="204" t="s">
        <v>814</v>
      </c>
      <c r="AJ906" s="204" t="s">
        <v>2434</v>
      </c>
      <c r="AK906" s="201"/>
      <c r="AL906" s="201"/>
    </row>
    <row r="907" spans="33:38" ht="12.75" customHeight="1">
      <c r="AG907" s="199"/>
      <c r="AH907" s="199"/>
      <c r="AI907" s="204" t="s">
        <v>815</v>
      </c>
      <c r="AJ907" s="204" t="s">
        <v>2435</v>
      </c>
      <c r="AK907" s="201"/>
      <c r="AL907" s="201"/>
    </row>
    <row r="908" spans="33:38" ht="12.75" customHeight="1">
      <c r="AG908" s="199"/>
      <c r="AH908" s="199"/>
      <c r="AI908" s="204" t="s">
        <v>816</v>
      </c>
      <c r="AJ908" s="204" t="s">
        <v>2436</v>
      </c>
      <c r="AK908" s="201"/>
      <c r="AL908" s="201"/>
    </row>
    <row r="909" spans="33:38" ht="12.75" customHeight="1">
      <c r="AG909" s="199"/>
      <c r="AH909" s="199"/>
      <c r="AI909" s="204" t="s">
        <v>817</v>
      </c>
      <c r="AJ909" s="204" t="s">
        <v>2437</v>
      </c>
      <c r="AK909" s="201"/>
      <c r="AL909" s="201"/>
    </row>
    <row r="910" spans="33:38" ht="12.75" customHeight="1">
      <c r="AG910" s="199"/>
      <c r="AH910" s="199"/>
      <c r="AI910" s="204" t="s">
        <v>818</v>
      </c>
      <c r="AJ910" s="204" t="s">
        <v>2438</v>
      </c>
      <c r="AK910" s="201"/>
      <c r="AL910" s="201"/>
    </row>
    <row r="911" spans="33:38" ht="12.75" customHeight="1">
      <c r="AG911" s="199"/>
      <c r="AH911" s="199"/>
      <c r="AI911" s="204" t="s">
        <v>819</v>
      </c>
      <c r="AJ911" s="204" t="s">
        <v>2439</v>
      </c>
      <c r="AK911" s="201"/>
      <c r="AL911" s="201"/>
    </row>
    <row r="912" spans="33:38" ht="12.75" customHeight="1">
      <c r="AG912" s="199"/>
      <c r="AH912" s="199"/>
      <c r="AI912" s="204" t="s">
        <v>820</v>
      </c>
      <c r="AJ912" s="204" t="s">
        <v>2440</v>
      </c>
      <c r="AK912" s="201"/>
      <c r="AL912" s="201"/>
    </row>
    <row r="913" spans="33:38" ht="12.75" customHeight="1">
      <c r="AG913" s="199"/>
      <c r="AH913" s="199"/>
      <c r="AI913" s="204" t="s">
        <v>821</v>
      </c>
      <c r="AJ913" s="204" t="s">
        <v>2441</v>
      </c>
      <c r="AK913" s="201"/>
      <c r="AL913" s="201"/>
    </row>
    <row r="914" spans="33:38" ht="12.75" customHeight="1">
      <c r="AG914" s="199"/>
      <c r="AH914" s="199"/>
      <c r="AI914" s="204" t="s">
        <v>822</v>
      </c>
      <c r="AJ914" s="204" t="s">
        <v>2442</v>
      </c>
      <c r="AK914" s="201"/>
      <c r="AL914" s="201"/>
    </row>
    <row r="915" spans="33:38" ht="12.75" customHeight="1">
      <c r="AG915" s="199"/>
      <c r="AH915" s="199"/>
      <c r="AI915" s="204" t="s">
        <v>823</v>
      </c>
      <c r="AJ915" s="204" t="s">
        <v>2443</v>
      </c>
      <c r="AK915" s="201"/>
      <c r="AL915" s="201"/>
    </row>
    <row r="916" spans="33:38" ht="12.75" customHeight="1">
      <c r="AG916" s="199"/>
      <c r="AH916" s="199"/>
      <c r="AI916" s="204" t="s">
        <v>824</v>
      </c>
      <c r="AJ916" s="204" t="s">
        <v>2444</v>
      </c>
      <c r="AK916" s="201"/>
      <c r="AL916" s="201"/>
    </row>
    <row r="917" spans="33:38" ht="12.75" customHeight="1">
      <c r="AG917" s="199"/>
      <c r="AH917" s="199"/>
      <c r="AI917" s="204" t="s">
        <v>825</v>
      </c>
      <c r="AJ917" s="204" t="s">
        <v>2445</v>
      </c>
      <c r="AK917" s="201"/>
      <c r="AL917" s="201"/>
    </row>
    <row r="918" spans="33:38" ht="12.75" customHeight="1">
      <c r="AG918" s="199"/>
      <c r="AH918" s="199"/>
      <c r="AI918" s="204" t="s">
        <v>826</v>
      </c>
      <c r="AJ918" s="204" t="s">
        <v>2446</v>
      </c>
      <c r="AK918" s="201"/>
      <c r="AL918" s="201"/>
    </row>
    <row r="919" spans="33:38" ht="12.75" customHeight="1">
      <c r="AG919" s="199"/>
      <c r="AH919" s="199"/>
      <c r="AI919" s="204" t="s">
        <v>827</v>
      </c>
      <c r="AJ919" s="204" t="s">
        <v>2447</v>
      </c>
      <c r="AK919" s="201"/>
      <c r="AL919" s="201"/>
    </row>
    <row r="920" spans="33:38" ht="12.75" customHeight="1">
      <c r="AG920" s="199"/>
      <c r="AH920" s="199"/>
      <c r="AI920" s="204" t="s">
        <v>828</v>
      </c>
      <c r="AJ920" s="204" t="s">
        <v>2448</v>
      </c>
      <c r="AK920" s="201"/>
      <c r="AL920" s="201"/>
    </row>
    <row r="921" spans="33:38" ht="12.75" customHeight="1">
      <c r="AG921" s="199"/>
      <c r="AH921" s="199"/>
      <c r="AI921" s="204" t="s">
        <v>829</v>
      </c>
      <c r="AJ921" s="204" t="s">
        <v>2449</v>
      </c>
      <c r="AK921" s="201"/>
      <c r="AL921" s="201"/>
    </row>
    <row r="922" spans="33:38" ht="12.75" customHeight="1">
      <c r="AG922" s="199"/>
      <c r="AH922" s="199"/>
      <c r="AI922" s="204" t="s">
        <v>830</v>
      </c>
      <c r="AJ922" s="204" t="s">
        <v>2450</v>
      </c>
      <c r="AK922" s="201"/>
      <c r="AL922" s="201"/>
    </row>
    <row r="923" spans="33:38" ht="12.75" customHeight="1">
      <c r="AG923" s="199"/>
      <c r="AH923" s="199"/>
      <c r="AI923" s="204" t="s">
        <v>831</v>
      </c>
      <c r="AJ923" s="204" t="s">
        <v>2451</v>
      </c>
      <c r="AK923" s="201"/>
      <c r="AL923" s="201"/>
    </row>
    <row r="924" spans="33:38" ht="12.75" customHeight="1">
      <c r="AG924" s="199"/>
      <c r="AH924" s="199"/>
      <c r="AI924" s="204" t="s">
        <v>832</v>
      </c>
      <c r="AJ924" s="204" t="s">
        <v>2452</v>
      </c>
      <c r="AK924" s="201"/>
      <c r="AL924" s="201"/>
    </row>
    <row r="925" spans="33:38" ht="12.75" customHeight="1">
      <c r="AG925" s="199"/>
      <c r="AH925" s="199"/>
      <c r="AI925" s="204" t="s">
        <v>833</v>
      </c>
      <c r="AJ925" s="204" t="s">
        <v>2453</v>
      </c>
      <c r="AK925" s="201"/>
      <c r="AL925" s="201"/>
    </row>
    <row r="926" spans="33:38" ht="12.75" customHeight="1">
      <c r="AG926" s="199"/>
      <c r="AH926" s="199"/>
      <c r="AI926" s="204" t="s">
        <v>834</v>
      </c>
      <c r="AJ926" s="204" t="s">
        <v>1700</v>
      </c>
      <c r="AK926" s="201"/>
      <c r="AL926" s="201"/>
    </row>
    <row r="927" spans="33:38" ht="12.75" customHeight="1">
      <c r="AG927" s="199"/>
      <c r="AH927" s="199"/>
      <c r="AI927" s="204" t="s">
        <v>835</v>
      </c>
      <c r="AJ927" s="204" t="s">
        <v>2454</v>
      </c>
      <c r="AK927" s="201"/>
      <c r="AL927" s="201"/>
    </row>
    <row r="928" spans="33:38" ht="12.75" customHeight="1">
      <c r="AG928" s="199"/>
      <c r="AH928" s="199"/>
      <c r="AI928" s="204" t="s">
        <v>836</v>
      </c>
      <c r="AJ928" s="204" t="s">
        <v>2455</v>
      </c>
      <c r="AK928" s="201"/>
      <c r="AL928" s="201"/>
    </row>
    <row r="929" spans="33:38" ht="12.75" customHeight="1">
      <c r="AG929" s="199"/>
      <c r="AH929" s="199"/>
      <c r="AI929" s="204" t="s">
        <v>837</v>
      </c>
      <c r="AJ929" s="204" t="s">
        <v>2456</v>
      </c>
      <c r="AK929" s="201"/>
      <c r="AL929" s="201"/>
    </row>
    <row r="930" spans="33:38" ht="12.75" customHeight="1">
      <c r="AG930" s="199"/>
      <c r="AH930" s="199"/>
      <c r="AI930" s="204" t="s">
        <v>838</v>
      </c>
      <c r="AJ930" s="204" t="s">
        <v>2457</v>
      </c>
      <c r="AK930" s="201"/>
      <c r="AL930" s="201"/>
    </row>
    <row r="931" spans="33:38" ht="12.75" customHeight="1">
      <c r="AG931" s="199"/>
      <c r="AH931" s="199"/>
      <c r="AI931" s="204" t="s">
        <v>839</v>
      </c>
      <c r="AJ931" s="204" t="s">
        <v>2458</v>
      </c>
      <c r="AK931" s="201"/>
      <c r="AL931" s="201"/>
    </row>
    <row r="932" spans="33:38" ht="12.75" customHeight="1">
      <c r="AG932" s="199"/>
      <c r="AH932" s="199"/>
      <c r="AI932" s="204" t="s">
        <v>840</v>
      </c>
      <c r="AJ932" s="204" t="s">
        <v>2459</v>
      </c>
      <c r="AK932" s="201"/>
      <c r="AL932" s="201"/>
    </row>
    <row r="933" spans="33:38" ht="12.75" customHeight="1">
      <c r="AG933" s="199"/>
      <c r="AH933" s="199"/>
      <c r="AI933" s="204" t="s">
        <v>841</v>
      </c>
      <c r="AJ933" s="204" t="s">
        <v>2460</v>
      </c>
      <c r="AK933" s="201"/>
      <c r="AL933" s="201"/>
    </row>
    <row r="934" spans="33:38" ht="12.75" customHeight="1">
      <c r="AG934" s="199"/>
      <c r="AH934" s="199"/>
      <c r="AI934" s="204" t="s">
        <v>842</v>
      </c>
      <c r="AJ934" s="204" t="s">
        <v>2461</v>
      </c>
      <c r="AK934" s="201"/>
      <c r="AL934" s="201"/>
    </row>
    <row r="935" spans="33:38" ht="12.75" customHeight="1">
      <c r="AG935" s="199"/>
      <c r="AH935" s="199"/>
      <c r="AI935" s="204" t="s">
        <v>843</v>
      </c>
      <c r="AJ935" s="204" t="s">
        <v>2462</v>
      </c>
      <c r="AK935" s="201"/>
      <c r="AL935" s="201"/>
    </row>
    <row r="936" spans="33:38" ht="12.75" customHeight="1">
      <c r="AG936" s="199"/>
      <c r="AH936" s="199"/>
      <c r="AI936" s="204" t="s">
        <v>844</v>
      </c>
      <c r="AJ936" s="204" t="s">
        <v>2463</v>
      </c>
      <c r="AK936" s="201"/>
      <c r="AL936" s="201"/>
    </row>
    <row r="937" spans="33:38" ht="12.75" customHeight="1">
      <c r="AG937" s="199"/>
      <c r="AH937" s="199"/>
      <c r="AI937" s="204" t="s">
        <v>845</v>
      </c>
      <c r="AJ937" s="204" t="s">
        <v>2464</v>
      </c>
      <c r="AK937" s="201"/>
      <c r="AL937" s="201"/>
    </row>
    <row r="938" spans="33:38" ht="12.75" customHeight="1">
      <c r="AG938" s="199"/>
      <c r="AH938" s="199"/>
      <c r="AI938" s="204" t="s">
        <v>846</v>
      </c>
      <c r="AJ938" s="204" t="s">
        <v>2465</v>
      </c>
      <c r="AK938" s="201"/>
      <c r="AL938" s="201"/>
    </row>
    <row r="939" spans="33:38" ht="12.75" customHeight="1">
      <c r="AG939" s="199"/>
      <c r="AH939" s="199"/>
      <c r="AI939" s="204" t="s">
        <v>847</v>
      </c>
      <c r="AJ939" s="204" t="s">
        <v>2466</v>
      </c>
      <c r="AK939" s="201"/>
      <c r="AL939" s="201"/>
    </row>
    <row r="940" spans="33:38" ht="12.75" customHeight="1">
      <c r="AG940" s="199"/>
      <c r="AH940" s="199"/>
      <c r="AI940" s="204" t="s">
        <v>848</v>
      </c>
      <c r="AJ940" s="204" t="s">
        <v>2467</v>
      </c>
      <c r="AK940" s="201"/>
      <c r="AL940" s="201"/>
    </row>
    <row r="941" spans="33:38" ht="12.75" customHeight="1">
      <c r="AG941" s="199"/>
      <c r="AH941" s="199"/>
      <c r="AI941" s="204" t="s">
        <v>849</v>
      </c>
      <c r="AJ941" s="204" t="s">
        <v>2468</v>
      </c>
      <c r="AK941" s="201"/>
      <c r="AL941" s="201"/>
    </row>
    <row r="942" spans="33:38" ht="12.75" customHeight="1">
      <c r="AG942" s="199"/>
      <c r="AH942" s="199"/>
      <c r="AI942" s="204" t="s">
        <v>850</v>
      </c>
      <c r="AJ942" s="204" t="s">
        <v>2469</v>
      </c>
      <c r="AK942" s="201"/>
      <c r="AL942" s="201"/>
    </row>
    <row r="943" spans="33:38" ht="12.75" customHeight="1">
      <c r="AG943" s="199"/>
      <c r="AH943" s="199"/>
      <c r="AI943" s="204" t="s">
        <v>851</v>
      </c>
      <c r="AJ943" s="204" t="s">
        <v>2470</v>
      </c>
      <c r="AK943" s="201"/>
      <c r="AL943" s="201"/>
    </row>
    <row r="944" spans="33:38" ht="12.75" customHeight="1">
      <c r="AG944" s="199"/>
      <c r="AH944" s="199"/>
      <c r="AI944" s="204" t="s">
        <v>852</v>
      </c>
      <c r="AJ944" s="204" t="s">
        <v>2471</v>
      </c>
      <c r="AK944" s="201"/>
      <c r="AL944" s="201"/>
    </row>
    <row r="945" spans="33:38" ht="12.75" customHeight="1">
      <c r="AG945" s="199"/>
      <c r="AH945" s="199"/>
      <c r="AI945" s="204" t="s">
        <v>853</v>
      </c>
      <c r="AJ945" s="204" t="s">
        <v>4019</v>
      </c>
      <c r="AK945" s="201"/>
      <c r="AL945" s="201"/>
    </row>
    <row r="946" spans="33:38" ht="12.75" customHeight="1">
      <c r="AG946" s="199"/>
      <c r="AH946" s="199"/>
      <c r="AI946" s="204" t="s">
        <v>854</v>
      </c>
      <c r="AJ946" s="204" t="s">
        <v>4020</v>
      </c>
      <c r="AK946" s="201"/>
      <c r="AL946" s="201"/>
    </row>
    <row r="947" spans="33:38" ht="12.75" customHeight="1">
      <c r="AG947" s="199"/>
      <c r="AH947" s="199"/>
      <c r="AI947" s="204" t="s">
        <v>855</v>
      </c>
      <c r="AJ947" s="204" t="s">
        <v>4021</v>
      </c>
      <c r="AK947" s="201"/>
      <c r="AL947" s="201"/>
    </row>
    <row r="948" spans="33:38" ht="12.75" customHeight="1">
      <c r="AG948" s="199"/>
      <c r="AH948" s="199"/>
      <c r="AI948" s="204" t="s">
        <v>856</v>
      </c>
      <c r="AJ948" s="204" t="s">
        <v>4022</v>
      </c>
      <c r="AK948" s="201"/>
      <c r="AL948" s="201"/>
    </row>
    <row r="949" spans="33:38" ht="12.75" customHeight="1">
      <c r="AG949" s="199"/>
      <c r="AH949" s="199"/>
      <c r="AI949" s="204" t="s">
        <v>857</v>
      </c>
      <c r="AJ949" s="204" t="s">
        <v>4023</v>
      </c>
      <c r="AK949" s="201"/>
      <c r="AL949" s="201"/>
    </row>
    <row r="950" spans="33:38" ht="12.75" customHeight="1">
      <c r="AG950" s="199"/>
      <c r="AH950" s="199"/>
      <c r="AI950" s="204" t="s">
        <v>858</v>
      </c>
      <c r="AJ950" s="204" t="s">
        <v>4024</v>
      </c>
      <c r="AK950" s="201"/>
      <c r="AL950" s="201"/>
    </row>
    <row r="951" spans="33:38" ht="12.75" customHeight="1">
      <c r="AG951" s="199"/>
      <c r="AH951" s="199"/>
      <c r="AI951" s="204" t="s">
        <v>859</v>
      </c>
      <c r="AJ951" s="204" t="s">
        <v>4025</v>
      </c>
      <c r="AK951" s="201"/>
      <c r="AL951" s="201"/>
    </row>
    <row r="952" spans="33:38" ht="12.75" customHeight="1">
      <c r="AG952" s="199"/>
      <c r="AH952" s="199"/>
      <c r="AI952" s="204" t="s">
        <v>860</v>
      </c>
      <c r="AJ952" s="204" t="s">
        <v>4026</v>
      </c>
      <c r="AK952" s="201"/>
      <c r="AL952" s="201"/>
    </row>
    <row r="953" spans="33:38" ht="12.75" customHeight="1">
      <c r="AG953" s="199"/>
      <c r="AH953" s="199"/>
      <c r="AI953" s="204" t="s">
        <v>861</v>
      </c>
      <c r="AJ953" s="204" t="s">
        <v>4027</v>
      </c>
      <c r="AK953" s="201"/>
      <c r="AL953" s="201"/>
    </row>
    <row r="954" spans="33:38" ht="12.75" customHeight="1">
      <c r="AG954" s="199"/>
      <c r="AH954" s="199"/>
      <c r="AI954" s="204" t="s">
        <v>862</v>
      </c>
      <c r="AJ954" s="204" t="s">
        <v>4028</v>
      </c>
      <c r="AK954" s="201"/>
      <c r="AL954" s="201"/>
    </row>
    <row r="955" spans="33:38" ht="12.75" customHeight="1">
      <c r="AG955" s="199"/>
      <c r="AH955" s="199"/>
      <c r="AI955" s="204" t="s">
        <v>863</v>
      </c>
      <c r="AJ955" s="204" t="s">
        <v>4029</v>
      </c>
      <c r="AK955" s="201"/>
      <c r="AL955" s="201"/>
    </row>
    <row r="956" spans="33:38" ht="12.75" customHeight="1">
      <c r="AG956" s="199"/>
      <c r="AH956" s="199"/>
      <c r="AI956" s="204" t="s">
        <v>864</v>
      </c>
      <c r="AJ956" s="204" t="s">
        <v>4030</v>
      </c>
      <c r="AK956" s="201"/>
      <c r="AL956" s="201"/>
    </row>
    <row r="957" spans="33:38" ht="12.75" customHeight="1">
      <c r="AG957" s="199"/>
      <c r="AH957" s="199"/>
      <c r="AI957" s="204" t="s">
        <v>865</v>
      </c>
      <c r="AJ957" s="204" t="s">
        <v>4031</v>
      </c>
      <c r="AK957" s="201"/>
      <c r="AL957" s="201"/>
    </row>
    <row r="958" spans="33:38" ht="12.75" customHeight="1">
      <c r="AG958" s="199"/>
      <c r="AH958" s="199"/>
      <c r="AI958" s="204" t="s">
        <v>866</v>
      </c>
      <c r="AJ958" s="204" t="s">
        <v>4032</v>
      </c>
      <c r="AK958" s="201"/>
      <c r="AL958" s="201"/>
    </row>
    <row r="959" spans="33:38" ht="12.75" customHeight="1">
      <c r="AG959" s="199"/>
      <c r="AH959" s="199"/>
      <c r="AI959" s="204" t="s">
        <v>867</v>
      </c>
      <c r="AJ959" s="204" t="s">
        <v>4033</v>
      </c>
      <c r="AK959" s="201"/>
      <c r="AL959" s="201"/>
    </row>
    <row r="960" spans="33:38" ht="12.75" customHeight="1">
      <c r="AG960" s="199"/>
      <c r="AH960" s="199"/>
      <c r="AI960" s="204" t="s">
        <v>868</v>
      </c>
      <c r="AJ960" s="204" t="s">
        <v>4034</v>
      </c>
      <c r="AK960" s="201"/>
      <c r="AL960" s="201"/>
    </row>
    <row r="961" spans="33:38" ht="12.75" customHeight="1">
      <c r="AG961" s="199"/>
      <c r="AH961" s="199"/>
      <c r="AI961" s="204" t="s">
        <v>869</v>
      </c>
      <c r="AJ961" s="204" t="s">
        <v>4035</v>
      </c>
      <c r="AK961" s="201"/>
      <c r="AL961" s="201"/>
    </row>
    <row r="962" spans="33:38" ht="12.75" customHeight="1">
      <c r="AG962" s="199"/>
      <c r="AH962" s="199"/>
      <c r="AI962" s="204" t="s">
        <v>870</v>
      </c>
      <c r="AJ962" s="204" t="s">
        <v>4036</v>
      </c>
      <c r="AK962" s="201"/>
      <c r="AL962" s="201"/>
    </row>
    <row r="963" spans="33:38" ht="12.75" customHeight="1">
      <c r="AG963" s="199"/>
      <c r="AH963" s="199"/>
      <c r="AI963" s="204" t="s">
        <v>871</v>
      </c>
      <c r="AJ963" s="204" t="s">
        <v>4037</v>
      </c>
      <c r="AK963" s="201"/>
      <c r="AL963" s="201"/>
    </row>
    <row r="964" spans="33:38" ht="12.75" customHeight="1">
      <c r="AG964" s="199"/>
      <c r="AH964" s="199"/>
      <c r="AI964" s="204" t="s">
        <v>872</v>
      </c>
      <c r="AJ964" s="204" t="s">
        <v>4038</v>
      </c>
      <c r="AK964" s="201"/>
      <c r="AL964" s="201"/>
    </row>
    <row r="965" spans="33:38" ht="12.75" customHeight="1">
      <c r="AG965" s="199"/>
      <c r="AH965" s="199"/>
      <c r="AI965" s="204" t="s">
        <v>873</v>
      </c>
      <c r="AJ965" s="204" t="s">
        <v>4039</v>
      </c>
      <c r="AK965" s="201"/>
      <c r="AL965" s="201"/>
    </row>
    <row r="966" spans="33:38" ht="12.75" customHeight="1">
      <c r="AG966" s="199"/>
      <c r="AH966" s="199"/>
      <c r="AI966" s="204" t="s">
        <v>874</v>
      </c>
      <c r="AJ966" s="204" t="s">
        <v>4040</v>
      </c>
      <c r="AK966" s="201"/>
      <c r="AL966" s="201"/>
    </row>
    <row r="967" spans="33:38" ht="12.75" customHeight="1">
      <c r="AG967" s="199"/>
      <c r="AH967" s="199"/>
      <c r="AI967" s="204" t="s">
        <v>875</v>
      </c>
      <c r="AJ967" s="204" t="s">
        <v>4041</v>
      </c>
      <c r="AK967" s="201"/>
      <c r="AL967" s="201"/>
    </row>
    <row r="968" spans="33:38" ht="12.75" customHeight="1">
      <c r="AG968" s="199"/>
      <c r="AH968" s="199"/>
      <c r="AI968" s="204" t="s">
        <v>876</v>
      </c>
      <c r="AJ968" s="204" t="s">
        <v>4042</v>
      </c>
      <c r="AK968" s="201"/>
      <c r="AL968" s="201"/>
    </row>
    <row r="969" spans="33:38" ht="12.75" customHeight="1">
      <c r="AG969" s="199"/>
      <c r="AH969" s="199"/>
      <c r="AI969" s="204" t="s">
        <v>877</v>
      </c>
      <c r="AJ969" s="204" t="s">
        <v>4043</v>
      </c>
      <c r="AK969" s="201"/>
      <c r="AL969" s="201"/>
    </row>
    <row r="970" spans="33:38" ht="12.75" customHeight="1">
      <c r="AG970" s="199"/>
      <c r="AH970" s="199"/>
      <c r="AI970" s="204" t="s">
        <v>878</v>
      </c>
      <c r="AJ970" s="204" t="s">
        <v>4044</v>
      </c>
      <c r="AK970" s="201"/>
      <c r="AL970" s="201"/>
    </row>
    <row r="971" spans="33:38" ht="12.75" customHeight="1">
      <c r="AG971" s="199"/>
      <c r="AH971" s="199"/>
      <c r="AI971" s="204" t="s">
        <v>879</v>
      </c>
      <c r="AJ971" s="204" t="s">
        <v>4045</v>
      </c>
      <c r="AK971" s="201"/>
      <c r="AL971" s="201"/>
    </row>
    <row r="972" spans="33:38" ht="12.75" customHeight="1">
      <c r="AG972" s="199"/>
      <c r="AH972" s="199"/>
      <c r="AI972" s="204" t="s">
        <v>880</v>
      </c>
      <c r="AJ972" s="204" t="s">
        <v>4046</v>
      </c>
      <c r="AK972" s="201"/>
      <c r="AL972" s="201"/>
    </row>
    <row r="973" spans="33:38" ht="12.75" customHeight="1">
      <c r="AG973" s="199"/>
      <c r="AH973" s="199"/>
      <c r="AI973" s="204" t="s">
        <v>881</v>
      </c>
      <c r="AJ973" s="204" t="s">
        <v>4047</v>
      </c>
      <c r="AK973" s="201"/>
      <c r="AL973" s="201"/>
    </row>
    <row r="974" spans="33:38" ht="12.75" customHeight="1">
      <c r="AG974" s="199"/>
      <c r="AH974" s="199"/>
      <c r="AI974" s="204" t="s">
        <v>882</v>
      </c>
      <c r="AJ974" s="204" t="s">
        <v>4048</v>
      </c>
      <c r="AK974" s="201"/>
      <c r="AL974" s="201"/>
    </row>
    <row r="975" spans="33:38" ht="12.75" customHeight="1">
      <c r="AG975" s="199"/>
      <c r="AH975" s="199"/>
      <c r="AI975" s="204" t="s">
        <v>883</v>
      </c>
      <c r="AJ975" s="204" t="s">
        <v>4049</v>
      </c>
      <c r="AK975" s="201"/>
      <c r="AL975" s="201"/>
    </row>
    <row r="976" spans="33:38" ht="12.75" customHeight="1">
      <c r="AG976" s="199"/>
      <c r="AH976" s="199"/>
      <c r="AI976" s="204" t="s">
        <v>884</v>
      </c>
      <c r="AJ976" s="204" t="s">
        <v>4050</v>
      </c>
      <c r="AK976" s="201"/>
      <c r="AL976" s="201"/>
    </row>
    <row r="977" spans="33:38" ht="12.75" customHeight="1">
      <c r="AG977" s="199"/>
      <c r="AH977" s="199"/>
      <c r="AI977" s="204" t="s">
        <v>885</v>
      </c>
      <c r="AJ977" s="204" t="s">
        <v>4051</v>
      </c>
      <c r="AK977" s="201"/>
      <c r="AL977" s="201"/>
    </row>
    <row r="978" spans="33:38" ht="12.75" customHeight="1">
      <c r="AG978" s="199"/>
      <c r="AH978" s="199"/>
      <c r="AI978" s="204" t="s">
        <v>886</v>
      </c>
      <c r="AJ978" s="204" t="s">
        <v>4052</v>
      </c>
      <c r="AK978" s="201"/>
      <c r="AL978" s="201"/>
    </row>
    <row r="979" spans="33:38" ht="12.75" customHeight="1">
      <c r="AG979" s="199"/>
      <c r="AH979" s="199"/>
      <c r="AI979" s="204" t="s">
        <v>887</v>
      </c>
      <c r="AJ979" s="204" t="s">
        <v>4053</v>
      </c>
      <c r="AK979" s="201"/>
      <c r="AL979" s="201"/>
    </row>
    <row r="980" spans="33:38" ht="12.75" customHeight="1">
      <c r="AG980" s="199"/>
      <c r="AH980" s="199"/>
      <c r="AI980" s="204" t="s">
        <v>888</v>
      </c>
      <c r="AJ980" s="204" t="s">
        <v>2505</v>
      </c>
      <c r="AK980" s="201"/>
      <c r="AL980" s="201"/>
    </row>
    <row r="981" spans="33:38" ht="12.75" customHeight="1">
      <c r="AG981" s="199"/>
      <c r="AH981" s="199"/>
      <c r="AI981" s="204" t="s">
        <v>889</v>
      </c>
      <c r="AJ981" s="204" t="s">
        <v>2506</v>
      </c>
      <c r="AK981" s="201"/>
      <c r="AL981" s="201"/>
    </row>
    <row r="982" spans="33:38" ht="12.75" customHeight="1">
      <c r="AG982" s="199"/>
      <c r="AH982" s="199"/>
      <c r="AI982" s="204" t="s">
        <v>890</v>
      </c>
      <c r="AJ982" s="204" t="s">
        <v>2507</v>
      </c>
      <c r="AK982" s="201"/>
      <c r="AL982" s="201"/>
    </row>
    <row r="983" spans="33:38" ht="12.75" customHeight="1">
      <c r="AG983" s="199"/>
      <c r="AH983" s="199"/>
      <c r="AI983" s="204" t="s">
        <v>891</v>
      </c>
      <c r="AJ983" s="204" t="s">
        <v>2508</v>
      </c>
      <c r="AK983" s="201"/>
      <c r="AL983" s="201"/>
    </row>
    <row r="984" spans="33:38" ht="12.75" customHeight="1">
      <c r="AG984" s="199"/>
      <c r="AH984" s="199"/>
      <c r="AI984" s="204" t="s">
        <v>892</v>
      </c>
      <c r="AJ984" s="204" t="s">
        <v>2509</v>
      </c>
      <c r="AK984" s="201"/>
      <c r="AL984" s="201"/>
    </row>
    <row r="985" spans="33:38" ht="12.75" customHeight="1">
      <c r="AG985" s="199"/>
      <c r="AH985" s="199"/>
      <c r="AI985" s="204" t="s">
        <v>893</v>
      </c>
      <c r="AJ985" s="204" t="s">
        <v>2510</v>
      </c>
      <c r="AK985" s="201"/>
      <c r="AL985" s="201"/>
    </row>
    <row r="986" spans="33:38" ht="12.75" customHeight="1">
      <c r="AG986" s="199"/>
      <c r="AH986" s="199"/>
      <c r="AI986" s="204" t="s">
        <v>894</v>
      </c>
      <c r="AJ986" s="204" t="s">
        <v>2511</v>
      </c>
      <c r="AK986" s="201"/>
      <c r="AL986" s="201"/>
    </row>
    <row r="987" spans="33:38" ht="12.75" customHeight="1">
      <c r="AG987" s="199"/>
      <c r="AH987" s="199"/>
      <c r="AI987" s="204" t="s">
        <v>895</v>
      </c>
      <c r="AJ987" s="204" t="s">
        <v>2512</v>
      </c>
      <c r="AK987" s="201"/>
      <c r="AL987" s="201"/>
    </row>
    <row r="988" spans="33:38" ht="12.75" customHeight="1">
      <c r="AG988" s="199"/>
      <c r="AH988" s="199"/>
      <c r="AI988" s="204" t="s">
        <v>896</v>
      </c>
      <c r="AJ988" s="204" t="s">
        <v>2513</v>
      </c>
      <c r="AK988" s="201"/>
      <c r="AL988" s="201"/>
    </row>
    <row r="989" spans="33:38" ht="12.75" customHeight="1">
      <c r="AG989" s="199"/>
      <c r="AH989" s="199"/>
      <c r="AI989" s="204" t="s">
        <v>897</v>
      </c>
      <c r="AJ989" s="204" t="s">
        <v>2514</v>
      </c>
      <c r="AK989" s="201"/>
      <c r="AL989" s="201"/>
    </row>
    <row r="990" spans="33:38" ht="12.75" customHeight="1">
      <c r="AG990" s="199"/>
      <c r="AH990" s="199"/>
      <c r="AI990" s="204" t="s">
        <v>898</v>
      </c>
      <c r="AJ990" s="204" t="s">
        <v>2515</v>
      </c>
      <c r="AK990" s="201"/>
      <c r="AL990" s="201"/>
    </row>
    <row r="991" spans="33:38" ht="12.75" customHeight="1">
      <c r="AG991" s="199"/>
      <c r="AH991" s="199"/>
      <c r="AI991" s="204" t="s">
        <v>899</v>
      </c>
      <c r="AJ991" s="204" t="s">
        <v>2516</v>
      </c>
      <c r="AK991" s="201"/>
      <c r="AL991" s="201"/>
    </row>
    <row r="992" spans="33:38" ht="12.75" customHeight="1">
      <c r="AG992" s="199"/>
      <c r="AH992" s="199"/>
      <c r="AI992" s="204" t="s">
        <v>900</v>
      </c>
      <c r="AJ992" s="204" t="s">
        <v>2517</v>
      </c>
      <c r="AK992" s="201"/>
      <c r="AL992" s="201"/>
    </row>
    <row r="993" spans="33:38" ht="12.75" customHeight="1">
      <c r="AG993" s="199"/>
      <c r="AH993" s="199"/>
      <c r="AI993" s="204" t="s">
        <v>901</v>
      </c>
      <c r="AJ993" s="204" t="s">
        <v>2518</v>
      </c>
      <c r="AK993" s="201"/>
      <c r="AL993" s="201"/>
    </row>
    <row r="994" spans="33:38" ht="12.75" customHeight="1">
      <c r="AG994" s="199"/>
      <c r="AH994" s="199"/>
      <c r="AI994" s="204" t="s">
        <v>902</v>
      </c>
      <c r="AJ994" s="204" t="s">
        <v>2519</v>
      </c>
      <c r="AK994" s="201"/>
      <c r="AL994" s="201"/>
    </row>
    <row r="995" spans="33:38" ht="12.75" customHeight="1">
      <c r="AG995" s="199"/>
      <c r="AH995" s="199"/>
      <c r="AI995" s="204" t="s">
        <v>903</v>
      </c>
      <c r="AJ995" s="204" t="s">
        <v>2520</v>
      </c>
      <c r="AK995" s="201"/>
      <c r="AL995" s="201"/>
    </row>
    <row r="996" spans="33:38" ht="12.75" customHeight="1">
      <c r="AG996" s="199"/>
      <c r="AH996" s="199"/>
      <c r="AI996" s="204" t="s">
        <v>904</v>
      </c>
      <c r="AJ996" s="204" t="s">
        <v>2521</v>
      </c>
      <c r="AK996" s="201"/>
      <c r="AL996" s="201"/>
    </row>
    <row r="997" spans="33:38" ht="12.75" customHeight="1">
      <c r="AG997" s="199"/>
      <c r="AH997" s="199"/>
      <c r="AI997" s="204" t="s">
        <v>905</v>
      </c>
      <c r="AJ997" s="204" t="s">
        <v>2522</v>
      </c>
      <c r="AK997" s="201"/>
      <c r="AL997" s="201"/>
    </row>
    <row r="998" spans="33:38" ht="12.75" customHeight="1">
      <c r="AG998" s="199"/>
      <c r="AH998" s="199"/>
      <c r="AI998" s="204" t="s">
        <v>906</v>
      </c>
      <c r="AJ998" s="204" t="s">
        <v>2523</v>
      </c>
      <c r="AK998" s="201"/>
      <c r="AL998" s="201"/>
    </row>
    <row r="999" spans="33:38" ht="12.75" customHeight="1">
      <c r="AG999" s="199"/>
      <c r="AH999" s="199"/>
      <c r="AI999" s="204" t="s">
        <v>907</v>
      </c>
      <c r="AJ999" s="204" t="s">
        <v>2524</v>
      </c>
      <c r="AK999" s="201"/>
      <c r="AL999" s="201"/>
    </row>
    <row r="1000" spans="33:38" ht="12.75" customHeight="1">
      <c r="AG1000" s="199"/>
      <c r="AH1000" s="199"/>
      <c r="AI1000" s="204" t="s">
        <v>908</v>
      </c>
      <c r="AJ1000" s="204" t="s">
        <v>2525</v>
      </c>
      <c r="AK1000" s="201"/>
      <c r="AL1000" s="201"/>
    </row>
    <row r="1001" spans="33:38" ht="12.75" customHeight="1">
      <c r="AG1001" s="199"/>
      <c r="AH1001" s="199"/>
      <c r="AI1001" s="204" t="s">
        <v>909</v>
      </c>
      <c r="AJ1001" s="204" t="s">
        <v>2526</v>
      </c>
      <c r="AK1001" s="201"/>
      <c r="AL1001" s="201"/>
    </row>
    <row r="1002" spans="33:38" ht="12.75" customHeight="1">
      <c r="AG1002" s="199"/>
      <c r="AH1002" s="199"/>
      <c r="AI1002" s="204" t="s">
        <v>910</v>
      </c>
      <c r="AJ1002" s="204" t="s">
        <v>2527</v>
      </c>
      <c r="AK1002" s="201"/>
      <c r="AL1002" s="201"/>
    </row>
    <row r="1003" spans="33:38" ht="12.75" customHeight="1">
      <c r="AG1003" s="199"/>
      <c r="AH1003" s="199"/>
      <c r="AI1003" s="204" t="s">
        <v>911</v>
      </c>
      <c r="AJ1003" s="204" t="s">
        <v>2528</v>
      </c>
      <c r="AK1003" s="201"/>
      <c r="AL1003" s="201"/>
    </row>
    <row r="1004" spans="33:38" ht="12.75" customHeight="1">
      <c r="AG1004" s="199"/>
      <c r="AH1004" s="199"/>
      <c r="AI1004" s="204" t="s">
        <v>912</v>
      </c>
      <c r="AJ1004" s="204" t="s">
        <v>2529</v>
      </c>
      <c r="AK1004" s="201"/>
      <c r="AL1004" s="201"/>
    </row>
    <row r="1005" spans="33:38" ht="12.75" customHeight="1">
      <c r="AG1005" s="199"/>
      <c r="AH1005" s="199"/>
      <c r="AI1005" s="204" t="s">
        <v>913</v>
      </c>
      <c r="AJ1005" s="204" t="s">
        <v>2530</v>
      </c>
      <c r="AK1005" s="201"/>
      <c r="AL1005" s="201"/>
    </row>
    <row r="1006" spans="33:38" ht="12.75" customHeight="1">
      <c r="AG1006" s="199"/>
      <c r="AH1006" s="199"/>
      <c r="AI1006" s="204" t="s">
        <v>914</v>
      </c>
      <c r="AJ1006" s="204" t="s">
        <v>2531</v>
      </c>
      <c r="AK1006" s="201"/>
      <c r="AL1006" s="201"/>
    </row>
    <row r="1007" spans="33:38" ht="12.75" customHeight="1">
      <c r="AG1007" s="199"/>
      <c r="AH1007" s="199"/>
      <c r="AI1007" s="204" t="s">
        <v>915</v>
      </c>
      <c r="AJ1007" s="204" t="s">
        <v>2532</v>
      </c>
      <c r="AK1007" s="201"/>
      <c r="AL1007" s="201"/>
    </row>
    <row r="1008" spans="33:38" ht="12.75" customHeight="1">
      <c r="AG1008" s="199"/>
      <c r="AH1008" s="199"/>
      <c r="AI1008" s="204" t="s">
        <v>916</v>
      </c>
      <c r="AJ1008" s="204" t="s">
        <v>2533</v>
      </c>
      <c r="AK1008" s="201"/>
      <c r="AL1008" s="201"/>
    </row>
    <row r="1009" spans="33:38" ht="12.75" customHeight="1">
      <c r="AG1009" s="199"/>
      <c r="AH1009" s="199"/>
      <c r="AI1009" s="204" t="s">
        <v>917</v>
      </c>
      <c r="AJ1009" s="204" t="s">
        <v>2534</v>
      </c>
      <c r="AK1009" s="201"/>
      <c r="AL1009" s="201"/>
    </row>
    <row r="1010" spans="33:38" ht="12.75" customHeight="1">
      <c r="AG1010" s="199"/>
      <c r="AH1010" s="199"/>
      <c r="AI1010" s="204" t="s">
        <v>918</v>
      </c>
      <c r="AJ1010" s="204" t="s">
        <v>2535</v>
      </c>
      <c r="AK1010" s="201"/>
      <c r="AL1010" s="201"/>
    </row>
    <row r="1011" spans="33:38" ht="12.75" customHeight="1">
      <c r="AG1011" s="199"/>
      <c r="AH1011" s="199"/>
      <c r="AI1011" s="204" t="s">
        <v>919</v>
      </c>
      <c r="AJ1011" s="204" t="s">
        <v>4054</v>
      </c>
      <c r="AK1011" s="201"/>
      <c r="AL1011" s="201"/>
    </row>
    <row r="1012" spans="33:38" ht="12.75" customHeight="1">
      <c r="AG1012" s="199"/>
      <c r="AH1012" s="199"/>
      <c r="AI1012" s="204" t="s">
        <v>920</v>
      </c>
      <c r="AJ1012" s="204" t="s">
        <v>2536</v>
      </c>
      <c r="AK1012" s="201"/>
      <c r="AL1012" s="201"/>
    </row>
    <row r="1013" spans="33:38" ht="12.75" customHeight="1">
      <c r="AG1013" s="199"/>
      <c r="AH1013" s="199"/>
      <c r="AI1013" s="204" t="s">
        <v>921</v>
      </c>
      <c r="AJ1013" s="204" t="s">
        <v>2537</v>
      </c>
      <c r="AK1013" s="201"/>
      <c r="AL1013" s="201"/>
    </row>
    <row r="1014" spans="33:38" ht="12.75" customHeight="1">
      <c r="AG1014" s="199"/>
      <c r="AH1014" s="199"/>
      <c r="AI1014" s="204" t="s">
        <v>922</v>
      </c>
      <c r="AJ1014" s="204" t="s">
        <v>2538</v>
      </c>
      <c r="AK1014" s="201"/>
      <c r="AL1014" s="201"/>
    </row>
    <row r="1015" spans="33:38" ht="12.75" customHeight="1">
      <c r="AG1015" s="199"/>
      <c r="AH1015" s="199"/>
      <c r="AI1015" s="204" t="s">
        <v>923</v>
      </c>
      <c r="AJ1015" s="204" t="s">
        <v>2539</v>
      </c>
      <c r="AK1015" s="201"/>
      <c r="AL1015" s="201"/>
    </row>
    <row r="1016" spans="33:38" ht="12.75" customHeight="1">
      <c r="AG1016" s="199"/>
      <c r="AH1016" s="199"/>
      <c r="AI1016" s="204" t="s">
        <v>924</v>
      </c>
      <c r="AJ1016" s="204" t="s">
        <v>2540</v>
      </c>
      <c r="AK1016" s="201"/>
      <c r="AL1016" s="201"/>
    </row>
    <row r="1017" spans="33:38" ht="12.75" customHeight="1">
      <c r="AG1017" s="199"/>
      <c r="AH1017" s="199"/>
      <c r="AI1017" s="204" t="s">
        <v>925</v>
      </c>
      <c r="AJ1017" s="204" t="s">
        <v>2541</v>
      </c>
      <c r="AK1017" s="201"/>
      <c r="AL1017" s="201"/>
    </row>
    <row r="1018" spans="33:38" ht="12.75" customHeight="1">
      <c r="AG1018" s="199"/>
      <c r="AH1018" s="199"/>
      <c r="AI1018" s="204" t="s">
        <v>926</v>
      </c>
      <c r="AJ1018" s="204" t="s">
        <v>2542</v>
      </c>
      <c r="AK1018" s="201"/>
      <c r="AL1018" s="201"/>
    </row>
    <row r="1019" spans="33:38" ht="12.75" customHeight="1">
      <c r="AG1019" s="199"/>
      <c r="AH1019" s="199"/>
      <c r="AI1019" s="204" t="s">
        <v>927</v>
      </c>
      <c r="AJ1019" s="204" t="s">
        <v>2543</v>
      </c>
      <c r="AK1019" s="201"/>
      <c r="AL1019" s="201"/>
    </row>
    <row r="1020" spans="33:38" ht="12.75" customHeight="1">
      <c r="AG1020" s="199"/>
      <c r="AH1020" s="199"/>
      <c r="AI1020" s="204" t="s">
        <v>928</v>
      </c>
      <c r="AJ1020" s="204" t="s">
        <v>2544</v>
      </c>
      <c r="AK1020" s="201"/>
      <c r="AL1020" s="201"/>
    </row>
    <row r="1021" spans="33:38" ht="12.75" customHeight="1">
      <c r="AG1021" s="199"/>
      <c r="AH1021" s="199"/>
      <c r="AI1021" s="204" t="s">
        <v>929</v>
      </c>
      <c r="AJ1021" s="204" t="s">
        <v>2545</v>
      </c>
      <c r="AK1021" s="201"/>
      <c r="AL1021" s="201"/>
    </row>
    <row r="1022" spans="33:38" ht="12.75" customHeight="1">
      <c r="AG1022" s="199"/>
      <c r="AH1022" s="199"/>
      <c r="AI1022" s="204" t="s">
        <v>930</v>
      </c>
      <c r="AJ1022" s="204" t="s">
        <v>2319</v>
      </c>
      <c r="AK1022" s="201"/>
      <c r="AL1022" s="201"/>
    </row>
    <row r="1023" spans="33:38" ht="12.75" customHeight="1">
      <c r="AG1023" s="199"/>
      <c r="AH1023" s="199"/>
      <c r="AI1023" s="204" t="s">
        <v>931</v>
      </c>
      <c r="AJ1023" s="204" t="s">
        <v>2546</v>
      </c>
      <c r="AK1023" s="201"/>
      <c r="AL1023" s="201"/>
    </row>
    <row r="1024" spans="33:38" ht="12.75" customHeight="1">
      <c r="AG1024" s="199"/>
      <c r="AH1024" s="199"/>
      <c r="AI1024" s="204" t="s">
        <v>932</v>
      </c>
      <c r="AJ1024" s="204" t="s">
        <v>2547</v>
      </c>
      <c r="AK1024" s="201"/>
      <c r="AL1024" s="201"/>
    </row>
    <row r="1025" spans="33:38" ht="12.75" customHeight="1">
      <c r="AG1025" s="199"/>
      <c r="AH1025" s="199"/>
      <c r="AI1025" s="204" t="s">
        <v>933</v>
      </c>
      <c r="AJ1025" s="204" t="s">
        <v>4055</v>
      </c>
      <c r="AK1025" s="201"/>
      <c r="AL1025" s="201"/>
    </row>
    <row r="1026" spans="33:38" ht="12.75" customHeight="1">
      <c r="AG1026" s="199"/>
      <c r="AH1026" s="199"/>
      <c r="AI1026" s="204" t="s">
        <v>934</v>
      </c>
      <c r="AJ1026" s="204" t="s">
        <v>2549</v>
      </c>
      <c r="AK1026" s="201"/>
      <c r="AL1026" s="201"/>
    </row>
    <row r="1027" spans="33:38" ht="12.75" customHeight="1">
      <c r="AG1027" s="199"/>
      <c r="AH1027" s="199"/>
      <c r="AI1027" s="204" t="s">
        <v>935</v>
      </c>
      <c r="AJ1027" s="204" t="s">
        <v>2550</v>
      </c>
      <c r="AK1027" s="201"/>
      <c r="AL1027" s="201"/>
    </row>
    <row r="1028" spans="33:38" ht="12.75" customHeight="1">
      <c r="AG1028" s="199"/>
      <c r="AH1028" s="199"/>
      <c r="AI1028" s="204" t="s">
        <v>936</v>
      </c>
      <c r="AJ1028" s="204" t="s">
        <v>2551</v>
      </c>
      <c r="AK1028" s="201"/>
      <c r="AL1028" s="201"/>
    </row>
    <row r="1029" spans="33:38" ht="12.75" customHeight="1">
      <c r="AG1029" s="199"/>
      <c r="AH1029" s="199"/>
      <c r="AI1029" s="204" t="s">
        <v>937</v>
      </c>
      <c r="AJ1029" s="204" t="s">
        <v>2552</v>
      </c>
      <c r="AK1029" s="201"/>
      <c r="AL1029" s="201"/>
    </row>
    <row r="1030" spans="33:38" ht="12.75" customHeight="1">
      <c r="AG1030" s="199"/>
      <c r="AH1030" s="199"/>
      <c r="AI1030" s="204" t="s">
        <v>938</v>
      </c>
      <c r="AJ1030" s="204" t="s">
        <v>2553</v>
      </c>
      <c r="AK1030" s="201"/>
      <c r="AL1030" s="201"/>
    </row>
    <row r="1031" spans="33:38" ht="12.75" customHeight="1">
      <c r="AG1031" s="199"/>
      <c r="AH1031" s="199"/>
      <c r="AI1031" s="204" t="s">
        <v>939</v>
      </c>
      <c r="AJ1031" s="204" t="s">
        <v>2554</v>
      </c>
      <c r="AK1031" s="201"/>
      <c r="AL1031" s="201"/>
    </row>
    <row r="1032" spans="33:38" ht="12.75" customHeight="1">
      <c r="AG1032" s="199"/>
      <c r="AH1032" s="199"/>
      <c r="AI1032" s="204" t="s">
        <v>940</v>
      </c>
      <c r="AJ1032" s="204" t="s">
        <v>2555</v>
      </c>
      <c r="AK1032" s="201"/>
      <c r="AL1032" s="201"/>
    </row>
    <row r="1033" spans="33:38" ht="12.75" customHeight="1">
      <c r="AG1033" s="199"/>
      <c r="AH1033" s="199"/>
      <c r="AI1033" s="204" t="s">
        <v>941</v>
      </c>
      <c r="AJ1033" s="204" t="s">
        <v>4056</v>
      </c>
      <c r="AK1033" s="201"/>
      <c r="AL1033" s="201"/>
    </row>
    <row r="1034" spans="33:38" ht="12.75" customHeight="1">
      <c r="AG1034" s="199"/>
      <c r="AH1034" s="199"/>
      <c r="AI1034" s="204" t="s">
        <v>942</v>
      </c>
      <c r="AJ1034" s="204" t="s">
        <v>2557</v>
      </c>
      <c r="AK1034" s="201"/>
      <c r="AL1034" s="201"/>
    </row>
    <row r="1035" spans="33:38" ht="12.75" customHeight="1">
      <c r="AG1035" s="199"/>
      <c r="AH1035" s="199"/>
      <c r="AI1035" s="204" t="s">
        <v>943</v>
      </c>
      <c r="AJ1035" s="204" t="s">
        <v>2558</v>
      </c>
      <c r="AK1035" s="201"/>
      <c r="AL1035" s="201"/>
    </row>
    <row r="1036" spans="33:38" ht="12.75" customHeight="1">
      <c r="AG1036" s="199"/>
      <c r="AH1036" s="199"/>
      <c r="AI1036" s="204" t="s">
        <v>944</v>
      </c>
      <c r="AJ1036" s="204" t="s">
        <v>2559</v>
      </c>
      <c r="AK1036" s="201"/>
      <c r="AL1036" s="201"/>
    </row>
    <row r="1037" spans="33:38" ht="12.75" customHeight="1">
      <c r="AG1037" s="199"/>
      <c r="AH1037" s="199"/>
      <c r="AI1037" s="204" t="s">
        <v>945</v>
      </c>
      <c r="AJ1037" s="204" t="s">
        <v>2560</v>
      </c>
      <c r="AK1037" s="201"/>
      <c r="AL1037" s="201"/>
    </row>
    <row r="1038" spans="33:38" ht="12.75" customHeight="1">
      <c r="AG1038" s="199"/>
      <c r="AH1038" s="199"/>
      <c r="AI1038" s="204" t="s">
        <v>946</v>
      </c>
      <c r="AJ1038" s="204" t="s">
        <v>2561</v>
      </c>
      <c r="AK1038" s="201"/>
      <c r="AL1038" s="201"/>
    </row>
    <row r="1039" spans="33:38" ht="12.75" customHeight="1">
      <c r="AG1039" s="199"/>
      <c r="AH1039" s="199"/>
      <c r="AI1039" s="204" t="s">
        <v>947</v>
      </c>
      <c r="AJ1039" s="204" t="s">
        <v>2562</v>
      </c>
      <c r="AK1039" s="201"/>
      <c r="AL1039" s="201"/>
    </row>
    <row r="1040" spans="33:38" ht="12.75" customHeight="1">
      <c r="AG1040" s="199"/>
      <c r="AH1040" s="199"/>
      <c r="AI1040" s="204" t="s">
        <v>948</v>
      </c>
      <c r="AJ1040" s="204" t="s">
        <v>2563</v>
      </c>
      <c r="AK1040" s="201"/>
      <c r="AL1040" s="201"/>
    </row>
    <row r="1041" spans="33:38" ht="12.75" customHeight="1">
      <c r="AG1041" s="199"/>
      <c r="AH1041" s="199"/>
      <c r="AI1041" s="204" t="s">
        <v>949</v>
      </c>
      <c r="AJ1041" s="204" t="s">
        <v>2564</v>
      </c>
      <c r="AK1041" s="201"/>
      <c r="AL1041" s="201"/>
    </row>
    <row r="1042" spans="33:38" ht="12.75" customHeight="1">
      <c r="AG1042" s="199"/>
      <c r="AH1042" s="199"/>
      <c r="AI1042" s="204" t="s">
        <v>950</v>
      </c>
      <c r="AJ1042" s="204" t="s">
        <v>2565</v>
      </c>
      <c r="AK1042" s="201"/>
      <c r="AL1042" s="201"/>
    </row>
    <row r="1043" spans="33:38" ht="12.75" customHeight="1">
      <c r="AG1043" s="199"/>
      <c r="AH1043" s="199"/>
      <c r="AI1043" s="204" t="s">
        <v>951</v>
      </c>
      <c r="AJ1043" s="204" t="s">
        <v>2566</v>
      </c>
      <c r="AK1043" s="201"/>
      <c r="AL1043" s="201"/>
    </row>
    <row r="1044" spans="33:38" ht="12.75" customHeight="1">
      <c r="AG1044" s="199"/>
      <c r="AH1044" s="199"/>
      <c r="AI1044" s="204" t="s">
        <v>952</v>
      </c>
      <c r="AJ1044" s="204" t="s">
        <v>2567</v>
      </c>
      <c r="AK1044" s="201"/>
      <c r="AL1044" s="201"/>
    </row>
    <row r="1045" spans="33:38" ht="12.75" customHeight="1">
      <c r="AG1045" s="199"/>
      <c r="AH1045" s="199"/>
      <c r="AI1045" s="204" t="s">
        <v>953</v>
      </c>
      <c r="AJ1045" s="204" t="s">
        <v>2568</v>
      </c>
      <c r="AK1045" s="201"/>
      <c r="AL1045" s="201"/>
    </row>
    <row r="1046" spans="33:38" ht="12.75" customHeight="1">
      <c r="AG1046" s="199"/>
      <c r="AH1046" s="199"/>
      <c r="AI1046" s="204" t="s">
        <v>954</v>
      </c>
      <c r="AJ1046" s="204" t="s">
        <v>2569</v>
      </c>
      <c r="AK1046" s="201"/>
      <c r="AL1046" s="201"/>
    </row>
    <row r="1047" spans="33:38" ht="12.75" customHeight="1">
      <c r="AG1047" s="199"/>
      <c r="AH1047" s="199"/>
      <c r="AI1047" s="204" t="s">
        <v>955</v>
      </c>
      <c r="AJ1047" s="204" t="s">
        <v>2570</v>
      </c>
      <c r="AK1047" s="201"/>
      <c r="AL1047" s="201"/>
    </row>
    <row r="1048" spans="33:38" ht="12.75" customHeight="1">
      <c r="AG1048" s="199"/>
      <c r="AH1048" s="199"/>
      <c r="AI1048" s="204" t="s">
        <v>956</v>
      </c>
      <c r="AJ1048" s="204" t="s">
        <v>1867</v>
      </c>
      <c r="AK1048" s="201"/>
      <c r="AL1048" s="201"/>
    </row>
    <row r="1049" spans="33:38" ht="12.75" customHeight="1">
      <c r="AG1049" s="199"/>
      <c r="AH1049" s="199"/>
      <c r="AI1049" s="204" t="s">
        <v>957</v>
      </c>
      <c r="AJ1049" s="204" t="s">
        <v>2571</v>
      </c>
      <c r="AK1049" s="201"/>
      <c r="AL1049" s="201"/>
    </row>
    <row r="1050" spans="33:38" ht="12.75" customHeight="1">
      <c r="AG1050" s="199"/>
      <c r="AH1050" s="199"/>
      <c r="AI1050" s="204" t="s">
        <v>958</v>
      </c>
      <c r="AJ1050" s="204" t="s">
        <v>2572</v>
      </c>
      <c r="AK1050" s="201"/>
      <c r="AL1050" s="201"/>
    </row>
    <row r="1051" spans="33:38" ht="12.75" customHeight="1">
      <c r="AG1051" s="199"/>
      <c r="AH1051" s="199"/>
      <c r="AI1051" s="204" t="s">
        <v>959</v>
      </c>
      <c r="AJ1051" s="204" t="s">
        <v>2037</v>
      </c>
      <c r="AK1051" s="201"/>
      <c r="AL1051" s="201"/>
    </row>
    <row r="1052" spans="33:38" ht="12.75" customHeight="1">
      <c r="AG1052" s="199"/>
      <c r="AH1052" s="199"/>
      <c r="AI1052" s="204" t="s">
        <v>960</v>
      </c>
      <c r="AJ1052" s="204" t="s">
        <v>2573</v>
      </c>
      <c r="AK1052" s="201"/>
      <c r="AL1052" s="201"/>
    </row>
    <row r="1053" spans="33:38" ht="12.75" customHeight="1">
      <c r="AG1053" s="199"/>
      <c r="AH1053" s="199"/>
      <c r="AI1053" s="204" t="s">
        <v>961</v>
      </c>
      <c r="AJ1053" s="204" t="s">
        <v>2574</v>
      </c>
      <c r="AK1053" s="201"/>
      <c r="AL1053" s="201"/>
    </row>
    <row r="1054" spans="33:38" ht="12.75" customHeight="1">
      <c r="AG1054" s="199"/>
      <c r="AH1054" s="199"/>
      <c r="AI1054" s="204" t="s">
        <v>962</v>
      </c>
      <c r="AJ1054" s="204" t="s">
        <v>2575</v>
      </c>
      <c r="AK1054" s="201"/>
      <c r="AL1054" s="201"/>
    </row>
    <row r="1055" spans="33:38" ht="12.75" customHeight="1">
      <c r="AG1055" s="199"/>
      <c r="AH1055" s="199"/>
      <c r="AI1055" s="204" t="s">
        <v>963</v>
      </c>
      <c r="AJ1055" s="204" t="s">
        <v>2576</v>
      </c>
      <c r="AK1055" s="201"/>
      <c r="AL1055" s="201"/>
    </row>
    <row r="1056" spans="33:38" ht="12.75" customHeight="1">
      <c r="AG1056" s="199"/>
      <c r="AH1056" s="199"/>
      <c r="AI1056" s="204" t="s">
        <v>964</v>
      </c>
      <c r="AJ1056" s="204" t="s">
        <v>2577</v>
      </c>
      <c r="AK1056" s="201"/>
      <c r="AL1056" s="201"/>
    </row>
    <row r="1057" spans="33:38" ht="12.75" customHeight="1">
      <c r="AG1057" s="199"/>
      <c r="AH1057" s="199"/>
      <c r="AI1057" s="204" t="s">
        <v>965</v>
      </c>
      <c r="AJ1057" s="204" t="s">
        <v>2578</v>
      </c>
      <c r="AK1057" s="201"/>
      <c r="AL1057" s="201"/>
    </row>
    <row r="1058" spans="33:38" ht="12.75" customHeight="1">
      <c r="AG1058" s="199"/>
      <c r="AH1058" s="199"/>
      <c r="AI1058" s="204" t="s">
        <v>966</v>
      </c>
      <c r="AJ1058" s="204" t="s">
        <v>2579</v>
      </c>
      <c r="AK1058" s="201"/>
      <c r="AL1058" s="201"/>
    </row>
    <row r="1059" spans="33:38" ht="12.75" customHeight="1">
      <c r="AG1059" s="199"/>
      <c r="AH1059" s="199"/>
      <c r="AI1059" s="204" t="s">
        <v>967</v>
      </c>
      <c r="AJ1059" s="204" t="s">
        <v>2580</v>
      </c>
      <c r="AK1059" s="201"/>
      <c r="AL1059" s="201"/>
    </row>
    <row r="1060" spans="33:38" ht="12.75" customHeight="1">
      <c r="AG1060" s="199"/>
      <c r="AH1060" s="199"/>
      <c r="AI1060" s="204" t="s">
        <v>968</v>
      </c>
      <c r="AJ1060" s="204" t="s">
        <v>2581</v>
      </c>
      <c r="AK1060" s="201"/>
      <c r="AL1060" s="201"/>
    </row>
    <row r="1061" spans="33:38" ht="12.75" customHeight="1">
      <c r="AG1061" s="199"/>
      <c r="AH1061" s="199"/>
      <c r="AI1061" s="204" t="s">
        <v>969</v>
      </c>
      <c r="AJ1061" s="204" t="s">
        <v>2582</v>
      </c>
      <c r="AK1061" s="201"/>
      <c r="AL1061" s="201"/>
    </row>
    <row r="1062" spans="33:38" ht="12.75" customHeight="1">
      <c r="AG1062" s="199"/>
      <c r="AH1062" s="199"/>
      <c r="AI1062" s="204" t="s">
        <v>970</v>
      </c>
      <c r="AJ1062" s="204" t="s">
        <v>2583</v>
      </c>
      <c r="AK1062" s="201"/>
      <c r="AL1062" s="201"/>
    </row>
    <row r="1063" spans="33:38" ht="12.75" customHeight="1">
      <c r="AG1063" s="199"/>
      <c r="AH1063" s="199"/>
      <c r="AI1063" s="204" t="s">
        <v>971</v>
      </c>
      <c r="AJ1063" s="204" t="s">
        <v>2584</v>
      </c>
      <c r="AK1063" s="201"/>
      <c r="AL1063" s="201"/>
    </row>
    <row r="1064" spans="33:38" ht="12.75" customHeight="1">
      <c r="AG1064" s="199"/>
      <c r="AH1064" s="199"/>
      <c r="AI1064" s="204" t="s">
        <v>972</v>
      </c>
      <c r="AJ1064" s="204" t="s">
        <v>2585</v>
      </c>
      <c r="AK1064" s="201"/>
      <c r="AL1064" s="201"/>
    </row>
    <row r="1065" spans="33:38" ht="12.75" customHeight="1">
      <c r="AG1065" s="199"/>
      <c r="AH1065" s="199"/>
      <c r="AI1065" s="204" t="s">
        <v>973</v>
      </c>
      <c r="AJ1065" s="204" t="s">
        <v>2586</v>
      </c>
      <c r="AK1065" s="201"/>
      <c r="AL1065" s="201"/>
    </row>
    <row r="1066" spans="33:38" ht="12.75" customHeight="1">
      <c r="AG1066" s="199"/>
      <c r="AH1066" s="199"/>
      <c r="AI1066" s="204" t="s">
        <v>974</v>
      </c>
      <c r="AJ1066" s="204" t="s">
        <v>2587</v>
      </c>
      <c r="AK1066" s="201"/>
      <c r="AL1066" s="201"/>
    </row>
    <row r="1067" spans="33:38" ht="12.75" customHeight="1">
      <c r="AG1067" s="199"/>
      <c r="AH1067" s="199"/>
      <c r="AI1067" s="204" t="s">
        <v>975</v>
      </c>
      <c r="AJ1067" s="204" t="s">
        <v>2588</v>
      </c>
      <c r="AK1067" s="201"/>
      <c r="AL1067" s="201"/>
    </row>
    <row r="1068" spans="33:38" ht="12.75" customHeight="1">
      <c r="AG1068" s="199"/>
      <c r="AH1068" s="199"/>
      <c r="AI1068" s="204" t="s">
        <v>976</v>
      </c>
      <c r="AJ1068" s="204" t="s">
        <v>2589</v>
      </c>
      <c r="AK1068" s="201"/>
      <c r="AL1068" s="201"/>
    </row>
    <row r="1069" spans="33:38" ht="12.75" customHeight="1">
      <c r="AG1069" s="199"/>
      <c r="AH1069" s="199"/>
      <c r="AI1069" s="204" t="s">
        <v>977</v>
      </c>
      <c r="AJ1069" s="204" t="s">
        <v>2590</v>
      </c>
      <c r="AK1069" s="201"/>
      <c r="AL1069" s="201"/>
    </row>
    <row r="1070" spans="33:38" ht="12.75" customHeight="1">
      <c r="AG1070" s="199"/>
      <c r="AH1070" s="199"/>
      <c r="AI1070" s="204" t="s">
        <v>978</v>
      </c>
      <c r="AJ1070" s="204" t="s">
        <v>2591</v>
      </c>
      <c r="AK1070" s="201"/>
      <c r="AL1070" s="201"/>
    </row>
    <row r="1071" spans="33:38" ht="12.75" customHeight="1">
      <c r="AG1071" s="199"/>
      <c r="AH1071" s="199"/>
      <c r="AI1071" s="204" t="s">
        <v>979</v>
      </c>
      <c r="AJ1071" s="204" t="s">
        <v>2592</v>
      </c>
      <c r="AK1071" s="201"/>
      <c r="AL1071" s="201"/>
    </row>
    <row r="1072" spans="33:38" ht="12.75" customHeight="1">
      <c r="AG1072" s="199"/>
      <c r="AH1072" s="199"/>
      <c r="AI1072" s="204" t="s">
        <v>980</v>
      </c>
      <c r="AJ1072" s="204" t="s">
        <v>2593</v>
      </c>
      <c r="AK1072" s="201"/>
      <c r="AL1072" s="201"/>
    </row>
    <row r="1073" spans="33:38" ht="12.75" customHeight="1">
      <c r="AG1073" s="199"/>
      <c r="AH1073" s="199"/>
      <c r="AI1073" s="204" t="s">
        <v>981</v>
      </c>
      <c r="AJ1073" s="204" t="s">
        <v>2594</v>
      </c>
      <c r="AK1073" s="201"/>
      <c r="AL1073" s="201"/>
    </row>
    <row r="1074" spans="33:38" ht="12.75" customHeight="1">
      <c r="AG1074" s="199"/>
      <c r="AH1074" s="199"/>
      <c r="AI1074" s="204" t="s">
        <v>982</v>
      </c>
      <c r="AJ1074" s="204" t="s">
        <v>2595</v>
      </c>
      <c r="AK1074" s="201"/>
      <c r="AL1074" s="201"/>
    </row>
    <row r="1075" spans="33:38" ht="12.75" customHeight="1">
      <c r="AG1075" s="199"/>
      <c r="AH1075" s="199"/>
      <c r="AI1075" s="204" t="s">
        <v>983</v>
      </c>
      <c r="AJ1075" s="204" t="s">
        <v>2596</v>
      </c>
      <c r="AK1075" s="201"/>
      <c r="AL1075" s="201"/>
    </row>
    <row r="1076" spans="33:38" ht="12.75" customHeight="1">
      <c r="AG1076" s="199"/>
      <c r="AH1076" s="199"/>
      <c r="AI1076" s="204" t="s">
        <v>984</v>
      </c>
      <c r="AJ1076" s="204" t="s">
        <v>4057</v>
      </c>
      <c r="AK1076" s="201"/>
      <c r="AL1076" s="201"/>
    </row>
    <row r="1077" spans="33:38" ht="12.75" customHeight="1">
      <c r="AG1077" s="199"/>
      <c r="AH1077" s="199"/>
      <c r="AI1077" s="204" t="s">
        <v>985</v>
      </c>
      <c r="AJ1077" s="204" t="s">
        <v>2598</v>
      </c>
      <c r="AK1077" s="201"/>
      <c r="AL1077" s="201"/>
    </row>
    <row r="1078" spans="33:38" ht="12.75" customHeight="1">
      <c r="AG1078" s="199"/>
      <c r="AH1078" s="199"/>
      <c r="AI1078" s="204" t="s">
        <v>986</v>
      </c>
      <c r="AJ1078" s="204" t="s">
        <v>2599</v>
      </c>
      <c r="AK1078" s="201"/>
      <c r="AL1078" s="201"/>
    </row>
    <row r="1079" spans="33:38" ht="12.75" customHeight="1">
      <c r="AG1079" s="199"/>
      <c r="AH1079" s="199"/>
      <c r="AI1079" s="204" t="s">
        <v>987</v>
      </c>
      <c r="AJ1079" s="204" t="s">
        <v>2600</v>
      </c>
      <c r="AK1079" s="201"/>
      <c r="AL1079" s="201"/>
    </row>
    <row r="1080" spans="33:38" ht="12.75" customHeight="1">
      <c r="AG1080" s="199"/>
      <c r="AH1080" s="199"/>
      <c r="AI1080" s="204" t="s">
        <v>988</v>
      </c>
      <c r="AJ1080" s="204" t="s">
        <v>2601</v>
      </c>
      <c r="AK1080" s="201"/>
      <c r="AL1080" s="201"/>
    </row>
    <row r="1081" spans="33:38" ht="12.75" customHeight="1">
      <c r="AG1081" s="199"/>
      <c r="AH1081" s="199"/>
      <c r="AI1081" s="204" t="s">
        <v>989</v>
      </c>
      <c r="AJ1081" s="204" t="s">
        <v>2602</v>
      </c>
      <c r="AK1081" s="201"/>
      <c r="AL1081" s="201"/>
    </row>
    <row r="1082" spans="33:38" ht="12.75" customHeight="1">
      <c r="AG1082" s="199"/>
      <c r="AH1082" s="199"/>
      <c r="AI1082" s="204" t="s">
        <v>990</v>
      </c>
      <c r="AJ1082" s="204" t="s">
        <v>2603</v>
      </c>
      <c r="AK1082" s="201"/>
      <c r="AL1082" s="201"/>
    </row>
    <row r="1083" spans="33:38" ht="12.75" customHeight="1">
      <c r="AG1083" s="199"/>
      <c r="AH1083" s="199"/>
      <c r="AI1083" s="204" t="s">
        <v>991</v>
      </c>
      <c r="AJ1083" s="204" t="s">
        <v>2604</v>
      </c>
      <c r="AK1083" s="201"/>
      <c r="AL1083" s="201"/>
    </row>
    <row r="1084" spans="33:38" ht="12.75" customHeight="1">
      <c r="AG1084" s="199"/>
      <c r="AH1084" s="199"/>
      <c r="AI1084" s="204" t="s">
        <v>992</v>
      </c>
      <c r="AJ1084" s="204" t="s">
        <v>2605</v>
      </c>
      <c r="AK1084" s="201"/>
      <c r="AL1084" s="201"/>
    </row>
    <row r="1085" spans="33:38" ht="12.75" customHeight="1">
      <c r="AG1085" s="199"/>
      <c r="AH1085" s="199"/>
      <c r="AI1085" s="204" t="s">
        <v>993</v>
      </c>
      <c r="AJ1085" s="204" t="s">
        <v>2606</v>
      </c>
      <c r="AK1085" s="201"/>
      <c r="AL1085" s="201"/>
    </row>
    <row r="1086" spans="33:38" ht="12.75" customHeight="1">
      <c r="AG1086" s="199"/>
      <c r="AH1086" s="199"/>
      <c r="AI1086" s="204" t="s">
        <v>994</v>
      </c>
      <c r="AJ1086" s="204" t="s">
        <v>2607</v>
      </c>
      <c r="AK1086" s="201"/>
      <c r="AL1086" s="201"/>
    </row>
    <row r="1087" spans="33:38" ht="12.75" customHeight="1">
      <c r="AG1087" s="199"/>
      <c r="AH1087" s="199"/>
      <c r="AI1087" s="204" t="s">
        <v>995</v>
      </c>
      <c r="AJ1087" s="204" t="s">
        <v>2608</v>
      </c>
      <c r="AK1087" s="201"/>
      <c r="AL1087" s="201"/>
    </row>
    <row r="1088" spans="33:38" ht="12.75" customHeight="1">
      <c r="AG1088" s="199"/>
      <c r="AH1088" s="199"/>
      <c r="AI1088" s="204" t="s">
        <v>996</v>
      </c>
      <c r="AJ1088" s="204" t="s">
        <v>2609</v>
      </c>
      <c r="AK1088" s="201"/>
      <c r="AL1088" s="201"/>
    </row>
    <row r="1089" spans="33:38" ht="12.75" customHeight="1">
      <c r="AG1089" s="199"/>
      <c r="AH1089" s="199"/>
      <c r="AI1089" s="204" t="s">
        <v>997</v>
      </c>
      <c r="AJ1089" s="204" t="s">
        <v>2610</v>
      </c>
      <c r="AK1089" s="201"/>
      <c r="AL1089" s="201"/>
    </row>
    <row r="1090" spans="33:38" ht="12.75" customHeight="1">
      <c r="AG1090" s="199"/>
      <c r="AH1090" s="199"/>
      <c r="AI1090" s="204" t="s">
        <v>998</v>
      </c>
      <c r="AJ1090" s="204" t="s">
        <v>2611</v>
      </c>
      <c r="AK1090" s="201"/>
      <c r="AL1090" s="201"/>
    </row>
    <row r="1091" spans="33:38" ht="12.75" customHeight="1">
      <c r="AG1091" s="199"/>
      <c r="AH1091" s="199"/>
      <c r="AI1091" s="204" t="s">
        <v>999</v>
      </c>
      <c r="AJ1091" s="204" t="s">
        <v>2612</v>
      </c>
      <c r="AK1091" s="201"/>
      <c r="AL1091" s="201"/>
    </row>
    <row r="1092" spans="33:38" ht="12.75" customHeight="1">
      <c r="AG1092" s="199"/>
      <c r="AH1092" s="199"/>
      <c r="AI1092" s="204" t="s">
        <v>1000</v>
      </c>
      <c r="AJ1092" s="204" t="s">
        <v>2613</v>
      </c>
      <c r="AK1092" s="201"/>
      <c r="AL1092" s="201"/>
    </row>
    <row r="1093" spans="33:38" ht="12.75" customHeight="1">
      <c r="AG1093" s="199"/>
      <c r="AH1093" s="199"/>
      <c r="AI1093" s="204" t="s">
        <v>1001</v>
      </c>
      <c r="AJ1093" s="204" t="s">
        <v>2614</v>
      </c>
      <c r="AK1093" s="201"/>
      <c r="AL1093" s="201"/>
    </row>
    <row r="1094" spans="33:38" ht="12.75" customHeight="1">
      <c r="AG1094" s="199"/>
      <c r="AH1094" s="199"/>
      <c r="AI1094" s="204" t="s">
        <v>1002</v>
      </c>
      <c r="AJ1094" s="204" t="s">
        <v>2615</v>
      </c>
      <c r="AK1094" s="201"/>
      <c r="AL1094" s="201"/>
    </row>
    <row r="1095" spans="33:38" ht="12.75" customHeight="1">
      <c r="AG1095" s="199"/>
      <c r="AH1095" s="199"/>
      <c r="AI1095" s="204" t="s">
        <v>1003</v>
      </c>
      <c r="AJ1095" s="204" t="s">
        <v>2616</v>
      </c>
      <c r="AK1095" s="201"/>
      <c r="AL1095" s="201"/>
    </row>
    <row r="1096" spans="33:38" ht="12.75" customHeight="1">
      <c r="AG1096" s="199"/>
      <c r="AH1096" s="199"/>
      <c r="AI1096" s="204" t="s">
        <v>1004</v>
      </c>
      <c r="AJ1096" s="204" t="s">
        <v>2617</v>
      </c>
      <c r="AK1096" s="201"/>
      <c r="AL1096" s="201"/>
    </row>
    <row r="1097" spans="33:38" ht="12.75" customHeight="1">
      <c r="AG1097" s="199"/>
      <c r="AH1097" s="199"/>
      <c r="AI1097" s="204" t="s">
        <v>1005</v>
      </c>
      <c r="AJ1097" s="204" t="s">
        <v>2618</v>
      </c>
      <c r="AK1097" s="201"/>
      <c r="AL1097" s="201"/>
    </row>
    <row r="1098" spans="33:38" ht="12.75" customHeight="1">
      <c r="AG1098" s="199"/>
      <c r="AH1098" s="199"/>
      <c r="AI1098" s="204" t="s">
        <v>1006</v>
      </c>
      <c r="AJ1098" s="204" t="s">
        <v>2619</v>
      </c>
      <c r="AK1098" s="201"/>
      <c r="AL1098" s="201"/>
    </row>
    <row r="1099" spans="33:38" ht="12.75" customHeight="1">
      <c r="AG1099" s="199"/>
      <c r="AH1099" s="199"/>
      <c r="AI1099" s="204" t="s">
        <v>1007</v>
      </c>
      <c r="AJ1099" s="204" t="s">
        <v>2620</v>
      </c>
      <c r="AK1099" s="201"/>
      <c r="AL1099" s="201"/>
    </row>
    <row r="1100" spans="33:38" ht="12.75" customHeight="1">
      <c r="AG1100" s="199"/>
      <c r="AH1100" s="199"/>
      <c r="AI1100" s="204" t="s">
        <v>1008</v>
      </c>
      <c r="AJ1100" s="204" t="s">
        <v>2621</v>
      </c>
      <c r="AK1100" s="201"/>
      <c r="AL1100" s="201"/>
    </row>
    <row r="1101" spans="33:38" ht="12.75" customHeight="1">
      <c r="AG1101" s="199"/>
      <c r="AH1101" s="199"/>
      <c r="AI1101" s="204" t="s">
        <v>1009</v>
      </c>
      <c r="AJ1101" s="204" t="s">
        <v>2622</v>
      </c>
      <c r="AK1101" s="201"/>
      <c r="AL1101" s="201"/>
    </row>
    <row r="1102" spans="33:38" ht="12.75" customHeight="1">
      <c r="AG1102" s="199"/>
      <c r="AH1102" s="199"/>
      <c r="AI1102" s="204" t="s">
        <v>1010</v>
      </c>
      <c r="AJ1102" s="204" t="s">
        <v>2623</v>
      </c>
      <c r="AK1102" s="201"/>
      <c r="AL1102" s="201"/>
    </row>
    <row r="1103" spans="33:38" ht="12.75" customHeight="1">
      <c r="AG1103" s="199"/>
      <c r="AH1103" s="199"/>
      <c r="AI1103" s="204" t="s">
        <v>1011</v>
      </c>
      <c r="AJ1103" s="204" t="s">
        <v>2624</v>
      </c>
      <c r="AK1103" s="201"/>
      <c r="AL1103" s="201"/>
    </row>
    <row r="1104" spans="33:38" ht="12.75" customHeight="1">
      <c r="AG1104" s="199"/>
      <c r="AH1104" s="199"/>
      <c r="AI1104" s="204" t="s">
        <v>1012</v>
      </c>
      <c r="AJ1104" s="204" t="s">
        <v>2625</v>
      </c>
      <c r="AK1104" s="201"/>
      <c r="AL1104" s="201"/>
    </row>
    <row r="1105" spans="33:38" ht="12.75" customHeight="1">
      <c r="AG1105" s="199"/>
      <c r="AH1105" s="199"/>
      <c r="AI1105" s="204" t="s">
        <v>1013</v>
      </c>
      <c r="AJ1105" s="204" t="s">
        <v>2626</v>
      </c>
      <c r="AK1105" s="201"/>
      <c r="AL1105" s="201"/>
    </row>
    <row r="1106" spans="33:38" ht="12.75" customHeight="1">
      <c r="AG1106" s="199"/>
      <c r="AH1106" s="199"/>
      <c r="AI1106" s="204" t="s">
        <v>1014</v>
      </c>
      <c r="AJ1106" s="204" t="s">
        <v>2627</v>
      </c>
      <c r="AK1106" s="201"/>
      <c r="AL1106" s="201"/>
    </row>
    <row r="1107" spans="33:38" ht="12.75" customHeight="1">
      <c r="AG1107" s="199"/>
      <c r="AH1107" s="199"/>
      <c r="AI1107" s="204" t="s">
        <v>1015</v>
      </c>
      <c r="AJ1107" s="204" t="s">
        <v>2628</v>
      </c>
      <c r="AK1107" s="201"/>
      <c r="AL1107" s="201"/>
    </row>
    <row r="1108" spans="33:38" ht="12.75" customHeight="1">
      <c r="AG1108" s="199"/>
      <c r="AH1108" s="199"/>
      <c r="AI1108" s="204" t="s">
        <v>1016</v>
      </c>
      <c r="AJ1108" s="204" t="s">
        <v>2629</v>
      </c>
      <c r="AK1108" s="201"/>
      <c r="AL1108" s="201"/>
    </row>
    <row r="1109" spans="33:38" ht="12.75" customHeight="1">
      <c r="AG1109" s="199"/>
      <c r="AH1109" s="199"/>
      <c r="AI1109" s="204" t="s">
        <v>1017</v>
      </c>
      <c r="AJ1109" s="204" t="s">
        <v>2630</v>
      </c>
      <c r="AK1109" s="201"/>
      <c r="AL1109" s="201"/>
    </row>
    <row r="1110" spans="33:38" ht="12.75" customHeight="1">
      <c r="AG1110" s="199"/>
      <c r="AH1110" s="199"/>
      <c r="AI1110" s="204" t="s">
        <v>1018</v>
      </c>
      <c r="AJ1110" s="204" t="s">
        <v>2631</v>
      </c>
      <c r="AK1110" s="201"/>
      <c r="AL1110" s="201"/>
    </row>
    <row r="1111" spans="33:38" ht="12.75" customHeight="1">
      <c r="AG1111" s="199"/>
      <c r="AH1111" s="199"/>
      <c r="AI1111" s="204" t="s">
        <v>1019</v>
      </c>
      <c r="AJ1111" s="204" t="s">
        <v>2632</v>
      </c>
      <c r="AK1111" s="201"/>
      <c r="AL1111" s="201"/>
    </row>
    <row r="1112" spans="33:38" ht="12.75" customHeight="1">
      <c r="AG1112" s="199"/>
      <c r="AH1112" s="199"/>
      <c r="AI1112" s="204" t="s">
        <v>1020</v>
      </c>
      <c r="AJ1112" s="204" t="s">
        <v>2633</v>
      </c>
      <c r="AK1112" s="201"/>
      <c r="AL1112" s="201"/>
    </row>
    <row r="1113" spans="33:38" ht="12.75" customHeight="1">
      <c r="AG1113" s="199"/>
      <c r="AH1113" s="199"/>
      <c r="AI1113" s="204" t="s">
        <v>1021</v>
      </c>
      <c r="AJ1113" s="204" t="s">
        <v>2634</v>
      </c>
      <c r="AK1113" s="201"/>
      <c r="AL1113" s="201"/>
    </row>
    <row r="1114" spans="33:38" ht="12.75" customHeight="1">
      <c r="AG1114" s="199"/>
      <c r="AH1114" s="199"/>
      <c r="AI1114" s="204" t="s">
        <v>1022</v>
      </c>
      <c r="AJ1114" s="204" t="s">
        <v>2635</v>
      </c>
      <c r="AK1114" s="201"/>
      <c r="AL1114" s="201"/>
    </row>
    <row r="1115" spans="33:38" ht="12.75" customHeight="1">
      <c r="AG1115" s="199"/>
      <c r="AH1115" s="199"/>
      <c r="AI1115" s="204" t="s">
        <v>1023</v>
      </c>
      <c r="AJ1115" s="204" t="s">
        <v>2636</v>
      </c>
      <c r="AK1115" s="201"/>
      <c r="AL1115" s="201"/>
    </row>
    <row r="1116" spans="33:38" ht="12.75" customHeight="1">
      <c r="AG1116" s="199"/>
      <c r="AH1116" s="199"/>
      <c r="AI1116" s="204" t="s">
        <v>1024</v>
      </c>
      <c r="AJ1116" s="204" t="s">
        <v>2637</v>
      </c>
      <c r="AK1116" s="201"/>
      <c r="AL1116" s="201"/>
    </row>
    <row r="1117" spans="33:38" ht="12.75" customHeight="1">
      <c r="AG1117" s="199"/>
      <c r="AH1117" s="199"/>
      <c r="AI1117" s="204" t="s">
        <v>1025</v>
      </c>
      <c r="AJ1117" s="204" t="s">
        <v>2638</v>
      </c>
      <c r="AK1117" s="201"/>
      <c r="AL1117" s="201"/>
    </row>
    <row r="1118" spans="33:38" ht="12.75" customHeight="1">
      <c r="AG1118" s="199"/>
      <c r="AH1118" s="199"/>
      <c r="AI1118" s="204" t="s">
        <v>1026</v>
      </c>
      <c r="AJ1118" s="204" t="s">
        <v>2639</v>
      </c>
      <c r="AK1118" s="201"/>
      <c r="AL1118" s="201"/>
    </row>
    <row r="1119" spans="33:38" ht="12.75" customHeight="1">
      <c r="AG1119" s="199"/>
      <c r="AH1119" s="199"/>
      <c r="AI1119" s="204" t="s">
        <v>1027</v>
      </c>
      <c r="AJ1119" s="204" t="s">
        <v>2640</v>
      </c>
      <c r="AK1119" s="201"/>
      <c r="AL1119" s="201"/>
    </row>
    <row r="1120" spans="33:38" ht="12.75" customHeight="1">
      <c r="AG1120" s="199"/>
      <c r="AH1120" s="199"/>
      <c r="AI1120" s="204" t="s">
        <v>1028</v>
      </c>
      <c r="AJ1120" s="204" t="s">
        <v>2641</v>
      </c>
      <c r="AK1120" s="201"/>
      <c r="AL1120" s="201"/>
    </row>
    <row r="1121" spans="33:38" ht="12.75" customHeight="1">
      <c r="AG1121" s="199"/>
      <c r="AH1121" s="199"/>
      <c r="AI1121" s="204" t="s">
        <v>1029</v>
      </c>
      <c r="AJ1121" s="204" t="s">
        <v>2642</v>
      </c>
      <c r="AK1121" s="201"/>
      <c r="AL1121" s="201"/>
    </row>
    <row r="1122" spans="33:38" ht="12.75" customHeight="1">
      <c r="AG1122" s="199"/>
      <c r="AH1122" s="199"/>
      <c r="AI1122" s="204" t="s">
        <v>1030</v>
      </c>
      <c r="AJ1122" s="204" t="s">
        <v>2643</v>
      </c>
      <c r="AK1122" s="201"/>
      <c r="AL1122" s="201"/>
    </row>
    <row r="1123" spans="33:38" ht="12.75" customHeight="1">
      <c r="AG1123" s="199"/>
      <c r="AH1123" s="199"/>
      <c r="AI1123" s="204" t="s">
        <v>1031</v>
      </c>
      <c r="AJ1123" s="204" t="s">
        <v>2644</v>
      </c>
      <c r="AK1123" s="201"/>
      <c r="AL1123" s="201"/>
    </row>
    <row r="1124" spans="33:38" ht="12.75" customHeight="1">
      <c r="AG1124" s="199"/>
      <c r="AH1124" s="199"/>
      <c r="AI1124" s="204" t="s">
        <v>1032</v>
      </c>
      <c r="AJ1124" s="204" t="s">
        <v>2645</v>
      </c>
      <c r="AK1124" s="201"/>
      <c r="AL1124" s="201"/>
    </row>
    <row r="1125" spans="33:38" ht="12.75" customHeight="1">
      <c r="AG1125" s="199"/>
      <c r="AH1125" s="199"/>
      <c r="AI1125" s="204" t="s">
        <v>1033</v>
      </c>
      <c r="AJ1125" s="204" t="s">
        <v>2646</v>
      </c>
      <c r="AK1125" s="201"/>
      <c r="AL1125" s="201"/>
    </row>
    <row r="1126" spans="33:38" ht="12.75" customHeight="1">
      <c r="AG1126" s="199"/>
      <c r="AH1126" s="199"/>
      <c r="AI1126" s="204" t="s">
        <v>1034</v>
      </c>
      <c r="AJ1126" s="204" t="s">
        <v>2647</v>
      </c>
      <c r="AK1126" s="201"/>
      <c r="AL1126" s="201"/>
    </row>
    <row r="1127" spans="33:38" ht="12.75" customHeight="1">
      <c r="AG1127" s="199"/>
      <c r="AH1127" s="199"/>
      <c r="AI1127" s="204" t="s">
        <v>1035</v>
      </c>
      <c r="AJ1127" s="204" t="s">
        <v>2648</v>
      </c>
      <c r="AK1127" s="201"/>
      <c r="AL1127" s="201"/>
    </row>
    <row r="1128" spans="33:38" ht="12.75" customHeight="1">
      <c r="AG1128" s="199"/>
      <c r="AH1128" s="199"/>
      <c r="AI1128" s="204" t="s">
        <v>1036</v>
      </c>
      <c r="AJ1128" s="204" t="s">
        <v>2649</v>
      </c>
      <c r="AK1128" s="201"/>
      <c r="AL1128" s="201"/>
    </row>
    <row r="1129" spans="33:38" ht="12.75" customHeight="1">
      <c r="AG1129" s="199"/>
      <c r="AH1129" s="199"/>
      <c r="AI1129" s="204" t="s">
        <v>1037</v>
      </c>
      <c r="AJ1129" s="204" t="s">
        <v>2650</v>
      </c>
      <c r="AK1129" s="201"/>
      <c r="AL1129" s="201"/>
    </row>
    <row r="1130" spans="33:38" ht="12.75" customHeight="1">
      <c r="AG1130" s="199"/>
      <c r="AH1130" s="199"/>
      <c r="AI1130" s="204" t="s">
        <v>1038</v>
      </c>
      <c r="AJ1130" s="204" t="s">
        <v>2651</v>
      </c>
      <c r="AK1130" s="201"/>
      <c r="AL1130" s="201"/>
    </row>
    <row r="1131" spans="33:38" ht="12.75" customHeight="1">
      <c r="AG1131" s="199"/>
      <c r="AH1131" s="199"/>
      <c r="AI1131" s="204" t="s">
        <v>1039</v>
      </c>
      <c r="AJ1131" s="204" t="s">
        <v>2652</v>
      </c>
      <c r="AK1131" s="201"/>
      <c r="AL1131" s="201"/>
    </row>
    <row r="1132" spans="33:38" ht="12.75" customHeight="1">
      <c r="AG1132" s="199"/>
      <c r="AH1132" s="199"/>
      <c r="AI1132" s="204" t="s">
        <v>1040</v>
      </c>
      <c r="AJ1132" s="204" t="s">
        <v>2653</v>
      </c>
      <c r="AK1132" s="201"/>
      <c r="AL1132" s="201"/>
    </row>
    <row r="1133" spans="33:38" ht="12.75" customHeight="1">
      <c r="AG1133" s="199"/>
      <c r="AH1133" s="199"/>
      <c r="AI1133" s="204" t="s">
        <v>1041</v>
      </c>
      <c r="AJ1133" s="204" t="s">
        <v>2654</v>
      </c>
      <c r="AK1133" s="201"/>
      <c r="AL1133" s="201"/>
    </row>
    <row r="1134" spans="33:38" ht="12.75" customHeight="1">
      <c r="AG1134" s="199"/>
      <c r="AH1134" s="199"/>
      <c r="AI1134" s="204" t="s">
        <v>1042</v>
      </c>
      <c r="AJ1134" s="204" t="s">
        <v>2655</v>
      </c>
      <c r="AK1134" s="201"/>
      <c r="AL1134" s="201"/>
    </row>
    <row r="1135" spans="33:38" ht="12.75" customHeight="1">
      <c r="AG1135" s="199"/>
      <c r="AH1135" s="199"/>
      <c r="AI1135" s="204" t="s">
        <v>1043</v>
      </c>
      <c r="AJ1135" s="204" t="s">
        <v>2656</v>
      </c>
      <c r="AK1135" s="201"/>
      <c r="AL1135" s="201"/>
    </row>
    <row r="1136" spans="33:38" ht="12.75" customHeight="1">
      <c r="AG1136" s="199"/>
      <c r="AH1136" s="199"/>
      <c r="AI1136" s="204" t="s">
        <v>1044</v>
      </c>
      <c r="AJ1136" s="204" t="s">
        <v>2657</v>
      </c>
      <c r="AK1136" s="201"/>
      <c r="AL1136" s="201"/>
    </row>
    <row r="1137" spans="33:38" ht="12.75" customHeight="1">
      <c r="AG1137" s="199"/>
      <c r="AH1137" s="199"/>
      <c r="AI1137" s="204" t="s">
        <v>1045</v>
      </c>
      <c r="AJ1137" s="204" t="s">
        <v>2658</v>
      </c>
      <c r="AK1137" s="201"/>
      <c r="AL1137" s="201"/>
    </row>
    <row r="1138" spans="33:38" ht="12.75" customHeight="1">
      <c r="AG1138" s="199"/>
      <c r="AH1138" s="199"/>
      <c r="AI1138" s="204" t="s">
        <v>1046</v>
      </c>
      <c r="AJ1138" s="204" t="s">
        <v>2659</v>
      </c>
      <c r="AK1138" s="201"/>
      <c r="AL1138" s="201"/>
    </row>
    <row r="1139" spans="33:38" ht="12.75" customHeight="1">
      <c r="AG1139" s="199"/>
      <c r="AH1139" s="199"/>
      <c r="AI1139" s="204" t="s">
        <v>1047</v>
      </c>
      <c r="AJ1139" s="204" t="s">
        <v>2660</v>
      </c>
      <c r="AK1139" s="201"/>
      <c r="AL1139" s="201"/>
    </row>
    <row r="1140" spans="33:38" ht="12.75" customHeight="1">
      <c r="AG1140" s="199"/>
      <c r="AH1140" s="199"/>
      <c r="AI1140" s="204" t="s">
        <v>1048</v>
      </c>
      <c r="AJ1140" s="204" t="s">
        <v>2661</v>
      </c>
      <c r="AK1140" s="201"/>
      <c r="AL1140" s="201"/>
    </row>
    <row r="1141" spans="33:38" ht="12.75" customHeight="1">
      <c r="AG1141" s="199"/>
      <c r="AH1141" s="199"/>
      <c r="AI1141" s="204" t="s">
        <v>1049</v>
      </c>
      <c r="AJ1141" s="204" t="s">
        <v>2662</v>
      </c>
      <c r="AK1141" s="201"/>
      <c r="AL1141" s="201"/>
    </row>
    <row r="1142" spans="33:38" ht="12.75" customHeight="1">
      <c r="AG1142" s="199"/>
      <c r="AH1142" s="199"/>
      <c r="AI1142" s="204" t="s">
        <v>1050</v>
      </c>
      <c r="AJ1142" s="204" t="s">
        <v>2663</v>
      </c>
      <c r="AK1142" s="201"/>
      <c r="AL1142" s="201"/>
    </row>
    <row r="1143" spans="33:38" ht="12.75" customHeight="1">
      <c r="AG1143" s="199"/>
      <c r="AH1143" s="199"/>
      <c r="AI1143" s="204" t="s">
        <v>1051</v>
      </c>
      <c r="AJ1143" s="204" t="s">
        <v>2664</v>
      </c>
      <c r="AK1143" s="201"/>
      <c r="AL1143" s="201"/>
    </row>
    <row r="1144" spans="33:38" ht="12.75" customHeight="1">
      <c r="AG1144" s="199"/>
      <c r="AH1144" s="199"/>
      <c r="AI1144" s="204" t="s">
        <v>1052</v>
      </c>
      <c r="AJ1144" s="204" t="s">
        <v>2665</v>
      </c>
      <c r="AK1144" s="201"/>
      <c r="AL1144" s="201"/>
    </row>
    <row r="1145" spans="33:38" ht="12.75" customHeight="1">
      <c r="AG1145" s="199"/>
      <c r="AH1145" s="199"/>
      <c r="AI1145" s="204" t="s">
        <v>1053</v>
      </c>
      <c r="AJ1145" s="204" t="s">
        <v>2666</v>
      </c>
      <c r="AK1145" s="201"/>
      <c r="AL1145" s="201"/>
    </row>
    <row r="1146" spans="33:38" ht="12.75" customHeight="1">
      <c r="AG1146" s="199"/>
      <c r="AH1146" s="199"/>
      <c r="AI1146" s="204" t="s">
        <v>1054</v>
      </c>
      <c r="AJ1146" s="204" t="s">
        <v>2667</v>
      </c>
      <c r="AK1146" s="201"/>
      <c r="AL1146" s="201"/>
    </row>
    <row r="1147" spans="33:38" ht="12.75" customHeight="1">
      <c r="AG1147" s="199"/>
      <c r="AH1147" s="199"/>
      <c r="AI1147" s="204" t="s">
        <v>1055</v>
      </c>
      <c r="AJ1147" s="204" t="s">
        <v>2668</v>
      </c>
      <c r="AK1147" s="201"/>
      <c r="AL1147" s="201"/>
    </row>
    <row r="1148" spans="33:38" ht="12.75" customHeight="1">
      <c r="AG1148" s="199"/>
      <c r="AH1148" s="199"/>
      <c r="AI1148" s="204" t="s">
        <v>1056</v>
      </c>
      <c r="AJ1148" s="204" t="s">
        <v>2669</v>
      </c>
      <c r="AK1148" s="201"/>
      <c r="AL1148" s="201"/>
    </row>
    <row r="1149" spans="33:38" ht="12.75" customHeight="1">
      <c r="AG1149" s="199"/>
      <c r="AH1149" s="199"/>
      <c r="AI1149" s="204" t="s">
        <v>1057</v>
      </c>
      <c r="AJ1149" s="204" t="s">
        <v>2670</v>
      </c>
      <c r="AK1149" s="201"/>
      <c r="AL1149" s="201"/>
    </row>
    <row r="1150" spans="33:38" ht="12.75" customHeight="1">
      <c r="AG1150" s="199"/>
      <c r="AH1150" s="199"/>
      <c r="AI1150" s="204" t="s">
        <v>1058</v>
      </c>
      <c r="AJ1150" s="204" t="s">
        <v>2671</v>
      </c>
      <c r="AK1150" s="201"/>
      <c r="AL1150" s="201"/>
    </row>
    <row r="1151" spans="33:38" ht="12.75" customHeight="1">
      <c r="AG1151" s="199"/>
      <c r="AH1151" s="199"/>
      <c r="AI1151" s="204" t="s">
        <v>1059</v>
      </c>
      <c r="AJ1151" s="204" t="s">
        <v>2672</v>
      </c>
      <c r="AK1151" s="201"/>
      <c r="AL1151" s="201"/>
    </row>
    <row r="1152" spans="33:38" ht="12.75" customHeight="1">
      <c r="AG1152" s="199"/>
      <c r="AH1152" s="199"/>
      <c r="AI1152" s="204" t="s">
        <v>1060</v>
      </c>
      <c r="AJ1152" s="204" t="s">
        <v>2673</v>
      </c>
      <c r="AK1152" s="201"/>
      <c r="AL1152" s="201"/>
    </row>
    <row r="1153" spans="33:38" ht="12.75" customHeight="1">
      <c r="AG1153" s="199"/>
      <c r="AH1153" s="199"/>
      <c r="AI1153" s="204" t="s">
        <v>1061</v>
      </c>
      <c r="AJ1153" s="204" t="s">
        <v>2674</v>
      </c>
      <c r="AK1153" s="201"/>
      <c r="AL1153" s="201"/>
    </row>
    <row r="1154" spans="33:38" ht="12.75" customHeight="1">
      <c r="AG1154" s="199"/>
      <c r="AH1154" s="199"/>
      <c r="AI1154" s="204" t="s">
        <v>1062</v>
      </c>
      <c r="AJ1154" s="204" t="s">
        <v>2675</v>
      </c>
      <c r="AK1154" s="201"/>
      <c r="AL1154" s="201"/>
    </row>
    <row r="1155" spans="33:38" ht="12.75" customHeight="1">
      <c r="AG1155" s="199"/>
      <c r="AH1155" s="199"/>
      <c r="AI1155" s="204" t="s">
        <v>1063</v>
      </c>
      <c r="AJ1155" s="204" t="s">
        <v>2676</v>
      </c>
      <c r="AK1155" s="201"/>
      <c r="AL1155" s="201"/>
    </row>
    <row r="1156" spans="33:38" ht="12.75" customHeight="1">
      <c r="AG1156" s="199"/>
      <c r="AH1156" s="199"/>
      <c r="AI1156" s="204" t="s">
        <v>1064</v>
      </c>
      <c r="AJ1156" s="204" t="s">
        <v>2677</v>
      </c>
      <c r="AK1156" s="201"/>
      <c r="AL1156" s="201"/>
    </row>
    <row r="1157" spans="33:38" ht="12.75" customHeight="1">
      <c r="AG1157" s="199"/>
      <c r="AH1157" s="199"/>
      <c r="AI1157" s="204" t="s">
        <v>1065</v>
      </c>
      <c r="AJ1157" s="204" t="s">
        <v>2678</v>
      </c>
      <c r="AK1157" s="201"/>
      <c r="AL1157" s="201"/>
    </row>
    <row r="1158" spans="33:38" ht="12.75" customHeight="1">
      <c r="AG1158" s="199"/>
      <c r="AH1158" s="199"/>
      <c r="AI1158" s="204" t="s">
        <v>1066</v>
      </c>
      <c r="AJ1158" s="204" t="s">
        <v>2679</v>
      </c>
      <c r="AK1158" s="201"/>
      <c r="AL1158" s="201"/>
    </row>
    <row r="1159" spans="33:38" ht="12.75" customHeight="1">
      <c r="AG1159" s="199"/>
      <c r="AH1159" s="199"/>
      <c r="AI1159" s="204" t="s">
        <v>1067</v>
      </c>
      <c r="AJ1159" s="204" t="s">
        <v>2680</v>
      </c>
      <c r="AK1159" s="201"/>
      <c r="AL1159" s="201"/>
    </row>
    <row r="1160" spans="33:38" ht="12.75" customHeight="1">
      <c r="AG1160" s="199"/>
      <c r="AH1160" s="199"/>
      <c r="AI1160" s="204" t="s">
        <v>1068</v>
      </c>
      <c r="AJ1160" s="204" t="s">
        <v>2681</v>
      </c>
      <c r="AK1160" s="201"/>
      <c r="AL1160" s="201"/>
    </row>
    <row r="1161" spans="33:38" ht="12.75" customHeight="1">
      <c r="AG1161" s="199"/>
      <c r="AH1161" s="199"/>
      <c r="AI1161" s="204" t="s">
        <v>1069</v>
      </c>
      <c r="AJ1161" s="204" t="s">
        <v>2682</v>
      </c>
      <c r="AK1161" s="201"/>
      <c r="AL1161" s="201"/>
    </row>
    <row r="1162" spans="33:38" ht="12.75" customHeight="1">
      <c r="AG1162" s="199"/>
      <c r="AH1162" s="199"/>
      <c r="AI1162" s="204" t="s">
        <v>1070</v>
      </c>
      <c r="AJ1162" s="204" t="s">
        <v>2683</v>
      </c>
      <c r="AK1162" s="201"/>
      <c r="AL1162" s="201"/>
    </row>
    <row r="1163" spans="33:38" ht="12.75" customHeight="1">
      <c r="AG1163" s="199"/>
      <c r="AH1163" s="199"/>
      <c r="AI1163" s="204" t="s">
        <v>1071</v>
      </c>
      <c r="AJ1163" s="204" t="s">
        <v>2684</v>
      </c>
      <c r="AK1163" s="201"/>
      <c r="AL1163" s="201"/>
    </row>
    <row r="1164" spans="33:38" ht="12.75" customHeight="1">
      <c r="AG1164" s="199"/>
      <c r="AH1164" s="199"/>
      <c r="AI1164" s="204" t="s">
        <v>1072</v>
      </c>
      <c r="AJ1164" s="204" t="s">
        <v>2685</v>
      </c>
      <c r="AK1164" s="201"/>
      <c r="AL1164" s="201"/>
    </row>
    <row r="1165" spans="33:38" ht="12.75" customHeight="1">
      <c r="AG1165" s="199"/>
      <c r="AH1165" s="199"/>
      <c r="AI1165" s="204" t="s">
        <v>1073</v>
      </c>
      <c r="AJ1165" s="204" t="s">
        <v>2686</v>
      </c>
      <c r="AK1165" s="201"/>
      <c r="AL1165" s="201"/>
    </row>
    <row r="1166" spans="33:38" ht="12.75" customHeight="1">
      <c r="AG1166" s="199"/>
      <c r="AH1166" s="199"/>
      <c r="AI1166" s="204" t="s">
        <v>1074</v>
      </c>
      <c r="AJ1166" s="204" t="s">
        <v>2687</v>
      </c>
      <c r="AK1166" s="201"/>
      <c r="AL1166" s="201"/>
    </row>
    <row r="1167" spans="33:38" ht="12.75" customHeight="1">
      <c r="AG1167" s="199"/>
      <c r="AH1167" s="199"/>
      <c r="AI1167" s="204" t="s">
        <v>1075</v>
      </c>
      <c r="AJ1167" s="204" t="s">
        <v>2688</v>
      </c>
      <c r="AK1167" s="201"/>
      <c r="AL1167" s="201"/>
    </row>
    <row r="1168" spans="33:38" ht="12.75" customHeight="1">
      <c r="AG1168" s="199"/>
      <c r="AH1168" s="199"/>
      <c r="AI1168" s="204" t="s">
        <v>1076</v>
      </c>
      <c r="AJ1168" s="204" t="s">
        <v>2689</v>
      </c>
      <c r="AK1168" s="201"/>
      <c r="AL1168" s="201"/>
    </row>
    <row r="1169" spans="33:38" ht="12.75" customHeight="1">
      <c r="AG1169" s="199"/>
      <c r="AH1169" s="199"/>
      <c r="AI1169" s="204" t="s">
        <v>1077</v>
      </c>
      <c r="AJ1169" s="204" t="s">
        <v>2690</v>
      </c>
      <c r="AK1169" s="201"/>
      <c r="AL1169" s="201"/>
    </row>
    <row r="1170" spans="33:38" ht="12.75" customHeight="1">
      <c r="AG1170" s="199"/>
      <c r="AH1170" s="199"/>
      <c r="AI1170" s="204" t="s">
        <v>1078</v>
      </c>
      <c r="AJ1170" s="204" t="s">
        <v>2691</v>
      </c>
      <c r="AK1170" s="201"/>
      <c r="AL1170" s="201"/>
    </row>
    <row r="1171" spans="33:38" ht="12.75" customHeight="1">
      <c r="AG1171" s="199"/>
      <c r="AH1171" s="199"/>
      <c r="AI1171" s="204" t="s">
        <v>1079</v>
      </c>
      <c r="AJ1171" s="204" t="s">
        <v>2692</v>
      </c>
      <c r="AK1171" s="201"/>
      <c r="AL1171" s="201"/>
    </row>
    <row r="1172" spans="33:38" ht="12.75" customHeight="1">
      <c r="AG1172" s="199"/>
      <c r="AH1172" s="199"/>
      <c r="AI1172" s="204" t="s">
        <v>1080</v>
      </c>
      <c r="AJ1172" s="204" t="s">
        <v>2693</v>
      </c>
      <c r="AK1172" s="201"/>
      <c r="AL1172" s="201"/>
    </row>
    <row r="1173" spans="33:38" ht="12.75" customHeight="1">
      <c r="AG1173" s="199"/>
      <c r="AH1173" s="199"/>
      <c r="AI1173" s="204" t="s">
        <v>1081</v>
      </c>
      <c r="AJ1173" s="204" t="s">
        <v>2694</v>
      </c>
      <c r="AK1173" s="201"/>
      <c r="AL1173" s="201"/>
    </row>
    <row r="1174" spans="33:38" ht="12.75" customHeight="1">
      <c r="AG1174" s="199"/>
      <c r="AH1174" s="199"/>
      <c r="AI1174" s="204" t="s">
        <v>1082</v>
      </c>
      <c r="AJ1174" s="204" t="s">
        <v>2695</v>
      </c>
      <c r="AK1174" s="201"/>
      <c r="AL1174" s="201"/>
    </row>
    <row r="1175" spans="33:38" ht="12.75" customHeight="1">
      <c r="AG1175" s="199"/>
      <c r="AH1175" s="199"/>
      <c r="AI1175" s="204" t="s">
        <v>1083</v>
      </c>
      <c r="AJ1175" s="204" t="s">
        <v>2696</v>
      </c>
      <c r="AK1175" s="201"/>
      <c r="AL1175" s="201"/>
    </row>
    <row r="1176" spans="33:38" ht="12.75" customHeight="1">
      <c r="AG1176" s="199"/>
      <c r="AH1176" s="199"/>
      <c r="AI1176" s="204" t="s">
        <v>1084</v>
      </c>
      <c r="AJ1176" s="204" t="s">
        <v>2697</v>
      </c>
      <c r="AK1176" s="201"/>
      <c r="AL1176" s="201"/>
    </row>
    <row r="1177" spans="33:38" ht="12.75" customHeight="1">
      <c r="AG1177" s="199"/>
      <c r="AH1177" s="199"/>
      <c r="AI1177" s="204" t="s">
        <v>1085</v>
      </c>
      <c r="AJ1177" s="204" t="s">
        <v>2698</v>
      </c>
      <c r="AK1177" s="201"/>
      <c r="AL1177" s="201"/>
    </row>
    <row r="1178" spans="33:38" ht="12.75" customHeight="1">
      <c r="AG1178" s="199"/>
      <c r="AH1178" s="199"/>
      <c r="AI1178" s="204" t="s">
        <v>1086</v>
      </c>
      <c r="AJ1178" s="204" t="s">
        <v>2668</v>
      </c>
      <c r="AK1178" s="201"/>
      <c r="AL1178" s="201"/>
    </row>
    <row r="1179" spans="33:38" ht="12.75" customHeight="1">
      <c r="AG1179" s="199"/>
      <c r="AH1179" s="199"/>
      <c r="AI1179" s="204" t="s">
        <v>1087</v>
      </c>
      <c r="AJ1179" s="204" t="s">
        <v>2699</v>
      </c>
      <c r="AK1179" s="201"/>
      <c r="AL1179" s="201"/>
    </row>
    <row r="1180" spans="33:38" ht="12.75" customHeight="1">
      <c r="AG1180" s="199"/>
      <c r="AH1180" s="199"/>
      <c r="AI1180" s="204" t="s">
        <v>1088</v>
      </c>
      <c r="AJ1180" s="204" t="s">
        <v>2700</v>
      </c>
      <c r="AK1180" s="201"/>
      <c r="AL1180" s="201"/>
    </row>
    <row r="1181" spans="33:38" ht="12.75" customHeight="1">
      <c r="AG1181" s="199"/>
      <c r="AH1181" s="199"/>
      <c r="AI1181" s="204" t="s">
        <v>1089</v>
      </c>
      <c r="AJ1181" s="204" t="s">
        <v>2701</v>
      </c>
      <c r="AK1181" s="201"/>
      <c r="AL1181" s="201"/>
    </row>
    <row r="1182" spans="33:38" ht="12.75" customHeight="1">
      <c r="AG1182" s="199"/>
      <c r="AH1182" s="199"/>
      <c r="AI1182" s="204" t="s">
        <v>1090</v>
      </c>
      <c r="AJ1182" s="204" t="s">
        <v>2702</v>
      </c>
      <c r="AK1182" s="201"/>
      <c r="AL1182" s="201"/>
    </row>
    <row r="1183" spans="33:38" ht="12.75" customHeight="1">
      <c r="AG1183" s="199"/>
      <c r="AH1183" s="199"/>
      <c r="AI1183" s="204" t="s">
        <v>1091</v>
      </c>
      <c r="AJ1183" s="204" t="s">
        <v>2703</v>
      </c>
      <c r="AK1183" s="201"/>
      <c r="AL1183" s="201"/>
    </row>
    <row r="1184" spans="33:38" ht="12.75" customHeight="1">
      <c r="AG1184" s="199"/>
      <c r="AH1184" s="199"/>
      <c r="AI1184" s="204" t="s">
        <v>1092</v>
      </c>
      <c r="AJ1184" s="204" t="s">
        <v>2704</v>
      </c>
      <c r="AK1184" s="201"/>
      <c r="AL1184" s="201"/>
    </row>
    <row r="1185" spans="33:38" ht="12.75" customHeight="1">
      <c r="AG1185" s="199"/>
      <c r="AH1185" s="199"/>
      <c r="AI1185" s="204" t="s">
        <v>1093</v>
      </c>
      <c r="AJ1185" s="204" t="s">
        <v>2705</v>
      </c>
      <c r="AK1185" s="201"/>
      <c r="AL1185" s="201"/>
    </row>
    <row r="1186" spans="33:38" ht="12.75" customHeight="1">
      <c r="AG1186" s="199"/>
      <c r="AH1186" s="199"/>
      <c r="AI1186" s="204" t="s">
        <v>1094</v>
      </c>
      <c r="AJ1186" s="204" t="s">
        <v>2706</v>
      </c>
      <c r="AK1186" s="201"/>
      <c r="AL1186" s="201"/>
    </row>
    <row r="1187" spans="33:38" ht="12.75" customHeight="1">
      <c r="AG1187" s="199"/>
      <c r="AH1187" s="199"/>
      <c r="AI1187" s="204" t="s">
        <v>1095</v>
      </c>
      <c r="AJ1187" s="204" t="s">
        <v>2707</v>
      </c>
      <c r="AK1187" s="201"/>
      <c r="AL1187" s="201"/>
    </row>
    <row r="1188" spans="33:38" ht="12.75" customHeight="1">
      <c r="AG1188" s="199"/>
      <c r="AH1188" s="199"/>
      <c r="AI1188" s="204" t="s">
        <v>1096</v>
      </c>
      <c r="AJ1188" s="204" t="s">
        <v>2708</v>
      </c>
      <c r="AK1188" s="201"/>
      <c r="AL1188" s="201"/>
    </row>
    <row r="1189" spans="33:38" ht="12.75" customHeight="1">
      <c r="AG1189" s="199"/>
      <c r="AH1189" s="199"/>
      <c r="AI1189" s="204" t="s">
        <v>1097</v>
      </c>
      <c r="AJ1189" s="204" t="s">
        <v>2709</v>
      </c>
      <c r="AK1189" s="201"/>
      <c r="AL1189" s="201"/>
    </row>
    <row r="1190" spans="33:38" ht="12.75" customHeight="1">
      <c r="AG1190" s="199"/>
      <c r="AH1190" s="199"/>
      <c r="AI1190" s="204" t="s">
        <v>1098</v>
      </c>
      <c r="AJ1190" s="204" t="s">
        <v>2710</v>
      </c>
      <c r="AK1190" s="201"/>
      <c r="AL1190" s="201"/>
    </row>
    <row r="1191" spans="33:38" ht="12.75" customHeight="1">
      <c r="AG1191" s="199"/>
      <c r="AH1191" s="199"/>
      <c r="AI1191" s="204" t="s">
        <v>1099</v>
      </c>
      <c r="AJ1191" s="204" t="s">
        <v>2711</v>
      </c>
      <c r="AK1191" s="201"/>
      <c r="AL1191" s="201"/>
    </row>
    <row r="1192" spans="33:38" ht="12.75" customHeight="1">
      <c r="AG1192" s="199"/>
      <c r="AH1192" s="199"/>
      <c r="AI1192" s="204" t="s">
        <v>1100</v>
      </c>
      <c r="AJ1192" s="204" t="s">
        <v>2712</v>
      </c>
      <c r="AK1192" s="201"/>
      <c r="AL1192" s="201"/>
    </row>
    <row r="1193" spans="33:38" ht="12.75" customHeight="1">
      <c r="AG1193" s="199"/>
      <c r="AH1193" s="199"/>
      <c r="AI1193" s="204" t="s">
        <v>1101</v>
      </c>
      <c r="AJ1193" s="204" t="s">
        <v>2713</v>
      </c>
      <c r="AK1193" s="201"/>
      <c r="AL1193" s="201"/>
    </row>
    <row r="1194" spans="33:38" ht="12.75" customHeight="1">
      <c r="AG1194" s="199"/>
      <c r="AH1194" s="199"/>
      <c r="AI1194" s="204" t="s">
        <v>1102</v>
      </c>
      <c r="AJ1194" s="204" t="s">
        <v>2714</v>
      </c>
      <c r="AK1194" s="201"/>
      <c r="AL1194" s="201"/>
    </row>
    <row r="1195" spans="33:38" ht="12.75" customHeight="1">
      <c r="AG1195" s="199"/>
      <c r="AH1195" s="199"/>
      <c r="AI1195" s="204" t="s">
        <v>1103</v>
      </c>
      <c r="AJ1195" s="204" t="s">
        <v>2715</v>
      </c>
      <c r="AK1195" s="201"/>
      <c r="AL1195" s="201"/>
    </row>
    <row r="1196" spans="33:38" ht="12.75" customHeight="1">
      <c r="AG1196" s="199"/>
      <c r="AH1196" s="199"/>
      <c r="AI1196" s="204" t="s">
        <v>1104</v>
      </c>
      <c r="AJ1196" s="204" t="s">
        <v>2716</v>
      </c>
      <c r="AK1196" s="201"/>
      <c r="AL1196" s="201"/>
    </row>
    <row r="1197" spans="33:38" ht="12.75" customHeight="1">
      <c r="AG1197" s="199"/>
      <c r="AH1197" s="199"/>
      <c r="AI1197" s="204" t="s">
        <v>1105</v>
      </c>
      <c r="AJ1197" s="204" t="s">
        <v>2717</v>
      </c>
      <c r="AK1197" s="201"/>
      <c r="AL1197" s="201"/>
    </row>
    <row r="1198" spans="33:38" ht="12.75" customHeight="1">
      <c r="AG1198" s="199"/>
      <c r="AH1198" s="199"/>
      <c r="AI1198" s="204" t="s">
        <v>1106</v>
      </c>
      <c r="AJ1198" s="204" t="s">
        <v>2718</v>
      </c>
      <c r="AK1198" s="201"/>
      <c r="AL1198" s="201"/>
    </row>
    <row r="1199" spans="33:38" ht="12.75" customHeight="1">
      <c r="AG1199" s="199"/>
      <c r="AH1199" s="199"/>
      <c r="AI1199" s="204" t="s">
        <v>1107</v>
      </c>
      <c r="AJ1199" s="204" t="s">
        <v>2719</v>
      </c>
      <c r="AK1199" s="201"/>
      <c r="AL1199" s="201"/>
    </row>
    <row r="1200" spans="33:38" ht="12.75" customHeight="1">
      <c r="AG1200" s="199"/>
      <c r="AH1200" s="199"/>
      <c r="AI1200" s="204" t="s">
        <v>1108</v>
      </c>
      <c r="AJ1200" s="204" t="s">
        <v>2720</v>
      </c>
      <c r="AK1200" s="201"/>
      <c r="AL1200" s="201"/>
    </row>
    <row r="1201" spans="33:38" ht="12.75" customHeight="1">
      <c r="AG1201" s="199"/>
      <c r="AH1201" s="199"/>
      <c r="AI1201" s="204" t="s">
        <v>1109</v>
      </c>
      <c r="AJ1201" s="204" t="s">
        <v>2721</v>
      </c>
      <c r="AK1201" s="201"/>
      <c r="AL1201" s="201"/>
    </row>
    <row r="1202" spans="33:38" ht="12.75" customHeight="1">
      <c r="AG1202" s="199"/>
      <c r="AH1202" s="199"/>
      <c r="AI1202" s="204" t="s">
        <v>1110</v>
      </c>
      <c r="AJ1202" s="204" t="s">
        <v>2722</v>
      </c>
      <c r="AK1202" s="201"/>
      <c r="AL1202" s="201"/>
    </row>
    <row r="1203" spans="33:38" ht="12.75" customHeight="1">
      <c r="AG1203" s="199"/>
      <c r="AH1203" s="199"/>
      <c r="AI1203" s="204" t="s">
        <v>1111</v>
      </c>
      <c r="AJ1203" s="204" t="s">
        <v>2723</v>
      </c>
      <c r="AK1203" s="201"/>
      <c r="AL1203" s="201"/>
    </row>
    <row r="1204" spans="33:38" ht="12.75" customHeight="1">
      <c r="AG1204" s="199"/>
      <c r="AH1204" s="199"/>
      <c r="AI1204" s="204" t="s">
        <v>1112</v>
      </c>
      <c r="AJ1204" s="204" t="s">
        <v>2724</v>
      </c>
      <c r="AK1204" s="201"/>
      <c r="AL1204" s="201"/>
    </row>
    <row r="1205" spans="33:38" ht="12.75" customHeight="1">
      <c r="AG1205" s="199"/>
      <c r="AH1205" s="199"/>
      <c r="AI1205" s="204" t="s">
        <v>1113</v>
      </c>
      <c r="AJ1205" s="204" t="s">
        <v>2725</v>
      </c>
      <c r="AK1205" s="201"/>
      <c r="AL1205" s="201"/>
    </row>
    <row r="1206" spans="33:38" ht="12.75" customHeight="1">
      <c r="AG1206" s="199"/>
      <c r="AH1206" s="199"/>
      <c r="AI1206" s="204" t="s">
        <v>1114</v>
      </c>
      <c r="AJ1206" s="204" t="s">
        <v>1875</v>
      </c>
      <c r="AK1206" s="201"/>
      <c r="AL1206" s="201"/>
    </row>
    <row r="1207" spans="33:38" ht="12.75" customHeight="1">
      <c r="AG1207" s="199"/>
      <c r="AH1207" s="199"/>
      <c r="AI1207" s="204" t="s">
        <v>1115</v>
      </c>
      <c r="AJ1207" s="204" t="s">
        <v>2726</v>
      </c>
      <c r="AK1207" s="201"/>
      <c r="AL1207" s="201"/>
    </row>
    <row r="1208" spans="33:38" ht="12.75" customHeight="1">
      <c r="AG1208" s="199"/>
      <c r="AH1208" s="199"/>
      <c r="AI1208" s="204" t="s">
        <v>1116</v>
      </c>
      <c r="AJ1208" s="204" t="s">
        <v>2727</v>
      </c>
      <c r="AK1208" s="201"/>
      <c r="AL1208" s="201"/>
    </row>
    <row r="1209" spans="33:38" ht="12.75" customHeight="1">
      <c r="AG1209" s="199"/>
      <c r="AH1209" s="199"/>
      <c r="AI1209" s="204" t="s">
        <v>1117</v>
      </c>
      <c r="AJ1209" s="204" t="s">
        <v>2728</v>
      </c>
      <c r="AK1209" s="201"/>
      <c r="AL1209" s="201"/>
    </row>
    <row r="1210" spans="33:38" ht="12.75" customHeight="1">
      <c r="AG1210" s="199"/>
      <c r="AH1210" s="199"/>
      <c r="AI1210" s="204" t="s">
        <v>1118</v>
      </c>
      <c r="AJ1210" s="204" t="s">
        <v>2729</v>
      </c>
      <c r="AK1210" s="201"/>
      <c r="AL1210" s="201"/>
    </row>
    <row r="1211" spans="33:38" ht="12.75" customHeight="1">
      <c r="AG1211" s="199"/>
      <c r="AH1211" s="199"/>
      <c r="AI1211" s="204" t="s">
        <v>1119</v>
      </c>
      <c r="AJ1211" s="204" t="s">
        <v>2730</v>
      </c>
      <c r="AK1211" s="201"/>
      <c r="AL1211" s="201"/>
    </row>
    <row r="1212" spans="33:38" ht="12.75" customHeight="1">
      <c r="AG1212" s="199"/>
      <c r="AH1212" s="199"/>
      <c r="AI1212" s="204" t="s">
        <v>1120</v>
      </c>
      <c r="AJ1212" s="204" t="s">
        <v>2731</v>
      </c>
      <c r="AK1212" s="201"/>
      <c r="AL1212" s="201"/>
    </row>
    <row r="1213" spans="33:38" ht="12.75" customHeight="1">
      <c r="AG1213" s="199"/>
      <c r="AH1213" s="199"/>
      <c r="AI1213" s="204" t="s">
        <v>1121</v>
      </c>
      <c r="AJ1213" s="204" t="s">
        <v>2732</v>
      </c>
      <c r="AK1213" s="201"/>
      <c r="AL1213" s="201"/>
    </row>
    <row r="1214" spans="33:38" ht="12.75" customHeight="1">
      <c r="AG1214" s="199"/>
      <c r="AH1214" s="199"/>
      <c r="AI1214" s="204" t="s">
        <v>1122</v>
      </c>
      <c r="AJ1214" s="204" t="s">
        <v>2733</v>
      </c>
      <c r="AK1214" s="201"/>
      <c r="AL1214" s="201"/>
    </row>
    <row r="1215" spans="33:38" ht="12.75" customHeight="1">
      <c r="AG1215" s="199"/>
      <c r="AH1215" s="199"/>
      <c r="AI1215" s="204" t="s">
        <v>1123</v>
      </c>
      <c r="AJ1215" s="204" t="s">
        <v>2734</v>
      </c>
      <c r="AK1215" s="201"/>
      <c r="AL1215" s="201"/>
    </row>
    <row r="1216" spans="33:38" ht="12.75" customHeight="1">
      <c r="AG1216" s="199"/>
      <c r="AH1216" s="199"/>
      <c r="AI1216" s="204" t="s">
        <v>1124</v>
      </c>
      <c r="AJ1216" s="204" t="s">
        <v>2735</v>
      </c>
      <c r="AK1216" s="201"/>
      <c r="AL1216" s="201"/>
    </row>
    <row r="1217" spans="33:38" ht="12.75" customHeight="1">
      <c r="AG1217" s="199"/>
      <c r="AH1217" s="199"/>
      <c r="AI1217" s="204" t="s">
        <v>1125</v>
      </c>
      <c r="AJ1217" s="204" t="s">
        <v>2736</v>
      </c>
      <c r="AK1217" s="201"/>
      <c r="AL1217" s="201"/>
    </row>
    <row r="1218" spans="33:38" ht="12.75" customHeight="1">
      <c r="AG1218" s="199"/>
      <c r="AH1218" s="199"/>
      <c r="AI1218" s="204" t="s">
        <v>1126</v>
      </c>
      <c r="AJ1218" s="204" t="s">
        <v>2737</v>
      </c>
      <c r="AK1218" s="201"/>
      <c r="AL1218" s="201"/>
    </row>
    <row r="1219" spans="33:38" ht="12.75" customHeight="1">
      <c r="AG1219" s="199"/>
      <c r="AH1219" s="199"/>
      <c r="AI1219" s="204" t="s">
        <v>1127</v>
      </c>
      <c r="AJ1219" s="204" t="s">
        <v>2738</v>
      </c>
      <c r="AK1219" s="201"/>
      <c r="AL1219" s="201"/>
    </row>
    <row r="1220" spans="33:38" ht="12.75" customHeight="1">
      <c r="AG1220" s="199"/>
      <c r="AH1220" s="199"/>
      <c r="AI1220" s="204" t="s">
        <v>1128</v>
      </c>
      <c r="AJ1220" s="204" t="s">
        <v>2739</v>
      </c>
      <c r="AK1220" s="201"/>
      <c r="AL1220" s="201"/>
    </row>
    <row r="1221" spans="33:38" ht="12.75" customHeight="1">
      <c r="AG1221" s="199"/>
      <c r="AH1221" s="199"/>
      <c r="AI1221" s="204" t="s">
        <v>1129</v>
      </c>
      <c r="AJ1221" s="204" t="s">
        <v>2740</v>
      </c>
      <c r="AK1221" s="201"/>
      <c r="AL1221" s="201"/>
    </row>
    <row r="1222" spans="33:38" ht="12.75" customHeight="1">
      <c r="AG1222" s="199"/>
      <c r="AH1222" s="199"/>
      <c r="AI1222" s="204" t="s">
        <v>1130</v>
      </c>
      <c r="AJ1222" s="204" t="s">
        <v>2741</v>
      </c>
      <c r="AK1222" s="201"/>
      <c r="AL1222" s="201"/>
    </row>
    <row r="1223" spans="33:38" ht="12.75" customHeight="1">
      <c r="AG1223" s="199"/>
      <c r="AH1223" s="199"/>
      <c r="AI1223" s="204" t="s">
        <v>1131</v>
      </c>
      <c r="AJ1223" s="204" t="s">
        <v>2742</v>
      </c>
      <c r="AK1223" s="201"/>
      <c r="AL1223" s="201"/>
    </row>
    <row r="1224" spans="33:38" ht="12.75" customHeight="1">
      <c r="AG1224" s="199"/>
      <c r="AH1224" s="199"/>
      <c r="AI1224" s="204" t="s">
        <v>1132</v>
      </c>
      <c r="AJ1224" s="204" t="s">
        <v>2743</v>
      </c>
      <c r="AK1224" s="201"/>
      <c r="AL1224" s="201"/>
    </row>
    <row r="1225" spans="33:38" ht="12.75" customHeight="1">
      <c r="AG1225" s="199"/>
      <c r="AH1225" s="199"/>
      <c r="AI1225" s="204" t="s">
        <v>1133</v>
      </c>
      <c r="AJ1225" s="204" t="s">
        <v>2744</v>
      </c>
      <c r="AK1225" s="201"/>
      <c r="AL1225" s="201"/>
    </row>
    <row r="1226" spans="33:38" ht="12.75" customHeight="1">
      <c r="AG1226" s="199"/>
      <c r="AH1226" s="199"/>
      <c r="AI1226" s="204" t="s">
        <v>1134</v>
      </c>
      <c r="AJ1226" s="204" t="s">
        <v>2745</v>
      </c>
      <c r="AK1226" s="201"/>
      <c r="AL1226" s="201"/>
    </row>
    <row r="1227" spans="33:38" ht="12.75" customHeight="1">
      <c r="AG1227" s="199"/>
      <c r="AH1227" s="199"/>
      <c r="AI1227" s="204" t="s">
        <v>1135</v>
      </c>
      <c r="AJ1227" s="204" t="s">
        <v>2376</v>
      </c>
      <c r="AK1227" s="201"/>
      <c r="AL1227" s="201"/>
    </row>
    <row r="1228" spans="33:38" ht="12.75" customHeight="1">
      <c r="AG1228" s="199"/>
      <c r="AH1228" s="199"/>
      <c r="AI1228" s="204" t="s">
        <v>1136</v>
      </c>
      <c r="AJ1228" s="204" t="s">
        <v>2746</v>
      </c>
      <c r="AK1228" s="201"/>
      <c r="AL1228" s="201"/>
    </row>
    <row r="1229" spans="33:38" ht="12.75" customHeight="1">
      <c r="AG1229" s="199"/>
      <c r="AH1229" s="199"/>
      <c r="AI1229" s="204" t="s">
        <v>1137</v>
      </c>
      <c r="AJ1229" s="204" t="s">
        <v>2747</v>
      </c>
      <c r="AK1229" s="201"/>
      <c r="AL1229" s="201"/>
    </row>
    <row r="1230" spans="33:38" ht="12.75" customHeight="1">
      <c r="AG1230" s="199"/>
      <c r="AH1230" s="199"/>
      <c r="AI1230" s="204" t="s">
        <v>1138</v>
      </c>
      <c r="AJ1230" s="204" t="s">
        <v>2748</v>
      </c>
      <c r="AK1230" s="201"/>
      <c r="AL1230" s="201"/>
    </row>
    <row r="1231" spans="33:38" ht="12.75" customHeight="1">
      <c r="AG1231" s="199"/>
      <c r="AH1231" s="199"/>
      <c r="AI1231" s="204" t="s">
        <v>1139</v>
      </c>
      <c r="AJ1231" s="204" t="s">
        <v>2749</v>
      </c>
      <c r="AK1231" s="201"/>
      <c r="AL1231" s="201"/>
    </row>
    <row r="1232" spans="33:38" ht="12.75" customHeight="1">
      <c r="AG1232" s="199"/>
      <c r="AH1232" s="199"/>
      <c r="AI1232" s="204" t="s">
        <v>1140</v>
      </c>
      <c r="AJ1232" s="204" t="s">
        <v>2750</v>
      </c>
      <c r="AK1232" s="201"/>
      <c r="AL1232" s="201"/>
    </row>
    <row r="1233" spans="33:38" ht="12.75" customHeight="1">
      <c r="AG1233" s="199"/>
      <c r="AH1233" s="199"/>
      <c r="AI1233" s="204" t="s">
        <v>1141</v>
      </c>
      <c r="AJ1233" s="204" t="s">
        <v>2751</v>
      </c>
      <c r="AK1233" s="201"/>
      <c r="AL1233" s="201"/>
    </row>
    <row r="1234" spans="33:38" ht="12.75" customHeight="1">
      <c r="AG1234" s="199"/>
      <c r="AH1234" s="199"/>
      <c r="AI1234" s="204" t="s">
        <v>1142</v>
      </c>
      <c r="AJ1234" s="204" t="s">
        <v>2752</v>
      </c>
      <c r="AK1234" s="201"/>
      <c r="AL1234" s="201"/>
    </row>
    <row r="1235" spans="33:38" ht="12.75" customHeight="1">
      <c r="AG1235" s="199"/>
      <c r="AH1235" s="199"/>
      <c r="AI1235" s="204" t="s">
        <v>1143</v>
      </c>
      <c r="AJ1235" s="204" t="s">
        <v>4405</v>
      </c>
      <c r="AK1235" s="201"/>
      <c r="AL1235" s="201"/>
    </row>
    <row r="1236" spans="33:38" ht="12.75" customHeight="1">
      <c r="AG1236" s="199"/>
      <c r="AH1236" s="199"/>
      <c r="AI1236" s="204" t="s">
        <v>1144</v>
      </c>
      <c r="AJ1236" s="204" t="s">
        <v>2754</v>
      </c>
      <c r="AK1236" s="201"/>
      <c r="AL1236" s="201"/>
    </row>
    <row r="1237" spans="33:38" ht="12.75" customHeight="1">
      <c r="AG1237" s="199"/>
      <c r="AH1237" s="199"/>
      <c r="AI1237" s="204" t="s">
        <v>1145</v>
      </c>
      <c r="AJ1237" s="204" t="s">
        <v>2755</v>
      </c>
      <c r="AK1237" s="201"/>
      <c r="AL1237" s="201"/>
    </row>
    <row r="1238" spans="33:38" ht="12.75" customHeight="1">
      <c r="AG1238" s="199"/>
      <c r="AH1238" s="199"/>
      <c r="AI1238" s="204" t="s">
        <v>1146</v>
      </c>
      <c r="AJ1238" s="204" t="s">
        <v>2756</v>
      </c>
      <c r="AK1238" s="584"/>
      <c r="AL1238" s="201"/>
    </row>
    <row r="1239" spans="33:38" ht="12.75" customHeight="1">
      <c r="AG1239" s="199"/>
      <c r="AH1239" s="199"/>
      <c r="AI1239" s="204" t="s">
        <v>1147</v>
      </c>
      <c r="AJ1239" s="204" t="s">
        <v>2757</v>
      </c>
      <c r="AK1239" s="584"/>
      <c r="AL1239" s="201"/>
    </row>
    <row r="1240" spans="33:38" ht="12.75" customHeight="1">
      <c r="AG1240" s="199"/>
      <c r="AH1240" s="199"/>
      <c r="AI1240" s="204" t="s">
        <v>1148</v>
      </c>
      <c r="AJ1240" s="204" t="s">
        <v>2758</v>
      </c>
      <c r="AK1240" s="584"/>
      <c r="AL1240" s="201"/>
    </row>
    <row r="1241" spans="33:38" ht="12.75" customHeight="1">
      <c r="AG1241" s="199"/>
      <c r="AH1241" s="199"/>
      <c r="AI1241" s="204" t="s">
        <v>1149</v>
      </c>
      <c r="AJ1241" s="204" t="s">
        <v>2759</v>
      </c>
      <c r="AK1241" s="584"/>
      <c r="AL1241" s="201"/>
    </row>
    <row r="1242" spans="33:38" ht="12.75" customHeight="1">
      <c r="AG1242" s="199"/>
      <c r="AH1242" s="199"/>
      <c r="AI1242" s="204" t="s">
        <v>1150</v>
      </c>
      <c r="AJ1242" s="204" t="s">
        <v>2760</v>
      </c>
      <c r="AK1242" s="670"/>
      <c r="AL1242" s="201"/>
    </row>
    <row r="1243" spans="33:38" ht="12.75" customHeight="1">
      <c r="AG1243" s="199"/>
      <c r="AH1243" s="199"/>
      <c r="AI1243" s="204" t="s">
        <v>1151</v>
      </c>
      <c r="AJ1243" s="204" t="s">
        <v>2761</v>
      </c>
      <c r="AK1243" s="670"/>
      <c r="AL1243" s="201"/>
    </row>
    <row r="1244" spans="33:38" ht="12.75" customHeight="1">
      <c r="AG1244" s="199"/>
      <c r="AH1244" s="199"/>
      <c r="AI1244" s="204" t="s">
        <v>1152</v>
      </c>
      <c r="AJ1244" s="204" t="s">
        <v>2762</v>
      </c>
      <c r="AK1244" s="584"/>
      <c r="AL1244" s="201"/>
    </row>
    <row r="1245" spans="33:38" ht="12.75" customHeight="1">
      <c r="AG1245" s="199"/>
      <c r="AH1245" s="199"/>
      <c r="AI1245" s="204" t="s">
        <v>1153</v>
      </c>
      <c r="AJ1245" s="204" t="s">
        <v>2763</v>
      </c>
      <c r="AK1245" s="584"/>
      <c r="AL1245" s="201"/>
    </row>
    <row r="1246" spans="33:38" ht="12.75" customHeight="1">
      <c r="AG1246" s="199"/>
      <c r="AH1246" s="199"/>
      <c r="AI1246" s="204" t="s">
        <v>1154</v>
      </c>
      <c r="AJ1246" s="204" t="s">
        <v>2764</v>
      </c>
      <c r="AK1246" s="584"/>
      <c r="AL1246" s="201"/>
    </row>
    <row r="1247" spans="33:38" ht="12.75" customHeight="1">
      <c r="AG1247" s="199"/>
      <c r="AH1247" s="199"/>
      <c r="AI1247" s="204" t="s">
        <v>1155</v>
      </c>
      <c r="AJ1247" s="204" t="s">
        <v>4058</v>
      </c>
      <c r="AK1247" s="584"/>
      <c r="AL1247" s="201"/>
    </row>
    <row r="1248" spans="33:38" ht="12.75" customHeight="1">
      <c r="AG1248" s="199"/>
      <c r="AH1248" s="199"/>
      <c r="AI1248" s="204" t="s">
        <v>1156</v>
      </c>
      <c r="AJ1248" s="204" t="s">
        <v>4406</v>
      </c>
      <c r="AK1248" s="201"/>
      <c r="AL1248" s="201"/>
    </row>
    <row r="1249" spans="33:38" ht="12.75" customHeight="1">
      <c r="AG1249" s="199"/>
      <c r="AH1249" s="199"/>
      <c r="AI1249" s="204" t="s">
        <v>1157</v>
      </c>
      <c r="AJ1249" s="204" t="s">
        <v>2765</v>
      </c>
      <c r="AK1249" s="201"/>
      <c r="AL1249" s="201"/>
    </row>
    <row r="1250" spans="33:38" ht="12.75" customHeight="1">
      <c r="AG1250" s="199"/>
      <c r="AH1250" s="199"/>
      <c r="AI1250" s="204" t="s">
        <v>1158</v>
      </c>
      <c r="AJ1250" s="204" t="s">
        <v>2766</v>
      </c>
      <c r="AK1250" s="201"/>
      <c r="AL1250" s="201"/>
    </row>
    <row r="1251" spans="33:38" ht="12.75" customHeight="1">
      <c r="AG1251" s="199"/>
      <c r="AH1251" s="199"/>
      <c r="AI1251" s="204" t="s">
        <v>1159</v>
      </c>
      <c r="AJ1251" s="204" t="s">
        <v>2767</v>
      </c>
      <c r="AK1251" s="201"/>
      <c r="AL1251" s="201"/>
    </row>
    <row r="1252" spans="33:38" ht="12.75" customHeight="1">
      <c r="AG1252" s="199"/>
      <c r="AH1252" s="199"/>
      <c r="AI1252" s="204" t="s">
        <v>1160</v>
      </c>
      <c r="AJ1252" s="204" t="s">
        <v>2768</v>
      </c>
      <c r="AK1252" s="201"/>
      <c r="AL1252" s="201"/>
    </row>
    <row r="1253" spans="33:38" ht="12.75" customHeight="1">
      <c r="AG1253" s="199"/>
      <c r="AH1253" s="199"/>
      <c r="AI1253" s="204" t="s">
        <v>1161</v>
      </c>
      <c r="AJ1253" s="204" t="s">
        <v>2769</v>
      </c>
      <c r="AK1253" s="201"/>
      <c r="AL1253" s="201"/>
    </row>
    <row r="1254" spans="33:38" ht="12.75" customHeight="1">
      <c r="AG1254" s="199"/>
      <c r="AH1254" s="199"/>
      <c r="AI1254" s="204" t="s">
        <v>1162</v>
      </c>
      <c r="AJ1254" s="204" t="s">
        <v>2770</v>
      </c>
      <c r="AK1254" s="201"/>
      <c r="AL1254" s="201"/>
    </row>
    <row r="1255" spans="33:38" ht="12.75" customHeight="1">
      <c r="AG1255" s="199"/>
      <c r="AH1255" s="199"/>
      <c r="AI1255" s="204" t="s">
        <v>1163</v>
      </c>
      <c r="AJ1255" s="204" t="s">
        <v>2771</v>
      </c>
      <c r="AK1255" s="201"/>
      <c r="AL1255" s="201"/>
    </row>
    <row r="1256" spans="33:38" ht="12.75" customHeight="1">
      <c r="AG1256" s="199"/>
      <c r="AH1256" s="199"/>
      <c r="AI1256" s="204" t="s">
        <v>1164</v>
      </c>
      <c r="AJ1256" s="204" t="s">
        <v>2772</v>
      </c>
      <c r="AK1256" s="201"/>
      <c r="AL1256" s="201"/>
    </row>
    <row r="1257" spans="33:38" ht="12.75" customHeight="1">
      <c r="AG1257" s="199"/>
      <c r="AH1257" s="199"/>
      <c r="AI1257" s="204" t="s">
        <v>1165</v>
      </c>
      <c r="AJ1257" s="204" t="s">
        <v>2773</v>
      </c>
      <c r="AK1257" s="201"/>
      <c r="AL1257" s="201"/>
    </row>
    <row r="1258" spans="33:38" ht="12.75" customHeight="1">
      <c r="AG1258" s="199"/>
      <c r="AH1258" s="199"/>
      <c r="AI1258" s="204" t="s">
        <v>1166</v>
      </c>
      <c r="AJ1258" s="204" t="s">
        <v>2774</v>
      </c>
      <c r="AK1258" s="201"/>
      <c r="AL1258" s="201"/>
    </row>
    <row r="1259" spans="33:38" ht="12.75" customHeight="1">
      <c r="AG1259" s="199"/>
      <c r="AH1259" s="199"/>
      <c r="AI1259" s="204" t="s">
        <v>1167</v>
      </c>
      <c r="AJ1259" s="204" t="s">
        <v>2775</v>
      </c>
      <c r="AK1259" s="201"/>
      <c r="AL1259" s="201"/>
    </row>
    <row r="1260" spans="33:38" ht="12.75" customHeight="1">
      <c r="AG1260" s="199"/>
      <c r="AH1260" s="199"/>
      <c r="AI1260" s="204" t="s">
        <v>1168</v>
      </c>
      <c r="AJ1260" s="204" t="s">
        <v>2776</v>
      </c>
      <c r="AK1260" s="201"/>
      <c r="AL1260" s="201"/>
    </row>
    <row r="1261" spans="33:38" ht="12.75" customHeight="1">
      <c r="AG1261" s="199"/>
      <c r="AH1261" s="199"/>
      <c r="AI1261" s="204" t="s">
        <v>1169</v>
      </c>
      <c r="AJ1261" s="204" t="s">
        <v>2777</v>
      </c>
      <c r="AK1261" s="201"/>
      <c r="AL1261" s="201"/>
    </row>
    <row r="1262" spans="33:38" ht="12.75" customHeight="1">
      <c r="AG1262" s="199"/>
      <c r="AH1262" s="199"/>
      <c r="AI1262" s="204" t="s">
        <v>1170</v>
      </c>
      <c r="AJ1262" s="204" t="s">
        <v>2778</v>
      </c>
      <c r="AK1262" s="201"/>
      <c r="AL1262" s="201"/>
    </row>
    <row r="1263" spans="33:38" ht="12.75" customHeight="1">
      <c r="AG1263" s="199"/>
      <c r="AH1263" s="199"/>
      <c r="AI1263" s="204" t="s">
        <v>1171</v>
      </c>
      <c r="AJ1263" s="204" t="s">
        <v>2779</v>
      </c>
      <c r="AK1263" s="201"/>
      <c r="AL1263" s="201"/>
    </row>
    <row r="1264" spans="33:38" ht="12.75" customHeight="1">
      <c r="AG1264" s="199"/>
      <c r="AH1264" s="199"/>
      <c r="AI1264" s="204" t="s">
        <v>1172</v>
      </c>
      <c r="AJ1264" s="204" t="s">
        <v>2780</v>
      </c>
      <c r="AK1264" s="201"/>
      <c r="AL1264" s="201"/>
    </row>
    <row r="1265" spans="33:38" ht="12.75" customHeight="1">
      <c r="AG1265" s="199"/>
      <c r="AH1265" s="199"/>
      <c r="AI1265" s="204" t="s">
        <v>1173</v>
      </c>
      <c r="AJ1265" s="204" t="s">
        <v>2781</v>
      </c>
      <c r="AK1265" s="201"/>
      <c r="AL1265" s="201"/>
    </row>
    <row r="1266" spans="33:38" ht="12.75" customHeight="1">
      <c r="AG1266" s="199"/>
      <c r="AH1266" s="199"/>
      <c r="AI1266" s="204" t="s">
        <v>1174</v>
      </c>
      <c r="AJ1266" s="204" t="s">
        <v>2782</v>
      </c>
      <c r="AK1266" s="201"/>
      <c r="AL1266" s="201"/>
    </row>
    <row r="1267" spans="33:38" ht="12.75" customHeight="1">
      <c r="AG1267" s="199"/>
      <c r="AH1267" s="199"/>
      <c r="AI1267" s="204" t="s">
        <v>1175</v>
      </c>
      <c r="AJ1267" s="204" t="s">
        <v>2783</v>
      </c>
      <c r="AK1267" s="201"/>
      <c r="AL1267" s="201"/>
    </row>
    <row r="1268" spans="33:38" ht="12.75" customHeight="1">
      <c r="AG1268" s="199"/>
      <c r="AH1268" s="199"/>
      <c r="AI1268" s="204" t="s">
        <v>1176</v>
      </c>
      <c r="AJ1268" s="204" t="s">
        <v>2784</v>
      </c>
      <c r="AK1268" s="201"/>
      <c r="AL1268" s="201"/>
    </row>
    <row r="1269" spans="33:38" ht="12.75" customHeight="1">
      <c r="AG1269" s="199"/>
      <c r="AH1269" s="199"/>
      <c r="AI1269" s="204" t="s">
        <v>1177</v>
      </c>
      <c r="AJ1269" s="204" t="s">
        <v>2785</v>
      </c>
      <c r="AK1269" s="201"/>
      <c r="AL1269" s="201"/>
    </row>
    <row r="1270" spans="33:38" ht="12.75" customHeight="1">
      <c r="AG1270" s="199"/>
      <c r="AH1270" s="199"/>
      <c r="AI1270" s="204" t="s">
        <v>1178</v>
      </c>
      <c r="AJ1270" s="204" t="s">
        <v>2786</v>
      </c>
      <c r="AK1270" s="201"/>
      <c r="AL1270" s="201"/>
    </row>
    <row r="1271" spans="33:38" ht="12.75" customHeight="1">
      <c r="AG1271" s="199"/>
      <c r="AH1271" s="199"/>
      <c r="AI1271" s="204" t="s">
        <v>1179</v>
      </c>
      <c r="AJ1271" s="204" t="s">
        <v>2787</v>
      </c>
      <c r="AK1271" s="201"/>
      <c r="AL1271" s="201"/>
    </row>
    <row r="1272" spans="33:38" ht="12.75" customHeight="1">
      <c r="AG1272" s="199"/>
      <c r="AH1272" s="199"/>
      <c r="AI1272" s="204" t="s">
        <v>1180</v>
      </c>
      <c r="AJ1272" s="204" t="s">
        <v>2788</v>
      </c>
      <c r="AK1272" s="201"/>
      <c r="AL1272" s="201"/>
    </row>
    <row r="1273" spans="33:38" ht="12.75" customHeight="1">
      <c r="AG1273" s="199"/>
      <c r="AH1273" s="199"/>
      <c r="AI1273" s="204" t="s">
        <v>1181</v>
      </c>
      <c r="AJ1273" s="204" t="s">
        <v>1752</v>
      </c>
      <c r="AK1273" s="201"/>
      <c r="AL1273" s="201"/>
    </row>
    <row r="1274" spans="33:38" ht="12.75" customHeight="1">
      <c r="AG1274" s="199"/>
      <c r="AH1274" s="199"/>
      <c r="AI1274" s="204" t="s">
        <v>1182</v>
      </c>
      <c r="AJ1274" s="204" t="s">
        <v>2789</v>
      </c>
      <c r="AK1274" s="201"/>
      <c r="AL1274" s="201"/>
    </row>
    <row r="1275" spans="33:38" ht="12.75" customHeight="1">
      <c r="AG1275" s="199"/>
      <c r="AH1275" s="199"/>
      <c r="AI1275" s="204" t="s">
        <v>1183</v>
      </c>
      <c r="AJ1275" s="204" t="s">
        <v>2790</v>
      </c>
      <c r="AK1275" s="201"/>
      <c r="AL1275" s="201"/>
    </row>
    <row r="1276" spans="33:38" ht="12.75" customHeight="1">
      <c r="AG1276" s="199"/>
      <c r="AH1276" s="199"/>
      <c r="AI1276" s="204" t="s">
        <v>1184</v>
      </c>
      <c r="AJ1276" s="204" t="s">
        <v>2791</v>
      </c>
      <c r="AK1276" s="201"/>
      <c r="AL1276" s="201"/>
    </row>
    <row r="1277" spans="33:38" ht="12.75" customHeight="1">
      <c r="AG1277" s="199"/>
      <c r="AH1277" s="199"/>
      <c r="AI1277" s="204" t="s">
        <v>1185</v>
      </c>
      <c r="AJ1277" s="204" t="s">
        <v>2792</v>
      </c>
      <c r="AK1277" s="201"/>
      <c r="AL1277" s="201"/>
    </row>
    <row r="1278" spans="33:38" ht="12.75" customHeight="1">
      <c r="AG1278" s="199"/>
      <c r="AH1278" s="199"/>
      <c r="AI1278" s="204" t="s">
        <v>1186</v>
      </c>
      <c r="AJ1278" s="204" t="s">
        <v>2595</v>
      </c>
      <c r="AK1278" s="201"/>
      <c r="AL1278" s="201"/>
    </row>
    <row r="1279" spans="33:38" ht="12.75" customHeight="1">
      <c r="AG1279" s="199"/>
      <c r="AH1279" s="199"/>
      <c r="AI1279" s="204" t="s">
        <v>1187</v>
      </c>
      <c r="AJ1279" s="204" t="s">
        <v>2793</v>
      </c>
      <c r="AK1279" s="201"/>
      <c r="AL1279" s="201"/>
    </row>
    <row r="1280" spans="33:38" ht="12.75" customHeight="1">
      <c r="AG1280" s="199"/>
      <c r="AH1280" s="199"/>
      <c r="AI1280" s="204" t="s">
        <v>1188</v>
      </c>
      <c r="AJ1280" s="204" t="s">
        <v>2794</v>
      </c>
      <c r="AK1280" s="201"/>
      <c r="AL1280" s="201"/>
    </row>
    <row r="1281" spans="33:38" ht="12.75" customHeight="1">
      <c r="AG1281" s="199"/>
      <c r="AH1281" s="199"/>
      <c r="AI1281" s="204" t="s">
        <v>1189</v>
      </c>
      <c r="AJ1281" s="204" t="s">
        <v>2795</v>
      </c>
      <c r="AK1281" s="201"/>
      <c r="AL1281" s="201"/>
    </row>
    <row r="1282" spans="33:38" ht="12.75" customHeight="1">
      <c r="AG1282" s="199"/>
      <c r="AH1282" s="199"/>
      <c r="AI1282" s="204" t="s">
        <v>1190</v>
      </c>
      <c r="AJ1282" s="204" t="s">
        <v>2796</v>
      </c>
      <c r="AK1282" s="201"/>
      <c r="AL1282" s="201"/>
    </row>
    <row r="1283" spans="33:38" ht="12.75" customHeight="1">
      <c r="AG1283" s="199"/>
      <c r="AH1283" s="199"/>
      <c r="AI1283" s="204" t="s">
        <v>1191</v>
      </c>
      <c r="AJ1283" s="204" t="s">
        <v>2797</v>
      </c>
      <c r="AK1283" s="201"/>
      <c r="AL1283" s="201"/>
    </row>
    <row r="1284" spans="33:38" ht="12.75" customHeight="1">
      <c r="AG1284" s="199"/>
      <c r="AH1284" s="199"/>
      <c r="AI1284" s="204" t="s">
        <v>1192</v>
      </c>
      <c r="AJ1284" s="204" t="s">
        <v>2798</v>
      </c>
      <c r="AK1284" s="201"/>
      <c r="AL1284" s="201"/>
    </row>
    <row r="1285" spans="33:38" ht="12.75" customHeight="1">
      <c r="AG1285" s="199"/>
      <c r="AH1285" s="199"/>
      <c r="AI1285" s="204" t="s">
        <v>1193</v>
      </c>
      <c r="AJ1285" s="204" t="s">
        <v>2799</v>
      </c>
      <c r="AK1285" s="201"/>
      <c r="AL1285" s="201"/>
    </row>
    <row r="1286" spans="33:38" ht="12.75" customHeight="1">
      <c r="AG1286" s="199"/>
      <c r="AH1286" s="199"/>
      <c r="AI1286" s="204" t="s">
        <v>1194</v>
      </c>
      <c r="AJ1286" s="204" t="s">
        <v>2800</v>
      </c>
      <c r="AK1286" s="201"/>
      <c r="AL1286" s="201"/>
    </row>
    <row r="1287" spans="33:38" ht="12.75" customHeight="1">
      <c r="AG1287" s="199"/>
      <c r="AH1287" s="199"/>
      <c r="AI1287" s="204" t="s">
        <v>1195</v>
      </c>
      <c r="AJ1287" s="204" t="s">
        <v>2801</v>
      </c>
      <c r="AK1287" s="201"/>
      <c r="AL1287" s="201"/>
    </row>
    <row r="1288" spans="33:38" ht="12.75" customHeight="1">
      <c r="AG1288" s="199"/>
      <c r="AH1288" s="199"/>
      <c r="AI1288" s="204" t="s">
        <v>1196</v>
      </c>
      <c r="AJ1288" s="204" t="s">
        <v>2802</v>
      </c>
      <c r="AK1288" s="201"/>
      <c r="AL1288" s="201"/>
    </row>
    <row r="1289" spans="33:38" ht="12.75" customHeight="1">
      <c r="AG1289" s="199"/>
      <c r="AH1289" s="199"/>
      <c r="AI1289" s="204" t="s">
        <v>1197</v>
      </c>
      <c r="AJ1289" s="204" t="s">
        <v>2803</v>
      </c>
      <c r="AK1289" s="201"/>
      <c r="AL1289" s="201"/>
    </row>
    <row r="1290" spans="33:38" ht="12.75" customHeight="1">
      <c r="AG1290" s="199"/>
      <c r="AH1290" s="199"/>
      <c r="AI1290" s="204" t="s">
        <v>1198</v>
      </c>
      <c r="AJ1290" s="204" t="s">
        <v>2804</v>
      </c>
      <c r="AK1290" s="201"/>
      <c r="AL1290" s="201"/>
    </row>
    <row r="1291" spans="33:38" ht="12.75" customHeight="1">
      <c r="AG1291" s="199"/>
      <c r="AH1291" s="199"/>
      <c r="AI1291" s="204" t="s">
        <v>1199</v>
      </c>
      <c r="AJ1291" s="204" t="s">
        <v>2805</v>
      </c>
      <c r="AK1291" s="201"/>
      <c r="AL1291" s="201"/>
    </row>
    <row r="1292" spans="33:38" ht="12.75" customHeight="1">
      <c r="AG1292" s="199"/>
      <c r="AH1292" s="199"/>
      <c r="AI1292" s="204" t="s">
        <v>1200</v>
      </c>
      <c r="AJ1292" s="204" t="s">
        <v>2806</v>
      </c>
      <c r="AK1292" s="201"/>
      <c r="AL1292" s="201"/>
    </row>
    <row r="1293" spans="33:38" ht="12.75" customHeight="1">
      <c r="AG1293" s="199"/>
      <c r="AH1293" s="199"/>
      <c r="AI1293" s="204" t="s">
        <v>1201</v>
      </c>
      <c r="AJ1293" s="204" t="s">
        <v>2807</v>
      </c>
      <c r="AK1293" s="201"/>
      <c r="AL1293" s="201"/>
    </row>
    <row r="1294" spans="33:38" ht="12.75" customHeight="1">
      <c r="AG1294" s="199"/>
      <c r="AH1294" s="199"/>
      <c r="AI1294" s="204" t="s">
        <v>1202</v>
      </c>
      <c r="AJ1294" s="204" t="s">
        <v>2808</v>
      </c>
      <c r="AK1294" s="201"/>
      <c r="AL1294" s="201"/>
    </row>
    <row r="1295" spans="33:38" ht="12.75" customHeight="1">
      <c r="AG1295" s="199"/>
      <c r="AH1295" s="199"/>
      <c r="AI1295" s="204" t="s">
        <v>1203</v>
      </c>
      <c r="AJ1295" s="204" t="s">
        <v>1848</v>
      </c>
      <c r="AK1295" s="201"/>
      <c r="AL1295" s="201"/>
    </row>
    <row r="1296" spans="33:38" ht="12.75" customHeight="1">
      <c r="AG1296" s="199"/>
      <c r="AH1296" s="199"/>
      <c r="AI1296" s="204" t="s">
        <v>1204</v>
      </c>
      <c r="AJ1296" s="204" t="s">
        <v>2809</v>
      </c>
      <c r="AK1296" s="201"/>
      <c r="AL1296" s="201"/>
    </row>
    <row r="1297" spans="33:38" ht="12.75" customHeight="1">
      <c r="AG1297" s="199"/>
      <c r="AH1297" s="199"/>
      <c r="AI1297" s="204" t="s">
        <v>1205</v>
      </c>
      <c r="AJ1297" s="204" t="s">
        <v>2810</v>
      </c>
      <c r="AK1297" s="201"/>
      <c r="AL1297" s="201"/>
    </row>
    <row r="1298" spans="33:38" ht="12.75" customHeight="1">
      <c r="AG1298" s="199"/>
      <c r="AH1298" s="199"/>
      <c r="AI1298" s="204" t="s">
        <v>1206</v>
      </c>
      <c r="AJ1298" s="204" t="s">
        <v>2811</v>
      </c>
      <c r="AK1298" s="201"/>
      <c r="AL1298" s="201"/>
    </row>
    <row r="1299" spans="33:38" ht="12.75" customHeight="1">
      <c r="AG1299" s="199"/>
      <c r="AH1299" s="199"/>
      <c r="AI1299" s="204" t="s">
        <v>1207</v>
      </c>
      <c r="AJ1299" s="204" t="s">
        <v>2812</v>
      </c>
      <c r="AK1299" s="201"/>
      <c r="AL1299" s="201"/>
    </row>
    <row r="1300" spans="33:38" ht="12.75" customHeight="1">
      <c r="AG1300" s="199"/>
      <c r="AH1300" s="199"/>
      <c r="AI1300" s="204" t="s">
        <v>1208</v>
      </c>
      <c r="AJ1300" s="204" t="s">
        <v>2813</v>
      </c>
      <c r="AK1300" s="201"/>
      <c r="AL1300" s="201"/>
    </row>
    <row r="1301" spans="33:38" ht="12.75" customHeight="1">
      <c r="AG1301" s="199"/>
      <c r="AH1301" s="199"/>
      <c r="AI1301" s="204" t="s">
        <v>1209</v>
      </c>
      <c r="AJ1301" s="204" t="s">
        <v>2814</v>
      </c>
      <c r="AK1301" s="201"/>
      <c r="AL1301" s="201"/>
    </row>
    <row r="1302" spans="33:38" ht="12.75" customHeight="1">
      <c r="AG1302" s="199"/>
      <c r="AH1302" s="199"/>
      <c r="AI1302" s="204" t="s">
        <v>1210</v>
      </c>
      <c r="AJ1302" s="204" t="s">
        <v>2815</v>
      </c>
      <c r="AK1302" s="201"/>
      <c r="AL1302" s="201"/>
    </row>
    <row r="1303" spans="33:38" ht="12.75" customHeight="1">
      <c r="AG1303" s="199"/>
      <c r="AH1303" s="199"/>
      <c r="AI1303" s="204" t="s">
        <v>1211</v>
      </c>
      <c r="AJ1303" s="204" t="s">
        <v>2816</v>
      </c>
      <c r="AK1303" s="201"/>
      <c r="AL1303" s="201"/>
    </row>
    <row r="1304" spans="33:38" ht="12.75" customHeight="1">
      <c r="AG1304" s="199"/>
      <c r="AH1304" s="199"/>
      <c r="AI1304" s="204" t="s">
        <v>1212</v>
      </c>
      <c r="AJ1304" s="204" t="s">
        <v>2817</v>
      </c>
      <c r="AK1304" s="201"/>
      <c r="AL1304" s="201"/>
    </row>
    <row r="1305" spans="33:38" ht="12.75" customHeight="1">
      <c r="AG1305" s="199"/>
      <c r="AH1305" s="199"/>
      <c r="AI1305" s="204" t="s">
        <v>1213</v>
      </c>
      <c r="AJ1305" s="204" t="s">
        <v>2818</v>
      </c>
      <c r="AK1305" s="201"/>
      <c r="AL1305" s="201"/>
    </row>
    <row r="1306" spans="33:38" ht="12.75" customHeight="1">
      <c r="AG1306" s="199"/>
      <c r="AH1306" s="199"/>
      <c r="AI1306" s="204" t="s">
        <v>1214</v>
      </c>
      <c r="AJ1306" s="204" t="s">
        <v>2819</v>
      </c>
      <c r="AK1306" s="201"/>
      <c r="AL1306" s="201"/>
    </row>
    <row r="1307" spans="33:38" ht="12.75" customHeight="1">
      <c r="AG1307" s="199"/>
      <c r="AH1307" s="199"/>
      <c r="AI1307" s="204" t="s">
        <v>1215</v>
      </c>
      <c r="AJ1307" s="204" t="s">
        <v>2820</v>
      </c>
      <c r="AK1307" s="201"/>
      <c r="AL1307" s="201"/>
    </row>
    <row r="1308" spans="33:38" ht="12.75" customHeight="1">
      <c r="AG1308" s="199"/>
      <c r="AH1308" s="199"/>
      <c r="AI1308" s="204" t="s">
        <v>1216</v>
      </c>
      <c r="AJ1308" s="204" t="s">
        <v>2821</v>
      </c>
      <c r="AK1308" s="201"/>
      <c r="AL1308" s="201"/>
    </row>
    <row r="1309" spans="33:38" ht="12.75" customHeight="1">
      <c r="AG1309" s="199"/>
      <c r="AH1309" s="199"/>
      <c r="AI1309" s="204" t="s">
        <v>1217</v>
      </c>
      <c r="AJ1309" s="204" t="s">
        <v>2822</v>
      </c>
      <c r="AK1309" s="201"/>
      <c r="AL1309" s="201"/>
    </row>
    <row r="1310" spans="33:38" ht="12.75" customHeight="1">
      <c r="AG1310" s="199"/>
      <c r="AH1310" s="199"/>
      <c r="AI1310" s="204" t="s">
        <v>1218</v>
      </c>
      <c r="AJ1310" s="204" t="s">
        <v>2823</v>
      </c>
      <c r="AK1310" s="201"/>
      <c r="AL1310" s="201"/>
    </row>
    <row r="1311" spans="33:38" ht="12.75" customHeight="1">
      <c r="AG1311" s="199"/>
      <c r="AH1311" s="199"/>
      <c r="AI1311" s="204" t="s">
        <v>1219</v>
      </c>
      <c r="AJ1311" s="204" t="s">
        <v>2824</v>
      </c>
      <c r="AK1311" s="201"/>
      <c r="AL1311" s="201"/>
    </row>
    <row r="1312" spans="33:38" ht="12.75" customHeight="1">
      <c r="AG1312" s="199"/>
      <c r="AH1312" s="199"/>
      <c r="AI1312" s="204" t="s">
        <v>1220</v>
      </c>
      <c r="AJ1312" s="204" t="s">
        <v>2825</v>
      </c>
      <c r="AK1312" s="201"/>
      <c r="AL1312" s="201"/>
    </row>
    <row r="1313" spans="33:38" ht="12.75" customHeight="1">
      <c r="AG1313" s="199"/>
      <c r="AH1313" s="199"/>
      <c r="AI1313" s="204" t="s">
        <v>1221</v>
      </c>
      <c r="AJ1313" s="204" t="s">
        <v>2826</v>
      </c>
      <c r="AK1313" s="201"/>
      <c r="AL1313" s="201"/>
    </row>
    <row r="1314" spans="33:38" ht="12.75" customHeight="1">
      <c r="AG1314" s="199"/>
      <c r="AH1314" s="199"/>
      <c r="AI1314" s="204" t="s">
        <v>1222</v>
      </c>
      <c r="AJ1314" s="204" t="s">
        <v>2827</v>
      </c>
      <c r="AK1314" s="201"/>
      <c r="AL1314" s="201"/>
    </row>
    <row r="1315" spans="33:38" ht="12.75" customHeight="1">
      <c r="AG1315" s="199"/>
      <c r="AH1315" s="199"/>
      <c r="AI1315" s="204" t="s">
        <v>1223</v>
      </c>
      <c r="AJ1315" s="204" t="s">
        <v>2828</v>
      </c>
      <c r="AK1315" s="201"/>
      <c r="AL1315" s="201"/>
    </row>
    <row r="1316" spans="33:38" ht="12.75" customHeight="1">
      <c r="AG1316" s="199"/>
      <c r="AH1316" s="199"/>
      <c r="AI1316" s="204" t="s">
        <v>1224</v>
      </c>
      <c r="AJ1316" s="204" t="s">
        <v>2829</v>
      </c>
      <c r="AK1316" s="201"/>
      <c r="AL1316" s="201"/>
    </row>
    <row r="1317" spans="33:38" ht="12.75" customHeight="1">
      <c r="AG1317" s="199"/>
      <c r="AH1317" s="199"/>
      <c r="AI1317" s="204" t="s">
        <v>1225</v>
      </c>
      <c r="AJ1317" s="204" t="s">
        <v>2830</v>
      </c>
      <c r="AK1317" s="201"/>
      <c r="AL1317" s="201"/>
    </row>
    <row r="1318" spans="33:38" ht="12.75" customHeight="1">
      <c r="AG1318" s="199"/>
      <c r="AH1318" s="199"/>
      <c r="AI1318" s="204" t="s">
        <v>1226</v>
      </c>
      <c r="AJ1318" s="204" t="s">
        <v>2831</v>
      </c>
      <c r="AK1318" s="201"/>
      <c r="AL1318" s="201"/>
    </row>
    <row r="1319" spans="33:38" ht="12.75" customHeight="1">
      <c r="AG1319" s="199"/>
      <c r="AH1319" s="199"/>
      <c r="AI1319" s="204" t="s">
        <v>1227</v>
      </c>
      <c r="AJ1319" s="204" t="s">
        <v>2832</v>
      </c>
      <c r="AK1319" s="201"/>
      <c r="AL1319" s="201"/>
    </row>
    <row r="1320" spans="33:38" ht="12.75" customHeight="1">
      <c r="AG1320" s="199"/>
      <c r="AH1320" s="199"/>
      <c r="AI1320" s="204" t="s">
        <v>1228</v>
      </c>
      <c r="AJ1320" s="204" t="s">
        <v>2833</v>
      </c>
      <c r="AK1320" s="201"/>
      <c r="AL1320" s="201"/>
    </row>
    <row r="1321" spans="33:38" ht="12.75" customHeight="1">
      <c r="AG1321" s="199"/>
      <c r="AH1321" s="199"/>
      <c r="AI1321" s="204" t="s">
        <v>1229</v>
      </c>
      <c r="AJ1321" s="204" t="s">
        <v>2834</v>
      </c>
      <c r="AK1321" s="201"/>
      <c r="AL1321" s="201"/>
    </row>
    <row r="1322" spans="33:38" ht="12.75" customHeight="1">
      <c r="AG1322" s="199"/>
      <c r="AH1322" s="199"/>
      <c r="AI1322" s="204" t="s">
        <v>1230</v>
      </c>
      <c r="AJ1322" s="204" t="s">
        <v>2835</v>
      </c>
      <c r="AK1322" s="201"/>
      <c r="AL1322" s="201"/>
    </row>
    <row r="1323" spans="33:38" ht="12.75" customHeight="1">
      <c r="AG1323" s="199"/>
      <c r="AH1323" s="199"/>
      <c r="AI1323" s="204" t="s">
        <v>1231</v>
      </c>
      <c r="AJ1323" s="204" t="s">
        <v>2836</v>
      </c>
      <c r="AK1323" s="201"/>
      <c r="AL1323" s="201"/>
    </row>
    <row r="1324" spans="33:38" ht="12.75" customHeight="1">
      <c r="AG1324" s="199"/>
      <c r="AH1324" s="199"/>
      <c r="AI1324" s="204" t="s">
        <v>1232</v>
      </c>
      <c r="AJ1324" s="204" t="s">
        <v>2837</v>
      </c>
      <c r="AK1324" s="201"/>
      <c r="AL1324" s="201"/>
    </row>
    <row r="1325" spans="33:38" ht="12.75" customHeight="1">
      <c r="AG1325" s="199"/>
      <c r="AH1325" s="199"/>
      <c r="AI1325" s="204" t="s">
        <v>1233</v>
      </c>
      <c r="AJ1325" s="204" t="s">
        <v>2838</v>
      </c>
      <c r="AK1325" s="201"/>
      <c r="AL1325" s="201"/>
    </row>
    <row r="1326" spans="33:38" ht="12.75" customHeight="1">
      <c r="AG1326" s="199"/>
      <c r="AH1326" s="199"/>
      <c r="AI1326" s="204" t="s">
        <v>1234</v>
      </c>
      <c r="AJ1326" s="204" t="s">
        <v>2839</v>
      </c>
      <c r="AK1326" s="201"/>
      <c r="AL1326" s="201"/>
    </row>
    <row r="1327" spans="33:38" ht="12.75" customHeight="1">
      <c r="AG1327" s="199"/>
      <c r="AH1327" s="199"/>
      <c r="AI1327" s="204" t="s">
        <v>1235</v>
      </c>
      <c r="AJ1327" s="204" t="s">
        <v>2840</v>
      </c>
      <c r="AK1327" s="201"/>
      <c r="AL1327" s="201"/>
    </row>
    <row r="1328" spans="33:38" ht="12.75" customHeight="1">
      <c r="AG1328" s="199"/>
      <c r="AH1328" s="199"/>
      <c r="AI1328" s="204" t="s">
        <v>1236</v>
      </c>
      <c r="AJ1328" s="204" t="s">
        <v>2841</v>
      </c>
      <c r="AK1328" s="201"/>
      <c r="AL1328" s="201"/>
    </row>
    <row r="1329" spans="33:38" ht="12.75" customHeight="1">
      <c r="AG1329" s="199"/>
      <c r="AH1329" s="199"/>
      <c r="AI1329" s="204" t="s">
        <v>1237</v>
      </c>
      <c r="AJ1329" s="204" t="s">
        <v>2842</v>
      </c>
      <c r="AK1329" s="201"/>
      <c r="AL1329" s="201"/>
    </row>
    <row r="1330" spans="33:38" ht="12.75" customHeight="1">
      <c r="AG1330" s="199"/>
      <c r="AH1330" s="199"/>
      <c r="AI1330" s="204" t="s">
        <v>1238</v>
      </c>
      <c r="AJ1330" s="204" t="s">
        <v>2843</v>
      </c>
      <c r="AK1330" s="201"/>
      <c r="AL1330" s="201"/>
    </row>
    <row r="1331" spans="33:38" ht="12.75" customHeight="1">
      <c r="AG1331" s="199"/>
      <c r="AH1331" s="199"/>
      <c r="AI1331" s="204" t="s">
        <v>1239</v>
      </c>
      <c r="AJ1331" s="204" t="s">
        <v>2844</v>
      </c>
      <c r="AK1331" s="201"/>
      <c r="AL1331" s="201"/>
    </row>
    <row r="1332" spans="33:38" ht="12.75" customHeight="1">
      <c r="AG1332" s="199"/>
      <c r="AH1332" s="199"/>
      <c r="AI1332" s="204" t="s">
        <v>1240</v>
      </c>
      <c r="AJ1332" s="204" t="s">
        <v>2186</v>
      </c>
      <c r="AK1332" s="201"/>
      <c r="AL1332" s="201"/>
    </row>
    <row r="1333" spans="33:38" ht="12.75" customHeight="1">
      <c r="AG1333" s="199"/>
      <c r="AH1333" s="199"/>
      <c r="AI1333" s="204" t="s">
        <v>1241</v>
      </c>
      <c r="AJ1333" s="204" t="s">
        <v>2845</v>
      </c>
      <c r="AK1333" s="201"/>
      <c r="AL1333" s="201"/>
    </row>
    <row r="1334" spans="33:38" ht="12.75" customHeight="1">
      <c r="AG1334" s="199"/>
      <c r="AH1334" s="199"/>
      <c r="AI1334" s="204" t="s">
        <v>1242</v>
      </c>
      <c r="AJ1334" s="204" t="s">
        <v>2846</v>
      </c>
      <c r="AK1334" s="201"/>
      <c r="AL1334" s="201"/>
    </row>
    <row r="1335" spans="33:38" ht="12.75" customHeight="1">
      <c r="AG1335" s="199"/>
      <c r="AH1335" s="199"/>
      <c r="AI1335" s="204" t="s">
        <v>1243</v>
      </c>
      <c r="AJ1335" s="204" t="s">
        <v>2847</v>
      </c>
      <c r="AK1335" s="201"/>
      <c r="AL1335" s="201"/>
    </row>
    <row r="1336" spans="33:38" ht="12.75" customHeight="1">
      <c r="AG1336" s="199"/>
      <c r="AH1336" s="199"/>
      <c r="AI1336" s="204" t="s">
        <v>1244</v>
      </c>
      <c r="AJ1336" s="204" t="s">
        <v>2848</v>
      </c>
      <c r="AK1336" s="201"/>
      <c r="AL1336" s="201"/>
    </row>
    <row r="1337" spans="33:38" ht="12.75" customHeight="1">
      <c r="AG1337" s="199"/>
      <c r="AH1337" s="199"/>
      <c r="AI1337" s="204" t="s">
        <v>1245</v>
      </c>
      <c r="AJ1337" s="204" t="s">
        <v>2849</v>
      </c>
      <c r="AK1337" s="201"/>
      <c r="AL1337" s="201"/>
    </row>
    <row r="1338" spans="33:38" ht="12.75" customHeight="1">
      <c r="AG1338" s="199"/>
      <c r="AH1338" s="199"/>
      <c r="AI1338" s="204" t="s">
        <v>1246</v>
      </c>
      <c r="AJ1338" s="204" t="s">
        <v>2850</v>
      </c>
      <c r="AK1338" s="201"/>
      <c r="AL1338" s="201"/>
    </row>
    <row r="1339" spans="33:38" ht="12.75" customHeight="1">
      <c r="AG1339" s="199"/>
      <c r="AH1339" s="199"/>
      <c r="AI1339" s="204" t="s">
        <v>1247</v>
      </c>
      <c r="AJ1339" s="204" t="s">
        <v>2851</v>
      </c>
      <c r="AK1339" s="201"/>
      <c r="AL1339" s="201"/>
    </row>
    <row r="1340" spans="33:38" ht="12.75" customHeight="1">
      <c r="AG1340" s="199"/>
      <c r="AH1340" s="199"/>
      <c r="AI1340" s="204" t="s">
        <v>1248</v>
      </c>
      <c r="AJ1340" s="204" t="s">
        <v>2852</v>
      </c>
      <c r="AK1340" s="201"/>
      <c r="AL1340" s="201"/>
    </row>
    <row r="1341" spans="33:38" ht="12.75" customHeight="1">
      <c r="AG1341" s="199"/>
      <c r="AH1341" s="199"/>
      <c r="AI1341" s="204" t="s">
        <v>1249</v>
      </c>
      <c r="AJ1341" s="204" t="s">
        <v>2853</v>
      </c>
      <c r="AK1341" s="201"/>
      <c r="AL1341" s="201"/>
    </row>
    <row r="1342" spans="33:38" ht="12.75" customHeight="1">
      <c r="AG1342" s="199"/>
      <c r="AH1342" s="199"/>
      <c r="AI1342" s="204" t="s">
        <v>1250</v>
      </c>
      <c r="AJ1342" s="204" t="s">
        <v>2854</v>
      </c>
      <c r="AK1342" s="201"/>
      <c r="AL1342" s="201"/>
    </row>
    <row r="1343" spans="33:38" ht="12.75" customHeight="1">
      <c r="AG1343" s="199"/>
      <c r="AH1343" s="199"/>
      <c r="AI1343" s="204" t="s">
        <v>1251</v>
      </c>
      <c r="AJ1343" s="204" t="s">
        <v>2855</v>
      </c>
      <c r="AK1343" s="201"/>
      <c r="AL1343" s="201"/>
    </row>
    <row r="1344" spans="33:38" ht="12.75" customHeight="1">
      <c r="AG1344" s="199"/>
      <c r="AH1344" s="199"/>
      <c r="AI1344" s="204" t="s">
        <v>1252</v>
      </c>
      <c r="AJ1344" s="204" t="s">
        <v>2856</v>
      </c>
      <c r="AK1344" s="201"/>
      <c r="AL1344" s="201"/>
    </row>
    <row r="1345" spans="33:38" ht="12.75" customHeight="1">
      <c r="AG1345" s="199"/>
      <c r="AH1345" s="199"/>
      <c r="AI1345" s="204" t="s">
        <v>1253</v>
      </c>
      <c r="AJ1345" s="204" t="s">
        <v>2857</v>
      </c>
      <c r="AK1345" s="201"/>
      <c r="AL1345" s="201"/>
    </row>
    <row r="1346" spans="33:38" ht="12.75" customHeight="1">
      <c r="AG1346" s="199"/>
      <c r="AH1346" s="199"/>
      <c r="AI1346" s="204" t="s">
        <v>1254</v>
      </c>
      <c r="AJ1346" s="204" t="s">
        <v>2858</v>
      </c>
      <c r="AK1346" s="201"/>
      <c r="AL1346" s="201"/>
    </row>
    <row r="1347" spans="33:38" ht="12.75" customHeight="1">
      <c r="AG1347" s="199"/>
      <c r="AH1347" s="199"/>
      <c r="AI1347" s="204" t="s">
        <v>1255</v>
      </c>
      <c r="AJ1347" s="204" t="s">
        <v>2859</v>
      </c>
      <c r="AK1347" s="201"/>
      <c r="AL1347" s="201"/>
    </row>
    <row r="1348" spans="33:38" ht="12.75" customHeight="1">
      <c r="AG1348" s="199"/>
      <c r="AH1348" s="199"/>
      <c r="AI1348" s="204" t="s">
        <v>1256</v>
      </c>
      <c r="AJ1348" s="204" t="s">
        <v>2860</v>
      </c>
      <c r="AK1348" s="201"/>
      <c r="AL1348" s="201"/>
    </row>
    <row r="1349" spans="33:38" ht="12.75" customHeight="1">
      <c r="AG1349" s="199"/>
      <c r="AH1349" s="199"/>
      <c r="AI1349" s="204" t="s">
        <v>1257</v>
      </c>
      <c r="AJ1349" s="204" t="s">
        <v>4059</v>
      </c>
      <c r="AK1349" s="201"/>
      <c r="AL1349" s="201"/>
    </row>
    <row r="1350" spans="33:38" ht="12.75" customHeight="1">
      <c r="AG1350" s="199"/>
      <c r="AH1350" s="199"/>
      <c r="AI1350" s="204" t="s">
        <v>1258</v>
      </c>
      <c r="AJ1350" s="204" t="s">
        <v>4060</v>
      </c>
      <c r="AK1350" s="201"/>
      <c r="AL1350" s="201"/>
    </row>
    <row r="1351" spans="33:38" ht="12.75" customHeight="1">
      <c r="AG1351" s="199"/>
      <c r="AH1351" s="199"/>
      <c r="AI1351" s="204" t="s">
        <v>1259</v>
      </c>
      <c r="AJ1351" s="204" t="s">
        <v>4061</v>
      </c>
      <c r="AK1351" s="201"/>
      <c r="AL1351" s="201"/>
    </row>
    <row r="1352" spans="33:38" ht="12.75" customHeight="1">
      <c r="AG1352" s="199"/>
      <c r="AH1352" s="199"/>
      <c r="AI1352" s="204" t="s">
        <v>1260</v>
      </c>
      <c r="AJ1352" s="204" t="s">
        <v>4062</v>
      </c>
      <c r="AK1352" s="201"/>
      <c r="AL1352" s="201"/>
    </row>
    <row r="1353" spans="33:38" ht="12.75" customHeight="1">
      <c r="AG1353" s="199"/>
      <c r="AH1353" s="199"/>
      <c r="AI1353" s="204" t="s">
        <v>1261</v>
      </c>
      <c r="AJ1353" s="204" t="s">
        <v>4063</v>
      </c>
      <c r="AK1353" s="201"/>
      <c r="AL1353" s="201"/>
    </row>
    <row r="1354" spans="33:38" ht="12.75" customHeight="1">
      <c r="AG1354" s="199"/>
      <c r="AH1354" s="199"/>
      <c r="AI1354" s="204" t="s">
        <v>1262</v>
      </c>
      <c r="AJ1354" s="204" t="s">
        <v>4064</v>
      </c>
      <c r="AK1354" s="201"/>
      <c r="AL1354" s="201"/>
    </row>
    <row r="1355" spans="33:38" ht="12.75" customHeight="1">
      <c r="AG1355" s="199"/>
      <c r="AH1355" s="199"/>
      <c r="AI1355" s="204" t="s">
        <v>1263</v>
      </c>
      <c r="AJ1355" s="204" t="s">
        <v>4065</v>
      </c>
      <c r="AK1355" s="201"/>
      <c r="AL1355" s="201"/>
    </row>
    <row r="1356" spans="33:38" ht="12.75" customHeight="1">
      <c r="AG1356" s="199"/>
      <c r="AH1356" s="199"/>
      <c r="AI1356" s="204" t="s">
        <v>1264</v>
      </c>
      <c r="AJ1356" s="204" t="s">
        <v>4066</v>
      </c>
      <c r="AK1356" s="201"/>
      <c r="AL1356" s="201"/>
    </row>
    <row r="1357" spans="33:38" ht="12.75" customHeight="1">
      <c r="AG1357" s="199"/>
      <c r="AH1357" s="199"/>
      <c r="AI1357" s="204" t="s">
        <v>1265</v>
      </c>
      <c r="AJ1357" s="204" t="s">
        <v>4067</v>
      </c>
      <c r="AK1357" s="201"/>
      <c r="AL1357" s="201"/>
    </row>
    <row r="1358" spans="33:38" ht="12.75" customHeight="1">
      <c r="AG1358" s="199"/>
      <c r="AH1358" s="199"/>
      <c r="AI1358" s="204" t="s">
        <v>1266</v>
      </c>
      <c r="AJ1358" s="204" t="s">
        <v>4068</v>
      </c>
      <c r="AK1358" s="201"/>
      <c r="AL1358" s="201"/>
    </row>
    <row r="1359" spans="33:38" ht="12.75" customHeight="1">
      <c r="AG1359" s="199"/>
      <c r="AH1359" s="199"/>
      <c r="AI1359" s="204" t="s">
        <v>1267</v>
      </c>
      <c r="AJ1359" s="204" t="s">
        <v>4069</v>
      </c>
      <c r="AK1359" s="201"/>
      <c r="AL1359" s="201"/>
    </row>
    <row r="1360" spans="33:38" ht="12.75" customHeight="1">
      <c r="AG1360" s="199"/>
      <c r="AH1360" s="199"/>
      <c r="AI1360" s="204" t="s">
        <v>1268</v>
      </c>
      <c r="AJ1360" s="204" t="s">
        <v>4070</v>
      </c>
      <c r="AK1360" s="201"/>
      <c r="AL1360" s="201"/>
    </row>
    <row r="1361" spans="33:38" ht="12.75" customHeight="1">
      <c r="AG1361" s="199"/>
      <c r="AH1361" s="199"/>
      <c r="AI1361" s="204" t="s">
        <v>1269</v>
      </c>
      <c r="AJ1361" s="204" t="s">
        <v>4071</v>
      </c>
      <c r="AK1361" s="201"/>
      <c r="AL1361" s="201"/>
    </row>
    <row r="1362" spans="33:38" ht="12.75" customHeight="1">
      <c r="AG1362" s="199"/>
      <c r="AH1362" s="199"/>
      <c r="AI1362" s="204" t="s">
        <v>1270</v>
      </c>
      <c r="AJ1362" s="204" t="s">
        <v>4072</v>
      </c>
      <c r="AK1362" s="201"/>
      <c r="AL1362" s="201"/>
    </row>
    <row r="1363" spans="33:38" ht="12.75" customHeight="1">
      <c r="AG1363" s="199"/>
      <c r="AH1363" s="199"/>
      <c r="AI1363" s="204" t="s">
        <v>1271</v>
      </c>
      <c r="AJ1363" s="204" t="s">
        <v>4073</v>
      </c>
      <c r="AK1363" s="201"/>
      <c r="AL1363" s="201"/>
    </row>
    <row r="1364" spans="33:38" ht="12.75" customHeight="1">
      <c r="AG1364" s="199"/>
      <c r="AH1364" s="199"/>
      <c r="AI1364" s="204" t="s">
        <v>1272</v>
      </c>
      <c r="AJ1364" s="204" t="s">
        <v>4074</v>
      </c>
      <c r="AK1364" s="201"/>
      <c r="AL1364" s="201"/>
    </row>
    <row r="1365" spans="33:38" ht="12.75" customHeight="1">
      <c r="AG1365" s="199"/>
      <c r="AH1365" s="199"/>
      <c r="AI1365" s="204" t="s">
        <v>1273</v>
      </c>
      <c r="AJ1365" s="204" t="s">
        <v>4075</v>
      </c>
      <c r="AK1365" s="201"/>
      <c r="AL1365" s="201"/>
    </row>
    <row r="1366" spans="33:38" ht="12.75" customHeight="1">
      <c r="AG1366" s="199"/>
      <c r="AH1366" s="199"/>
      <c r="AI1366" s="204" t="s">
        <v>1274</v>
      </c>
      <c r="AJ1366" s="204" t="s">
        <v>4076</v>
      </c>
      <c r="AK1366" s="201"/>
      <c r="AL1366" s="201"/>
    </row>
    <row r="1367" spans="33:38" ht="12.75" customHeight="1">
      <c r="AG1367" s="199"/>
      <c r="AH1367" s="199"/>
      <c r="AI1367" s="204" t="s">
        <v>1275</v>
      </c>
      <c r="AJ1367" s="204" t="s">
        <v>4077</v>
      </c>
      <c r="AK1367" s="201"/>
      <c r="AL1367" s="201"/>
    </row>
    <row r="1368" spans="33:38" ht="12.75" customHeight="1">
      <c r="AG1368" s="199"/>
      <c r="AH1368" s="199"/>
      <c r="AI1368" s="204" t="s">
        <v>1276</v>
      </c>
      <c r="AJ1368" s="204" t="s">
        <v>2880</v>
      </c>
      <c r="AK1368" s="201"/>
      <c r="AL1368" s="201"/>
    </row>
    <row r="1369" spans="33:38" ht="12.75" customHeight="1">
      <c r="AG1369" s="199"/>
      <c r="AH1369" s="199"/>
      <c r="AI1369" s="204" t="s">
        <v>1277</v>
      </c>
      <c r="AJ1369" s="204" t="s">
        <v>2881</v>
      </c>
      <c r="AK1369" s="201"/>
      <c r="AL1369" s="201"/>
    </row>
    <row r="1370" spans="33:38" ht="12.75" customHeight="1">
      <c r="AG1370" s="199"/>
      <c r="AH1370" s="199"/>
      <c r="AI1370" s="204" t="s">
        <v>1278</v>
      </c>
      <c r="AJ1370" s="204" t="s">
        <v>2882</v>
      </c>
      <c r="AK1370" s="201"/>
      <c r="AL1370" s="201"/>
    </row>
    <row r="1371" spans="33:38" ht="12.75" customHeight="1">
      <c r="AG1371" s="199"/>
      <c r="AH1371" s="199"/>
      <c r="AI1371" s="204" t="s">
        <v>1279</v>
      </c>
      <c r="AJ1371" s="204" t="s">
        <v>2883</v>
      </c>
      <c r="AK1371" s="201"/>
      <c r="AL1371" s="201"/>
    </row>
    <row r="1372" spans="33:38" ht="12.75" customHeight="1">
      <c r="AG1372" s="199"/>
      <c r="AH1372" s="199"/>
      <c r="AI1372" s="204" t="s">
        <v>1280</v>
      </c>
      <c r="AJ1372" s="204" t="s">
        <v>2884</v>
      </c>
      <c r="AK1372" s="201"/>
      <c r="AL1372" s="201"/>
    </row>
    <row r="1373" spans="33:38" ht="12.75" customHeight="1">
      <c r="AG1373" s="199"/>
      <c r="AH1373" s="199"/>
      <c r="AI1373" s="204" t="s">
        <v>1281</v>
      </c>
      <c r="AJ1373" s="204" t="s">
        <v>2885</v>
      </c>
      <c r="AK1373" s="201"/>
      <c r="AL1373" s="201"/>
    </row>
    <row r="1374" spans="33:38" ht="12.75" customHeight="1">
      <c r="AG1374" s="199"/>
      <c r="AH1374" s="199"/>
      <c r="AI1374" s="204" t="s">
        <v>1282</v>
      </c>
      <c r="AJ1374" s="204" t="s">
        <v>2886</v>
      </c>
      <c r="AK1374" s="201"/>
      <c r="AL1374" s="201"/>
    </row>
    <row r="1375" spans="33:38" ht="12.75" customHeight="1">
      <c r="AG1375" s="199"/>
      <c r="AH1375" s="199"/>
      <c r="AI1375" s="204" t="s">
        <v>1283</v>
      </c>
      <c r="AJ1375" s="204" t="s">
        <v>2887</v>
      </c>
      <c r="AK1375" s="201"/>
      <c r="AL1375" s="201"/>
    </row>
    <row r="1376" spans="33:38" ht="12.75" customHeight="1">
      <c r="AG1376" s="199"/>
      <c r="AH1376" s="199"/>
      <c r="AI1376" s="204" t="s">
        <v>1284</v>
      </c>
      <c r="AJ1376" s="204" t="s">
        <v>2888</v>
      </c>
      <c r="AK1376" s="201"/>
      <c r="AL1376" s="201"/>
    </row>
    <row r="1377" spans="33:38" ht="12.75" customHeight="1">
      <c r="AG1377" s="199"/>
      <c r="AH1377" s="199"/>
      <c r="AI1377" s="204" t="s">
        <v>1285</v>
      </c>
      <c r="AJ1377" s="204" t="s">
        <v>2889</v>
      </c>
      <c r="AK1377" s="201"/>
      <c r="AL1377" s="201"/>
    </row>
    <row r="1378" spans="33:38" ht="12.75" customHeight="1">
      <c r="AG1378" s="199"/>
      <c r="AH1378" s="199"/>
      <c r="AI1378" s="204" t="s">
        <v>1286</v>
      </c>
      <c r="AJ1378" s="204" t="s">
        <v>2890</v>
      </c>
      <c r="AK1378" s="201"/>
      <c r="AL1378" s="201"/>
    </row>
    <row r="1379" spans="33:38" ht="12.75" customHeight="1">
      <c r="AG1379" s="199"/>
      <c r="AH1379" s="199"/>
      <c r="AI1379" s="204" t="s">
        <v>1287</v>
      </c>
      <c r="AJ1379" s="204" t="s">
        <v>2891</v>
      </c>
      <c r="AK1379" s="201"/>
      <c r="AL1379" s="201"/>
    </row>
    <row r="1380" spans="33:38" ht="12.75" customHeight="1">
      <c r="AG1380" s="199"/>
      <c r="AH1380" s="199"/>
      <c r="AI1380" s="204" t="s">
        <v>1288</v>
      </c>
      <c r="AJ1380" s="204" t="s">
        <v>2892</v>
      </c>
      <c r="AK1380" s="201"/>
      <c r="AL1380" s="201"/>
    </row>
    <row r="1381" spans="33:38" ht="12.75" customHeight="1">
      <c r="AG1381" s="199"/>
      <c r="AH1381" s="199"/>
      <c r="AI1381" s="204" t="s">
        <v>1289</v>
      </c>
      <c r="AJ1381" s="204" t="s">
        <v>2893</v>
      </c>
      <c r="AK1381" s="201"/>
      <c r="AL1381" s="201"/>
    </row>
    <row r="1382" spans="33:38" ht="12.75" customHeight="1">
      <c r="AG1382" s="199"/>
      <c r="AH1382" s="199"/>
      <c r="AI1382" s="204" t="s">
        <v>1290</v>
      </c>
      <c r="AJ1382" s="204" t="s">
        <v>2894</v>
      </c>
      <c r="AK1382" s="201"/>
      <c r="AL1382" s="201"/>
    </row>
    <row r="1383" spans="33:38" ht="12.75" customHeight="1">
      <c r="AG1383" s="199"/>
      <c r="AH1383" s="199"/>
      <c r="AI1383" s="204" t="s">
        <v>1291</v>
      </c>
      <c r="AJ1383" s="204" t="s">
        <v>2895</v>
      </c>
      <c r="AK1383" s="201"/>
      <c r="AL1383" s="201"/>
    </row>
    <row r="1384" spans="33:38" ht="12.75" customHeight="1">
      <c r="AG1384" s="199"/>
      <c r="AH1384" s="199"/>
      <c r="AI1384" s="204" t="s">
        <v>1292</v>
      </c>
      <c r="AJ1384" s="204" t="s">
        <v>2896</v>
      </c>
      <c r="AK1384" s="201"/>
      <c r="AL1384" s="201"/>
    </row>
    <row r="1385" spans="33:38" ht="12.75" customHeight="1">
      <c r="AG1385" s="199"/>
      <c r="AH1385" s="199"/>
      <c r="AI1385" s="204" t="s">
        <v>1293</v>
      </c>
      <c r="AJ1385" s="204" t="s">
        <v>2897</v>
      </c>
      <c r="AK1385" s="201"/>
      <c r="AL1385" s="201"/>
    </row>
    <row r="1386" spans="33:38" ht="12.75" customHeight="1">
      <c r="AG1386" s="199"/>
      <c r="AH1386" s="199"/>
      <c r="AI1386" s="204" t="s">
        <v>1294</v>
      </c>
      <c r="AJ1386" s="204" t="s">
        <v>2898</v>
      </c>
      <c r="AK1386" s="201"/>
      <c r="AL1386" s="201"/>
    </row>
    <row r="1387" spans="33:38" ht="12.75" customHeight="1">
      <c r="AG1387" s="199"/>
      <c r="AH1387" s="199"/>
      <c r="AI1387" s="204" t="s">
        <v>1295</v>
      </c>
      <c r="AJ1387" s="204" t="s">
        <v>2899</v>
      </c>
      <c r="AK1387" s="201"/>
      <c r="AL1387" s="201"/>
    </row>
    <row r="1388" spans="33:38" ht="12.75" customHeight="1">
      <c r="AG1388" s="199"/>
      <c r="AH1388" s="199"/>
      <c r="AI1388" s="204" t="s">
        <v>1296</v>
      </c>
      <c r="AJ1388" s="204" t="s">
        <v>2900</v>
      </c>
      <c r="AK1388" s="201"/>
      <c r="AL1388" s="201"/>
    </row>
    <row r="1389" spans="33:38" ht="12.75" customHeight="1">
      <c r="AG1389" s="199"/>
      <c r="AH1389" s="199"/>
      <c r="AI1389" s="204" t="s">
        <v>1297</v>
      </c>
      <c r="AJ1389" s="204" t="s">
        <v>2901</v>
      </c>
      <c r="AK1389" s="201"/>
      <c r="AL1389" s="201"/>
    </row>
    <row r="1390" spans="33:38" ht="12.75" customHeight="1">
      <c r="AG1390" s="199"/>
      <c r="AH1390" s="199"/>
      <c r="AI1390" s="204" t="s">
        <v>1298</v>
      </c>
      <c r="AJ1390" s="204" t="s">
        <v>2902</v>
      </c>
      <c r="AK1390" s="201"/>
      <c r="AL1390" s="201"/>
    </row>
    <row r="1391" spans="33:38" ht="12.75" customHeight="1">
      <c r="AG1391" s="199"/>
      <c r="AH1391" s="199"/>
      <c r="AI1391" s="204" t="s">
        <v>1299</v>
      </c>
      <c r="AJ1391" s="204" t="s">
        <v>2903</v>
      </c>
      <c r="AK1391" s="201"/>
      <c r="AL1391" s="201"/>
    </row>
    <row r="1392" spans="33:38" ht="12.75" customHeight="1">
      <c r="AG1392" s="199"/>
      <c r="AH1392" s="199"/>
      <c r="AI1392" s="204" t="s">
        <v>1300</v>
      </c>
      <c r="AJ1392" s="204" t="s">
        <v>2904</v>
      </c>
      <c r="AK1392" s="201"/>
      <c r="AL1392" s="201"/>
    </row>
    <row r="1393" spans="33:38" ht="12.75" customHeight="1">
      <c r="AG1393" s="199"/>
      <c r="AH1393" s="199"/>
      <c r="AI1393" s="204" t="s">
        <v>1301</v>
      </c>
      <c r="AJ1393" s="204" t="s">
        <v>2905</v>
      </c>
      <c r="AK1393" s="201"/>
      <c r="AL1393" s="201"/>
    </row>
    <row r="1394" spans="33:38" ht="12.75" customHeight="1">
      <c r="AG1394" s="199"/>
      <c r="AH1394" s="199"/>
      <c r="AI1394" s="204" t="s">
        <v>1302</v>
      </c>
      <c r="AJ1394" s="204" t="s">
        <v>2906</v>
      </c>
      <c r="AK1394" s="201"/>
      <c r="AL1394" s="201"/>
    </row>
    <row r="1395" spans="33:38" ht="12.75" customHeight="1">
      <c r="AG1395" s="199"/>
      <c r="AH1395" s="199"/>
      <c r="AI1395" s="204" t="s">
        <v>1303</v>
      </c>
      <c r="AJ1395" s="204" t="s">
        <v>2907</v>
      </c>
      <c r="AK1395" s="201"/>
      <c r="AL1395" s="201"/>
    </row>
    <row r="1396" spans="33:38" ht="12.75" customHeight="1">
      <c r="AG1396" s="199"/>
      <c r="AH1396" s="199"/>
      <c r="AI1396" s="204" t="s">
        <v>1304</v>
      </c>
      <c r="AJ1396" s="204" t="s">
        <v>2908</v>
      </c>
      <c r="AK1396" s="201"/>
      <c r="AL1396" s="201"/>
    </row>
    <row r="1397" spans="33:38" ht="12.75" customHeight="1">
      <c r="AG1397" s="199"/>
      <c r="AH1397" s="199"/>
      <c r="AI1397" s="204" t="s">
        <v>1305</v>
      </c>
      <c r="AJ1397" s="204" t="s">
        <v>2909</v>
      </c>
      <c r="AK1397" s="201"/>
      <c r="AL1397" s="201"/>
    </row>
    <row r="1398" spans="33:38" ht="12.75" customHeight="1">
      <c r="AG1398" s="199"/>
      <c r="AH1398" s="199"/>
      <c r="AI1398" s="204" t="s">
        <v>1306</v>
      </c>
      <c r="AJ1398" s="204" t="s">
        <v>2910</v>
      </c>
      <c r="AK1398" s="201"/>
      <c r="AL1398" s="201"/>
    </row>
    <row r="1399" spans="33:38" ht="12.75" customHeight="1">
      <c r="AG1399" s="199"/>
      <c r="AH1399" s="199"/>
      <c r="AI1399" s="204" t="s">
        <v>1307</v>
      </c>
      <c r="AJ1399" s="204" t="s">
        <v>2911</v>
      </c>
      <c r="AK1399" s="201"/>
      <c r="AL1399" s="201"/>
    </row>
    <row r="1400" spans="33:38" ht="12.75" customHeight="1">
      <c r="AG1400" s="199"/>
      <c r="AH1400" s="199"/>
      <c r="AI1400" s="204" t="s">
        <v>1308</v>
      </c>
      <c r="AJ1400" s="204" t="s">
        <v>2912</v>
      </c>
      <c r="AK1400" s="201"/>
      <c r="AL1400" s="201"/>
    </row>
    <row r="1401" spans="33:38" ht="12.75" customHeight="1">
      <c r="AG1401" s="199"/>
      <c r="AH1401" s="199"/>
      <c r="AI1401" s="204" t="s">
        <v>1309</v>
      </c>
      <c r="AJ1401" s="204" t="s">
        <v>2913</v>
      </c>
      <c r="AK1401" s="201"/>
      <c r="AL1401" s="201"/>
    </row>
    <row r="1402" spans="33:38" ht="12.75" customHeight="1">
      <c r="AG1402" s="199"/>
      <c r="AH1402" s="199"/>
      <c r="AI1402" s="204" t="s">
        <v>1310</v>
      </c>
      <c r="AJ1402" s="204" t="s">
        <v>2914</v>
      </c>
      <c r="AK1402" s="201"/>
      <c r="AL1402" s="201"/>
    </row>
    <row r="1403" spans="33:38" ht="12.75" customHeight="1">
      <c r="AG1403" s="199"/>
      <c r="AH1403" s="199"/>
      <c r="AI1403" s="204" t="s">
        <v>1311</v>
      </c>
      <c r="AJ1403" s="204" t="s">
        <v>2915</v>
      </c>
      <c r="AK1403" s="201"/>
      <c r="AL1403" s="201"/>
    </row>
    <row r="1404" spans="33:38" ht="12.75" customHeight="1">
      <c r="AG1404" s="199"/>
      <c r="AH1404" s="199"/>
      <c r="AI1404" s="204" t="s">
        <v>1312</v>
      </c>
      <c r="AJ1404" s="204" t="s">
        <v>2916</v>
      </c>
      <c r="AK1404" s="201"/>
      <c r="AL1404" s="201"/>
    </row>
    <row r="1405" spans="33:38" ht="12.75" customHeight="1">
      <c r="AG1405" s="199"/>
      <c r="AH1405" s="199"/>
      <c r="AI1405" s="204" t="s">
        <v>1313</v>
      </c>
      <c r="AJ1405" s="204" t="s">
        <v>2917</v>
      </c>
      <c r="AK1405" s="201"/>
      <c r="AL1405" s="201"/>
    </row>
    <row r="1406" spans="33:38" ht="12.75" customHeight="1">
      <c r="AG1406" s="199"/>
      <c r="AH1406" s="199"/>
      <c r="AI1406" s="204" t="s">
        <v>1314</v>
      </c>
      <c r="AJ1406" s="204" t="s">
        <v>2918</v>
      </c>
      <c r="AK1406" s="201"/>
      <c r="AL1406" s="201"/>
    </row>
    <row r="1407" spans="33:38" ht="12.75" customHeight="1">
      <c r="AG1407" s="199"/>
      <c r="AH1407" s="199"/>
      <c r="AI1407" s="204" t="s">
        <v>1315</v>
      </c>
      <c r="AJ1407" s="204" t="s">
        <v>2919</v>
      </c>
      <c r="AK1407" s="201"/>
      <c r="AL1407" s="201"/>
    </row>
    <row r="1408" spans="33:38" ht="12.75" customHeight="1">
      <c r="AG1408" s="199"/>
      <c r="AH1408" s="199"/>
      <c r="AI1408" s="204" t="s">
        <v>1316</v>
      </c>
      <c r="AJ1408" s="204" t="s">
        <v>2920</v>
      </c>
      <c r="AK1408" s="201"/>
      <c r="AL1408" s="201"/>
    </row>
    <row r="1409" spans="33:38" ht="12.75" customHeight="1">
      <c r="AG1409" s="199"/>
      <c r="AH1409" s="199"/>
      <c r="AI1409" s="204" t="s">
        <v>1317</v>
      </c>
      <c r="AJ1409" s="204" t="s">
        <v>2921</v>
      </c>
      <c r="AK1409" s="201"/>
      <c r="AL1409" s="201"/>
    </row>
    <row r="1410" spans="33:38" ht="12.75" customHeight="1">
      <c r="AG1410" s="199"/>
      <c r="AH1410" s="199"/>
      <c r="AI1410" s="204" t="s">
        <v>1318</v>
      </c>
      <c r="AJ1410" s="204" t="s">
        <v>2922</v>
      </c>
      <c r="AK1410" s="201"/>
      <c r="AL1410" s="201"/>
    </row>
    <row r="1411" spans="33:38" ht="12.75" customHeight="1">
      <c r="AG1411" s="199"/>
      <c r="AH1411" s="199"/>
      <c r="AI1411" s="204" t="s">
        <v>1319</v>
      </c>
      <c r="AJ1411" s="204" t="s">
        <v>2923</v>
      </c>
      <c r="AK1411" s="201"/>
      <c r="AL1411" s="201"/>
    </row>
    <row r="1412" spans="33:38" ht="12.75" customHeight="1">
      <c r="AG1412" s="199"/>
      <c r="AH1412" s="199"/>
      <c r="AI1412" s="204" t="s">
        <v>1320</v>
      </c>
      <c r="AJ1412" s="204" t="s">
        <v>2924</v>
      </c>
      <c r="AK1412" s="201"/>
      <c r="AL1412" s="201"/>
    </row>
    <row r="1413" spans="33:38" ht="12.75" customHeight="1">
      <c r="AG1413" s="199"/>
      <c r="AH1413" s="199"/>
      <c r="AI1413" s="204" t="s">
        <v>1321</v>
      </c>
      <c r="AJ1413" s="204" t="s">
        <v>2925</v>
      </c>
      <c r="AK1413" s="201"/>
      <c r="AL1413" s="201"/>
    </row>
    <row r="1414" spans="33:38" ht="12.75" customHeight="1">
      <c r="AG1414" s="199"/>
      <c r="AH1414" s="199"/>
      <c r="AI1414" s="204" t="s">
        <v>1322</v>
      </c>
      <c r="AJ1414" s="204" t="s">
        <v>2926</v>
      </c>
      <c r="AK1414" s="201"/>
      <c r="AL1414" s="201"/>
    </row>
    <row r="1415" spans="33:38" ht="12.75" customHeight="1">
      <c r="AG1415" s="199"/>
      <c r="AH1415" s="199"/>
      <c r="AI1415" s="204" t="s">
        <v>1323</v>
      </c>
      <c r="AJ1415" s="204" t="s">
        <v>2927</v>
      </c>
      <c r="AK1415" s="201"/>
      <c r="AL1415" s="201"/>
    </row>
    <row r="1416" spans="33:38" ht="12.75" customHeight="1">
      <c r="AG1416" s="199"/>
      <c r="AH1416" s="199"/>
      <c r="AI1416" s="204" t="s">
        <v>1324</v>
      </c>
      <c r="AJ1416" s="204" t="s">
        <v>2928</v>
      </c>
      <c r="AK1416" s="201"/>
      <c r="AL1416" s="201"/>
    </row>
    <row r="1417" spans="33:38" ht="12.75" customHeight="1">
      <c r="AG1417" s="199"/>
      <c r="AH1417" s="199"/>
      <c r="AI1417" s="204" t="s">
        <v>1325</v>
      </c>
      <c r="AJ1417" s="204" t="s">
        <v>2929</v>
      </c>
      <c r="AK1417" s="201"/>
      <c r="AL1417" s="201"/>
    </row>
    <row r="1418" spans="33:38" ht="12.75" customHeight="1">
      <c r="AG1418" s="199"/>
      <c r="AH1418" s="199"/>
      <c r="AI1418" s="204" t="s">
        <v>1326</v>
      </c>
      <c r="AJ1418" s="204" t="s">
        <v>2930</v>
      </c>
      <c r="AK1418" s="201"/>
      <c r="AL1418" s="201"/>
    </row>
    <row r="1419" spans="33:38" ht="12.75" customHeight="1">
      <c r="AG1419" s="199"/>
      <c r="AH1419" s="199"/>
      <c r="AI1419" s="204" t="s">
        <v>1327</v>
      </c>
      <c r="AJ1419" s="204" t="s">
        <v>2931</v>
      </c>
      <c r="AK1419" s="201"/>
      <c r="AL1419" s="201"/>
    </row>
    <row r="1420" spans="33:38" ht="12.75" customHeight="1">
      <c r="AG1420" s="199"/>
      <c r="AH1420" s="199"/>
      <c r="AI1420" s="204" t="s">
        <v>1328</v>
      </c>
      <c r="AJ1420" s="204" t="s">
        <v>2932</v>
      </c>
      <c r="AK1420" s="201"/>
      <c r="AL1420" s="201"/>
    </row>
    <row r="1421" spans="33:38" ht="12.75" customHeight="1">
      <c r="AG1421" s="199"/>
      <c r="AH1421" s="199"/>
      <c r="AI1421" s="204" t="s">
        <v>1329</v>
      </c>
      <c r="AJ1421" s="204" t="s">
        <v>1648</v>
      </c>
      <c r="AK1421" s="201"/>
      <c r="AL1421" s="201"/>
    </row>
    <row r="1422" spans="33:38" ht="12.75" customHeight="1">
      <c r="AG1422" s="199"/>
      <c r="AH1422" s="199"/>
      <c r="AI1422" s="204" t="s">
        <v>1330</v>
      </c>
      <c r="AJ1422" s="204" t="s">
        <v>2933</v>
      </c>
      <c r="AK1422" s="201"/>
      <c r="AL1422" s="201"/>
    </row>
    <row r="1423" spans="33:38" ht="12.75" customHeight="1">
      <c r="AG1423" s="199"/>
      <c r="AH1423" s="199"/>
      <c r="AI1423" s="204" t="s">
        <v>1331</v>
      </c>
      <c r="AJ1423" s="204" t="s">
        <v>2934</v>
      </c>
      <c r="AK1423" s="201"/>
      <c r="AL1423" s="201"/>
    </row>
    <row r="1424" spans="33:38" ht="12.75" customHeight="1">
      <c r="AG1424" s="199"/>
      <c r="AH1424" s="199"/>
      <c r="AI1424" s="204" t="s">
        <v>1332</v>
      </c>
      <c r="AJ1424" s="204" t="s">
        <v>2935</v>
      </c>
      <c r="AK1424" s="201"/>
      <c r="AL1424" s="201"/>
    </row>
    <row r="1425" spans="33:38" ht="12.75" customHeight="1">
      <c r="AG1425" s="199"/>
      <c r="AH1425" s="199"/>
      <c r="AI1425" s="204" t="s">
        <v>1333</v>
      </c>
      <c r="AJ1425" s="204" t="s">
        <v>2936</v>
      </c>
      <c r="AK1425" s="201"/>
      <c r="AL1425" s="201"/>
    </row>
    <row r="1426" spans="33:38" ht="12.75" customHeight="1">
      <c r="AG1426" s="199"/>
      <c r="AH1426" s="199"/>
      <c r="AI1426" s="204" t="s">
        <v>1334</v>
      </c>
      <c r="AJ1426" s="204" t="s">
        <v>2937</v>
      </c>
      <c r="AK1426" s="201"/>
      <c r="AL1426" s="201"/>
    </row>
    <row r="1427" spans="33:38" ht="12.75" customHeight="1">
      <c r="AG1427" s="199"/>
      <c r="AH1427" s="199"/>
      <c r="AI1427" s="204" t="s">
        <v>1335</v>
      </c>
      <c r="AJ1427" s="204" t="s">
        <v>2938</v>
      </c>
      <c r="AK1427" s="201"/>
      <c r="AL1427" s="201"/>
    </row>
    <row r="1428" spans="33:38" ht="12.75" customHeight="1">
      <c r="AG1428" s="199"/>
      <c r="AH1428" s="199"/>
      <c r="AI1428" s="204" t="s">
        <v>1336</v>
      </c>
      <c r="AJ1428" s="204" t="s">
        <v>2939</v>
      </c>
      <c r="AK1428" s="201"/>
      <c r="AL1428" s="201"/>
    </row>
    <row r="1429" spans="33:38" ht="12.75" customHeight="1">
      <c r="AG1429" s="199"/>
      <c r="AH1429" s="199"/>
      <c r="AI1429" s="204" t="s">
        <v>1337</v>
      </c>
      <c r="AJ1429" s="204" t="s">
        <v>2940</v>
      </c>
      <c r="AK1429" s="201"/>
      <c r="AL1429" s="201"/>
    </row>
    <row r="1430" spans="33:38" ht="12.75" customHeight="1">
      <c r="AG1430" s="199"/>
      <c r="AH1430" s="199"/>
      <c r="AI1430" s="204" t="s">
        <v>1338</v>
      </c>
      <c r="AJ1430" s="204" t="s">
        <v>2941</v>
      </c>
      <c r="AK1430" s="201"/>
      <c r="AL1430" s="201"/>
    </row>
    <row r="1431" spans="33:38" ht="12.75" customHeight="1">
      <c r="AG1431" s="199"/>
      <c r="AH1431" s="199"/>
      <c r="AI1431" s="204" t="s">
        <v>1339</v>
      </c>
      <c r="AJ1431" s="204" t="s">
        <v>2942</v>
      </c>
      <c r="AK1431" s="201"/>
      <c r="AL1431" s="201"/>
    </row>
    <row r="1432" spans="33:38" ht="12.75" customHeight="1">
      <c r="AG1432" s="199"/>
      <c r="AH1432" s="199"/>
      <c r="AI1432" s="204" t="s">
        <v>1340</v>
      </c>
      <c r="AJ1432" s="204" t="s">
        <v>2943</v>
      </c>
      <c r="AK1432" s="201"/>
      <c r="AL1432" s="201"/>
    </row>
    <row r="1433" spans="33:38" ht="12.75" customHeight="1">
      <c r="AG1433" s="199"/>
      <c r="AH1433" s="199"/>
      <c r="AI1433" s="204" t="s">
        <v>1341</v>
      </c>
      <c r="AJ1433" s="204" t="s">
        <v>2944</v>
      </c>
      <c r="AK1433" s="201"/>
      <c r="AL1433" s="201"/>
    </row>
    <row r="1434" spans="33:38" ht="12.75" customHeight="1">
      <c r="AG1434" s="199"/>
      <c r="AH1434" s="199"/>
      <c r="AI1434" s="204" t="s">
        <v>1342</v>
      </c>
      <c r="AJ1434" s="204" t="s">
        <v>2945</v>
      </c>
      <c r="AK1434" s="201"/>
      <c r="AL1434" s="201"/>
    </row>
    <row r="1435" spans="33:38" ht="12.75" customHeight="1">
      <c r="AG1435" s="199"/>
      <c r="AH1435" s="199"/>
      <c r="AI1435" s="204" t="s">
        <v>1343</v>
      </c>
      <c r="AJ1435" s="204" t="s">
        <v>2946</v>
      </c>
      <c r="AK1435" s="201"/>
      <c r="AL1435" s="201"/>
    </row>
    <row r="1436" spans="33:38" ht="12.75" customHeight="1">
      <c r="AG1436" s="199"/>
      <c r="AH1436" s="199"/>
      <c r="AI1436" s="204" t="s">
        <v>1344</v>
      </c>
      <c r="AJ1436" s="204" t="s">
        <v>2947</v>
      </c>
      <c r="AK1436" s="201"/>
      <c r="AL1436" s="201"/>
    </row>
    <row r="1437" spans="33:38" ht="12.75" customHeight="1">
      <c r="AG1437" s="199"/>
      <c r="AH1437" s="199"/>
      <c r="AI1437" s="204" t="s">
        <v>1345</v>
      </c>
      <c r="AJ1437" s="204" t="s">
        <v>2948</v>
      </c>
      <c r="AK1437" s="201"/>
      <c r="AL1437" s="201"/>
    </row>
    <row r="1438" spans="33:38" ht="12.75" customHeight="1">
      <c r="AG1438" s="199"/>
      <c r="AH1438" s="199"/>
      <c r="AI1438" s="204" t="s">
        <v>1346</v>
      </c>
      <c r="AJ1438" s="204" t="s">
        <v>2949</v>
      </c>
      <c r="AK1438" s="201"/>
      <c r="AL1438" s="201"/>
    </row>
    <row r="1439" spans="33:38" ht="12.75" customHeight="1">
      <c r="AG1439" s="199"/>
      <c r="AH1439" s="199"/>
      <c r="AI1439" s="204" t="s">
        <v>1347</v>
      </c>
      <c r="AJ1439" s="204" t="s">
        <v>2950</v>
      </c>
      <c r="AK1439" s="201"/>
      <c r="AL1439" s="201"/>
    </row>
    <row r="1440" spans="33:38" ht="12.75" customHeight="1">
      <c r="AG1440" s="199"/>
      <c r="AH1440" s="199"/>
      <c r="AI1440" s="204" t="s">
        <v>1348</v>
      </c>
      <c r="AJ1440" s="204" t="s">
        <v>2951</v>
      </c>
      <c r="AK1440" s="201"/>
      <c r="AL1440" s="201"/>
    </row>
    <row r="1441" spans="33:38" ht="12.75" customHeight="1">
      <c r="AG1441" s="199"/>
      <c r="AH1441" s="199"/>
      <c r="AI1441" s="204" t="s">
        <v>1349</v>
      </c>
      <c r="AJ1441" s="204" t="s">
        <v>2952</v>
      </c>
      <c r="AK1441" s="201"/>
      <c r="AL1441" s="201"/>
    </row>
    <row r="1442" spans="33:38" ht="12.75" customHeight="1">
      <c r="AG1442" s="199"/>
      <c r="AH1442" s="199"/>
      <c r="AI1442" s="204" t="s">
        <v>1350</v>
      </c>
      <c r="AJ1442" s="204" t="s">
        <v>2953</v>
      </c>
      <c r="AK1442" s="201"/>
      <c r="AL1442" s="201"/>
    </row>
    <row r="1443" spans="33:38" ht="12.75" customHeight="1">
      <c r="AG1443" s="199"/>
      <c r="AH1443" s="199"/>
      <c r="AI1443" s="204" t="s">
        <v>1351</v>
      </c>
      <c r="AJ1443" s="204" t="s">
        <v>2954</v>
      </c>
      <c r="AK1443" s="201"/>
      <c r="AL1443" s="201"/>
    </row>
    <row r="1444" spans="33:38" ht="12.75" customHeight="1">
      <c r="AG1444" s="199"/>
      <c r="AH1444" s="199"/>
      <c r="AI1444" s="204" t="s">
        <v>1352</v>
      </c>
      <c r="AJ1444" s="204" t="s">
        <v>2955</v>
      </c>
      <c r="AK1444" s="201"/>
      <c r="AL1444" s="201"/>
    </row>
    <row r="1445" spans="33:38" ht="12.75" customHeight="1">
      <c r="AG1445" s="199"/>
      <c r="AH1445" s="199"/>
      <c r="AI1445" s="204" t="s">
        <v>1353</v>
      </c>
      <c r="AJ1445" s="204" t="s">
        <v>2956</v>
      </c>
      <c r="AK1445" s="201"/>
      <c r="AL1445" s="201"/>
    </row>
    <row r="1446" spans="33:38" ht="12.75" customHeight="1">
      <c r="AG1446" s="199"/>
      <c r="AH1446" s="199"/>
      <c r="AI1446" s="204" t="s">
        <v>1354</v>
      </c>
      <c r="AJ1446" s="204" t="s">
        <v>2957</v>
      </c>
      <c r="AK1446" s="201"/>
      <c r="AL1446" s="201"/>
    </row>
    <row r="1447" spans="33:38" ht="12.75" customHeight="1">
      <c r="AG1447" s="199"/>
      <c r="AH1447" s="199"/>
      <c r="AI1447" s="204" t="s">
        <v>1355</v>
      </c>
      <c r="AJ1447" s="204" t="s">
        <v>2958</v>
      </c>
      <c r="AK1447" s="201"/>
      <c r="AL1447" s="201"/>
    </row>
    <row r="1448" spans="33:38" ht="12.75" customHeight="1">
      <c r="AG1448" s="199"/>
      <c r="AH1448" s="199"/>
      <c r="AI1448" s="204" t="s">
        <v>1356</v>
      </c>
      <c r="AJ1448" s="204" t="s">
        <v>2959</v>
      </c>
      <c r="AK1448" s="201"/>
      <c r="AL1448" s="201"/>
    </row>
    <row r="1449" spans="33:38" ht="12.75" customHeight="1">
      <c r="AG1449" s="199"/>
      <c r="AH1449" s="199"/>
      <c r="AI1449" s="204" t="s">
        <v>1357</v>
      </c>
      <c r="AJ1449" s="204" t="s">
        <v>2960</v>
      </c>
      <c r="AK1449" s="201"/>
      <c r="AL1449" s="201"/>
    </row>
    <row r="1450" spans="33:38" ht="12.75" customHeight="1">
      <c r="AG1450" s="199"/>
      <c r="AH1450" s="199"/>
      <c r="AI1450" s="204" t="s">
        <v>1358</v>
      </c>
      <c r="AJ1450" s="204" t="s">
        <v>2961</v>
      </c>
      <c r="AK1450" s="201"/>
      <c r="AL1450" s="201"/>
    </row>
    <row r="1451" spans="33:38" ht="12.75" customHeight="1">
      <c r="AG1451" s="199"/>
      <c r="AH1451" s="199"/>
      <c r="AI1451" s="204" t="s">
        <v>1359</v>
      </c>
      <c r="AJ1451" s="204" t="s">
        <v>2962</v>
      </c>
      <c r="AK1451" s="201"/>
      <c r="AL1451" s="201"/>
    </row>
    <row r="1452" spans="33:38" ht="12.75" customHeight="1">
      <c r="AG1452" s="199"/>
      <c r="AH1452" s="199"/>
      <c r="AI1452" s="204" t="s">
        <v>1360</v>
      </c>
      <c r="AJ1452" s="204" t="s">
        <v>2963</v>
      </c>
      <c r="AK1452" s="201"/>
      <c r="AL1452" s="201"/>
    </row>
    <row r="1453" spans="33:38" ht="12.75" customHeight="1">
      <c r="AG1453" s="199"/>
      <c r="AH1453" s="199"/>
      <c r="AI1453" s="204" t="s">
        <v>1361</v>
      </c>
      <c r="AJ1453" s="204" t="s">
        <v>2964</v>
      </c>
      <c r="AK1453" s="201"/>
      <c r="AL1453" s="201"/>
    </row>
    <row r="1454" spans="33:38" ht="12.75" customHeight="1">
      <c r="AG1454" s="199"/>
      <c r="AH1454" s="199"/>
      <c r="AI1454" s="204" t="s">
        <v>1362</v>
      </c>
      <c r="AJ1454" s="204" t="s">
        <v>2965</v>
      </c>
      <c r="AK1454" s="201"/>
      <c r="AL1454" s="201"/>
    </row>
    <row r="1455" spans="33:38" ht="12.75" customHeight="1">
      <c r="AG1455" s="199"/>
      <c r="AH1455" s="199"/>
      <c r="AI1455" s="204" t="s">
        <v>1363</v>
      </c>
      <c r="AJ1455" s="204" t="s">
        <v>2966</v>
      </c>
      <c r="AK1455" s="201"/>
      <c r="AL1455" s="201"/>
    </row>
    <row r="1456" spans="33:38" ht="12.75" customHeight="1">
      <c r="AG1456" s="199"/>
      <c r="AH1456" s="199"/>
      <c r="AI1456" s="204" t="s">
        <v>1364</v>
      </c>
      <c r="AJ1456" s="204" t="s">
        <v>2967</v>
      </c>
      <c r="AK1456" s="201"/>
      <c r="AL1456" s="201"/>
    </row>
    <row r="1457" spans="33:38" ht="12.75" customHeight="1">
      <c r="AG1457" s="199"/>
      <c r="AH1457" s="199"/>
      <c r="AI1457" s="204" t="s">
        <v>1365</v>
      </c>
      <c r="AJ1457" s="204" t="s">
        <v>2968</v>
      </c>
      <c r="AK1457" s="201"/>
      <c r="AL1457" s="201"/>
    </row>
    <row r="1458" spans="33:38" ht="12.75" customHeight="1">
      <c r="AG1458" s="199"/>
      <c r="AH1458" s="199"/>
      <c r="AI1458" s="204" t="s">
        <v>1366</v>
      </c>
      <c r="AJ1458" s="204" t="s">
        <v>2969</v>
      </c>
      <c r="AK1458" s="201"/>
      <c r="AL1458" s="201"/>
    </row>
    <row r="1459" spans="33:38" ht="12.75" customHeight="1">
      <c r="AG1459" s="199"/>
      <c r="AH1459" s="199"/>
      <c r="AI1459" s="204" t="s">
        <v>1367</v>
      </c>
      <c r="AJ1459" s="204" t="s">
        <v>2970</v>
      </c>
      <c r="AK1459" s="201"/>
      <c r="AL1459" s="201"/>
    </row>
    <row r="1460" spans="33:38" ht="12.75" customHeight="1">
      <c r="AG1460" s="199"/>
      <c r="AH1460" s="199"/>
      <c r="AI1460" s="204" t="s">
        <v>1368</v>
      </c>
      <c r="AJ1460" s="204" t="s">
        <v>2971</v>
      </c>
      <c r="AK1460" s="201"/>
      <c r="AL1460" s="201"/>
    </row>
    <row r="1461" spans="33:38" ht="12.75" customHeight="1">
      <c r="AG1461" s="199"/>
      <c r="AH1461" s="199"/>
      <c r="AI1461" s="204" t="s">
        <v>1369</v>
      </c>
      <c r="AJ1461" s="204" t="s">
        <v>2972</v>
      </c>
      <c r="AK1461" s="201"/>
      <c r="AL1461" s="201"/>
    </row>
    <row r="1462" spans="33:38" ht="12.75" customHeight="1">
      <c r="AG1462" s="199"/>
      <c r="AH1462" s="199"/>
      <c r="AI1462" s="204" t="s">
        <v>1370</v>
      </c>
      <c r="AJ1462" s="204" t="s">
        <v>2973</v>
      </c>
      <c r="AK1462" s="201"/>
      <c r="AL1462" s="201"/>
    </row>
    <row r="1463" spans="33:38" ht="12.75" customHeight="1">
      <c r="AG1463" s="199"/>
      <c r="AH1463" s="199"/>
      <c r="AI1463" s="204" t="s">
        <v>1371</v>
      </c>
      <c r="AJ1463" s="204" t="s">
        <v>2974</v>
      </c>
      <c r="AK1463" s="201"/>
      <c r="AL1463" s="201"/>
    </row>
    <row r="1464" spans="33:38" ht="12.75" customHeight="1">
      <c r="AG1464" s="199"/>
      <c r="AH1464" s="199"/>
      <c r="AI1464" s="204" t="s">
        <v>1372</v>
      </c>
      <c r="AJ1464" s="204" t="s">
        <v>2975</v>
      </c>
      <c r="AK1464" s="201"/>
      <c r="AL1464" s="201"/>
    </row>
    <row r="1465" spans="33:38" ht="12.75" customHeight="1">
      <c r="AG1465" s="199"/>
      <c r="AH1465" s="199"/>
      <c r="AI1465" s="204" t="s">
        <v>1373</v>
      </c>
      <c r="AJ1465" s="204" t="s">
        <v>2976</v>
      </c>
      <c r="AK1465" s="201"/>
      <c r="AL1465" s="201"/>
    </row>
    <row r="1466" spans="33:38" ht="12.75" customHeight="1">
      <c r="AG1466" s="199"/>
      <c r="AH1466" s="199"/>
      <c r="AI1466" s="204" t="s">
        <v>1374</v>
      </c>
      <c r="AJ1466" s="204" t="s">
        <v>2977</v>
      </c>
      <c r="AK1466" s="201"/>
      <c r="AL1466" s="201"/>
    </row>
    <row r="1467" spans="33:38" ht="12.75" customHeight="1">
      <c r="AG1467" s="199"/>
      <c r="AH1467" s="199"/>
      <c r="AI1467" s="204" t="s">
        <v>1375</v>
      </c>
      <c r="AJ1467" s="204" t="s">
        <v>2978</v>
      </c>
      <c r="AK1467" s="201"/>
      <c r="AL1467" s="201"/>
    </row>
    <row r="1468" spans="33:38" ht="12.75" customHeight="1">
      <c r="AG1468" s="199"/>
      <c r="AH1468" s="199"/>
      <c r="AI1468" s="204" t="s">
        <v>1376</v>
      </c>
      <c r="AJ1468" s="204" t="s">
        <v>2979</v>
      </c>
      <c r="AK1468" s="201"/>
      <c r="AL1468" s="201"/>
    </row>
    <row r="1469" spans="33:38" ht="12.75" customHeight="1">
      <c r="AG1469" s="199"/>
      <c r="AH1469" s="199"/>
      <c r="AI1469" s="204" t="s">
        <v>1377</v>
      </c>
      <c r="AJ1469" s="204" t="s">
        <v>2980</v>
      </c>
      <c r="AK1469" s="201"/>
      <c r="AL1469" s="201"/>
    </row>
    <row r="1470" spans="33:38" ht="12.75" customHeight="1">
      <c r="AG1470" s="199"/>
      <c r="AH1470" s="199"/>
      <c r="AI1470" s="204" t="s">
        <v>1378</v>
      </c>
      <c r="AJ1470" s="204" t="s">
        <v>2981</v>
      </c>
      <c r="AK1470" s="201"/>
      <c r="AL1470" s="201"/>
    </row>
    <row r="1471" spans="33:38" ht="12.75" customHeight="1">
      <c r="AG1471" s="199"/>
      <c r="AH1471" s="199"/>
      <c r="AI1471" s="204" t="s">
        <v>1379</v>
      </c>
      <c r="AJ1471" s="204" t="s">
        <v>4078</v>
      </c>
      <c r="AK1471" s="201"/>
      <c r="AL1471" s="201"/>
    </row>
    <row r="1472" spans="33:38" ht="12.75" customHeight="1">
      <c r="AG1472" s="199"/>
      <c r="AH1472" s="199"/>
      <c r="AI1472" s="204" t="s">
        <v>1380</v>
      </c>
      <c r="AJ1472" s="204" t="s">
        <v>4079</v>
      </c>
      <c r="AK1472" s="201"/>
      <c r="AL1472" s="201"/>
    </row>
    <row r="1473" spans="33:38" ht="12.75" customHeight="1">
      <c r="AG1473" s="199"/>
      <c r="AH1473" s="199"/>
      <c r="AI1473" s="204" t="s">
        <v>1381</v>
      </c>
      <c r="AJ1473" s="204" t="s">
        <v>2984</v>
      </c>
      <c r="AK1473" s="201"/>
      <c r="AL1473" s="201"/>
    </row>
    <row r="1474" spans="33:38" ht="12.75" customHeight="1">
      <c r="AG1474" s="199"/>
      <c r="AH1474" s="199"/>
      <c r="AI1474" s="204" t="s">
        <v>1382</v>
      </c>
      <c r="AJ1474" s="204" t="s">
        <v>2985</v>
      </c>
      <c r="AK1474" s="201"/>
      <c r="AL1474" s="201"/>
    </row>
    <row r="1475" spans="33:38" ht="12.75" customHeight="1">
      <c r="AG1475" s="199"/>
      <c r="AH1475" s="199"/>
      <c r="AI1475" s="204" t="s">
        <v>1383</v>
      </c>
      <c r="AJ1475" s="204" t="s">
        <v>2986</v>
      </c>
      <c r="AK1475" s="201"/>
      <c r="AL1475" s="201"/>
    </row>
    <row r="1476" spans="33:38" ht="12.75" customHeight="1">
      <c r="AG1476" s="199"/>
      <c r="AH1476" s="199"/>
      <c r="AI1476" s="204" t="s">
        <v>1384</v>
      </c>
      <c r="AJ1476" s="204" t="s">
        <v>2987</v>
      </c>
      <c r="AK1476" s="201"/>
      <c r="AL1476" s="201"/>
    </row>
    <row r="1477" spans="33:38" ht="12.75" customHeight="1">
      <c r="AG1477" s="199"/>
      <c r="AH1477" s="199"/>
      <c r="AI1477" s="204" t="s">
        <v>1385</v>
      </c>
      <c r="AJ1477" s="204" t="s">
        <v>2988</v>
      </c>
      <c r="AK1477" s="201"/>
      <c r="AL1477" s="201"/>
    </row>
    <row r="1478" spans="33:38" ht="12.75" customHeight="1">
      <c r="AG1478" s="199"/>
      <c r="AH1478" s="199"/>
      <c r="AI1478" s="204" t="s">
        <v>1386</v>
      </c>
      <c r="AJ1478" s="204" t="s">
        <v>2989</v>
      </c>
      <c r="AK1478" s="201"/>
      <c r="AL1478" s="201"/>
    </row>
    <row r="1479" spans="33:38" ht="12.75" customHeight="1">
      <c r="AG1479" s="199"/>
      <c r="AH1479" s="199"/>
      <c r="AI1479" s="204" t="s">
        <v>1387</v>
      </c>
      <c r="AJ1479" s="204" t="s">
        <v>2990</v>
      </c>
      <c r="AK1479" s="201"/>
      <c r="AL1479" s="201"/>
    </row>
    <row r="1480" spans="33:38" ht="12.75" customHeight="1">
      <c r="AG1480" s="199"/>
      <c r="AH1480" s="199"/>
      <c r="AI1480" s="204" t="s">
        <v>1388</v>
      </c>
      <c r="AJ1480" s="204" t="s">
        <v>2991</v>
      </c>
      <c r="AK1480" s="201"/>
      <c r="AL1480" s="201"/>
    </row>
    <row r="1481" spans="33:38" ht="12.75" customHeight="1">
      <c r="AG1481" s="199"/>
      <c r="AH1481" s="199"/>
      <c r="AI1481" s="204" t="s">
        <v>1389</v>
      </c>
      <c r="AJ1481" s="204" t="s">
        <v>2992</v>
      </c>
      <c r="AK1481" s="201"/>
      <c r="AL1481" s="201"/>
    </row>
    <row r="1482" spans="33:38" ht="12.75" customHeight="1">
      <c r="AG1482" s="199"/>
      <c r="AH1482" s="199"/>
      <c r="AI1482" s="204" t="s">
        <v>1390</v>
      </c>
      <c r="AJ1482" s="204" t="s">
        <v>2993</v>
      </c>
      <c r="AK1482" s="201"/>
      <c r="AL1482" s="201"/>
    </row>
    <row r="1483" spans="33:38" ht="12.75" customHeight="1">
      <c r="AG1483" s="199"/>
      <c r="AH1483" s="199"/>
      <c r="AI1483" s="204" t="s">
        <v>1391</v>
      </c>
      <c r="AJ1483" s="204" t="s">
        <v>2994</v>
      </c>
      <c r="AK1483" s="201"/>
      <c r="AL1483" s="201"/>
    </row>
    <row r="1484" spans="33:38" ht="12.75" customHeight="1">
      <c r="AG1484" s="199"/>
      <c r="AH1484" s="199"/>
      <c r="AI1484" s="204" t="s">
        <v>1392</v>
      </c>
      <c r="AJ1484" s="204" t="s">
        <v>2008</v>
      </c>
      <c r="AK1484" s="201"/>
      <c r="AL1484" s="201"/>
    </row>
    <row r="1485" spans="33:38" ht="12.75" customHeight="1">
      <c r="AG1485" s="199"/>
      <c r="AH1485" s="199"/>
      <c r="AI1485" s="204" t="s">
        <v>1393</v>
      </c>
      <c r="AJ1485" s="204" t="s">
        <v>2995</v>
      </c>
      <c r="AK1485" s="201"/>
      <c r="AL1485" s="201"/>
    </row>
    <row r="1486" spans="33:38" ht="12.75" customHeight="1">
      <c r="AG1486" s="199"/>
      <c r="AH1486" s="199"/>
      <c r="AI1486" s="204" t="s">
        <v>1394</v>
      </c>
      <c r="AJ1486" s="204" t="s">
        <v>2996</v>
      </c>
      <c r="AK1486" s="201"/>
      <c r="AL1486" s="201"/>
    </row>
    <row r="1487" spans="33:38" ht="12.75" customHeight="1">
      <c r="AG1487" s="199"/>
      <c r="AH1487" s="199"/>
      <c r="AI1487" s="204" t="s">
        <v>1395</v>
      </c>
      <c r="AJ1487" s="204" t="s">
        <v>2997</v>
      </c>
      <c r="AK1487" s="201"/>
      <c r="AL1487" s="201"/>
    </row>
    <row r="1488" spans="33:38" ht="12.75" customHeight="1">
      <c r="AG1488" s="199"/>
      <c r="AH1488" s="199"/>
      <c r="AI1488" s="204" t="s">
        <v>1396</v>
      </c>
      <c r="AJ1488" s="204" t="s">
        <v>2998</v>
      </c>
      <c r="AK1488" s="201"/>
      <c r="AL1488" s="201"/>
    </row>
    <row r="1489" spans="33:38" ht="12.75" customHeight="1">
      <c r="AG1489" s="199"/>
      <c r="AH1489" s="199"/>
      <c r="AI1489" s="204" t="s">
        <v>1397</v>
      </c>
      <c r="AJ1489" s="204" t="s">
        <v>2999</v>
      </c>
      <c r="AK1489" s="201"/>
      <c r="AL1489" s="201"/>
    </row>
    <row r="1490" spans="33:38" ht="12.75" customHeight="1">
      <c r="AG1490" s="199"/>
      <c r="AH1490" s="199"/>
      <c r="AI1490" s="204" t="s">
        <v>1398</v>
      </c>
      <c r="AJ1490" s="204" t="s">
        <v>3000</v>
      </c>
      <c r="AK1490" s="201"/>
      <c r="AL1490" s="201"/>
    </row>
    <row r="1491" spans="33:38" ht="12.75" customHeight="1">
      <c r="AG1491" s="199"/>
      <c r="AH1491" s="199"/>
      <c r="AI1491" s="204" t="s">
        <v>1399</v>
      </c>
      <c r="AJ1491" s="204" t="s">
        <v>3001</v>
      </c>
      <c r="AK1491" s="201"/>
      <c r="AL1491" s="201"/>
    </row>
    <row r="1492" spans="33:38" ht="12.75" customHeight="1">
      <c r="AG1492" s="199"/>
      <c r="AH1492" s="199"/>
      <c r="AI1492" s="204" t="s">
        <v>1400</v>
      </c>
      <c r="AJ1492" s="204" t="s">
        <v>3002</v>
      </c>
      <c r="AK1492" s="201"/>
      <c r="AL1492" s="201"/>
    </row>
    <row r="1493" spans="33:38" ht="12.75" customHeight="1">
      <c r="AG1493" s="199"/>
      <c r="AH1493" s="199"/>
      <c r="AI1493" s="204" t="s">
        <v>1401</v>
      </c>
      <c r="AJ1493" s="204" t="s">
        <v>3003</v>
      </c>
      <c r="AK1493" s="201"/>
      <c r="AL1493" s="201"/>
    </row>
    <row r="1494" spans="33:38" ht="12.75" customHeight="1">
      <c r="AG1494" s="199"/>
      <c r="AH1494" s="199"/>
      <c r="AI1494" s="204" t="s">
        <v>1402</v>
      </c>
      <c r="AJ1494" s="204" t="s">
        <v>3004</v>
      </c>
      <c r="AK1494" s="201"/>
      <c r="AL1494" s="201"/>
    </row>
    <row r="1495" spans="33:38" ht="12.75" customHeight="1">
      <c r="AG1495" s="199"/>
      <c r="AH1495" s="199"/>
      <c r="AI1495" s="204" t="s">
        <v>1403</v>
      </c>
      <c r="AJ1495" s="204" t="s">
        <v>3005</v>
      </c>
      <c r="AK1495" s="201"/>
      <c r="AL1495" s="201"/>
    </row>
    <row r="1496" spans="33:38" ht="12.75" customHeight="1">
      <c r="AG1496" s="199"/>
      <c r="AH1496" s="199"/>
      <c r="AI1496" s="204" t="s">
        <v>1404</v>
      </c>
      <c r="AJ1496" s="204" t="s">
        <v>3006</v>
      </c>
      <c r="AK1496" s="201"/>
      <c r="AL1496" s="201"/>
    </row>
    <row r="1497" spans="33:38" ht="12.75" customHeight="1">
      <c r="AG1497" s="199"/>
      <c r="AH1497" s="199"/>
      <c r="AI1497" s="204" t="s">
        <v>1405</v>
      </c>
      <c r="AJ1497" s="204" t="s">
        <v>3007</v>
      </c>
      <c r="AK1497" s="201"/>
      <c r="AL1497" s="201"/>
    </row>
    <row r="1498" spans="33:38" ht="12.75" customHeight="1">
      <c r="AG1498" s="199"/>
      <c r="AH1498" s="199"/>
      <c r="AI1498" s="204" t="s">
        <v>1406</v>
      </c>
      <c r="AJ1498" s="204" t="s">
        <v>3008</v>
      </c>
      <c r="AK1498" s="201"/>
      <c r="AL1498" s="201"/>
    </row>
    <row r="1499" spans="33:38" ht="12.75" customHeight="1">
      <c r="AG1499" s="199"/>
      <c r="AH1499" s="199"/>
      <c r="AI1499" s="204" t="s">
        <v>1407</v>
      </c>
      <c r="AJ1499" s="204" t="s">
        <v>3009</v>
      </c>
      <c r="AK1499" s="201"/>
      <c r="AL1499" s="201"/>
    </row>
    <row r="1500" spans="33:38" ht="12.75" customHeight="1">
      <c r="AG1500" s="199"/>
      <c r="AH1500" s="199"/>
      <c r="AI1500" s="204" t="s">
        <v>1408</v>
      </c>
      <c r="AJ1500" s="204" t="s">
        <v>3010</v>
      </c>
      <c r="AK1500" s="201"/>
      <c r="AL1500" s="201"/>
    </row>
    <row r="1501" spans="33:38" ht="12.75" customHeight="1">
      <c r="AG1501" s="199"/>
      <c r="AH1501" s="199"/>
      <c r="AI1501" s="204" t="s">
        <v>1409</v>
      </c>
      <c r="AJ1501" s="204" t="s">
        <v>4080</v>
      </c>
      <c r="AK1501" s="201"/>
      <c r="AL1501" s="201"/>
    </row>
    <row r="1502" spans="33:38" ht="12.75" customHeight="1">
      <c r="AG1502" s="199"/>
      <c r="AH1502" s="199"/>
      <c r="AI1502" s="204" t="s">
        <v>1410</v>
      </c>
      <c r="AJ1502" s="204" t="s">
        <v>3012</v>
      </c>
      <c r="AK1502" s="201"/>
      <c r="AL1502" s="201"/>
    </row>
    <row r="1503" spans="33:38" ht="12.75" customHeight="1">
      <c r="AG1503" s="199"/>
      <c r="AH1503" s="199"/>
      <c r="AI1503" s="204" t="s">
        <v>1411</v>
      </c>
      <c r="AJ1503" s="204" t="s">
        <v>3013</v>
      </c>
      <c r="AK1503" s="201"/>
      <c r="AL1503" s="201"/>
    </row>
    <row r="1504" spans="33:38" ht="12.75" customHeight="1">
      <c r="AG1504" s="199"/>
      <c r="AH1504" s="199"/>
      <c r="AI1504" s="204" t="s">
        <v>1412</v>
      </c>
      <c r="AJ1504" s="204" t="s">
        <v>3014</v>
      </c>
      <c r="AK1504" s="201"/>
      <c r="AL1504" s="201"/>
    </row>
    <row r="1505" spans="33:38" ht="12.75" customHeight="1">
      <c r="AG1505" s="199"/>
      <c r="AH1505" s="199"/>
      <c r="AI1505" s="204" t="s">
        <v>1413</v>
      </c>
      <c r="AJ1505" s="204" t="s">
        <v>4081</v>
      </c>
      <c r="AK1505" s="201"/>
      <c r="AL1505" s="201"/>
    </row>
    <row r="1506" spans="33:38" ht="12.75" customHeight="1">
      <c r="AG1506" s="199"/>
      <c r="AH1506" s="199"/>
      <c r="AI1506" s="204" t="s">
        <v>1414</v>
      </c>
      <c r="AJ1506" s="204" t="s">
        <v>3016</v>
      </c>
      <c r="AK1506" s="201"/>
      <c r="AL1506" s="201"/>
    </row>
    <row r="1507" spans="33:38" ht="12.75" customHeight="1">
      <c r="AG1507" s="199"/>
      <c r="AH1507" s="199"/>
      <c r="AI1507" s="204" t="s">
        <v>1415</v>
      </c>
      <c r="AJ1507" s="204" t="s">
        <v>3017</v>
      </c>
      <c r="AK1507" s="201"/>
      <c r="AL1507" s="201"/>
    </row>
    <row r="1508" spans="33:38" ht="12.75" customHeight="1">
      <c r="AG1508" s="199"/>
      <c r="AH1508" s="199"/>
      <c r="AI1508" s="204" t="s">
        <v>1416</v>
      </c>
      <c r="AJ1508" s="204" t="s">
        <v>3018</v>
      </c>
      <c r="AK1508" s="201"/>
      <c r="AL1508" s="201"/>
    </row>
    <row r="1509" spans="33:38" ht="12.75" customHeight="1">
      <c r="AG1509" s="199"/>
      <c r="AH1509" s="199"/>
      <c r="AI1509" s="204" t="s">
        <v>1417</v>
      </c>
      <c r="AJ1509" s="204" t="s">
        <v>2763</v>
      </c>
      <c r="AK1509" s="201"/>
      <c r="AL1509" s="201"/>
    </row>
    <row r="1510" spans="33:38" ht="12.75" customHeight="1">
      <c r="AG1510" s="199"/>
      <c r="AH1510" s="199"/>
      <c r="AI1510" s="204" t="s">
        <v>1418</v>
      </c>
      <c r="AJ1510" s="204" t="s">
        <v>4082</v>
      </c>
      <c r="AK1510" s="201"/>
      <c r="AL1510" s="201"/>
    </row>
    <row r="1511" spans="33:38" ht="12.75" customHeight="1">
      <c r="AG1511" s="199"/>
      <c r="AH1511" s="199"/>
      <c r="AI1511" s="204" t="s">
        <v>1419</v>
      </c>
      <c r="AJ1511" s="204" t="s">
        <v>3020</v>
      </c>
      <c r="AK1511" s="201"/>
      <c r="AL1511" s="201"/>
    </row>
    <row r="1512" spans="33:38" ht="12.75" customHeight="1">
      <c r="AG1512" s="199"/>
      <c r="AH1512" s="199"/>
      <c r="AI1512" s="204" t="s">
        <v>1420</v>
      </c>
      <c r="AJ1512" s="204" t="s">
        <v>3021</v>
      </c>
      <c r="AK1512" s="201"/>
      <c r="AL1512" s="201"/>
    </row>
    <row r="1513" spans="33:38" ht="12.75" customHeight="1">
      <c r="AG1513" s="199"/>
      <c r="AH1513" s="199"/>
      <c r="AI1513" s="204" t="s">
        <v>1421</v>
      </c>
      <c r="AJ1513" s="204" t="s">
        <v>4083</v>
      </c>
      <c r="AK1513" s="201"/>
      <c r="AL1513" s="201"/>
    </row>
    <row r="1514" spans="33:38" ht="12.75" customHeight="1">
      <c r="AG1514" s="199"/>
      <c r="AH1514" s="199"/>
      <c r="AI1514" s="204" t="s">
        <v>1422</v>
      </c>
      <c r="AJ1514" s="204" t="s">
        <v>3023</v>
      </c>
      <c r="AK1514" s="201"/>
      <c r="AL1514" s="201"/>
    </row>
    <row r="1515" spans="33:38" ht="12.75" customHeight="1">
      <c r="AG1515" s="199"/>
      <c r="AH1515" s="199"/>
      <c r="AI1515" s="204" t="s">
        <v>1423</v>
      </c>
      <c r="AJ1515" s="204" t="s">
        <v>1805</v>
      </c>
      <c r="AK1515" s="201"/>
      <c r="AL1515" s="201"/>
    </row>
    <row r="1516" spans="33:38" ht="12.75" customHeight="1">
      <c r="AG1516" s="199"/>
      <c r="AH1516" s="199"/>
      <c r="AI1516" s="204" t="s">
        <v>1424</v>
      </c>
      <c r="AJ1516" s="204" t="s">
        <v>3024</v>
      </c>
      <c r="AK1516" s="201"/>
      <c r="AL1516" s="201"/>
    </row>
    <row r="1517" spans="33:38" ht="12.75" customHeight="1">
      <c r="AG1517" s="199"/>
      <c r="AH1517" s="199"/>
      <c r="AI1517" s="204" t="s">
        <v>1425</v>
      </c>
      <c r="AJ1517" s="204" t="s">
        <v>3025</v>
      </c>
      <c r="AK1517" s="201"/>
      <c r="AL1517" s="201"/>
    </row>
    <row r="1518" spans="33:38" ht="12.75" customHeight="1">
      <c r="AG1518" s="199"/>
      <c r="AH1518" s="199"/>
      <c r="AI1518" s="204" t="s">
        <v>1426</v>
      </c>
      <c r="AJ1518" s="204" t="s">
        <v>3026</v>
      </c>
      <c r="AK1518" s="201"/>
      <c r="AL1518" s="201"/>
    </row>
    <row r="1519" spans="33:38" ht="12.75" customHeight="1">
      <c r="AG1519" s="199"/>
      <c r="AH1519" s="199"/>
      <c r="AI1519" s="204" t="s">
        <v>1427</v>
      </c>
      <c r="AJ1519" s="204" t="s">
        <v>4084</v>
      </c>
      <c r="AK1519" s="201"/>
      <c r="AL1519" s="201"/>
    </row>
    <row r="1520" spans="33:38" ht="12.75" customHeight="1">
      <c r="AG1520" s="199"/>
      <c r="AH1520" s="199"/>
      <c r="AI1520" s="204" t="s">
        <v>1428</v>
      </c>
      <c r="AJ1520" s="204" t="s">
        <v>4085</v>
      </c>
      <c r="AK1520" s="201"/>
      <c r="AL1520" s="201"/>
    </row>
    <row r="1521" spans="33:38" ht="12.75" customHeight="1">
      <c r="AG1521" s="199"/>
      <c r="AH1521" s="199"/>
      <c r="AI1521" s="204" t="s">
        <v>1429</v>
      </c>
      <c r="AJ1521" s="204" t="s">
        <v>3029</v>
      </c>
      <c r="AK1521" s="201"/>
      <c r="AL1521" s="201"/>
    </row>
    <row r="1522" spans="33:38" ht="12.75" customHeight="1">
      <c r="AG1522" s="199"/>
      <c r="AH1522" s="199"/>
      <c r="AI1522" s="204" t="s">
        <v>1430</v>
      </c>
      <c r="AJ1522" s="204" t="s">
        <v>4086</v>
      </c>
      <c r="AK1522" s="201"/>
      <c r="AL1522" s="201"/>
    </row>
    <row r="1523" spans="33:38" ht="12.75" customHeight="1">
      <c r="AG1523" s="199"/>
      <c r="AH1523" s="199"/>
      <c r="AI1523" s="204" t="s">
        <v>1431</v>
      </c>
      <c r="AJ1523" s="204" t="s">
        <v>3031</v>
      </c>
      <c r="AK1523" s="201"/>
      <c r="AL1523" s="201"/>
    </row>
    <row r="1524" spans="33:38" ht="12.75" customHeight="1">
      <c r="AG1524" s="199"/>
      <c r="AH1524" s="199"/>
      <c r="AI1524" s="204" t="s">
        <v>1432</v>
      </c>
      <c r="AJ1524" s="204" t="s">
        <v>3032</v>
      </c>
      <c r="AK1524" s="201"/>
      <c r="AL1524" s="201"/>
    </row>
    <row r="1525" spans="33:38" ht="12.75" customHeight="1">
      <c r="AG1525" s="199"/>
      <c r="AH1525" s="199"/>
      <c r="AI1525" s="204" t="s">
        <v>1433</v>
      </c>
      <c r="AJ1525" s="204" t="s">
        <v>3033</v>
      </c>
      <c r="AK1525" s="201"/>
      <c r="AL1525" s="201"/>
    </row>
    <row r="1526" spans="33:38" ht="12.75" customHeight="1">
      <c r="AG1526" s="199"/>
      <c r="AH1526" s="199"/>
      <c r="AI1526" s="204" t="s">
        <v>1434</v>
      </c>
      <c r="AJ1526" s="204" t="s">
        <v>3034</v>
      </c>
      <c r="AK1526" s="201"/>
      <c r="AL1526" s="201"/>
    </row>
    <row r="1527" spans="33:38" ht="12.75" customHeight="1">
      <c r="AG1527" s="199"/>
      <c r="AH1527" s="199"/>
      <c r="AI1527" s="204" t="s">
        <v>1435</v>
      </c>
      <c r="AJ1527" s="204" t="s">
        <v>3035</v>
      </c>
      <c r="AK1527" s="201"/>
      <c r="AL1527" s="201"/>
    </row>
    <row r="1528" spans="33:38" ht="12.75" customHeight="1">
      <c r="AG1528" s="199"/>
      <c r="AH1528" s="199"/>
      <c r="AI1528" s="204" t="s">
        <v>1436</v>
      </c>
      <c r="AJ1528" s="204" t="s">
        <v>3036</v>
      </c>
      <c r="AK1528" s="201"/>
      <c r="AL1528" s="201"/>
    </row>
    <row r="1529" spans="33:38" ht="12.75" customHeight="1">
      <c r="AG1529" s="199"/>
      <c r="AH1529" s="199"/>
      <c r="AI1529" s="204" t="s">
        <v>1437</v>
      </c>
      <c r="AJ1529" s="204" t="s">
        <v>3037</v>
      </c>
      <c r="AK1529" s="201"/>
      <c r="AL1529" s="201"/>
    </row>
    <row r="1530" spans="33:38" ht="12.75" customHeight="1">
      <c r="AG1530" s="199"/>
      <c r="AH1530" s="199"/>
      <c r="AI1530" s="204" t="s">
        <v>1438</v>
      </c>
      <c r="AJ1530" s="204" t="s">
        <v>3038</v>
      </c>
      <c r="AK1530" s="201"/>
      <c r="AL1530" s="201"/>
    </row>
    <row r="1531" spans="33:38" ht="12.75" customHeight="1">
      <c r="AG1531" s="199"/>
      <c r="AH1531" s="199"/>
      <c r="AI1531" s="204" t="s">
        <v>1439</v>
      </c>
      <c r="AJ1531" s="204" t="s">
        <v>3039</v>
      </c>
      <c r="AK1531" s="201"/>
      <c r="AL1531" s="201"/>
    </row>
    <row r="1532" spans="33:38" ht="12.75" customHeight="1">
      <c r="AG1532" s="199"/>
      <c r="AH1532" s="199"/>
      <c r="AI1532" s="204" t="s">
        <v>1440</v>
      </c>
      <c r="AJ1532" s="204" t="s">
        <v>3040</v>
      </c>
      <c r="AK1532" s="201"/>
      <c r="AL1532" s="201"/>
    </row>
    <row r="1533" spans="33:38" ht="12.75" customHeight="1">
      <c r="AG1533" s="199"/>
      <c r="AH1533" s="199"/>
      <c r="AI1533" s="204" t="s">
        <v>1441</v>
      </c>
      <c r="AJ1533" s="204" t="s">
        <v>3041</v>
      </c>
      <c r="AK1533" s="201"/>
      <c r="AL1533" s="201"/>
    </row>
    <row r="1534" spans="33:38" ht="12.75" customHeight="1">
      <c r="AG1534" s="199"/>
      <c r="AH1534" s="199"/>
      <c r="AI1534" s="204" t="s">
        <v>1442</v>
      </c>
      <c r="AJ1534" s="204" t="s">
        <v>3042</v>
      </c>
      <c r="AK1534" s="201"/>
      <c r="AL1534" s="201"/>
    </row>
    <row r="1535" spans="33:38" ht="12.75" customHeight="1">
      <c r="AG1535" s="199"/>
      <c r="AH1535" s="199"/>
      <c r="AI1535" s="204" t="s">
        <v>1443</v>
      </c>
      <c r="AJ1535" s="204" t="s">
        <v>3043</v>
      </c>
      <c r="AK1535" s="201"/>
      <c r="AL1535" s="201"/>
    </row>
    <row r="1536" spans="33:38" ht="12.75" customHeight="1">
      <c r="AG1536" s="199"/>
      <c r="AH1536" s="199"/>
      <c r="AI1536" s="204" t="s">
        <v>1444</v>
      </c>
      <c r="AJ1536" s="204" t="s">
        <v>3044</v>
      </c>
      <c r="AK1536" s="201"/>
      <c r="AL1536" s="201"/>
    </row>
    <row r="1537" spans="33:38" ht="12.75" customHeight="1">
      <c r="AG1537" s="199"/>
      <c r="AH1537" s="199"/>
      <c r="AI1537" s="204" t="s">
        <v>1445</v>
      </c>
      <c r="AJ1537" s="204" t="s">
        <v>3045</v>
      </c>
      <c r="AK1537" s="201"/>
      <c r="AL1537" s="201"/>
    </row>
    <row r="1538" spans="33:38" ht="12.75" customHeight="1">
      <c r="AG1538" s="199"/>
      <c r="AH1538" s="199"/>
      <c r="AI1538" s="204" t="s">
        <v>1446</v>
      </c>
      <c r="AJ1538" s="204" t="s">
        <v>3046</v>
      </c>
      <c r="AK1538" s="201"/>
      <c r="AL1538" s="201"/>
    </row>
    <row r="1539" spans="33:38" ht="12.75" customHeight="1">
      <c r="AG1539" s="199"/>
      <c r="AH1539" s="199"/>
      <c r="AI1539" s="204" t="s">
        <v>1447</v>
      </c>
      <c r="AJ1539" s="204" t="s">
        <v>3047</v>
      </c>
      <c r="AK1539" s="201"/>
      <c r="AL1539" s="201"/>
    </row>
    <row r="1540" spans="33:38" ht="12.75" customHeight="1">
      <c r="AG1540" s="199"/>
      <c r="AH1540" s="199"/>
      <c r="AI1540" s="204" t="s">
        <v>1448</v>
      </c>
      <c r="AJ1540" s="204" t="s">
        <v>3048</v>
      </c>
      <c r="AK1540" s="201"/>
      <c r="AL1540" s="201"/>
    </row>
    <row r="1541" spans="33:38" ht="12.75" customHeight="1">
      <c r="AG1541" s="199"/>
      <c r="AH1541" s="199"/>
      <c r="AI1541" s="204" t="s">
        <v>1449</v>
      </c>
      <c r="AJ1541" s="204" t="s">
        <v>3049</v>
      </c>
      <c r="AK1541" s="201"/>
      <c r="AL1541" s="201"/>
    </row>
    <row r="1542" spans="33:38" ht="12.75" customHeight="1">
      <c r="AG1542" s="199"/>
      <c r="AH1542" s="199"/>
      <c r="AI1542" s="204" t="s">
        <v>1450</v>
      </c>
      <c r="AJ1542" s="204" t="s">
        <v>3050</v>
      </c>
      <c r="AK1542" s="201"/>
      <c r="AL1542" s="201"/>
    </row>
    <row r="1543" spans="33:38" ht="12.75" customHeight="1">
      <c r="AG1543" s="199"/>
      <c r="AH1543" s="199"/>
      <c r="AI1543" s="204" t="s">
        <v>1451</v>
      </c>
      <c r="AJ1543" s="204" t="s">
        <v>4087</v>
      </c>
      <c r="AK1543" s="201"/>
      <c r="AL1543" s="201"/>
    </row>
    <row r="1544" spans="33:38" ht="12.75" customHeight="1">
      <c r="AG1544" s="199"/>
      <c r="AH1544" s="199"/>
      <c r="AI1544" s="204" t="s">
        <v>1452</v>
      </c>
      <c r="AJ1544" s="204" t="s">
        <v>4088</v>
      </c>
      <c r="AK1544" s="201"/>
      <c r="AL1544" s="201"/>
    </row>
    <row r="1545" spans="33:38" ht="12.75" customHeight="1">
      <c r="AG1545" s="199"/>
      <c r="AH1545" s="199"/>
      <c r="AI1545" s="204" t="s">
        <v>1453</v>
      </c>
      <c r="AJ1545" s="204" t="s">
        <v>4089</v>
      </c>
      <c r="AK1545" s="201"/>
      <c r="AL1545" s="201"/>
    </row>
    <row r="1546" spans="33:38" ht="12.75" customHeight="1">
      <c r="AG1546" s="199"/>
      <c r="AH1546" s="199"/>
      <c r="AI1546" s="204" t="s">
        <v>1454</v>
      </c>
      <c r="AJ1546" s="204" t="s">
        <v>4090</v>
      </c>
      <c r="AK1546" s="201"/>
      <c r="AL1546" s="201"/>
    </row>
    <row r="1547" spans="33:38" ht="12.75" customHeight="1">
      <c r="AG1547" s="199"/>
      <c r="AH1547" s="199"/>
      <c r="AI1547" s="204" t="s">
        <v>1455</v>
      </c>
      <c r="AJ1547" s="204" t="s">
        <v>4091</v>
      </c>
      <c r="AK1547" s="201"/>
      <c r="AL1547" s="201"/>
    </row>
    <row r="1548" spans="33:38" ht="12.75" customHeight="1">
      <c r="AG1548" s="199"/>
      <c r="AH1548" s="199"/>
      <c r="AI1548" s="204" t="s">
        <v>1456</v>
      </c>
      <c r="AJ1548" s="204" t="s">
        <v>4092</v>
      </c>
      <c r="AK1548" s="201"/>
      <c r="AL1548" s="201"/>
    </row>
    <row r="1549" spans="33:38" ht="12.75" customHeight="1">
      <c r="AG1549" s="199"/>
      <c r="AH1549" s="199"/>
      <c r="AI1549" s="204" t="s">
        <v>1457</v>
      </c>
      <c r="AJ1549" s="204" t="s">
        <v>4093</v>
      </c>
      <c r="AK1549" s="201"/>
      <c r="AL1549" s="201"/>
    </row>
    <row r="1550" spans="33:38" ht="12.75" customHeight="1">
      <c r="AG1550" s="199"/>
      <c r="AH1550" s="199"/>
      <c r="AI1550" s="204" t="s">
        <v>1458</v>
      </c>
      <c r="AJ1550" s="204" t="s">
        <v>4094</v>
      </c>
      <c r="AK1550" s="201"/>
      <c r="AL1550" s="201"/>
    </row>
    <row r="1551" spans="33:38" ht="12.75" customHeight="1">
      <c r="AG1551" s="199"/>
      <c r="AH1551" s="199"/>
      <c r="AI1551" s="204" t="s">
        <v>1459</v>
      </c>
      <c r="AJ1551" s="204" t="s">
        <v>4095</v>
      </c>
      <c r="AK1551" s="201"/>
      <c r="AL1551" s="201"/>
    </row>
    <row r="1552" spans="33:38" ht="12.75" customHeight="1">
      <c r="AG1552" s="199"/>
      <c r="AH1552" s="199"/>
      <c r="AI1552" s="204" t="s">
        <v>1460</v>
      </c>
      <c r="AJ1552" s="204" t="s">
        <v>4096</v>
      </c>
      <c r="AK1552" s="201"/>
      <c r="AL1552" s="201"/>
    </row>
    <row r="1553" spans="33:38" ht="12.75" customHeight="1">
      <c r="AG1553" s="199"/>
      <c r="AH1553" s="199"/>
      <c r="AI1553" s="204" t="s">
        <v>1461</v>
      </c>
      <c r="AJ1553" s="204" t="s">
        <v>4097</v>
      </c>
      <c r="AK1553" s="201"/>
      <c r="AL1553" s="201"/>
    </row>
    <row r="1554" spans="33:38" ht="12.75" customHeight="1">
      <c r="AG1554" s="199"/>
      <c r="AH1554" s="199"/>
      <c r="AI1554" s="204" t="s">
        <v>1462</v>
      </c>
      <c r="AJ1554" s="204" t="s">
        <v>4098</v>
      </c>
      <c r="AK1554" s="201"/>
      <c r="AL1554" s="201"/>
    </row>
    <row r="1555" spans="33:38" ht="12.75" customHeight="1">
      <c r="AG1555" s="199"/>
      <c r="AH1555" s="199"/>
      <c r="AI1555" s="204" t="s">
        <v>1463</v>
      </c>
      <c r="AJ1555" s="204" t="s">
        <v>4099</v>
      </c>
      <c r="AK1555" s="201"/>
      <c r="AL1555" s="201"/>
    </row>
    <row r="1556" spans="33:38" ht="12.75" customHeight="1">
      <c r="AG1556" s="199"/>
      <c r="AH1556" s="199"/>
      <c r="AI1556" s="204" t="s">
        <v>1464</v>
      </c>
      <c r="AJ1556" s="204" t="s">
        <v>4100</v>
      </c>
      <c r="AK1556" s="201"/>
      <c r="AL1556" s="201"/>
    </row>
    <row r="1557" spans="33:38" ht="12.75" customHeight="1">
      <c r="AG1557" s="199"/>
      <c r="AH1557" s="199"/>
      <c r="AI1557" s="204" t="s">
        <v>1465</v>
      </c>
      <c r="AJ1557" s="204" t="s">
        <v>4101</v>
      </c>
      <c r="AK1557" s="201"/>
      <c r="AL1557" s="201"/>
    </row>
    <row r="1558" spans="33:38" ht="12.75" customHeight="1">
      <c r="AG1558" s="199"/>
      <c r="AH1558" s="199"/>
      <c r="AI1558" s="204" t="s">
        <v>1466</v>
      </c>
      <c r="AJ1558" s="204" t="s">
        <v>4102</v>
      </c>
      <c r="AK1558" s="201"/>
      <c r="AL1558" s="201"/>
    </row>
    <row r="1559" spans="33:38" ht="12.75" customHeight="1">
      <c r="AG1559" s="199"/>
      <c r="AH1559" s="199"/>
      <c r="AI1559" s="204" t="s">
        <v>1467</v>
      </c>
      <c r="AJ1559" s="204" t="s">
        <v>4103</v>
      </c>
      <c r="AK1559" s="201"/>
      <c r="AL1559" s="201"/>
    </row>
    <row r="1560" spans="33:38" ht="12.75" customHeight="1">
      <c r="AG1560" s="199"/>
      <c r="AH1560" s="199"/>
      <c r="AI1560" s="204" t="s">
        <v>1468</v>
      </c>
      <c r="AJ1560" s="204" t="s">
        <v>4104</v>
      </c>
      <c r="AK1560" s="201"/>
      <c r="AL1560" s="201"/>
    </row>
    <row r="1561" spans="33:38" ht="12.75" customHeight="1">
      <c r="AG1561" s="199"/>
      <c r="AH1561" s="199"/>
      <c r="AI1561" s="204" t="s">
        <v>1469</v>
      </c>
      <c r="AJ1561" s="204" t="s">
        <v>4105</v>
      </c>
      <c r="AK1561" s="201"/>
      <c r="AL1561" s="201"/>
    </row>
    <row r="1562" spans="33:38" ht="12.75" customHeight="1">
      <c r="AG1562" s="199"/>
      <c r="AH1562" s="199"/>
      <c r="AI1562" s="204" t="s">
        <v>1470</v>
      </c>
      <c r="AJ1562" s="204" t="s">
        <v>4106</v>
      </c>
      <c r="AK1562" s="201"/>
      <c r="AL1562" s="201"/>
    </row>
    <row r="1563" spans="33:38" ht="12.75" customHeight="1">
      <c r="AG1563" s="199"/>
      <c r="AH1563" s="199"/>
      <c r="AI1563" s="204" t="s">
        <v>1471</v>
      </c>
      <c r="AJ1563" s="204" t="s">
        <v>4107</v>
      </c>
      <c r="AK1563" s="201"/>
      <c r="AL1563" s="201"/>
    </row>
    <row r="1564" spans="33:38" ht="12.75" customHeight="1">
      <c r="AG1564" s="199"/>
      <c r="AH1564" s="199"/>
      <c r="AI1564" s="204" t="s">
        <v>1472</v>
      </c>
      <c r="AJ1564" s="204" t="s">
        <v>4108</v>
      </c>
      <c r="AK1564" s="201"/>
      <c r="AL1564" s="201"/>
    </row>
    <row r="1565" spans="33:38" ht="12.75" customHeight="1">
      <c r="AG1565" s="199"/>
      <c r="AH1565" s="199"/>
      <c r="AI1565" s="204" t="s">
        <v>1473</v>
      </c>
      <c r="AJ1565" s="204" t="s">
        <v>4109</v>
      </c>
      <c r="AK1565" s="201"/>
      <c r="AL1565" s="201"/>
    </row>
    <row r="1566" spans="33:38" ht="12.75" customHeight="1">
      <c r="AG1566" s="199"/>
      <c r="AH1566" s="199"/>
      <c r="AI1566" s="204" t="s">
        <v>1474</v>
      </c>
      <c r="AJ1566" s="204" t="s">
        <v>4110</v>
      </c>
      <c r="AK1566" s="201"/>
      <c r="AL1566" s="201"/>
    </row>
    <row r="1567" spans="33:38" ht="12.75" customHeight="1">
      <c r="AG1567" s="199"/>
      <c r="AH1567" s="199"/>
      <c r="AI1567" s="204" t="s">
        <v>1475</v>
      </c>
      <c r="AJ1567" s="204" t="s">
        <v>4111</v>
      </c>
      <c r="AK1567" s="201"/>
      <c r="AL1567" s="201"/>
    </row>
    <row r="1568" spans="33:38" ht="12.75" customHeight="1">
      <c r="AG1568" s="199"/>
      <c r="AH1568" s="199"/>
      <c r="AI1568" s="204" t="s">
        <v>1476</v>
      </c>
      <c r="AJ1568" s="204" t="s">
        <v>4112</v>
      </c>
      <c r="AK1568" s="201"/>
      <c r="AL1568" s="201"/>
    </row>
    <row r="1569" spans="33:38" ht="12.75" customHeight="1">
      <c r="AG1569" s="199"/>
      <c r="AH1569" s="199"/>
      <c r="AI1569" s="204" t="s">
        <v>1477</v>
      </c>
      <c r="AJ1569" s="204" t="s">
        <v>4113</v>
      </c>
      <c r="AK1569" s="201"/>
      <c r="AL1569" s="201"/>
    </row>
    <row r="1570" spans="33:38" ht="12.75" customHeight="1">
      <c r="AG1570" s="199"/>
      <c r="AH1570" s="199"/>
      <c r="AI1570" s="204" t="s">
        <v>1478</v>
      </c>
      <c r="AJ1570" s="204" t="s">
        <v>4114</v>
      </c>
      <c r="AK1570" s="201"/>
      <c r="AL1570" s="201"/>
    </row>
    <row r="1571" spans="33:38" ht="12.75" customHeight="1">
      <c r="AG1571" s="199"/>
      <c r="AH1571" s="199"/>
      <c r="AI1571" s="204" t="s">
        <v>1479</v>
      </c>
      <c r="AJ1571" s="204" t="s">
        <v>4115</v>
      </c>
      <c r="AK1571" s="201"/>
      <c r="AL1571" s="201"/>
    </row>
    <row r="1572" spans="33:38" ht="12.75" customHeight="1">
      <c r="AG1572" s="199"/>
      <c r="AH1572" s="199"/>
      <c r="AI1572" s="204" t="s">
        <v>1480</v>
      </c>
      <c r="AJ1572" s="204" t="s">
        <v>4116</v>
      </c>
      <c r="AK1572" s="201"/>
      <c r="AL1572" s="201"/>
    </row>
    <row r="1573" spans="33:38" ht="12.75" customHeight="1">
      <c r="AG1573" s="199"/>
      <c r="AH1573" s="199"/>
      <c r="AI1573" s="204" t="s">
        <v>1481</v>
      </c>
      <c r="AJ1573" s="204" t="s">
        <v>4117</v>
      </c>
      <c r="AK1573" s="201"/>
      <c r="AL1573" s="201"/>
    </row>
    <row r="1574" spans="33:38" ht="12.75" customHeight="1">
      <c r="AG1574" s="199"/>
      <c r="AH1574" s="199"/>
      <c r="AI1574" s="204" t="s">
        <v>1482</v>
      </c>
      <c r="AJ1574" s="204" t="s">
        <v>4118</v>
      </c>
      <c r="AK1574" s="201"/>
      <c r="AL1574" s="201"/>
    </row>
    <row r="1575" spans="33:38" ht="12.75" customHeight="1">
      <c r="AG1575" s="199"/>
      <c r="AH1575" s="199"/>
      <c r="AI1575" s="204" t="s">
        <v>1483</v>
      </c>
      <c r="AJ1575" s="204" t="s">
        <v>4119</v>
      </c>
      <c r="AK1575" s="201"/>
      <c r="AL1575" s="201"/>
    </row>
    <row r="1576" spans="33:38" ht="12.75" customHeight="1">
      <c r="AG1576" s="199"/>
      <c r="AH1576" s="199"/>
      <c r="AI1576" s="204" t="s">
        <v>1484</v>
      </c>
      <c r="AJ1576" s="204" t="s">
        <v>4120</v>
      </c>
      <c r="AK1576" s="201"/>
      <c r="AL1576" s="201"/>
    </row>
    <row r="1577" spans="33:38" ht="12.75" customHeight="1">
      <c r="AG1577" s="199"/>
      <c r="AH1577" s="199"/>
      <c r="AI1577" s="204" t="s">
        <v>1485</v>
      </c>
      <c r="AJ1577" s="204" t="s">
        <v>4121</v>
      </c>
      <c r="AK1577" s="201"/>
      <c r="AL1577" s="201"/>
    </row>
    <row r="1578" spans="33:38" ht="12.75" customHeight="1">
      <c r="AG1578" s="199"/>
      <c r="AH1578" s="199"/>
      <c r="AI1578" s="204" t="s">
        <v>1486</v>
      </c>
      <c r="AJ1578" s="204" t="s">
        <v>4122</v>
      </c>
      <c r="AK1578" s="201"/>
      <c r="AL1578" s="201"/>
    </row>
    <row r="1579" spans="33:38" ht="12.75" customHeight="1">
      <c r="AG1579" s="199"/>
      <c r="AH1579" s="199"/>
      <c r="AI1579" s="204" t="s">
        <v>1487</v>
      </c>
      <c r="AJ1579" s="204" t="s">
        <v>4123</v>
      </c>
      <c r="AK1579" s="201"/>
      <c r="AL1579" s="201"/>
    </row>
    <row r="1580" spans="33:38" ht="12.75" customHeight="1">
      <c r="AG1580" s="199"/>
      <c r="AH1580" s="199"/>
      <c r="AI1580" s="204" t="s">
        <v>1488</v>
      </c>
      <c r="AJ1580" s="204" t="s">
        <v>4124</v>
      </c>
      <c r="AK1580" s="201"/>
      <c r="AL1580" s="201"/>
    </row>
    <row r="1581" spans="33:38" ht="12.75" customHeight="1">
      <c r="AG1581" s="199"/>
      <c r="AH1581" s="199"/>
      <c r="AI1581" s="204" t="s">
        <v>1489</v>
      </c>
      <c r="AJ1581" s="204" t="s">
        <v>4125</v>
      </c>
      <c r="AK1581" s="201"/>
      <c r="AL1581" s="201"/>
    </row>
    <row r="1582" spans="33:38" ht="12.75" customHeight="1">
      <c r="AG1582" s="199"/>
      <c r="AH1582" s="199"/>
      <c r="AI1582" s="204" t="s">
        <v>1490</v>
      </c>
      <c r="AJ1582" s="204" t="s">
        <v>4126</v>
      </c>
      <c r="AK1582" s="201"/>
      <c r="AL1582" s="201"/>
    </row>
    <row r="1583" spans="33:38" ht="12.75" customHeight="1">
      <c r="AG1583" s="199"/>
      <c r="AH1583" s="199"/>
      <c r="AI1583" s="204" t="s">
        <v>1491</v>
      </c>
      <c r="AJ1583" s="204" t="s">
        <v>4127</v>
      </c>
      <c r="AK1583" s="201"/>
      <c r="AL1583" s="201"/>
    </row>
    <row r="1584" spans="33:38" ht="12.75" customHeight="1">
      <c r="AG1584" s="199"/>
      <c r="AH1584" s="199"/>
      <c r="AI1584" s="204" t="s">
        <v>1492</v>
      </c>
      <c r="AJ1584" s="204" t="s">
        <v>4128</v>
      </c>
      <c r="AK1584" s="201"/>
      <c r="AL1584" s="201"/>
    </row>
    <row r="1585" spans="33:38" ht="12.75" customHeight="1">
      <c r="AG1585" s="199"/>
      <c r="AH1585" s="199"/>
      <c r="AI1585" s="204" t="s">
        <v>1493</v>
      </c>
      <c r="AJ1585" s="204" t="s">
        <v>4129</v>
      </c>
      <c r="AK1585" s="201"/>
      <c r="AL1585" s="201"/>
    </row>
    <row r="1586" spans="33:38" ht="12.75" customHeight="1">
      <c r="AG1586" s="199"/>
      <c r="AH1586" s="199"/>
      <c r="AI1586" s="204" t="s">
        <v>1494</v>
      </c>
      <c r="AJ1586" s="204" t="s">
        <v>4130</v>
      </c>
      <c r="AK1586" s="201"/>
      <c r="AL1586" s="201"/>
    </row>
    <row r="1587" spans="33:38" ht="12.75" customHeight="1">
      <c r="AG1587" s="199"/>
      <c r="AH1587" s="199"/>
      <c r="AI1587" s="204" t="s">
        <v>1495</v>
      </c>
      <c r="AJ1587" s="204" t="s">
        <v>4131</v>
      </c>
      <c r="AK1587" s="201"/>
      <c r="AL1587" s="201"/>
    </row>
    <row r="1588" spans="33:38" ht="12.75" customHeight="1">
      <c r="AG1588" s="199"/>
      <c r="AH1588" s="199"/>
      <c r="AI1588" s="204" t="s">
        <v>1496</v>
      </c>
      <c r="AJ1588" s="204" t="s">
        <v>4132</v>
      </c>
      <c r="AK1588" s="201"/>
      <c r="AL1588" s="201"/>
    </row>
    <row r="1589" spans="33:38" ht="12.75" customHeight="1">
      <c r="AG1589" s="199"/>
      <c r="AH1589" s="199"/>
      <c r="AI1589" s="204" t="s">
        <v>1497</v>
      </c>
      <c r="AJ1589" s="204" t="s">
        <v>4133</v>
      </c>
      <c r="AK1589" s="201"/>
      <c r="AL1589" s="201"/>
    </row>
    <row r="1590" spans="33:38" ht="12.75" customHeight="1">
      <c r="AG1590" s="199"/>
      <c r="AH1590" s="199"/>
      <c r="AI1590" s="204" t="s">
        <v>1498</v>
      </c>
      <c r="AJ1590" s="204" t="s">
        <v>4134</v>
      </c>
      <c r="AK1590" s="201"/>
      <c r="AL1590" s="201"/>
    </row>
    <row r="1591" spans="33:38" ht="12.75" customHeight="1">
      <c r="AG1591" s="199"/>
      <c r="AH1591" s="199"/>
      <c r="AI1591" s="204" t="s">
        <v>1499</v>
      </c>
      <c r="AJ1591" s="204" t="s">
        <v>4135</v>
      </c>
      <c r="AK1591" s="201"/>
      <c r="AL1591" s="201"/>
    </row>
    <row r="1592" spans="33:38" ht="12.75" customHeight="1">
      <c r="AG1592" s="199"/>
      <c r="AH1592" s="199"/>
      <c r="AI1592" s="204" t="s">
        <v>1500</v>
      </c>
      <c r="AJ1592" s="204" t="s">
        <v>4136</v>
      </c>
      <c r="AK1592" s="201"/>
      <c r="AL1592" s="201"/>
    </row>
    <row r="1593" spans="33:38" ht="12.75" customHeight="1">
      <c r="AG1593" s="199"/>
      <c r="AH1593" s="199"/>
      <c r="AI1593" s="204" t="s">
        <v>1501</v>
      </c>
      <c r="AJ1593" s="204" t="s">
        <v>4137</v>
      </c>
      <c r="AK1593" s="201"/>
      <c r="AL1593" s="201"/>
    </row>
    <row r="1594" spans="33:38" ht="12.75" customHeight="1">
      <c r="AG1594" s="199"/>
      <c r="AH1594" s="199"/>
      <c r="AI1594" s="204" t="s">
        <v>1502</v>
      </c>
      <c r="AJ1594" s="204" t="s">
        <v>4138</v>
      </c>
      <c r="AK1594" s="201"/>
      <c r="AL1594" s="201"/>
    </row>
    <row r="1595" spans="33:38" ht="12.75" customHeight="1">
      <c r="AG1595" s="199"/>
      <c r="AH1595" s="199"/>
      <c r="AI1595" s="204" t="s">
        <v>1503</v>
      </c>
      <c r="AJ1595" s="204" t="s">
        <v>4139</v>
      </c>
      <c r="AK1595" s="201"/>
      <c r="AL1595" s="201"/>
    </row>
    <row r="1596" spans="33:38" ht="12.75" customHeight="1">
      <c r="AG1596" s="199"/>
      <c r="AH1596" s="199"/>
      <c r="AI1596" s="204" t="s">
        <v>1504</v>
      </c>
      <c r="AJ1596" s="204" t="s">
        <v>4140</v>
      </c>
      <c r="AK1596" s="201"/>
      <c r="AL1596" s="201"/>
    </row>
    <row r="1597" spans="33:38" ht="12.75" customHeight="1">
      <c r="AG1597" s="199"/>
      <c r="AH1597" s="199"/>
      <c r="AI1597" s="204" t="s">
        <v>1505</v>
      </c>
      <c r="AJ1597" s="204" t="s">
        <v>4141</v>
      </c>
      <c r="AK1597" s="201"/>
      <c r="AL1597" s="201"/>
    </row>
    <row r="1598" spans="33:38" ht="12.75" customHeight="1">
      <c r="AG1598" s="199"/>
      <c r="AH1598" s="199"/>
      <c r="AI1598" s="204" t="s">
        <v>1506</v>
      </c>
      <c r="AJ1598" s="204" t="s">
        <v>4142</v>
      </c>
      <c r="AK1598" s="201"/>
      <c r="AL1598" s="201"/>
    </row>
    <row r="1599" spans="33:38" ht="12.75" customHeight="1">
      <c r="AG1599" s="199"/>
      <c r="AH1599" s="199"/>
      <c r="AI1599" s="204" t="s">
        <v>1507</v>
      </c>
      <c r="AJ1599" s="204" t="s">
        <v>4143</v>
      </c>
      <c r="AK1599" s="201"/>
      <c r="AL1599" s="201"/>
    </row>
    <row r="1600" spans="33:38" ht="12.75" customHeight="1">
      <c r="AG1600" s="199"/>
      <c r="AH1600" s="199"/>
      <c r="AI1600" s="204" t="s">
        <v>1508</v>
      </c>
      <c r="AJ1600" s="204" t="s">
        <v>4144</v>
      </c>
      <c r="AK1600" s="201"/>
      <c r="AL1600" s="201"/>
    </row>
    <row r="1601" spans="33:38" ht="12.75" customHeight="1">
      <c r="AG1601" s="199"/>
      <c r="AH1601" s="199"/>
      <c r="AI1601" s="204" t="s">
        <v>1509</v>
      </c>
      <c r="AJ1601" s="204" t="s">
        <v>4145</v>
      </c>
      <c r="AK1601" s="201"/>
      <c r="AL1601" s="201"/>
    </row>
    <row r="1602" spans="33:38" ht="12.75" customHeight="1">
      <c r="AG1602" s="199"/>
      <c r="AH1602" s="199"/>
      <c r="AI1602" s="204" t="s">
        <v>1510</v>
      </c>
      <c r="AJ1602" s="204" t="s">
        <v>4146</v>
      </c>
      <c r="AK1602" s="201"/>
      <c r="AL1602" s="201"/>
    </row>
    <row r="1603" spans="33:38" ht="12.75" customHeight="1">
      <c r="AG1603" s="199"/>
      <c r="AH1603" s="199"/>
      <c r="AI1603" s="204" t="s">
        <v>1511</v>
      </c>
      <c r="AJ1603" s="204" t="s">
        <v>4147</v>
      </c>
      <c r="AK1603" s="201"/>
      <c r="AL1603" s="201"/>
    </row>
    <row r="1604" spans="33:38" ht="12.75" customHeight="1">
      <c r="AG1604" s="199"/>
      <c r="AH1604" s="199"/>
      <c r="AI1604" s="204" t="s">
        <v>1512</v>
      </c>
      <c r="AJ1604" s="204" t="s">
        <v>4148</v>
      </c>
      <c r="AK1604" s="201"/>
      <c r="AL1604" s="201"/>
    </row>
    <row r="1605" spans="33:38" ht="12.75" customHeight="1">
      <c r="AG1605" s="199"/>
      <c r="AH1605" s="199"/>
      <c r="AI1605" s="204" t="s">
        <v>1513</v>
      </c>
      <c r="AJ1605" s="204" t="s">
        <v>4149</v>
      </c>
      <c r="AK1605" s="201"/>
      <c r="AL1605" s="201"/>
    </row>
    <row r="1606" spans="33:38" ht="12.75" customHeight="1">
      <c r="AG1606" s="199"/>
      <c r="AH1606" s="199"/>
      <c r="AI1606" s="204" t="s">
        <v>1514</v>
      </c>
      <c r="AJ1606" s="204" t="s">
        <v>4150</v>
      </c>
      <c r="AK1606" s="201"/>
      <c r="AL1606" s="201"/>
    </row>
    <row r="1607" spans="33:38" ht="12.75" customHeight="1">
      <c r="AG1607" s="199"/>
      <c r="AH1607" s="199"/>
      <c r="AI1607" s="204" t="s">
        <v>1515</v>
      </c>
      <c r="AJ1607" s="204" t="s">
        <v>4151</v>
      </c>
      <c r="AK1607" s="201"/>
      <c r="AL1607" s="201"/>
    </row>
    <row r="1608" spans="33:38" ht="12.75" customHeight="1">
      <c r="AG1608" s="199"/>
      <c r="AH1608" s="199"/>
      <c r="AI1608" s="204" t="s">
        <v>1516</v>
      </c>
      <c r="AJ1608" s="204" t="s">
        <v>4152</v>
      </c>
      <c r="AK1608" s="201"/>
      <c r="AL1608" s="201"/>
    </row>
    <row r="1609" spans="33:38" ht="12.75" customHeight="1">
      <c r="AG1609" s="199"/>
      <c r="AH1609" s="199"/>
      <c r="AI1609" s="204" t="s">
        <v>1517</v>
      </c>
      <c r="AJ1609" s="204" t="s">
        <v>3114</v>
      </c>
      <c r="AK1609" s="201"/>
      <c r="AL1609" s="201"/>
    </row>
    <row r="1610" spans="33:38" ht="12.75" customHeight="1">
      <c r="AG1610" s="199"/>
      <c r="AH1610" s="199"/>
      <c r="AI1610" s="204" t="s">
        <v>1518</v>
      </c>
      <c r="AJ1610" s="204" t="s">
        <v>3115</v>
      </c>
      <c r="AK1610" s="201"/>
      <c r="AL1610" s="201"/>
    </row>
    <row r="1611" spans="33:38" ht="12.75" customHeight="1">
      <c r="AG1611" s="199"/>
      <c r="AH1611" s="199"/>
      <c r="AI1611" s="204" t="s">
        <v>1519</v>
      </c>
      <c r="AJ1611" s="204" t="s">
        <v>3116</v>
      </c>
      <c r="AK1611" s="201"/>
      <c r="AL1611" s="201"/>
    </row>
    <row r="1612" spans="33:38" ht="12.75" customHeight="1">
      <c r="AG1612" s="199"/>
      <c r="AH1612" s="199"/>
      <c r="AI1612" s="204" t="s">
        <v>1520</v>
      </c>
      <c r="AJ1612" s="204" t="s">
        <v>3117</v>
      </c>
      <c r="AK1612" s="201"/>
      <c r="AL1612" s="201"/>
    </row>
    <row r="1613" spans="33:38" ht="12.75" customHeight="1">
      <c r="AG1613" s="199"/>
      <c r="AH1613" s="199"/>
      <c r="AI1613" s="204" t="s">
        <v>1521</v>
      </c>
      <c r="AJ1613" s="204" t="s">
        <v>3118</v>
      </c>
      <c r="AK1613" s="201"/>
      <c r="AL1613" s="201"/>
    </row>
    <row r="1614" spans="33:38" ht="12.75" customHeight="1">
      <c r="AG1614" s="199"/>
      <c r="AH1614" s="199"/>
      <c r="AI1614" s="204" t="s">
        <v>1522</v>
      </c>
      <c r="AJ1614" s="204" t="s">
        <v>3119</v>
      </c>
      <c r="AK1614" s="201"/>
      <c r="AL1614" s="201"/>
    </row>
    <row r="1615" spans="33:38" ht="12.75" customHeight="1">
      <c r="AG1615" s="199"/>
      <c r="AH1615" s="199"/>
      <c r="AI1615" s="204" t="s">
        <v>1523</v>
      </c>
      <c r="AJ1615" s="204" t="s">
        <v>3120</v>
      </c>
      <c r="AK1615" s="201"/>
      <c r="AL1615" s="201"/>
    </row>
    <row r="1616" spans="33:38" ht="12.75" customHeight="1">
      <c r="AG1616" s="199"/>
      <c r="AH1616" s="199"/>
      <c r="AI1616" s="204" t="s">
        <v>1524</v>
      </c>
      <c r="AJ1616" s="204" t="s">
        <v>3121</v>
      </c>
      <c r="AK1616" s="201"/>
      <c r="AL1616" s="201"/>
    </row>
    <row r="1617" spans="33:38" ht="12.75" customHeight="1">
      <c r="AG1617" s="199"/>
      <c r="AH1617" s="199"/>
      <c r="AI1617" s="204" t="s">
        <v>1525</v>
      </c>
      <c r="AJ1617" s="204" t="s">
        <v>3122</v>
      </c>
      <c r="AK1617" s="201"/>
      <c r="AL1617" s="201"/>
    </row>
    <row r="1618" spans="33:38" ht="12.75" customHeight="1">
      <c r="AG1618" s="199"/>
      <c r="AH1618" s="199"/>
      <c r="AI1618" s="204" t="s">
        <v>1526</v>
      </c>
      <c r="AJ1618" s="204" t="s">
        <v>3123</v>
      </c>
      <c r="AK1618" s="201"/>
      <c r="AL1618" s="201"/>
    </row>
    <row r="1619" spans="33:38" ht="12.75" customHeight="1">
      <c r="AG1619" s="199"/>
      <c r="AH1619" s="199"/>
      <c r="AI1619" s="204" t="s">
        <v>1527</v>
      </c>
      <c r="AJ1619" s="204" t="s">
        <v>3124</v>
      </c>
      <c r="AK1619" s="201"/>
      <c r="AL1619" s="201"/>
    </row>
    <row r="1620" spans="33:38" ht="12.75" customHeight="1">
      <c r="AG1620" s="199"/>
      <c r="AH1620" s="199"/>
      <c r="AI1620" s="204" t="s">
        <v>1528</v>
      </c>
      <c r="AJ1620" s="204" t="s">
        <v>3125</v>
      </c>
      <c r="AK1620" s="201"/>
      <c r="AL1620" s="201"/>
    </row>
    <row r="1621" spans="33:38" ht="12.75" customHeight="1">
      <c r="AG1621" s="199"/>
      <c r="AH1621" s="199"/>
      <c r="AI1621" s="204" t="s">
        <v>1529</v>
      </c>
      <c r="AJ1621" s="204" t="s">
        <v>3126</v>
      </c>
      <c r="AK1621" s="201"/>
      <c r="AL1621" s="201"/>
    </row>
    <row r="1622" spans="33:38" ht="12.75" customHeight="1">
      <c r="AG1622" s="199"/>
      <c r="AH1622" s="199"/>
      <c r="AI1622" s="204" t="s">
        <v>1530</v>
      </c>
      <c r="AJ1622" s="204" t="s">
        <v>3127</v>
      </c>
      <c r="AK1622" s="201"/>
      <c r="AL1622" s="201"/>
    </row>
    <row r="1623" spans="33:38" ht="12.75" customHeight="1">
      <c r="AG1623" s="199"/>
      <c r="AH1623" s="199"/>
      <c r="AI1623" s="204" t="s">
        <v>1531</v>
      </c>
      <c r="AJ1623" s="204" t="s">
        <v>3128</v>
      </c>
      <c r="AK1623" s="201"/>
      <c r="AL1623" s="201"/>
    </row>
    <row r="1624" spans="33:38" ht="12.75" customHeight="1">
      <c r="AG1624" s="199"/>
      <c r="AH1624" s="199"/>
      <c r="AI1624" s="204" t="s">
        <v>1532</v>
      </c>
      <c r="AJ1624" s="204" t="s">
        <v>3129</v>
      </c>
      <c r="AK1624" s="201"/>
      <c r="AL1624" s="201"/>
    </row>
    <row r="1625" spans="33:38" ht="12.75" customHeight="1">
      <c r="AG1625" s="199"/>
      <c r="AH1625" s="199"/>
      <c r="AI1625" s="204" t="s">
        <v>1533</v>
      </c>
      <c r="AJ1625" s="204" t="s">
        <v>3130</v>
      </c>
      <c r="AK1625" s="201"/>
      <c r="AL1625" s="201"/>
    </row>
    <row r="1626" spans="33:38" ht="12.75" customHeight="1">
      <c r="AG1626" s="199"/>
      <c r="AH1626" s="199"/>
      <c r="AI1626" s="204" t="s">
        <v>1534</v>
      </c>
      <c r="AJ1626" s="204" t="s">
        <v>3131</v>
      </c>
      <c r="AK1626" s="201"/>
      <c r="AL1626" s="201"/>
    </row>
    <row r="1627" spans="33:38" ht="12.75" customHeight="1">
      <c r="AG1627" s="199"/>
      <c r="AH1627" s="199"/>
      <c r="AI1627" s="204" t="s">
        <v>1535</v>
      </c>
      <c r="AJ1627" s="204" t="s">
        <v>3132</v>
      </c>
      <c r="AK1627" s="201"/>
      <c r="AL1627" s="201"/>
    </row>
    <row r="1628" spans="33:38" ht="12.75" customHeight="1">
      <c r="AG1628" s="199"/>
      <c r="AH1628" s="199"/>
      <c r="AI1628" s="204" t="s">
        <v>1536</v>
      </c>
      <c r="AJ1628" s="204" t="s">
        <v>4153</v>
      </c>
      <c r="AK1628" s="201"/>
      <c r="AL1628" s="201"/>
    </row>
    <row r="1629" spans="33:38" ht="12.75" customHeight="1">
      <c r="AG1629" s="199"/>
      <c r="AH1629" s="199"/>
      <c r="AI1629" s="204" t="s">
        <v>1537</v>
      </c>
      <c r="AJ1629" s="204" t="s">
        <v>4154</v>
      </c>
      <c r="AK1629" s="201"/>
      <c r="AL1629" s="201"/>
    </row>
    <row r="1630" spans="33:38" ht="12.75" customHeight="1">
      <c r="AG1630" s="199"/>
      <c r="AH1630" s="199"/>
      <c r="AI1630" s="204" t="s">
        <v>1538</v>
      </c>
      <c r="AJ1630" s="204" t="s">
        <v>4155</v>
      </c>
      <c r="AK1630" s="201"/>
      <c r="AL1630" s="201"/>
    </row>
    <row r="1631" spans="33:38" ht="12.75" customHeight="1">
      <c r="AG1631" s="199"/>
      <c r="AH1631" s="199"/>
      <c r="AI1631" s="204" t="s">
        <v>1539</v>
      </c>
      <c r="AJ1631" s="204" t="s">
        <v>4156</v>
      </c>
      <c r="AK1631" s="201"/>
      <c r="AL1631" s="201"/>
    </row>
    <row r="1632" spans="33:38" ht="12.75" customHeight="1">
      <c r="AG1632" s="199"/>
      <c r="AH1632" s="199"/>
      <c r="AI1632" s="204" t="s">
        <v>1540</v>
      </c>
      <c r="AJ1632" s="204" t="s">
        <v>4157</v>
      </c>
      <c r="AK1632" s="201"/>
      <c r="AL1632" s="201"/>
    </row>
    <row r="1633" spans="33:38" ht="12.75" customHeight="1">
      <c r="AG1633" s="199"/>
      <c r="AH1633" s="199"/>
      <c r="AI1633" s="204" t="s">
        <v>1541</v>
      </c>
      <c r="AJ1633" s="204" t="s">
        <v>4158</v>
      </c>
      <c r="AK1633" s="201"/>
      <c r="AL1633" s="201"/>
    </row>
    <row r="1634" spans="33:38" ht="12.75" customHeight="1">
      <c r="AG1634" s="199"/>
      <c r="AH1634" s="199"/>
      <c r="AI1634" s="204" t="s">
        <v>1542</v>
      </c>
      <c r="AJ1634" s="204" t="s">
        <v>4159</v>
      </c>
      <c r="AK1634" s="201"/>
      <c r="AL1634" s="201"/>
    </row>
    <row r="1635" spans="33:38" ht="12.75" customHeight="1">
      <c r="AG1635" s="199"/>
      <c r="AH1635" s="199"/>
      <c r="AI1635" s="204" t="s">
        <v>1543</v>
      </c>
      <c r="AJ1635" s="204" t="s">
        <v>4160</v>
      </c>
      <c r="AK1635" s="201"/>
      <c r="AL1635" s="201"/>
    </row>
    <row r="1636" spans="33:38" ht="12.75" customHeight="1">
      <c r="AG1636" s="199"/>
      <c r="AH1636" s="199"/>
      <c r="AI1636" s="204" t="s">
        <v>1544</v>
      </c>
      <c r="AJ1636" s="204" t="s">
        <v>4161</v>
      </c>
      <c r="AK1636" s="201"/>
      <c r="AL1636" s="201"/>
    </row>
    <row r="1637" spans="33:38" ht="12.75" customHeight="1">
      <c r="AG1637" s="199"/>
      <c r="AH1637" s="199"/>
      <c r="AI1637" s="204" t="s">
        <v>1545</v>
      </c>
      <c r="AJ1637" s="204" t="s">
        <v>4162</v>
      </c>
      <c r="AK1637" s="201"/>
      <c r="AL1637" s="201"/>
    </row>
    <row r="1638" spans="33:38" ht="12.75" customHeight="1">
      <c r="AG1638" s="199"/>
      <c r="AH1638" s="199"/>
      <c r="AI1638" s="204" t="s">
        <v>1546</v>
      </c>
      <c r="AJ1638" s="204" t="s">
        <v>4163</v>
      </c>
      <c r="AK1638" s="201"/>
      <c r="AL1638" s="201"/>
    </row>
    <row r="1639" spans="33:38" ht="12.75" customHeight="1">
      <c r="AG1639" s="199"/>
      <c r="AH1639" s="199"/>
      <c r="AI1639" s="204" t="s">
        <v>1547</v>
      </c>
      <c r="AJ1639" s="204" t="s">
        <v>4164</v>
      </c>
      <c r="AK1639" s="201"/>
      <c r="AL1639" s="201"/>
    </row>
    <row r="1640" spans="33:38" ht="12.75" customHeight="1">
      <c r="AG1640" s="199"/>
      <c r="AH1640" s="199"/>
      <c r="AI1640" s="204" t="s">
        <v>1548</v>
      </c>
      <c r="AJ1640" s="204" t="s">
        <v>4165</v>
      </c>
      <c r="AK1640" s="201"/>
      <c r="AL1640" s="201"/>
    </row>
    <row r="1641" spans="33:38" ht="12.75" customHeight="1">
      <c r="AG1641" s="199"/>
      <c r="AH1641" s="199"/>
      <c r="AI1641" s="204" t="s">
        <v>1549</v>
      </c>
      <c r="AJ1641" s="204" t="s">
        <v>4166</v>
      </c>
      <c r="AK1641" s="201"/>
      <c r="AL1641" s="201"/>
    </row>
    <row r="1642" spans="33:38" ht="12.75" customHeight="1">
      <c r="AG1642" s="199"/>
      <c r="AH1642" s="199"/>
      <c r="AI1642" s="204" t="s">
        <v>1550</v>
      </c>
      <c r="AJ1642" s="204" t="s">
        <v>4167</v>
      </c>
      <c r="AK1642" s="201"/>
      <c r="AL1642" s="201"/>
    </row>
    <row r="1643" spans="33:38" ht="12.75" customHeight="1">
      <c r="AG1643" s="199"/>
      <c r="AH1643" s="199"/>
      <c r="AI1643" s="204" t="s">
        <v>1551</v>
      </c>
      <c r="AJ1643" s="204" t="s">
        <v>4168</v>
      </c>
      <c r="AK1643" s="201"/>
      <c r="AL1643" s="201"/>
    </row>
    <row r="1644" spans="33:38" ht="12.75" customHeight="1">
      <c r="AG1644" s="199"/>
      <c r="AH1644" s="199"/>
      <c r="AI1644" s="204" t="s">
        <v>1552</v>
      </c>
      <c r="AJ1644" s="204" t="s">
        <v>4169</v>
      </c>
      <c r="AK1644" s="201"/>
      <c r="AL1644" s="201"/>
    </row>
    <row r="1645" spans="33:38" ht="12.75" customHeight="1">
      <c r="AG1645" s="199"/>
      <c r="AH1645" s="199"/>
      <c r="AI1645" s="204" t="s">
        <v>1553</v>
      </c>
      <c r="AJ1645" s="204" t="s">
        <v>4170</v>
      </c>
      <c r="AK1645" s="201"/>
      <c r="AL1645" s="201"/>
    </row>
    <row r="1646" spans="33:38" ht="12.75" customHeight="1">
      <c r="AG1646" s="199"/>
      <c r="AH1646" s="199"/>
      <c r="AI1646" s="204" t="s">
        <v>1554</v>
      </c>
      <c r="AJ1646" s="204" t="s">
        <v>4171</v>
      </c>
      <c r="AK1646" s="201"/>
      <c r="AL1646" s="201"/>
    </row>
    <row r="1647" spans="33:38" ht="12.75" customHeight="1">
      <c r="AG1647" s="199"/>
      <c r="AH1647" s="199"/>
      <c r="AI1647" s="204" t="s">
        <v>1555</v>
      </c>
      <c r="AJ1647" s="204" t="s">
        <v>4172</v>
      </c>
      <c r="AK1647" s="201"/>
      <c r="AL1647" s="201"/>
    </row>
    <row r="1648" spans="33:38" ht="12.75" customHeight="1">
      <c r="AG1648" s="199"/>
      <c r="AH1648" s="199"/>
      <c r="AI1648" s="204" t="s">
        <v>1556</v>
      </c>
      <c r="AJ1648" s="204" t="s">
        <v>4173</v>
      </c>
      <c r="AK1648" s="201"/>
      <c r="AL1648" s="201"/>
    </row>
    <row r="1649" spans="33:38" ht="12.75" customHeight="1">
      <c r="AG1649" s="199"/>
      <c r="AH1649" s="199"/>
      <c r="AI1649" s="204" t="s">
        <v>1557</v>
      </c>
      <c r="AJ1649" s="204" t="s">
        <v>4174</v>
      </c>
      <c r="AK1649" s="201"/>
      <c r="AL1649" s="201"/>
    </row>
    <row r="1650" spans="33:38" ht="12.75" customHeight="1">
      <c r="AG1650" s="199"/>
      <c r="AH1650" s="199"/>
      <c r="AI1650" s="204" t="s">
        <v>1558</v>
      </c>
      <c r="AJ1650" s="204" t="s">
        <v>4175</v>
      </c>
      <c r="AK1650" s="201"/>
      <c r="AL1650" s="201"/>
    </row>
    <row r="1651" spans="33:38" ht="12.75" customHeight="1">
      <c r="AG1651" s="199"/>
      <c r="AH1651" s="199"/>
      <c r="AI1651" s="204" t="s">
        <v>1559</v>
      </c>
      <c r="AJ1651" s="204" t="s">
        <v>4176</v>
      </c>
      <c r="AK1651" s="201"/>
      <c r="AL1651" s="201"/>
    </row>
    <row r="1652" spans="33:38" ht="12.75" customHeight="1">
      <c r="AG1652" s="199"/>
      <c r="AH1652" s="199"/>
      <c r="AI1652" s="204" t="s">
        <v>1560</v>
      </c>
      <c r="AJ1652" s="204" t="s">
        <v>4177</v>
      </c>
      <c r="AK1652" s="201"/>
      <c r="AL1652" s="201"/>
    </row>
    <row r="1653" spans="33:38" ht="12.75" customHeight="1">
      <c r="AG1653" s="199"/>
      <c r="AH1653" s="199"/>
      <c r="AI1653" s="204" t="s">
        <v>1561</v>
      </c>
      <c r="AJ1653" s="204" t="s">
        <v>4178</v>
      </c>
      <c r="AK1653" s="201"/>
      <c r="AL1653" s="201"/>
    </row>
    <row r="1654" spans="33:38" ht="12.75" customHeight="1">
      <c r="AG1654" s="199"/>
      <c r="AH1654" s="199"/>
      <c r="AI1654" s="204" t="s">
        <v>1562</v>
      </c>
      <c r="AJ1654" s="204" t="s">
        <v>4179</v>
      </c>
      <c r="AK1654" s="201"/>
      <c r="AL1654" s="201"/>
    </row>
    <row r="1655" spans="33:38" ht="12.75" customHeight="1">
      <c r="AG1655" s="199"/>
      <c r="AH1655" s="199"/>
      <c r="AI1655" s="204" t="s">
        <v>1563</v>
      </c>
      <c r="AJ1655" s="204" t="s">
        <v>4180</v>
      </c>
      <c r="AK1655" s="201"/>
      <c r="AL1655" s="201"/>
    </row>
    <row r="1656" spans="33:38" ht="12.75" customHeight="1">
      <c r="AG1656" s="199"/>
      <c r="AH1656" s="199"/>
      <c r="AI1656" s="204" t="s">
        <v>1564</v>
      </c>
      <c r="AJ1656" s="204" t="s">
        <v>4181</v>
      </c>
      <c r="AK1656" s="201"/>
      <c r="AL1656" s="201"/>
    </row>
    <row r="1657" spans="33:38" ht="12.75" customHeight="1">
      <c r="AG1657" s="199"/>
      <c r="AH1657" s="199"/>
      <c r="AI1657" s="204" t="s">
        <v>1565</v>
      </c>
      <c r="AJ1657" s="204" t="s">
        <v>4182</v>
      </c>
      <c r="AK1657" s="201"/>
      <c r="AL1657" s="201"/>
    </row>
    <row r="1658" spans="33:38" ht="12.75" customHeight="1">
      <c r="AG1658" s="199"/>
      <c r="AH1658" s="199"/>
      <c r="AI1658" s="204" t="s">
        <v>1566</v>
      </c>
      <c r="AJ1658" s="204" t="s">
        <v>4183</v>
      </c>
      <c r="AK1658" s="201"/>
      <c r="AL1658" s="201"/>
    </row>
    <row r="1659" spans="33:38" ht="12.75" customHeight="1">
      <c r="AG1659" s="199"/>
      <c r="AH1659" s="199"/>
      <c r="AI1659" s="204" t="s">
        <v>1567</v>
      </c>
      <c r="AJ1659" s="204" t="s">
        <v>4184</v>
      </c>
      <c r="AK1659" s="201"/>
      <c r="AL1659" s="201"/>
    </row>
    <row r="1660" spans="33:38" ht="12.75" customHeight="1">
      <c r="AG1660" s="199"/>
      <c r="AH1660" s="199"/>
      <c r="AI1660" s="204" t="s">
        <v>1568</v>
      </c>
      <c r="AJ1660" s="204" t="s">
        <v>4185</v>
      </c>
      <c r="AK1660" s="201"/>
      <c r="AL1660" s="201"/>
    </row>
    <row r="1661" spans="33:38" ht="12.75" customHeight="1">
      <c r="AG1661" s="199"/>
      <c r="AH1661" s="199"/>
      <c r="AI1661" s="204" t="s">
        <v>1569</v>
      </c>
      <c r="AJ1661" s="204" t="s">
        <v>4186</v>
      </c>
      <c r="AK1661" s="201"/>
      <c r="AL1661" s="201"/>
    </row>
    <row r="1662" spans="33:38" ht="12.75" customHeight="1">
      <c r="AG1662" s="199"/>
      <c r="AH1662" s="199"/>
      <c r="AI1662" s="204" t="s">
        <v>1570</v>
      </c>
      <c r="AJ1662" s="204" t="s">
        <v>4187</v>
      </c>
      <c r="AK1662" s="201"/>
      <c r="AL1662" s="201"/>
    </row>
    <row r="1663" spans="33:38" ht="12.75" customHeight="1">
      <c r="AG1663" s="199"/>
      <c r="AH1663" s="199"/>
      <c r="AI1663" s="204" t="s">
        <v>1571</v>
      </c>
      <c r="AJ1663" s="204" t="s">
        <v>4188</v>
      </c>
      <c r="AK1663" s="201"/>
      <c r="AL1663" s="201"/>
    </row>
    <row r="1664" spans="33:38" ht="12.75" customHeight="1">
      <c r="AG1664" s="199"/>
      <c r="AH1664" s="199"/>
      <c r="AI1664" s="204" t="s">
        <v>1572</v>
      </c>
      <c r="AJ1664" s="204" t="s">
        <v>4189</v>
      </c>
      <c r="AK1664" s="201"/>
      <c r="AL1664" s="201"/>
    </row>
    <row r="1665" spans="33:38" ht="12.75" customHeight="1">
      <c r="AG1665" s="199"/>
      <c r="AH1665" s="199"/>
      <c r="AI1665" s="204" t="s">
        <v>1573</v>
      </c>
      <c r="AJ1665" s="204" t="s">
        <v>4190</v>
      </c>
      <c r="AK1665" s="201"/>
      <c r="AL1665" s="201"/>
    </row>
    <row r="1666" spans="33:38" ht="12.75" customHeight="1">
      <c r="AG1666" s="199"/>
      <c r="AH1666" s="199"/>
      <c r="AI1666" s="204" t="s">
        <v>1574</v>
      </c>
      <c r="AJ1666" s="204" t="s">
        <v>4191</v>
      </c>
      <c r="AK1666" s="201"/>
      <c r="AL1666" s="201"/>
    </row>
    <row r="1667" spans="33:38" ht="12.75" customHeight="1">
      <c r="AG1667" s="199"/>
      <c r="AH1667" s="199"/>
      <c r="AI1667" s="204" t="s">
        <v>1575</v>
      </c>
      <c r="AJ1667" s="204" t="s">
        <v>4192</v>
      </c>
      <c r="AK1667" s="201"/>
      <c r="AL1667" s="201"/>
    </row>
    <row r="1668" spans="33:38" ht="12.75" customHeight="1">
      <c r="AG1668" s="199"/>
      <c r="AH1668" s="199"/>
      <c r="AI1668" s="204" t="s">
        <v>1576</v>
      </c>
      <c r="AJ1668" s="204" t="s">
        <v>4193</v>
      </c>
      <c r="AK1668" s="201"/>
      <c r="AL1668" s="201"/>
    </row>
    <row r="1669" spans="33:38" ht="12.75" customHeight="1">
      <c r="AG1669" s="199"/>
      <c r="AH1669" s="199"/>
      <c r="AI1669" s="204" t="s">
        <v>1577</v>
      </c>
      <c r="AJ1669" s="204" t="s">
        <v>4194</v>
      </c>
      <c r="AK1669" s="201"/>
      <c r="AL1669" s="201"/>
    </row>
    <row r="1670" spans="33:38" ht="12.75" customHeight="1">
      <c r="AG1670" s="199"/>
      <c r="AH1670" s="199"/>
      <c r="AI1670" s="204" t="s">
        <v>1578</v>
      </c>
      <c r="AJ1670" s="204" t="s">
        <v>4195</v>
      </c>
      <c r="AK1670" s="201"/>
      <c r="AL1670" s="201"/>
    </row>
    <row r="1671" spans="33:38" ht="12.75" customHeight="1">
      <c r="AG1671" s="199"/>
      <c r="AH1671" s="199"/>
      <c r="AI1671" s="204" t="s">
        <v>1579</v>
      </c>
      <c r="AJ1671" s="204" t="s">
        <v>4196</v>
      </c>
      <c r="AK1671" s="201"/>
      <c r="AL1671" s="201"/>
    </row>
    <row r="1672" spans="33:38" ht="12.75" customHeight="1">
      <c r="AG1672" s="199"/>
      <c r="AH1672" s="199"/>
      <c r="AI1672" s="204" t="s">
        <v>1580</v>
      </c>
      <c r="AJ1672" s="204" t="s">
        <v>4197</v>
      </c>
      <c r="AK1672" s="201"/>
      <c r="AL1672" s="201"/>
    </row>
    <row r="1673" spans="33:38" ht="12.75" customHeight="1">
      <c r="AG1673" s="199"/>
      <c r="AH1673" s="199"/>
      <c r="AI1673" s="204" t="s">
        <v>1581</v>
      </c>
      <c r="AJ1673" s="204" t="s">
        <v>4198</v>
      </c>
      <c r="AK1673" s="201"/>
      <c r="AL1673" s="201"/>
    </row>
    <row r="1674" spans="33:38" ht="12.75" customHeight="1">
      <c r="AG1674" s="199"/>
      <c r="AH1674" s="199"/>
      <c r="AI1674" s="204" t="s">
        <v>1582</v>
      </c>
      <c r="AJ1674" s="204" t="s">
        <v>4199</v>
      </c>
      <c r="AK1674" s="201"/>
      <c r="AL1674" s="201"/>
    </row>
    <row r="1675" spans="33:38" ht="12.75" customHeight="1">
      <c r="AG1675" s="199"/>
      <c r="AH1675" s="199"/>
      <c r="AI1675" s="204" t="s">
        <v>1583</v>
      </c>
      <c r="AJ1675" s="204" t="s">
        <v>4200</v>
      </c>
      <c r="AK1675" s="201"/>
      <c r="AL1675" s="201"/>
    </row>
    <row r="1676" spans="33:38" ht="12.75" customHeight="1">
      <c r="AG1676" s="199"/>
      <c r="AH1676" s="199"/>
      <c r="AI1676" s="204" t="s">
        <v>1584</v>
      </c>
      <c r="AJ1676" s="204" t="s">
        <v>4201</v>
      </c>
      <c r="AK1676" s="201"/>
      <c r="AL1676" s="201"/>
    </row>
    <row r="1677" spans="33:38" ht="12.75" customHeight="1">
      <c r="AG1677" s="199"/>
      <c r="AH1677" s="199"/>
      <c r="AI1677" s="204" t="s">
        <v>1585</v>
      </c>
      <c r="AJ1677" s="204" t="s">
        <v>4202</v>
      </c>
      <c r="AK1677" s="201"/>
      <c r="AL1677" s="201"/>
    </row>
    <row r="1678" spans="33:38" ht="12.75" customHeight="1">
      <c r="AG1678" s="199"/>
      <c r="AH1678" s="199"/>
      <c r="AI1678" s="204" t="s">
        <v>1586</v>
      </c>
      <c r="AJ1678" s="204" t="s">
        <v>4203</v>
      </c>
      <c r="AK1678" s="201"/>
      <c r="AL1678" s="201"/>
    </row>
    <row r="1679" spans="33:38" ht="12.75" customHeight="1">
      <c r="AG1679" s="199"/>
      <c r="AH1679" s="199"/>
      <c r="AI1679" s="204" t="s">
        <v>1587</v>
      </c>
      <c r="AJ1679" s="204" t="s">
        <v>4204</v>
      </c>
      <c r="AK1679" s="201"/>
      <c r="AL1679" s="201"/>
    </row>
    <row r="1680" spans="33:38" ht="12.75" customHeight="1">
      <c r="AG1680" s="199"/>
      <c r="AH1680" s="199"/>
      <c r="AI1680" s="204" t="s">
        <v>1588</v>
      </c>
      <c r="AJ1680" s="204" t="s">
        <v>4205</v>
      </c>
      <c r="AK1680" s="201"/>
      <c r="AL1680" s="201"/>
    </row>
    <row r="1681" spans="33:38" ht="12.75" customHeight="1">
      <c r="AG1681" s="199"/>
      <c r="AH1681" s="199"/>
      <c r="AI1681" s="204" t="s">
        <v>1589</v>
      </c>
      <c r="AJ1681" s="204" t="s">
        <v>4206</v>
      </c>
      <c r="AK1681" s="201"/>
      <c r="AL1681" s="201"/>
    </row>
    <row r="1682" spans="33:38" ht="12.75" customHeight="1">
      <c r="AG1682" s="199"/>
      <c r="AH1682" s="199"/>
      <c r="AI1682" s="204" t="s">
        <v>1590</v>
      </c>
      <c r="AJ1682" s="204" t="s">
        <v>4207</v>
      </c>
      <c r="AK1682" s="201"/>
      <c r="AL1682" s="201"/>
    </row>
    <row r="1683" spans="33:38" ht="12.75" customHeight="1">
      <c r="AG1683" s="199"/>
      <c r="AH1683" s="199"/>
      <c r="AI1683" s="204" t="s">
        <v>1591</v>
      </c>
      <c r="AJ1683" s="204" t="s">
        <v>4208</v>
      </c>
      <c r="AK1683" s="201"/>
      <c r="AL1683" s="201"/>
    </row>
    <row r="1684" spans="33:38" ht="12.75" customHeight="1">
      <c r="AG1684" s="199"/>
      <c r="AH1684" s="199"/>
      <c r="AI1684" s="204" t="s">
        <v>1592</v>
      </c>
      <c r="AJ1684" s="204" t="s">
        <v>4209</v>
      </c>
      <c r="AK1684" s="201"/>
      <c r="AL1684" s="201"/>
    </row>
    <row r="1685" spans="33:38" ht="12.75" customHeight="1">
      <c r="AG1685" s="199"/>
      <c r="AH1685" s="199"/>
      <c r="AI1685" s="204" t="s">
        <v>1593</v>
      </c>
      <c r="AJ1685" s="204" t="s">
        <v>4210</v>
      </c>
      <c r="AK1685" s="201"/>
      <c r="AL1685" s="201"/>
    </row>
    <row r="1686" spans="33:38" ht="12.75" customHeight="1">
      <c r="AG1686" s="199"/>
      <c r="AH1686" s="199"/>
      <c r="AI1686" s="204" t="s">
        <v>1594</v>
      </c>
      <c r="AJ1686" s="204" t="s">
        <v>4211</v>
      </c>
      <c r="AK1686" s="201"/>
      <c r="AL1686" s="201"/>
    </row>
    <row r="1687" spans="33:38" ht="12.75" customHeight="1">
      <c r="AG1687" s="199"/>
      <c r="AH1687" s="199"/>
      <c r="AI1687" s="204" t="s">
        <v>1595</v>
      </c>
      <c r="AJ1687" s="204" t="s">
        <v>4212</v>
      </c>
      <c r="AK1687" s="201"/>
      <c r="AL1687" s="201"/>
    </row>
    <row r="1688" spans="33:38" ht="12.75" customHeight="1">
      <c r="AG1688" s="199"/>
      <c r="AH1688" s="199"/>
      <c r="AI1688" s="204" t="s">
        <v>1596</v>
      </c>
      <c r="AJ1688" s="204" t="s">
        <v>4213</v>
      </c>
      <c r="AK1688" s="201"/>
      <c r="AL1688" s="201"/>
    </row>
    <row r="1689" spans="33:38" ht="12.75" customHeight="1">
      <c r="AG1689" s="199"/>
      <c r="AH1689" s="199"/>
      <c r="AI1689" s="204" t="s">
        <v>1597</v>
      </c>
      <c r="AJ1689" s="204" t="s">
        <v>4214</v>
      </c>
      <c r="AK1689" s="201"/>
      <c r="AL1689" s="201"/>
    </row>
    <row r="1690" spans="33:38" ht="12.75" customHeight="1">
      <c r="AG1690" s="199"/>
      <c r="AH1690" s="199"/>
      <c r="AI1690" s="204" t="s">
        <v>1598</v>
      </c>
      <c r="AJ1690" s="204" t="s">
        <v>4215</v>
      </c>
      <c r="AK1690" s="201"/>
      <c r="AL1690" s="201"/>
    </row>
    <row r="1691" spans="33:38" ht="12.75" customHeight="1">
      <c r="AG1691" s="199"/>
      <c r="AH1691" s="199"/>
      <c r="AI1691" s="204" t="s">
        <v>1599</v>
      </c>
      <c r="AJ1691" s="204" t="s">
        <v>4216</v>
      </c>
      <c r="AK1691" s="201"/>
      <c r="AL1691" s="201"/>
    </row>
    <row r="1692" spans="33:38" ht="12.75" customHeight="1">
      <c r="AG1692" s="199"/>
      <c r="AH1692" s="199"/>
      <c r="AI1692" s="204" t="s">
        <v>1600</v>
      </c>
      <c r="AJ1692" s="204" t="s">
        <v>4217</v>
      </c>
      <c r="AK1692" s="201"/>
      <c r="AL1692" s="201"/>
    </row>
    <row r="1693" spans="33:38" ht="12.75" customHeight="1">
      <c r="AG1693" s="199"/>
      <c r="AH1693" s="199"/>
      <c r="AI1693" s="204" t="s">
        <v>1601</v>
      </c>
      <c r="AJ1693" s="204" t="s">
        <v>4218</v>
      </c>
      <c r="AK1693" s="201"/>
      <c r="AL1693" s="201"/>
    </row>
    <row r="1694" spans="33:38" ht="12.75" customHeight="1">
      <c r="AG1694" s="199"/>
      <c r="AH1694" s="199"/>
      <c r="AI1694" s="204" t="s">
        <v>1602</v>
      </c>
      <c r="AJ1694" s="204" t="s">
        <v>4219</v>
      </c>
      <c r="AK1694" s="201"/>
      <c r="AL1694" s="201"/>
    </row>
    <row r="1695" spans="33:38" ht="12.75" customHeight="1">
      <c r="AG1695" s="199"/>
      <c r="AH1695" s="199"/>
      <c r="AI1695" s="204" t="s">
        <v>1603</v>
      </c>
      <c r="AJ1695" s="204" t="s">
        <v>4220</v>
      </c>
      <c r="AK1695" s="201"/>
      <c r="AL1695" s="201"/>
    </row>
    <row r="1696" spans="33:38" ht="12.75" customHeight="1">
      <c r="AG1696" s="199"/>
      <c r="AH1696" s="199"/>
      <c r="AI1696" s="204" t="s">
        <v>1604</v>
      </c>
      <c r="AJ1696" s="204" t="s">
        <v>3200</v>
      </c>
      <c r="AK1696" s="201"/>
      <c r="AL1696" s="201"/>
    </row>
    <row r="1697" spans="33:38" ht="12.75" customHeight="1">
      <c r="AG1697" s="199"/>
      <c r="AH1697" s="199"/>
      <c r="AI1697" s="204" t="s">
        <v>1605</v>
      </c>
      <c r="AJ1697" s="204" t="s">
        <v>3201</v>
      </c>
      <c r="AK1697" s="201"/>
      <c r="AL1697" s="201"/>
    </row>
    <row r="1698" spans="33:38" ht="12.75" customHeight="1">
      <c r="AG1698" s="199"/>
      <c r="AH1698" s="199"/>
      <c r="AI1698" s="204" t="s">
        <v>1606</v>
      </c>
      <c r="AJ1698" s="204" t="s">
        <v>3202</v>
      </c>
      <c r="AK1698" s="201"/>
      <c r="AL1698" s="201"/>
    </row>
    <row r="1699" spans="33:38" ht="12.75" customHeight="1">
      <c r="AG1699" s="199"/>
      <c r="AH1699" s="199"/>
      <c r="AI1699" s="204" t="s">
        <v>1607</v>
      </c>
      <c r="AJ1699" s="204" t="s">
        <v>3203</v>
      </c>
      <c r="AK1699" s="201"/>
      <c r="AL1699" s="201"/>
    </row>
    <row r="1700" spans="33:38" ht="12.75" customHeight="1">
      <c r="AG1700" s="199"/>
      <c r="AH1700" s="199"/>
      <c r="AI1700" s="204" t="s">
        <v>1608</v>
      </c>
      <c r="AJ1700" s="204" t="s">
        <v>3204</v>
      </c>
      <c r="AK1700" s="201"/>
      <c r="AL1700" s="201"/>
    </row>
    <row r="1701" spans="33:38" ht="12.75" customHeight="1">
      <c r="AG1701" s="199"/>
      <c r="AH1701" s="199"/>
      <c r="AI1701" s="204" t="s">
        <v>1609</v>
      </c>
      <c r="AJ1701" s="204" t="s">
        <v>3205</v>
      </c>
      <c r="AK1701" s="201"/>
      <c r="AL1701" s="201"/>
    </row>
    <row r="1702" spans="33:38" ht="12.75" customHeight="1">
      <c r="AG1702" s="199"/>
      <c r="AH1702" s="199"/>
      <c r="AI1702" s="204" t="s">
        <v>1610</v>
      </c>
      <c r="AJ1702" s="204" t="s">
        <v>3206</v>
      </c>
      <c r="AK1702" s="201"/>
      <c r="AL1702" s="201"/>
    </row>
    <row r="1703" spans="33:38" ht="12.75" customHeight="1">
      <c r="AG1703" s="199"/>
      <c r="AH1703" s="199"/>
      <c r="AI1703" s="204" t="s">
        <v>1611</v>
      </c>
      <c r="AJ1703" s="204" t="s">
        <v>3207</v>
      </c>
      <c r="AK1703" s="201"/>
      <c r="AL1703" s="201"/>
    </row>
    <row r="1704" spans="33:38" ht="12.75" customHeight="1">
      <c r="AG1704" s="199"/>
      <c r="AH1704" s="199"/>
      <c r="AI1704" s="204" t="s">
        <v>1612</v>
      </c>
      <c r="AJ1704" s="204" t="s">
        <v>3208</v>
      </c>
      <c r="AK1704" s="201"/>
      <c r="AL1704" s="201"/>
    </row>
    <row r="1705" spans="33:38" ht="12.75" customHeight="1">
      <c r="AG1705" s="199"/>
      <c r="AH1705" s="199"/>
      <c r="AI1705" s="204" t="s">
        <v>1613</v>
      </c>
      <c r="AJ1705" s="204" t="s">
        <v>3209</v>
      </c>
      <c r="AK1705" s="201"/>
      <c r="AL1705" s="201"/>
    </row>
    <row r="1706" spans="33:38" ht="12.75" customHeight="1">
      <c r="AG1706" s="199"/>
      <c r="AH1706" s="199"/>
      <c r="AI1706" s="204" t="s">
        <v>1614</v>
      </c>
      <c r="AJ1706" s="204" t="s">
        <v>3210</v>
      </c>
      <c r="AK1706" s="201"/>
      <c r="AL1706" s="201"/>
    </row>
    <row r="1707" spans="33:38" ht="12.75" customHeight="1">
      <c r="AG1707" s="199"/>
      <c r="AH1707" s="199"/>
      <c r="AI1707" s="204" t="s">
        <v>1615</v>
      </c>
      <c r="AJ1707" s="204" t="s">
        <v>3211</v>
      </c>
      <c r="AK1707" s="201"/>
      <c r="AL1707" s="201"/>
    </row>
    <row r="1708" spans="33:38" ht="12.75" customHeight="1">
      <c r="AG1708" s="199"/>
      <c r="AH1708" s="199"/>
      <c r="AI1708" s="204" t="s">
        <v>1616</v>
      </c>
      <c r="AJ1708" s="204" t="s">
        <v>3212</v>
      </c>
      <c r="AK1708" s="201"/>
      <c r="AL1708" s="201"/>
    </row>
    <row r="1709" spans="33:38" ht="12.75" customHeight="1">
      <c r="AG1709" s="199"/>
      <c r="AH1709" s="199"/>
      <c r="AI1709" s="204" t="s">
        <v>1617</v>
      </c>
      <c r="AJ1709" s="204" t="s">
        <v>3213</v>
      </c>
      <c r="AK1709" s="201"/>
      <c r="AL1709" s="201"/>
    </row>
    <row r="1710" spans="33:38" ht="12.75" customHeight="1">
      <c r="AG1710" s="199"/>
      <c r="AH1710" s="199"/>
      <c r="AI1710" s="204" t="s">
        <v>1618</v>
      </c>
      <c r="AJ1710" s="204" t="s">
        <v>3214</v>
      </c>
      <c r="AK1710" s="201"/>
      <c r="AL1710" s="201"/>
    </row>
    <row r="1711" spans="33:38" ht="12.75" customHeight="1">
      <c r="AG1711" s="199"/>
      <c r="AH1711" s="199"/>
      <c r="AI1711" s="204" t="s">
        <v>1619</v>
      </c>
      <c r="AJ1711" s="204" t="s">
        <v>3215</v>
      </c>
      <c r="AK1711" s="201"/>
      <c r="AL1711" s="201"/>
    </row>
    <row r="1712" spans="33:38" ht="12.75" customHeight="1">
      <c r="AG1712" s="199"/>
      <c r="AH1712" s="199"/>
      <c r="AI1712" s="204" t="s">
        <v>1620</v>
      </c>
      <c r="AJ1712" s="204" t="s">
        <v>3216</v>
      </c>
      <c r="AK1712" s="201"/>
      <c r="AL1712" s="201"/>
    </row>
    <row r="1713" spans="33:38" ht="12.75" customHeight="1">
      <c r="AG1713" s="199"/>
      <c r="AH1713" s="199"/>
      <c r="AI1713" s="204" t="s">
        <v>1621</v>
      </c>
      <c r="AJ1713" s="204" t="s">
        <v>3217</v>
      </c>
      <c r="AK1713" s="201"/>
      <c r="AL1713" s="201"/>
    </row>
    <row r="1714" spans="33:38" ht="12.75" customHeight="1">
      <c r="AG1714" s="199"/>
      <c r="AH1714" s="199"/>
      <c r="AI1714" s="204" t="s">
        <v>1622</v>
      </c>
      <c r="AJ1714" s="204" t="s">
        <v>3218</v>
      </c>
      <c r="AK1714" s="201"/>
      <c r="AL1714" s="201"/>
    </row>
    <row r="1715" spans="33:38" ht="12.75" customHeight="1">
      <c r="AG1715" s="199"/>
      <c r="AH1715" s="199"/>
      <c r="AI1715" s="204" t="s">
        <v>1623</v>
      </c>
      <c r="AJ1715" s="204" t="s">
        <v>3219</v>
      </c>
      <c r="AK1715" s="201"/>
      <c r="AL1715" s="201"/>
    </row>
    <row r="1716" spans="33:38" ht="12.75" customHeight="1">
      <c r="AG1716" s="199"/>
      <c r="AH1716" s="199"/>
      <c r="AI1716" s="204" t="s">
        <v>1624</v>
      </c>
      <c r="AJ1716" s="204" t="s">
        <v>3220</v>
      </c>
      <c r="AK1716" s="201"/>
      <c r="AL1716" s="201"/>
    </row>
    <row r="1717" spans="33:38" ht="12.75" customHeight="1">
      <c r="AG1717" s="199"/>
      <c r="AH1717" s="199"/>
      <c r="AI1717" s="204" t="s">
        <v>1625</v>
      </c>
      <c r="AJ1717" s="204" t="s">
        <v>3221</v>
      </c>
      <c r="AK1717" s="201"/>
      <c r="AL1717" s="201"/>
    </row>
    <row r="1718" spans="33:38" ht="12.75" customHeight="1">
      <c r="AG1718" s="199"/>
      <c r="AH1718" s="199"/>
      <c r="AI1718" s="204" t="s">
        <v>1626</v>
      </c>
      <c r="AJ1718" s="204" t="s">
        <v>3222</v>
      </c>
      <c r="AK1718" s="201"/>
      <c r="AL1718" s="201"/>
    </row>
    <row r="1719" spans="33:38" ht="12.75" customHeight="1">
      <c r="AG1719" s="199"/>
      <c r="AH1719" s="199"/>
      <c r="AI1719" s="204" t="s">
        <v>1627</v>
      </c>
      <c r="AJ1719" s="204" t="s">
        <v>3223</v>
      </c>
      <c r="AK1719" s="201"/>
      <c r="AL1719" s="201"/>
    </row>
    <row r="1720" spans="33:38" ht="12.75" customHeight="1">
      <c r="AG1720" s="199"/>
      <c r="AH1720" s="199"/>
      <c r="AI1720" s="204" t="s">
        <v>1628</v>
      </c>
      <c r="AJ1720" s="204" t="s">
        <v>3224</v>
      </c>
      <c r="AK1720" s="201"/>
      <c r="AL1720" s="201"/>
    </row>
    <row r="1721" spans="33:38" ht="12.75" customHeight="1">
      <c r="AG1721" s="199"/>
      <c r="AH1721" s="199"/>
      <c r="AI1721" s="204" t="s">
        <v>1629</v>
      </c>
      <c r="AJ1721" s="204" t="s">
        <v>3225</v>
      </c>
      <c r="AK1721" s="201"/>
      <c r="AL1721" s="201"/>
    </row>
    <row r="1722" spans="33:38" ht="12.75" customHeight="1">
      <c r="AG1722" s="199"/>
      <c r="AH1722" s="199"/>
      <c r="AI1722" s="204" t="s">
        <v>1630</v>
      </c>
      <c r="AJ1722" s="204" t="s">
        <v>3226</v>
      </c>
      <c r="AK1722" s="201"/>
      <c r="AL1722" s="201"/>
    </row>
    <row r="1723" spans="33:38" ht="12.75" customHeight="1">
      <c r="AG1723" s="199"/>
      <c r="AH1723" s="199"/>
      <c r="AI1723" s="204" t="s">
        <v>1631</v>
      </c>
      <c r="AJ1723" s="204" t="s">
        <v>3227</v>
      </c>
      <c r="AK1723" s="201"/>
      <c r="AL1723" s="201"/>
    </row>
    <row r="1724" spans="33:38" ht="12.75" customHeight="1">
      <c r="AG1724" s="199"/>
      <c r="AH1724" s="199"/>
      <c r="AI1724" s="204" t="s">
        <v>1632</v>
      </c>
      <c r="AJ1724" s="204" t="s">
        <v>3228</v>
      </c>
      <c r="AK1724" s="201"/>
      <c r="AL1724" s="201"/>
    </row>
    <row r="1725" spans="33:38" ht="12.75" customHeight="1">
      <c r="AG1725" s="199"/>
      <c r="AH1725" s="199"/>
      <c r="AI1725" s="204" t="s">
        <v>1633</v>
      </c>
      <c r="AJ1725" s="204" t="s">
        <v>3229</v>
      </c>
      <c r="AK1725" s="201"/>
      <c r="AL1725" s="201"/>
    </row>
    <row r="1726" spans="33:38" ht="12.75" customHeight="1">
      <c r="AG1726" s="199"/>
      <c r="AH1726" s="199"/>
      <c r="AI1726" s="204" t="s">
        <v>1634</v>
      </c>
      <c r="AJ1726" s="204" t="s">
        <v>3230</v>
      </c>
      <c r="AK1726" s="201"/>
      <c r="AL1726" s="201"/>
    </row>
    <row r="1727" spans="33:38" ht="12.75" customHeight="1">
      <c r="AG1727" s="199"/>
      <c r="AH1727" s="199"/>
      <c r="AI1727" s="204" t="s">
        <v>1635</v>
      </c>
      <c r="AJ1727" s="204" t="s">
        <v>3231</v>
      </c>
      <c r="AK1727" s="201"/>
      <c r="AL1727" s="201"/>
    </row>
    <row r="1728" spans="33:38" ht="12.75" customHeight="1">
      <c r="AG1728" s="199"/>
      <c r="AH1728" s="199"/>
      <c r="AI1728" s="204" t="s">
        <v>1636</v>
      </c>
      <c r="AJ1728" s="204" t="s">
        <v>3232</v>
      </c>
      <c r="AK1728" s="201"/>
      <c r="AL1728" s="201"/>
    </row>
    <row r="1729" spans="33:38" ht="12.75" customHeight="1">
      <c r="AG1729" s="199"/>
      <c r="AH1729" s="199"/>
      <c r="AI1729" s="204" t="s">
        <v>1637</v>
      </c>
      <c r="AJ1729" s="204" t="s">
        <v>3233</v>
      </c>
      <c r="AK1729" s="201"/>
      <c r="AL1729" s="201"/>
    </row>
    <row r="1730" spans="33:38" ht="12.75" customHeight="1">
      <c r="AG1730" s="199"/>
      <c r="AH1730" s="199"/>
      <c r="AI1730" s="204" t="s">
        <v>1638</v>
      </c>
      <c r="AJ1730" s="204" t="s">
        <v>3234</v>
      </c>
      <c r="AK1730" s="201"/>
      <c r="AL1730" s="201"/>
    </row>
    <row r="1731" spans="33:38" ht="12.75" customHeight="1">
      <c r="AG1731" s="199"/>
      <c r="AH1731" s="199"/>
      <c r="AI1731" s="204" t="s">
        <v>1639</v>
      </c>
      <c r="AJ1731" s="204" t="s">
        <v>3235</v>
      </c>
      <c r="AK1731" s="201"/>
      <c r="AL1731" s="201"/>
    </row>
    <row r="1732" spans="33:38" ht="12.75" customHeight="1">
      <c r="AG1732" s="199"/>
      <c r="AH1732" s="199"/>
      <c r="AI1732" s="204" t="s">
        <v>1640</v>
      </c>
      <c r="AJ1732" s="204" t="s">
        <v>3236</v>
      </c>
      <c r="AK1732" s="201"/>
      <c r="AL1732" s="201"/>
    </row>
    <row r="1733" spans="33:38" ht="12.75" customHeight="1">
      <c r="AG1733" s="199"/>
      <c r="AH1733" s="199"/>
      <c r="AI1733" s="204" t="s">
        <v>1641</v>
      </c>
      <c r="AJ1733" s="204" t="s">
        <v>3237</v>
      </c>
      <c r="AK1733" s="201"/>
      <c r="AL1733" s="201"/>
    </row>
    <row r="1734" spans="33:38" ht="12.75" customHeight="1">
      <c r="AG1734" s="199"/>
      <c r="AH1734" s="199"/>
      <c r="AI1734" s="204" t="s">
        <v>1642</v>
      </c>
      <c r="AJ1734" s="204" t="s">
        <v>3238</v>
      </c>
      <c r="AK1734" s="201"/>
      <c r="AL1734" s="201"/>
    </row>
    <row r="1735" spans="33:38" ht="12.75" customHeight="1">
      <c r="AG1735" s="199"/>
      <c r="AH1735" s="199"/>
      <c r="AI1735" s="204" t="s">
        <v>1643</v>
      </c>
      <c r="AJ1735" s="204" t="s">
        <v>3239</v>
      </c>
      <c r="AK1735" s="201"/>
      <c r="AL1735" s="201"/>
    </row>
    <row r="1736" spans="33:38" ht="12.75" customHeight="1">
      <c r="AG1736" s="199"/>
      <c r="AH1736" s="199"/>
      <c r="AI1736" s="204" t="s">
        <v>1644</v>
      </c>
      <c r="AJ1736" s="204" t="s">
        <v>3240</v>
      </c>
      <c r="AL1736" s="201"/>
    </row>
    <row r="1737" spans="33:38" ht="12.75" customHeight="1">
      <c r="AH1737" s="199"/>
      <c r="AI1737" s="583" t="s">
        <v>4407</v>
      </c>
      <c r="AJ1737" s="204" t="s">
        <v>4222</v>
      </c>
      <c r="AL1737" s="201"/>
    </row>
    <row r="1738" spans="33:38" ht="12.75" customHeight="1">
      <c r="AI1738" s="583" t="s">
        <v>4408</v>
      </c>
      <c r="AJ1738" s="204" t="s">
        <v>4222</v>
      </c>
      <c r="AL1738" s="201"/>
    </row>
    <row r="1739" spans="33:38" ht="12.75" customHeight="1">
      <c r="AI1739" s="583" t="s">
        <v>4409</v>
      </c>
      <c r="AJ1739" s="204" t="s">
        <v>4222</v>
      </c>
      <c r="AL1739" s="201"/>
    </row>
    <row r="1740" spans="33:38" ht="12.75" customHeight="1">
      <c r="AI1740" s="583" t="s">
        <v>4410</v>
      </c>
      <c r="AJ1740" s="204" t="s">
        <v>4222</v>
      </c>
      <c r="AL1740" s="201"/>
    </row>
    <row r="1741" spans="33:38" ht="12.75" customHeight="1">
      <c r="AI1741" s="583" t="s">
        <v>4411</v>
      </c>
      <c r="AJ1741" s="204" t="s">
        <v>4222</v>
      </c>
      <c r="AL1741" s="201"/>
    </row>
    <row r="1742" spans="33:38" ht="12.75" customHeight="1">
      <c r="AI1742" s="583" t="s">
        <v>4412</v>
      </c>
      <c r="AJ1742" s="204" t="s">
        <v>4222</v>
      </c>
    </row>
    <row r="1743" spans="33:38" ht="12.75" customHeight="1">
      <c r="AI1743" s="583" t="s">
        <v>4413</v>
      </c>
      <c r="AJ1743" s="204" t="s">
        <v>4222</v>
      </c>
    </row>
    <row r="1744" spans="33:38" ht="12.75" customHeight="1">
      <c r="AI1744" s="583" t="s">
        <v>4414</v>
      </c>
      <c r="AJ1744" s="204" t="s">
        <v>4222</v>
      </c>
    </row>
    <row r="1745" spans="35:36" ht="12.75" customHeight="1">
      <c r="AI1745" s="583" t="s">
        <v>4415</v>
      </c>
      <c r="AJ1745" s="204" t="s">
        <v>4222</v>
      </c>
    </row>
    <row r="1746" spans="35:36" ht="12.75" customHeight="1">
      <c r="AI1746" s="583" t="s">
        <v>4416</v>
      </c>
      <c r="AJ1746" s="204" t="s">
        <v>4222</v>
      </c>
    </row>
    <row r="1747" spans="35:36" ht="12.75" customHeight="1">
      <c r="AI1747" s="583" t="s">
        <v>4417</v>
      </c>
      <c r="AJ1747" s="204" t="s">
        <v>4222</v>
      </c>
    </row>
    <row r="1748" spans="35:36" ht="12.75" customHeight="1">
      <c r="AI1748" s="583" t="s">
        <v>4418</v>
      </c>
      <c r="AJ1748" s="204" t="s">
        <v>4222</v>
      </c>
    </row>
    <row r="1749" spans="35:36" ht="12.75" customHeight="1">
      <c r="AI1749" s="583" t="s">
        <v>4419</v>
      </c>
      <c r="AJ1749" s="204" t="s">
        <v>4222</v>
      </c>
    </row>
    <row r="1750" spans="35:36" ht="12.75" customHeight="1">
      <c r="AI1750" s="583" t="s">
        <v>4420</v>
      </c>
      <c r="AJ1750" s="204" t="s">
        <v>4222</v>
      </c>
    </row>
    <row r="1751" spans="35:36" ht="12.75" customHeight="1">
      <c r="AI1751" s="583" t="s">
        <v>4421</v>
      </c>
      <c r="AJ1751" s="204" t="s">
        <v>4222</v>
      </c>
    </row>
    <row r="1752" spans="35:36" ht="12.75" customHeight="1">
      <c r="AI1752" s="583" t="s">
        <v>4422</v>
      </c>
      <c r="AJ1752" s="204" t="s">
        <v>4222</v>
      </c>
    </row>
    <row r="1753" spans="35:36" ht="12.75" customHeight="1">
      <c r="AI1753" s="583" t="s">
        <v>4423</v>
      </c>
      <c r="AJ1753" s="204" t="s">
        <v>4222</v>
      </c>
    </row>
    <row r="1754" spans="35:36" ht="12.75" customHeight="1">
      <c r="AI1754" s="583" t="s">
        <v>4424</v>
      </c>
      <c r="AJ1754" s="204" t="s">
        <v>4222</v>
      </c>
    </row>
    <row r="1755" spans="35:36" ht="12.75" customHeight="1">
      <c r="AI1755" s="583" t="s">
        <v>4425</v>
      </c>
      <c r="AJ1755" s="204" t="s">
        <v>4222</v>
      </c>
    </row>
    <row r="1756" spans="35:36" ht="12.75" customHeight="1">
      <c r="AI1756" s="583" t="s">
        <v>4426</v>
      </c>
      <c r="AJ1756" s="204" t="s">
        <v>4222</v>
      </c>
    </row>
    <row r="1757" spans="35:36" ht="12.75" customHeight="1">
      <c r="AI1757" s="583" t="s">
        <v>4427</v>
      </c>
      <c r="AJ1757" s="204" t="s">
        <v>4222</v>
      </c>
    </row>
    <row r="1758" spans="35:36" ht="12.75" customHeight="1">
      <c r="AI1758" s="583" t="s">
        <v>4428</v>
      </c>
      <c r="AJ1758" s="204" t="s">
        <v>4222</v>
      </c>
    </row>
    <row r="1759" spans="35:36" ht="12.75" customHeight="1">
      <c r="AI1759" s="583" t="s">
        <v>4429</v>
      </c>
      <c r="AJ1759" s="204" t="s">
        <v>4222</v>
      </c>
    </row>
    <row r="1760" spans="35:36" ht="12.75" customHeight="1">
      <c r="AI1760" s="583" t="s">
        <v>4430</v>
      </c>
      <c r="AJ1760" s="204" t="s">
        <v>4222</v>
      </c>
    </row>
    <row r="1761" spans="35:36" ht="12.75" customHeight="1">
      <c r="AI1761" s="583" t="s">
        <v>4431</v>
      </c>
      <c r="AJ1761" s="204" t="s">
        <v>4222</v>
      </c>
    </row>
    <row r="1762" spans="35:36" ht="12.75" customHeight="1">
      <c r="AI1762" s="583" t="s">
        <v>4432</v>
      </c>
      <c r="AJ1762" s="204" t="s">
        <v>4222</v>
      </c>
    </row>
    <row r="1763" spans="35:36" ht="12.75" customHeight="1">
      <c r="AI1763" s="583" t="s">
        <v>4433</v>
      </c>
      <c r="AJ1763" s="204" t="s">
        <v>4222</v>
      </c>
    </row>
    <row r="1764" spans="35:36" ht="12.75" customHeight="1">
      <c r="AI1764" s="583" t="s">
        <v>4434</v>
      </c>
      <c r="AJ1764" s="204" t="s">
        <v>4222</v>
      </c>
    </row>
    <row r="1765" spans="35:36" ht="12.75" customHeight="1">
      <c r="AI1765" s="583" t="s">
        <v>4435</v>
      </c>
      <c r="AJ1765" s="204" t="s">
        <v>4222</v>
      </c>
    </row>
    <row r="1766" spans="35:36" ht="12.75" customHeight="1">
      <c r="AI1766" s="583" t="s">
        <v>4436</v>
      </c>
      <c r="AJ1766" s="204" t="s">
        <v>4222</v>
      </c>
    </row>
    <row r="1767" spans="35:36" ht="12.75" customHeight="1">
      <c r="AI1767" s="583" t="s">
        <v>4437</v>
      </c>
      <c r="AJ1767" s="204" t="s">
        <v>4222</v>
      </c>
    </row>
    <row r="1768" spans="35:36" ht="12.75" customHeight="1">
      <c r="AI1768" s="583" t="s">
        <v>4438</v>
      </c>
      <c r="AJ1768" s="204" t="s">
        <v>4222</v>
      </c>
    </row>
    <row r="1769" spans="35:36" ht="12.75" customHeight="1">
      <c r="AI1769" s="583" t="s">
        <v>4439</v>
      </c>
      <c r="AJ1769" s="204" t="s">
        <v>4222</v>
      </c>
    </row>
    <row r="1770" spans="35:36" ht="12.75" customHeight="1">
      <c r="AI1770" s="583" t="s">
        <v>4440</v>
      </c>
      <c r="AJ1770" s="204" t="s">
        <v>4222</v>
      </c>
    </row>
    <row r="1771" spans="35:36" ht="12.75" customHeight="1">
      <c r="AI1771" s="583" t="s">
        <v>4441</v>
      </c>
      <c r="AJ1771" s="204" t="s">
        <v>4222</v>
      </c>
    </row>
    <row r="1772" spans="35:36" ht="12.75" customHeight="1">
      <c r="AI1772" s="583" t="s">
        <v>4442</v>
      </c>
      <c r="AJ1772" s="204" t="s">
        <v>4222</v>
      </c>
    </row>
    <row r="1773" spans="35:36" ht="12.75" customHeight="1">
      <c r="AI1773" s="583" t="s">
        <v>4443</v>
      </c>
      <c r="AJ1773" s="204" t="s">
        <v>4222</v>
      </c>
    </row>
    <row r="1774" spans="35:36" ht="12.75" customHeight="1">
      <c r="AI1774" s="583" t="s">
        <v>4444</v>
      </c>
      <c r="AJ1774" s="204" t="s">
        <v>4222</v>
      </c>
    </row>
    <row r="1775" spans="35:36" ht="12.75" customHeight="1">
      <c r="AI1775" s="583" t="s">
        <v>4445</v>
      </c>
      <c r="AJ1775" s="204" t="s">
        <v>4222</v>
      </c>
    </row>
    <row r="1776" spans="35:36" ht="12.75" customHeight="1">
      <c r="AI1776" s="583" t="s">
        <v>4446</v>
      </c>
      <c r="AJ1776" s="204" t="s">
        <v>4222</v>
      </c>
    </row>
    <row r="1777" spans="35:36" ht="12.75" customHeight="1">
      <c r="AI1777" s="583" t="s">
        <v>4447</v>
      </c>
      <c r="AJ1777" s="204" t="s">
        <v>4222</v>
      </c>
    </row>
    <row r="1778" spans="35:36" ht="12.75" customHeight="1"/>
    <row r="1779" spans="35:36" ht="12.75" customHeight="1"/>
    <row r="1780" spans="35:36" ht="12.75" customHeight="1"/>
    <row r="1781" spans="35:36" ht="12.75" customHeight="1"/>
    <row r="1782" spans="35:36" ht="12.75" customHeight="1"/>
  </sheetData>
  <sheetProtection selectLockedCells="1"/>
  <mergeCells count="63">
    <mergeCell ref="C93:D93"/>
    <mergeCell ref="E93:K93"/>
    <mergeCell ref="C87:K87"/>
    <mergeCell ref="E88:K88"/>
    <mergeCell ref="A2:M2"/>
    <mergeCell ref="C81:K81"/>
    <mergeCell ref="C82:D82"/>
    <mergeCell ref="E82:K82"/>
    <mergeCell ref="C90:K90"/>
    <mergeCell ref="C91:K91"/>
    <mergeCell ref="C92:K92"/>
    <mergeCell ref="C72:H72"/>
    <mergeCell ref="D73:H73"/>
    <mergeCell ref="C77:L77"/>
    <mergeCell ref="C78:K78"/>
    <mergeCell ref="C79:K79"/>
    <mergeCell ref="C80:K80"/>
    <mergeCell ref="C66:H66"/>
    <mergeCell ref="C67:H67"/>
    <mergeCell ref="C68:H68"/>
    <mergeCell ref="C69:H69"/>
    <mergeCell ref="C70:H70"/>
    <mergeCell ref="C71:H71"/>
    <mergeCell ref="C65:H65"/>
    <mergeCell ref="C50:H50"/>
    <mergeCell ref="C51:H51"/>
    <mergeCell ref="C52:H52"/>
    <mergeCell ref="C53:H53"/>
    <mergeCell ref="C54:H54"/>
    <mergeCell ref="C60:H60"/>
    <mergeCell ref="C61:H61"/>
    <mergeCell ref="C62:H62"/>
    <mergeCell ref="C63:H63"/>
    <mergeCell ref="C64:H64"/>
    <mergeCell ref="I59:L59"/>
    <mergeCell ref="C43:H43"/>
    <mergeCell ref="C44:H44"/>
    <mergeCell ref="C45:H45"/>
    <mergeCell ref="C46:H46"/>
    <mergeCell ref="C48:H48"/>
    <mergeCell ref="C49:H49"/>
    <mergeCell ref="B25:C28"/>
    <mergeCell ref="D25:G25"/>
    <mergeCell ref="H25:K25"/>
    <mergeCell ref="L25:L27"/>
    <mergeCell ref="F26:G26"/>
    <mergeCell ref="J26:K26"/>
    <mergeCell ref="B17:C20"/>
    <mergeCell ref="D17:G17"/>
    <mergeCell ref="H17:K17"/>
    <mergeCell ref="L17:L19"/>
    <mergeCell ref="F18:G18"/>
    <mergeCell ref="J18:K18"/>
    <mergeCell ref="B4:C4"/>
    <mergeCell ref="F4:G4"/>
    <mergeCell ref="H4:I4"/>
    <mergeCell ref="AK5:AL5"/>
    <mergeCell ref="B9:C12"/>
    <mergeCell ref="D9:G9"/>
    <mergeCell ref="H9:K9"/>
    <mergeCell ref="L9:L11"/>
    <mergeCell ref="F10:G10"/>
    <mergeCell ref="J10:K10"/>
  </mergeCells>
  <phoneticPr fontId="42"/>
  <pageMargins left="0.70866141732283472" right="0.51181102362204722" top="0.35433070866141736" bottom="0.35433070866141736" header="0.31496062992125984" footer="0.31496062992125984"/>
  <pageSetup paperSize="9" scale="97" orientation="portrait" horizontalDpi="300" verticalDpi="300" r:id="rId1"/>
  <rowBreaks count="3" manualBreakCount="3">
    <brk id="45" max="13" man="1"/>
    <brk id="84" max="13" man="1"/>
    <brk id="94" max="16383" man="1"/>
  </rowBreaks>
  <ignoredErrors>
    <ignoredError sqref="B87:B88 B90:B93" numberStoredAsText="1"/>
    <ignoredError sqref="I60:L73 I48:L54" unlockedFormula="1"/>
  </ignoredError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IN11"/>
  <sheetViews>
    <sheetView zoomScale="80" zoomScaleNormal="80" zoomScaleSheetLayoutView="80" workbookViewId="0">
      <pane xSplit="4" ySplit="9" topLeftCell="E10" activePane="bottomRight" state="frozen"/>
      <selection activeCell="I3" sqref="I3"/>
      <selection pane="topRight" activeCell="I3" sqref="I3"/>
      <selection pane="bottomLeft" activeCell="I3" sqref="I3"/>
      <selection pane="bottomRight" activeCell="I3" sqref="I3"/>
    </sheetView>
  </sheetViews>
  <sheetFormatPr defaultColWidth="0" defaultRowHeight="13.5" zeroHeight="1"/>
  <cols>
    <col min="1" max="4" width="15.625" style="695" customWidth="1"/>
    <col min="5" max="5" width="19.5" style="695" customWidth="1"/>
    <col min="6" max="85" width="15.625" style="695" customWidth="1"/>
    <col min="86" max="86" width="19.5" style="695" customWidth="1"/>
    <col min="87" max="164" width="15.625" style="695" customWidth="1"/>
    <col min="165" max="166" width="18.875" style="695" customWidth="1"/>
    <col min="167" max="167" width="21.125" style="695" customWidth="1"/>
    <col min="168" max="244" width="15.625" style="695" customWidth="1"/>
    <col min="245" max="247" width="18.5" style="695" customWidth="1"/>
    <col min="248" max="248" width="9" style="695" customWidth="1"/>
    <col min="249" max="16384" width="9" style="695" hidden="1"/>
  </cols>
  <sheetData>
    <row r="1" spans="1:247" ht="14.25" customHeight="1" thickBot="1">
      <c r="E1" s="696" t="s">
        <v>3495</v>
      </c>
      <c r="F1" s="697"/>
      <c r="G1" s="697"/>
      <c r="H1" s="697"/>
      <c r="I1" s="697"/>
      <c r="J1" s="697"/>
      <c r="K1" s="697"/>
      <c r="L1" s="697"/>
      <c r="M1" s="697"/>
      <c r="N1" s="697"/>
      <c r="O1" s="697"/>
      <c r="P1" s="697"/>
      <c r="Q1" s="697"/>
      <c r="R1" s="697"/>
      <c r="S1" s="697"/>
      <c r="T1" s="697"/>
      <c r="U1" s="697"/>
      <c r="V1" s="697"/>
      <c r="W1" s="697"/>
      <c r="X1" s="697"/>
      <c r="Y1" s="697"/>
      <c r="Z1" s="697"/>
      <c r="AA1" s="697"/>
      <c r="AB1" s="697"/>
      <c r="AC1" s="697"/>
      <c r="AD1" s="697"/>
      <c r="AE1" s="697"/>
      <c r="AF1" s="697"/>
      <c r="AG1" s="697"/>
      <c r="AH1" s="697"/>
      <c r="AI1" s="697"/>
      <c r="AJ1" s="697"/>
      <c r="AK1" s="697"/>
      <c r="AL1" s="697"/>
      <c r="AM1" s="697"/>
      <c r="AN1" s="697"/>
      <c r="AO1" s="697"/>
      <c r="AP1" s="697"/>
      <c r="AQ1" s="697"/>
      <c r="AR1" s="697"/>
      <c r="AS1" s="697"/>
      <c r="AT1" s="697"/>
      <c r="AU1" s="697"/>
      <c r="AV1" s="697"/>
      <c r="AW1" s="697"/>
      <c r="AX1" s="697"/>
      <c r="AY1" s="697"/>
      <c r="AZ1" s="697"/>
      <c r="BA1" s="697"/>
      <c r="BB1" s="697"/>
      <c r="BC1" s="697"/>
      <c r="BD1" s="697">
        <v>1</v>
      </c>
      <c r="BE1" s="697"/>
      <c r="BF1" s="697"/>
      <c r="BG1" s="697"/>
      <c r="BH1" s="697"/>
      <c r="BI1" s="697"/>
      <c r="BJ1" s="697"/>
      <c r="BK1" s="697"/>
      <c r="BL1" s="697"/>
      <c r="BM1" s="697"/>
      <c r="BN1" s="697"/>
      <c r="BO1" s="697"/>
      <c r="BP1" s="697"/>
      <c r="BQ1" s="697"/>
      <c r="BR1" s="697"/>
      <c r="BS1" s="697"/>
      <c r="BT1" s="697"/>
      <c r="BU1" s="697"/>
      <c r="BV1" s="697"/>
      <c r="BW1" s="697"/>
      <c r="BX1" s="697"/>
      <c r="BY1" s="697"/>
      <c r="BZ1" s="697"/>
      <c r="CA1" s="697"/>
      <c r="CB1" s="697"/>
      <c r="CC1" s="697"/>
      <c r="CD1" s="697"/>
      <c r="CE1" s="697"/>
      <c r="CF1" s="697"/>
      <c r="CG1" s="697"/>
      <c r="CH1" s="698" t="s">
        <v>3496</v>
      </c>
      <c r="CI1" s="699"/>
      <c r="CJ1" s="699"/>
      <c r="CK1" s="699"/>
      <c r="CL1" s="699"/>
      <c r="CM1" s="699"/>
      <c r="CN1" s="699"/>
      <c r="CO1" s="699"/>
      <c r="CP1" s="699"/>
      <c r="CQ1" s="699"/>
      <c r="CR1" s="699"/>
      <c r="CS1" s="699"/>
      <c r="CT1" s="699"/>
      <c r="CU1" s="699"/>
      <c r="CV1" s="699"/>
      <c r="CW1" s="699"/>
      <c r="CX1" s="699"/>
      <c r="CY1" s="699"/>
      <c r="CZ1" s="699"/>
      <c r="DA1" s="699"/>
      <c r="DB1" s="699"/>
      <c r="DC1" s="699"/>
      <c r="DD1" s="699"/>
      <c r="DE1" s="699"/>
      <c r="DF1" s="699"/>
      <c r="DG1" s="699"/>
      <c r="DH1" s="699"/>
      <c r="DI1" s="699"/>
      <c r="DJ1" s="699"/>
      <c r="DK1" s="699"/>
      <c r="DL1" s="699"/>
      <c r="DM1" s="699"/>
      <c r="DN1" s="699"/>
      <c r="DO1" s="699"/>
      <c r="DP1" s="699"/>
      <c r="DQ1" s="699"/>
      <c r="DR1" s="699"/>
      <c r="DS1" s="699"/>
      <c r="DT1" s="699"/>
      <c r="DU1" s="699"/>
      <c r="DV1" s="699"/>
      <c r="DW1" s="699"/>
      <c r="DX1" s="699"/>
      <c r="DY1" s="699"/>
      <c r="DZ1" s="699"/>
      <c r="EA1" s="699"/>
      <c r="EB1" s="699"/>
      <c r="EC1" s="699"/>
      <c r="ED1" s="699"/>
      <c r="EE1" s="699"/>
      <c r="EF1" s="699"/>
      <c r="EG1" s="699">
        <v>1</v>
      </c>
      <c r="EH1" s="699"/>
      <c r="EI1" s="699"/>
      <c r="EJ1" s="699"/>
      <c r="EK1" s="699"/>
      <c r="EL1" s="699"/>
      <c r="EM1" s="699"/>
      <c r="EN1" s="699"/>
      <c r="EO1" s="699"/>
      <c r="EP1" s="699"/>
      <c r="EQ1" s="699"/>
      <c r="ER1" s="699"/>
      <c r="ES1" s="699"/>
      <c r="ET1" s="699"/>
      <c r="EU1" s="699"/>
      <c r="EV1" s="699"/>
      <c r="EW1" s="699"/>
      <c r="EX1" s="699"/>
      <c r="EY1" s="699"/>
      <c r="EZ1" s="699"/>
      <c r="FA1" s="699"/>
      <c r="FB1" s="699"/>
      <c r="FC1" s="699"/>
      <c r="FD1" s="699"/>
      <c r="FE1" s="699"/>
      <c r="FF1" s="699"/>
      <c r="FG1" s="699"/>
      <c r="FH1" s="699"/>
      <c r="FI1" s="699"/>
      <c r="FJ1" s="699"/>
      <c r="FK1" s="700" t="s">
        <v>3497</v>
      </c>
      <c r="FL1" s="701"/>
      <c r="FM1" s="701"/>
      <c r="FN1" s="701"/>
      <c r="FO1" s="701"/>
      <c r="FP1" s="701"/>
      <c r="FQ1" s="701"/>
      <c r="FR1" s="701"/>
      <c r="FS1" s="701"/>
      <c r="FT1" s="701"/>
      <c r="FU1" s="701"/>
      <c r="FV1" s="701"/>
      <c r="FW1" s="701"/>
      <c r="FX1" s="701"/>
      <c r="FY1" s="701"/>
      <c r="FZ1" s="701"/>
      <c r="GA1" s="701"/>
      <c r="GB1" s="701"/>
      <c r="GC1" s="701"/>
      <c r="GD1" s="701"/>
      <c r="GE1" s="701"/>
      <c r="GF1" s="701"/>
      <c r="GG1" s="701"/>
      <c r="GH1" s="701"/>
      <c r="GI1" s="701"/>
      <c r="GJ1" s="701"/>
      <c r="GK1" s="701"/>
      <c r="GL1" s="701"/>
      <c r="GM1" s="701"/>
      <c r="GN1" s="701"/>
      <c r="GO1" s="701"/>
      <c r="GP1" s="701"/>
      <c r="GQ1" s="701"/>
      <c r="GR1" s="701"/>
      <c r="GS1" s="701"/>
      <c r="GT1" s="701"/>
      <c r="GU1" s="701"/>
      <c r="GV1" s="701"/>
      <c r="GW1" s="701"/>
      <c r="GX1" s="701"/>
      <c r="GY1" s="701"/>
      <c r="GZ1" s="701"/>
      <c r="HA1" s="701"/>
      <c r="HB1" s="701"/>
      <c r="HC1" s="701"/>
      <c r="HD1" s="701"/>
      <c r="HE1" s="701"/>
      <c r="HF1" s="701"/>
      <c r="HG1" s="701"/>
      <c r="HH1" s="701"/>
      <c r="HI1" s="701">
        <v>1</v>
      </c>
      <c r="HJ1" s="701"/>
      <c r="HK1" s="701"/>
      <c r="HL1" s="701"/>
      <c r="HM1" s="701"/>
      <c r="HN1" s="701"/>
      <c r="HO1" s="701"/>
      <c r="HP1" s="701"/>
      <c r="HQ1" s="701"/>
      <c r="HR1" s="701"/>
      <c r="HS1" s="701"/>
      <c r="HT1" s="701"/>
      <c r="HU1" s="701"/>
      <c r="HV1" s="701"/>
      <c r="HW1" s="701"/>
      <c r="HX1" s="701"/>
      <c r="HY1" s="701"/>
      <c r="HZ1" s="701"/>
      <c r="IA1" s="701"/>
      <c r="IB1" s="701"/>
      <c r="IC1" s="701"/>
      <c r="ID1" s="701"/>
      <c r="IE1" s="701"/>
      <c r="IF1" s="701"/>
      <c r="IG1" s="701"/>
      <c r="IH1" s="701"/>
      <c r="II1" s="701"/>
      <c r="IJ1" s="701"/>
      <c r="IK1" s="702">
        <v>1</v>
      </c>
      <c r="IL1" s="702"/>
      <c r="IM1" s="701"/>
    </row>
    <row r="2" spans="1:247" ht="13.5" customHeight="1">
      <c r="A2" s="1549" t="s">
        <v>3501</v>
      </c>
      <c r="B2" s="1555" t="s">
        <v>3500</v>
      </c>
      <c r="C2" s="1552" t="s">
        <v>3492</v>
      </c>
      <c r="D2" s="1552" t="s">
        <v>3493</v>
      </c>
      <c r="E2" s="703" t="s">
        <v>3631</v>
      </c>
      <c r="F2" s="704"/>
      <c r="G2" s="704"/>
      <c r="H2" s="704"/>
      <c r="I2" s="704"/>
      <c r="J2" s="704"/>
      <c r="K2" s="704"/>
      <c r="L2" s="704"/>
      <c r="M2" s="704"/>
      <c r="N2" s="704"/>
      <c r="O2" s="704">
        <v>1</v>
      </c>
      <c r="P2" s="704"/>
      <c r="Q2" s="704"/>
      <c r="R2" s="704"/>
      <c r="S2" s="704"/>
      <c r="T2" s="704"/>
      <c r="U2" s="704"/>
      <c r="V2" s="704"/>
      <c r="W2" s="704"/>
      <c r="X2" s="704"/>
      <c r="Y2" s="704">
        <v>1</v>
      </c>
      <c r="Z2" s="704"/>
      <c r="AA2" s="704"/>
      <c r="AB2" s="704"/>
      <c r="AC2" s="704"/>
      <c r="AD2" s="704"/>
      <c r="AE2" s="704"/>
      <c r="AF2" s="704"/>
      <c r="AG2" s="704"/>
      <c r="AH2" s="704"/>
      <c r="AI2" s="704">
        <v>1</v>
      </c>
      <c r="AJ2" s="704"/>
      <c r="AK2" s="704"/>
      <c r="AL2" s="704"/>
      <c r="AM2" s="704"/>
      <c r="AN2" s="704"/>
      <c r="AO2" s="704"/>
      <c r="AP2" s="704"/>
      <c r="AQ2" s="704"/>
      <c r="AR2" s="704"/>
      <c r="AS2" s="704">
        <v>1</v>
      </c>
      <c r="AT2" s="704"/>
      <c r="AU2" s="704"/>
      <c r="AV2" s="704"/>
      <c r="AW2" s="704"/>
      <c r="AX2" s="704"/>
      <c r="AY2" s="704"/>
      <c r="AZ2" s="704"/>
      <c r="BA2" s="704"/>
      <c r="BB2" s="704"/>
      <c r="BC2" s="704">
        <v>1</v>
      </c>
      <c r="BD2" s="704"/>
      <c r="BE2" s="704"/>
      <c r="BF2" s="704"/>
      <c r="BG2" s="704"/>
      <c r="BH2" s="704"/>
      <c r="BI2" s="704"/>
      <c r="BJ2" s="704"/>
      <c r="BK2" s="704"/>
      <c r="BL2" s="704"/>
      <c r="BM2" s="704"/>
      <c r="BN2" s="704"/>
      <c r="BO2" s="704"/>
      <c r="BP2" s="704"/>
      <c r="BQ2" s="704"/>
      <c r="BR2" s="704"/>
      <c r="BS2" s="704"/>
      <c r="BT2" s="704"/>
      <c r="BU2" s="704"/>
      <c r="BV2" s="704"/>
      <c r="BW2" s="704"/>
      <c r="BX2" s="704"/>
      <c r="BY2" s="704"/>
      <c r="BZ2" s="704"/>
      <c r="CA2" s="704"/>
      <c r="CB2" s="704"/>
      <c r="CC2" s="704"/>
      <c r="CD2" s="705"/>
      <c r="CE2" s="706" t="s">
        <v>4460</v>
      </c>
      <c r="CF2" s="707"/>
      <c r="CG2" s="708"/>
      <c r="CH2" s="704"/>
      <c r="CI2" s="704"/>
      <c r="CJ2" s="704"/>
      <c r="CK2" s="704"/>
      <c r="CL2" s="704"/>
      <c r="CM2" s="704"/>
      <c r="CN2" s="704"/>
      <c r="CO2" s="704"/>
      <c r="CP2" s="704"/>
      <c r="CQ2" s="704"/>
      <c r="CR2" s="704">
        <v>1</v>
      </c>
      <c r="CS2" s="704"/>
      <c r="CT2" s="704"/>
      <c r="CU2" s="704"/>
      <c r="CV2" s="704"/>
      <c r="CW2" s="704"/>
      <c r="CX2" s="704"/>
      <c r="CY2" s="704"/>
      <c r="CZ2" s="704"/>
      <c r="DA2" s="704"/>
      <c r="DB2" s="704">
        <v>1</v>
      </c>
      <c r="DC2" s="704"/>
      <c r="DD2" s="704"/>
      <c r="DE2" s="704"/>
      <c r="DF2" s="704"/>
      <c r="DG2" s="704"/>
      <c r="DH2" s="704"/>
      <c r="DI2" s="704"/>
      <c r="DJ2" s="704"/>
      <c r="DK2" s="704"/>
      <c r="DL2" s="704">
        <v>1</v>
      </c>
      <c r="DM2" s="704"/>
      <c r="DN2" s="704"/>
      <c r="DO2" s="704"/>
      <c r="DP2" s="704"/>
      <c r="DQ2" s="704"/>
      <c r="DR2" s="704"/>
      <c r="DS2" s="704"/>
      <c r="DT2" s="704"/>
      <c r="DU2" s="704"/>
      <c r="DV2" s="704">
        <v>1</v>
      </c>
      <c r="DW2" s="704"/>
      <c r="DX2" s="704"/>
      <c r="DY2" s="704"/>
      <c r="DZ2" s="704"/>
      <c r="EA2" s="704"/>
      <c r="EB2" s="704"/>
      <c r="EC2" s="704"/>
      <c r="ED2" s="704"/>
      <c r="EE2" s="704"/>
      <c r="EF2" s="704">
        <v>1</v>
      </c>
      <c r="EG2" s="704"/>
      <c r="EH2" s="704"/>
      <c r="EI2" s="704"/>
      <c r="EJ2" s="704"/>
      <c r="EK2" s="704"/>
      <c r="EL2" s="704"/>
      <c r="EM2" s="704"/>
      <c r="EN2" s="704"/>
      <c r="EO2" s="704"/>
      <c r="EP2" s="704"/>
      <c r="EQ2" s="704"/>
      <c r="ER2" s="704"/>
      <c r="ES2" s="704"/>
      <c r="ET2" s="704"/>
      <c r="EU2" s="704"/>
      <c r="EV2" s="704"/>
      <c r="EW2" s="704"/>
      <c r="EX2" s="704"/>
      <c r="EY2" s="704"/>
      <c r="EZ2" s="704"/>
      <c r="FA2" s="704"/>
      <c r="FB2" s="704"/>
      <c r="FC2" s="704"/>
      <c r="FD2" s="704"/>
      <c r="FE2" s="704"/>
      <c r="FF2" s="704"/>
      <c r="FG2" s="705"/>
      <c r="FH2" s="706" t="s">
        <v>4461</v>
      </c>
      <c r="FI2" s="707"/>
      <c r="FJ2" s="708"/>
      <c r="FK2" s="709" t="s">
        <v>3631</v>
      </c>
      <c r="FL2" s="704"/>
      <c r="FM2" s="704"/>
      <c r="FN2" s="704"/>
      <c r="FO2" s="704"/>
      <c r="FP2" s="704"/>
      <c r="FQ2" s="704"/>
      <c r="FR2" s="704"/>
      <c r="FS2" s="704"/>
      <c r="FT2" s="704"/>
      <c r="FU2" s="704">
        <v>1</v>
      </c>
      <c r="FV2" s="704"/>
      <c r="FW2" s="704"/>
      <c r="FX2" s="704"/>
      <c r="FY2" s="704"/>
      <c r="FZ2" s="704"/>
      <c r="GA2" s="704"/>
      <c r="GB2" s="704"/>
      <c r="GC2" s="704"/>
      <c r="GD2" s="704"/>
      <c r="GE2" s="704">
        <v>1</v>
      </c>
      <c r="GF2" s="704"/>
      <c r="GG2" s="704"/>
      <c r="GH2" s="704"/>
      <c r="GI2" s="704"/>
      <c r="GJ2" s="704"/>
      <c r="GK2" s="704"/>
      <c r="GL2" s="704"/>
      <c r="GM2" s="704"/>
      <c r="GN2" s="704"/>
      <c r="GO2" s="704">
        <v>1</v>
      </c>
      <c r="GP2" s="704"/>
      <c r="GQ2" s="704"/>
      <c r="GR2" s="704"/>
      <c r="GS2" s="704"/>
      <c r="GT2" s="704"/>
      <c r="GU2" s="704"/>
      <c r="GV2" s="704"/>
      <c r="GW2" s="704"/>
      <c r="GX2" s="704"/>
      <c r="GY2" s="704">
        <v>1</v>
      </c>
      <c r="GZ2" s="704"/>
      <c r="HA2" s="704"/>
      <c r="HB2" s="704"/>
      <c r="HC2" s="704"/>
      <c r="HD2" s="704"/>
      <c r="HE2" s="704"/>
      <c r="HF2" s="704"/>
      <c r="HG2" s="704"/>
      <c r="HH2" s="704"/>
      <c r="HI2" s="704">
        <v>1</v>
      </c>
      <c r="HJ2" s="704"/>
      <c r="HK2" s="704"/>
      <c r="HL2" s="704"/>
      <c r="HM2" s="704"/>
      <c r="HN2" s="704"/>
      <c r="HO2" s="704"/>
      <c r="HP2" s="704"/>
      <c r="HQ2" s="704"/>
      <c r="HR2" s="704"/>
      <c r="HS2" s="704"/>
      <c r="HT2" s="704"/>
      <c r="HU2" s="704"/>
      <c r="HV2" s="704"/>
      <c r="HW2" s="704"/>
      <c r="HX2" s="704"/>
      <c r="HY2" s="704"/>
      <c r="HZ2" s="704"/>
      <c r="IA2" s="704"/>
      <c r="IB2" s="704"/>
      <c r="IC2" s="704"/>
      <c r="ID2" s="704"/>
      <c r="IE2" s="704"/>
      <c r="IF2" s="704"/>
      <c r="IG2" s="704"/>
      <c r="IH2" s="704"/>
      <c r="II2" s="704"/>
      <c r="IJ2" s="705"/>
      <c r="IK2" s="706" t="s">
        <v>4460</v>
      </c>
      <c r="IL2" s="707"/>
      <c r="IM2" s="708"/>
    </row>
    <row r="3" spans="1:247" ht="13.5" customHeight="1">
      <c r="A3" s="1550"/>
      <c r="B3" s="1556"/>
      <c r="C3" s="1553"/>
      <c r="D3" s="1553"/>
      <c r="E3" s="710" t="s">
        <v>4510</v>
      </c>
      <c r="F3" s="711"/>
      <c r="G3" s="711"/>
      <c r="H3" s="711"/>
      <c r="I3" s="711"/>
      <c r="J3" s="711"/>
      <c r="K3" s="711"/>
      <c r="L3" s="711"/>
      <c r="M3" s="711"/>
      <c r="N3" s="711"/>
      <c r="O3" s="711"/>
      <c r="P3" s="711"/>
      <c r="Q3" s="711"/>
      <c r="R3" s="711"/>
      <c r="S3" s="711"/>
      <c r="T3" s="711"/>
      <c r="U3" s="711"/>
      <c r="V3" s="711"/>
      <c r="W3" s="711"/>
      <c r="X3" s="711"/>
      <c r="Y3" s="711"/>
      <c r="Z3" s="711"/>
      <c r="AA3" s="711"/>
      <c r="AB3" s="711"/>
      <c r="AC3" s="711"/>
      <c r="AD3" s="711"/>
      <c r="AE3" s="711"/>
      <c r="AF3" s="711"/>
      <c r="AG3" s="711"/>
      <c r="AH3" s="711"/>
      <c r="AI3" s="711"/>
      <c r="AJ3" s="711"/>
      <c r="AK3" s="711"/>
      <c r="AL3" s="711"/>
      <c r="AM3" s="711"/>
      <c r="AN3" s="711"/>
      <c r="AO3" s="711"/>
      <c r="AP3" s="711"/>
      <c r="AQ3" s="711"/>
      <c r="AR3" s="711"/>
      <c r="AS3" s="711"/>
      <c r="AT3" s="711"/>
      <c r="AU3" s="711"/>
      <c r="AV3" s="711"/>
      <c r="AW3" s="711"/>
      <c r="AX3" s="711"/>
      <c r="AY3" s="711"/>
      <c r="AZ3" s="711"/>
      <c r="BA3" s="711"/>
      <c r="BB3" s="711"/>
      <c r="BC3" s="711"/>
      <c r="BD3" s="711"/>
      <c r="BE3" s="711"/>
      <c r="BF3" s="711"/>
      <c r="BG3" s="711"/>
      <c r="BH3" s="711"/>
      <c r="BI3" s="711"/>
      <c r="BJ3" s="711"/>
      <c r="BK3" s="711"/>
      <c r="BL3" s="711"/>
      <c r="BM3" s="711"/>
      <c r="BN3" s="711"/>
      <c r="BO3" s="711"/>
      <c r="BP3" s="711"/>
      <c r="BQ3" s="711"/>
      <c r="BR3" s="711"/>
      <c r="BS3" s="711"/>
      <c r="BT3" s="711"/>
      <c r="BU3" s="711"/>
      <c r="BV3" s="711"/>
      <c r="BW3" s="711"/>
      <c r="BX3" s="711"/>
      <c r="BY3" s="711"/>
      <c r="BZ3" s="711"/>
      <c r="CA3" s="712"/>
      <c r="CB3" s="713"/>
      <c r="CC3" s="714" t="s">
        <v>3484</v>
      </c>
      <c r="CD3" s="715"/>
      <c r="CE3" s="716" t="s">
        <v>4455</v>
      </c>
      <c r="CF3" s="717"/>
      <c r="CG3" s="718"/>
      <c r="CH3" s="710" t="s">
        <v>4510</v>
      </c>
      <c r="CI3" s="711"/>
      <c r="CJ3" s="711"/>
      <c r="CK3" s="711"/>
      <c r="CL3" s="711"/>
      <c r="CM3" s="711"/>
      <c r="CN3" s="711"/>
      <c r="CO3" s="711"/>
      <c r="CP3" s="711"/>
      <c r="CQ3" s="711"/>
      <c r="CR3" s="711"/>
      <c r="CS3" s="711"/>
      <c r="CT3" s="711"/>
      <c r="CU3" s="711"/>
      <c r="CV3" s="711"/>
      <c r="CW3" s="711"/>
      <c r="CX3" s="711"/>
      <c r="CY3" s="711"/>
      <c r="CZ3" s="711"/>
      <c r="DA3" s="711"/>
      <c r="DB3" s="711"/>
      <c r="DC3" s="711"/>
      <c r="DD3" s="711"/>
      <c r="DE3" s="711"/>
      <c r="DF3" s="711"/>
      <c r="DG3" s="711"/>
      <c r="DH3" s="711"/>
      <c r="DI3" s="711"/>
      <c r="DJ3" s="711"/>
      <c r="DK3" s="711"/>
      <c r="DL3" s="711"/>
      <c r="DM3" s="711"/>
      <c r="DN3" s="711"/>
      <c r="DO3" s="711"/>
      <c r="DP3" s="711"/>
      <c r="DQ3" s="711"/>
      <c r="DR3" s="711"/>
      <c r="DS3" s="711"/>
      <c r="DT3" s="711"/>
      <c r="DU3" s="711"/>
      <c r="DV3" s="711"/>
      <c r="DW3" s="711"/>
      <c r="DX3" s="711"/>
      <c r="DY3" s="711"/>
      <c r="DZ3" s="711"/>
      <c r="EA3" s="711"/>
      <c r="EB3" s="711"/>
      <c r="EC3" s="711"/>
      <c r="ED3" s="711"/>
      <c r="EE3" s="711"/>
      <c r="EF3" s="711"/>
      <c r="EG3" s="711"/>
      <c r="EH3" s="711"/>
      <c r="EI3" s="711"/>
      <c r="EJ3" s="711"/>
      <c r="EK3" s="711"/>
      <c r="EL3" s="711"/>
      <c r="EM3" s="711"/>
      <c r="EN3" s="711"/>
      <c r="EO3" s="711"/>
      <c r="EP3" s="711"/>
      <c r="EQ3" s="711"/>
      <c r="ER3" s="711"/>
      <c r="ES3" s="711"/>
      <c r="ET3" s="711"/>
      <c r="EU3" s="711"/>
      <c r="EV3" s="711"/>
      <c r="EW3" s="711"/>
      <c r="EX3" s="711"/>
      <c r="EY3" s="711"/>
      <c r="EZ3" s="711"/>
      <c r="FA3" s="711"/>
      <c r="FB3" s="711"/>
      <c r="FC3" s="711"/>
      <c r="FD3" s="712"/>
      <c r="FE3" s="713"/>
      <c r="FF3" s="714" t="s">
        <v>3484</v>
      </c>
      <c r="FG3" s="715"/>
      <c r="FH3" s="716" t="s">
        <v>4455</v>
      </c>
      <c r="FI3" s="717"/>
      <c r="FJ3" s="719"/>
      <c r="FK3" s="720" t="s">
        <v>4510</v>
      </c>
      <c r="FL3" s="711"/>
      <c r="FM3" s="711"/>
      <c r="FN3" s="711"/>
      <c r="FO3" s="711"/>
      <c r="FP3" s="711"/>
      <c r="FQ3" s="711"/>
      <c r="FR3" s="711"/>
      <c r="FS3" s="711"/>
      <c r="FT3" s="711"/>
      <c r="FU3" s="711"/>
      <c r="FV3" s="711"/>
      <c r="FW3" s="711"/>
      <c r="FX3" s="711"/>
      <c r="FY3" s="711"/>
      <c r="FZ3" s="711"/>
      <c r="GA3" s="711"/>
      <c r="GB3" s="711"/>
      <c r="GC3" s="711"/>
      <c r="GD3" s="711"/>
      <c r="GE3" s="711"/>
      <c r="GF3" s="711"/>
      <c r="GG3" s="711"/>
      <c r="GH3" s="711"/>
      <c r="GI3" s="711"/>
      <c r="GJ3" s="711"/>
      <c r="GK3" s="711"/>
      <c r="GL3" s="711"/>
      <c r="GM3" s="711"/>
      <c r="GN3" s="711"/>
      <c r="GO3" s="711"/>
      <c r="GP3" s="711"/>
      <c r="GQ3" s="711"/>
      <c r="GR3" s="711"/>
      <c r="GS3" s="711"/>
      <c r="GT3" s="711"/>
      <c r="GU3" s="711"/>
      <c r="GV3" s="711"/>
      <c r="GW3" s="711"/>
      <c r="GX3" s="711"/>
      <c r="GY3" s="711"/>
      <c r="GZ3" s="711"/>
      <c r="HA3" s="711"/>
      <c r="HB3" s="711"/>
      <c r="HC3" s="711"/>
      <c r="HD3" s="711"/>
      <c r="HE3" s="711"/>
      <c r="HF3" s="711"/>
      <c r="HG3" s="711"/>
      <c r="HH3" s="711"/>
      <c r="HI3" s="711"/>
      <c r="HJ3" s="711"/>
      <c r="HK3" s="711"/>
      <c r="HL3" s="711"/>
      <c r="HM3" s="711"/>
      <c r="HN3" s="711"/>
      <c r="HO3" s="711"/>
      <c r="HP3" s="711"/>
      <c r="HQ3" s="711"/>
      <c r="HR3" s="711"/>
      <c r="HS3" s="711"/>
      <c r="HT3" s="711"/>
      <c r="HU3" s="711"/>
      <c r="HV3" s="711"/>
      <c r="HW3" s="711"/>
      <c r="HX3" s="711"/>
      <c r="HY3" s="711"/>
      <c r="HZ3" s="711"/>
      <c r="IA3" s="711"/>
      <c r="IB3" s="711"/>
      <c r="IC3" s="711"/>
      <c r="ID3" s="711"/>
      <c r="IE3" s="711"/>
      <c r="IF3" s="711"/>
      <c r="IG3" s="712"/>
      <c r="IH3" s="713"/>
      <c r="II3" s="714" t="s">
        <v>3484</v>
      </c>
      <c r="IJ3" s="715"/>
      <c r="IK3" s="716" t="s">
        <v>4455</v>
      </c>
      <c r="IL3" s="717"/>
      <c r="IM3" s="719"/>
    </row>
    <row r="4" spans="1:247" ht="13.5" customHeight="1">
      <c r="A4" s="1550"/>
      <c r="B4" s="1556"/>
      <c r="C4" s="1553"/>
      <c r="D4" s="1553"/>
      <c r="E4" s="721" t="s">
        <v>3604</v>
      </c>
      <c r="F4" s="722"/>
      <c r="G4" s="722"/>
      <c r="H4" s="722"/>
      <c r="I4" s="723"/>
      <c r="J4" s="711"/>
      <c r="K4" s="711"/>
      <c r="L4" s="711"/>
      <c r="M4" s="711"/>
      <c r="N4" s="723"/>
      <c r="O4" s="724" t="s">
        <v>3604</v>
      </c>
      <c r="P4" s="724"/>
      <c r="Q4" s="724"/>
      <c r="R4" s="724"/>
      <c r="S4" s="711"/>
      <c r="T4" s="711"/>
      <c r="U4" s="711"/>
      <c r="V4" s="711"/>
      <c r="W4" s="721"/>
      <c r="X4" s="711"/>
      <c r="Y4" s="724" t="s">
        <v>3604</v>
      </c>
      <c r="Z4" s="711"/>
      <c r="AA4" s="711"/>
      <c r="AB4" s="711"/>
      <c r="AC4" s="711"/>
      <c r="AD4" s="711"/>
      <c r="AE4" s="711"/>
      <c r="AF4" s="711"/>
      <c r="AG4" s="711"/>
      <c r="AH4" s="711"/>
      <c r="AI4" s="724" t="s">
        <v>3604</v>
      </c>
      <c r="AJ4" s="711"/>
      <c r="AK4" s="711"/>
      <c r="AL4" s="711"/>
      <c r="AM4" s="711"/>
      <c r="AN4" s="711"/>
      <c r="AO4" s="711"/>
      <c r="AP4" s="711"/>
      <c r="AQ4" s="711"/>
      <c r="AR4" s="711"/>
      <c r="AS4" s="724" t="s">
        <v>3604</v>
      </c>
      <c r="AT4" s="711"/>
      <c r="AU4" s="711"/>
      <c r="AV4" s="711"/>
      <c r="AW4" s="711"/>
      <c r="AX4" s="711"/>
      <c r="AY4" s="711"/>
      <c r="AZ4" s="711"/>
      <c r="BA4" s="711"/>
      <c r="BB4" s="711"/>
      <c r="BC4" s="724" t="s">
        <v>3604</v>
      </c>
      <c r="BD4" s="724"/>
      <c r="BE4" s="724"/>
      <c r="BF4" s="724"/>
      <c r="BG4" s="711"/>
      <c r="BH4" s="711"/>
      <c r="BI4" s="711"/>
      <c r="BJ4" s="722"/>
      <c r="BK4" s="722"/>
      <c r="BL4" s="722"/>
      <c r="BM4" s="714" t="s">
        <v>3615</v>
      </c>
      <c r="BN4" s="718"/>
      <c r="BO4" s="725"/>
      <c r="BP4" s="714" t="s">
        <v>3616</v>
      </c>
      <c r="BQ4" s="718"/>
      <c r="BR4" s="725"/>
      <c r="BS4" s="714" t="s">
        <v>3485</v>
      </c>
      <c r="BT4" s="718"/>
      <c r="BU4" s="718"/>
      <c r="BV4" s="718"/>
      <c r="BW4" s="718"/>
      <c r="BX4" s="725"/>
      <c r="BY4" s="714" t="s">
        <v>3619</v>
      </c>
      <c r="BZ4" s="718"/>
      <c r="CA4" s="725"/>
      <c r="CB4" s="726"/>
      <c r="CC4" s="727"/>
      <c r="CD4" s="728"/>
      <c r="CE4" s="729" t="s">
        <v>3497</v>
      </c>
      <c r="CF4" s="730"/>
      <c r="CG4" s="731"/>
      <c r="CH4" s="721" t="s">
        <v>3604</v>
      </c>
      <c r="CI4" s="722"/>
      <c r="CJ4" s="722"/>
      <c r="CK4" s="722"/>
      <c r="CL4" s="723"/>
      <c r="CM4" s="711"/>
      <c r="CN4" s="711"/>
      <c r="CO4" s="711"/>
      <c r="CP4" s="711"/>
      <c r="CQ4" s="723"/>
      <c r="CR4" s="724" t="s">
        <v>3604</v>
      </c>
      <c r="CS4" s="724"/>
      <c r="CT4" s="724"/>
      <c r="CU4" s="724"/>
      <c r="CV4" s="711"/>
      <c r="CW4" s="711"/>
      <c r="CX4" s="711"/>
      <c r="CY4" s="711"/>
      <c r="CZ4" s="721"/>
      <c r="DA4" s="711"/>
      <c r="DB4" s="724" t="s">
        <v>3604</v>
      </c>
      <c r="DC4" s="711"/>
      <c r="DD4" s="711"/>
      <c r="DE4" s="711"/>
      <c r="DF4" s="711"/>
      <c r="DG4" s="711"/>
      <c r="DH4" s="711"/>
      <c r="DI4" s="711"/>
      <c r="DJ4" s="711"/>
      <c r="DK4" s="711"/>
      <c r="DL4" s="724" t="s">
        <v>3604</v>
      </c>
      <c r="DM4" s="711"/>
      <c r="DN4" s="711"/>
      <c r="DO4" s="711"/>
      <c r="DP4" s="711"/>
      <c r="DQ4" s="711"/>
      <c r="DR4" s="711"/>
      <c r="DS4" s="711"/>
      <c r="DT4" s="711"/>
      <c r="DU4" s="711"/>
      <c r="DV4" s="724" t="s">
        <v>3604</v>
      </c>
      <c r="DW4" s="711"/>
      <c r="DX4" s="711"/>
      <c r="DY4" s="711"/>
      <c r="DZ4" s="711"/>
      <c r="EA4" s="711"/>
      <c r="EB4" s="711"/>
      <c r="EC4" s="711"/>
      <c r="ED4" s="711"/>
      <c r="EE4" s="711"/>
      <c r="EF4" s="724" t="s">
        <v>3604</v>
      </c>
      <c r="EG4" s="724"/>
      <c r="EH4" s="724"/>
      <c r="EI4" s="724"/>
      <c r="EJ4" s="711"/>
      <c r="EK4" s="711"/>
      <c r="EL4" s="711"/>
      <c r="EM4" s="722"/>
      <c r="EN4" s="722"/>
      <c r="EO4" s="722"/>
      <c r="EP4" s="714" t="s">
        <v>3615</v>
      </c>
      <c r="EQ4" s="718"/>
      <c r="ER4" s="725"/>
      <c r="ES4" s="714" t="s">
        <v>3616</v>
      </c>
      <c r="ET4" s="718"/>
      <c r="EU4" s="725"/>
      <c r="EV4" s="714" t="s">
        <v>3485</v>
      </c>
      <c r="EW4" s="718"/>
      <c r="EX4" s="718"/>
      <c r="EY4" s="718"/>
      <c r="EZ4" s="718"/>
      <c r="FA4" s="725"/>
      <c r="FB4" s="714" t="s">
        <v>3619</v>
      </c>
      <c r="FC4" s="718"/>
      <c r="FD4" s="725"/>
      <c r="FE4" s="726"/>
      <c r="FF4" s="727"/>
      <c r="FG4" s="728"/>
      <c r="FH4" s="729" t="s">
        <v>3497</v>
      </c>
      <c r="FI4" s="730"/>
      <c r="FJ4" s="732"/>
      <c r="FK4" s="733" t="s">
        <v>3604</v>
      </c>
      <c r="FL4" s="722"/>
      <c r="FM4" s="722"/>
      <c r="FN4" s="722"/>
      <c r="FO4" s="723"/>
      <c r="FP4" s="711"/>
      <c r="FQ4" s="711"/>
      <c r="FR4" s="711"/>
      <c r="FS4" s="711"/>
      <c r="FT4" s="723"/>
      <c r="FU4" s="724" t="s">
        <v>3604</v>
      </c>
      <c r="FV4" s="724"/>
      <c r="FW4" s="724"/>
      <c r="FX4" s="724"/>
      <c r="FY4" s="711"/>
      <c r="FZ4" s="711"/>
      <c r="GA4" s="711"/>
      <c r="GB4" s="711"/>
      <c r="GC4" s="721"/>
      <c r="GD4" s="711"/>
      <c r="GE4" s="724" t="s">
        <v>3604</v>
      </c>
      <c r="GF4" s="711"/>
      <c r="GG4" s="711"/>
      <c r="GH4" s="711"/>
      <c r="GI4" s="711"/>
      <c r="GJ4" s="711"/>
      <c r="GK4" s="711"/>
      <c r="GL4" s="711"/>
      <c r="GM4" s="711"/>
      <c r="GN4" s="711"/>
      <c r="GO4" s="724" t="s">
        <v>3604</v>
      </c>
      <c r="GP4" s="711"/>
      <c r="GQ4" s="711"/>
      <c r="GR4" s="711"/>
      <c r="GS4" s="711"/>
      <c r="GT4" s="711"/>
      <c r="GU4" s="711"/>
      <c r="GV4" s="711"/>
      <c r="GW4" s="711"/>
      <c r="GX4" s="711"/>
      <c r="GY4" s="724" t="s">
        <v>3604</v>
      </c>
      <c r="GZ4" s="711"/>
      <c r="HA4" s="711"/>
      <c r="HB4" s="711"/>
      <c r="HC4" s="711"/>
      <c r="HD4" s="711"/>
      <c r="HE4" s="711"/>
      <c r="HF4" s="711"/>
      <c r="HG4" s="711"/>
      <c r="HH4" s="711"/>
      <c r="HI4" s="724" t="s">
        <v>3604</v>
      </c>
      <c r="HJ4" s="724"/>
      <c r="HK4" s="724"/>
      <c r="HL4" s="724"/>
      <c r="HM4" s="711"/>
      <c r="HN4" s="711"/>
      <c r="HO4" s="711"/>
      <c r="HP4" s="722"/>
      <c r="HQ4" s="722"/>
      <c r="HR4" s="722"/>
      <c r="HS4" s="714" t="s">
        <v>3615</v>
      </c>
      <c r="HT4" s="718"/>
      <c r="HU4" s="725"/>
      <c r="HV4" s="714" t="s">
        <v>3616</v>
      </c>
      <c r="HW4" s="718"/>
      <c r="HX4" s="725"/>
      <c r="HY4" s="714" t="s">
        <v>3485</v>
      </c>
      <c r="HZ4" s="718"/>
      <c r="IA4" s="718"/>
      <c r="IB4" s="718"/>
      <c r="IC4" s="718"/>
      <c r="ID4" s="725"/>
      <c r="IE4" s="714" t="s">
        <v>3619</v>
      </c>
      <c r="IF4" s="718"/>
      <c r="IG4" s="725"/>
      <c r="IH4" s="726"/>
      <c r="II4" s="727"/>
      <c r="IJ4" s="728"/>
      <c r="IK4" s="729" t="s">
        <v>3497</v>
      </c>
      <c r="IL4" s="730"/>
      <c r="IM4" s="732"/>
    </row>
    <row r="5" spans="1:247" ht="13.5" customHeight="1">
      <c r="A5" s="1550"/>
      <c r="B5" s="1556"/>
      <c r="C5" s="1553"/>
      <c r="D5" s="1553"/>
      <c r="E5" s="721" t="s">
        <v>3606</v>
      </c>
      <c r="F5" s="722"/>
      <c r="G5" s="722"/>
      <c r="H5" s="722"/>
      <c r="I5" s="723"/>
      <c r="J5" s="711"/>
      <c r="K5" s="711"/>
      <c r="L5" s="711"/>
      <c r="M5" s="711"/>
      <c r="N5" s="723"/>
      <c r="O5" s="724" t="s">
        <v>3606</v>
      </c>
      <c r="P5" s="724"/>
      <c r="Q5" s="724"/>
      <c r="R5" s="724"/>
      <c r="S5" s="711"/>
      <c r="T5" s="711"/>
      <c r="U5" s="711"/>
      <c r="V5" s="711"/>
      <c r="W5" s="721"/>
      <c r="X5" s="711"/>
      <c r="Y5" s="724" t="s">
        <v>3606</v>
      </c>
      <c r="Z5" s="711"/>
      <c r="AA5" s="711"/>
      <c r="AB5" s="711"/>
      <c r="AC5" s="711"/>
      <c r="AD5" s="711"/>
      <c r="AE5" s="711"/>
      <c r="AF5" s="711"/>
      <c r="AG5" s="711"/>
      <c r="AH5" s="711"/>
      <c r="AI5" s="724" t="s">
        <v>3607</v>
      </c>
      <c r="AJ5" s="711"/>
      <c r="AK5" s="711"/>
      <c r="AL5" s="711"/>
      <c r="AM5" s="711"/>
      <c r="AN5" s="711"/>
      <c r="AO5" s="711"/>
      <c r="AP5" s="711"/>
      <c r="AQ5" s="711"/>
      <c r="AR5" s="711"/>
      <c r="AS5" s="724" t="s">
        <v>3607</v>
      </c>
      <c r="AT5" s="711"/>
      <c r="AU5" s="711"/>
      <c r="AV5" s="711"/>
      <c r="AW5" s="711"/>
      <c r="AX5" s="711"/>
      <c r="AY5" s="711"/>
      <c r="AZ5" s="711"/>
      <c r="BA5" s="711"/>
      <c r="BB5" s="711"/>
      <c r="BC5" s="714" t="s">
        <v>3613</v>
      </c>
      <c r="BD5" s="734"/>
      <c r="BE5" s="734"/>
      <c r="BF5" s="734"/>
      <c r="BG5" s="718"/>
      <c r="BH5" s="718"/>
      <c r="BI5" s="718"/>
      <c r="BJ5" s="722"/>
      <c r="BK5" s="722"/>
      <c r="BL5" s="735"/>
      <c r="BM5" s="736"/>
      <c r="BN5" s="737"/>
      <c r="BO5" s="738"/>
      <c r="BP5" s="736"/>
      <c r="BQ5" s="737"/>
      <c r="BR5" s="738"/>
      <c r="BS5" s="714" t="s">
        <v>3618</v>
      </c>
      <c r="BT5" s="718"/>
      <c r="BU5" s="725"/>
      <c r="BV5" s="714" t="s">
        <v>3617</v>
      </c>
      <c r="BW5" s="718"/>
      <c r="BX5" s="725"/>
      <c r="BY5" s="736"/>
      <c r="BZ5" s="737"/>
      <c r="CA5" s="738"/>
      <c r="CB5" s="739"/>
      <c r="CC5" s="727"/>
      <c r="CD5" s="728"/>
      <c r="CE5" s="740"/>
      <c r="CF5" s="731"/>
      <c r="CG5" s="731"/>
      <c r="CH5" s="721" t="s">
        <v>3606</v>
      </c>
      <c r="CI5" s="722"/>
      <c r="CJ5" s="722"/>
      <c r="CK5" s="722"/>
      <c r="CL5" s="723"/>
      <c r="CM5" s="711"/>
      <c r="CN5" s="711"/>
      <c r="CO5" s="711"/>
      <c r="CP5" s="711"/>
      <c r="CQ5" s="723"/>
      <c r="CR5" s="724" t="s">
        <v>3606</v>
      </c>
      <c r="CS5" s="724"/>
      <c r="CT5" s="724"/>
      <c r="CU5" s="724"/>
      <c r="CV5" s="711"/>
      <c r="CW5" s="711"/>
      <c r="CX5" s="711"/>
      <c r="CY5" s="711"/>
      <c r="CZ5" s="721"/>
      <c r="DA5" s="711"/>
      <c r="DB5" s="724" t="s">
        <v>3606</v>
      </c>
      <c r="DC5" s="711"/>
      <c r="DD5" s="711"/>
      <c r="DE5" s="711"/>
      <c r="DF5" s="711"/>
      <c r="DG5" s="711"/>
      <c r="DH5" s="711"/>
      <c r="DI5" s="711"/>
      <c r="DJ5" s="711"/>
      <c r="DK5" s="711"/>
      <c r="DL5" s="724" t="s">
        <v>3607</v>
      </c>
      <c r="DM5" s="711"/>
      <c r="DN5" s="711"/>
      <c r="DO5" s="711"/>
      <c r="DP5" s="711"/>
      <c r="DQ5" s="711"/>
      <c r="DR5" s="711"/>
      <c r="DS5" s="711"/>
      <c r="DT5" s="711"/>
      <c r="DU5" s="711"/>
      <c r="DV5" s="724" t="s">
        <v>3607</v>
      </c>
      <c r="DW5" s="711"/>
      <c r="DX5" s="711"/>
      <c r="DY5" s="711"/>
      <c r="DZ5" s="711"/>
      <c r="EA5" s="711"/>
      <c r="EB5" s="711"/>
      <c r="EC5" s="711"/>
      <c r="ED5" s="711"/>
      <c r="EE5" s="711"/>
      <c r="EF5" s="714" t="s">
        <v>3613</v>
      </c>
      <c r="EG5" s="734"/>
      <c r="EH5" s="734"/>
      <c r="EI5" s="734"/>
      <c r="EJ5" s="718"/>
      <c r="EK5" s="718"/>
      <c r="EL5" s="718"/>
      <c r="EM5" s="722"/>
      <c r="EN5" s="722"/>
      <c r="EO5" s="735"/>
      <c r="EP5" s="736"/>
      <c r="EQ5" s="737"/>
      <c r="ER5" s="738"/>
      <c r="ES5" s="736"/>
      <c r="ET5" s="737"/>
      <c r="EU5" s="738"/>
      <c r="EV5" s="714" t="s">
        <v>3618</v>
      </c>
      <c r="EW5" s="718"/>
      <c r="EX5" s="725"/>
      <c r="EY5" s="714" t="s">
        <v>3617</v>
      </c>
      <c r="EZ5" s="718"/>
      <c r="FA5" s="725"/>
      <c r="FB5" s="736"/>
      <c r="FC5" s="737"/>
      <c r="FD5" s="738"/>
      <c r="FE5" s="739"/>
      <c r="FF5" s="727"/>
      <c r="FG5" s="728"/>
      <c r="FH5" s="740"/>
      <c r="FI5" s="731"/>
      <c r="FJ5" s="732"/>
      <c r="FK5" s="733" t="s">
        <v>3606</v>
      </c>
      <c r="FL5" s="722"/>
      <c r="FM5" s="722"/>
      <c r="FN5" s="722"/>
      <c r="FO5" s="723"/>
      <c r="FP5" s="711"/>
      <c r="FQ5" s="711"/>
      <c r="FR5" s="711"/>
      <c r="FS5" s="711"/>
      <c r="FT5" s="723"/>
      <c r="FU5" s="724" t="s">
        <v>3606</v>
      </c>
      <c r="FV5" s="724"/>
      <c r="FW5" s="724"/>
      <c r="FX5" s="724"/>
      <c r="FY5" s="711"/>
      <c r="FZ5" s="711"/>
      <c r="GA5" s="711"/>
      <c r="GB5" s="711"/>
      <c r="GC5" s="721"/>
      <c r="GD5" s="711"/>
      <c r="GE5" s="724" t="s">
        <v>3606</v>
      </c>
      <c r="GF5" s="711"/>
      <c r="GG5" s="711"/>
      <c r="GH5" s="711"/>
      <c r="GI5" s="711"/>
      <c r="GJ5" s="711"/>
      <c r="GK5" s="711"/>
      <c r="GL5" s="711"/>
      <c r="GM5" s="711"/>
      <c r="GN5" s="711"/>
      <c r="GO5" s="724" t="s">
        <v>3607</v>
      </c>
      <c r="GP5" s="711"/>
      <c r="GQ5" s="711"/>
      <c r="GR5" s="711"/>
      <c r="GS5" s="711"/>
      <c r="GT5" s="711"/>
      <c r="GU5" s="711"/>
      <c r="GV5" s="711"/>
      <c r="GW5" s="711"/>
      <c r="GX5" s="711"/>
      <c r="GY5" s="724" t="s">
        <v>3607</v>
      </c>
      <c r="GZ5" s="711"/>
      <c r="HA5" s="711"/>
      <c r="HB5" s="711"/>
      <c r="HC5" s="711"/>
      <c r="HD5" s="711"/>
      <c r="HE5" s="711"/>
      <c r="HF5" s="711"/>
      <c r="HG5" s="711"/>
      <c r="HH5" s="711"/>
      <c r="HI5" s="714" t="s">
        <v>3613</v>
      </c>
      <c r="HJ5" s="734"/>
      <c r="HK5" s="734"/>
      <c r="HL5" s="734"/>
      <c r="HM5" s="718"/>
      <c r="HN5" s="718"/>
      <c r="HO5" s="718"/>
      <c r="HP5" s="722"/>
      <c r="HQ5" s="722"/>
      <c r="HR5" s="735"/>
      <c r="HS5" s="736"/>
      <c r="HT5" s="737"/>
      <c r="HU5" s="738"/>
      <c r="HV5" s="736"/>
      <c r="HW5" s="737"/>
      <c r="HX5" s="738"/>
      <c r="HY5" s="714" t="s">
        <v>3618</v>
      </c>
      <c r="HZ5" s="718"/>
      <c r="IA5" s="725"/>
      <c r="IB5" s="714" t="s">
        <v>3617</v>
      </c>
      <c r="IC5" s="718"/>
      <c r="ID5" s="725"/>
      <c r="IE5" s="736"/>
      <c r="IF5" s="737"/>
      <c r="IG5" s="738"/>
      <c r="IH5" s="739"/>
      <c r="II5" s="727"/>
      <c r="IJ5" s="728"/>
      <c r="IK5" s="740"/>
      <c r="IL5" s="731"/>
      <c r="IM5" s="732"/>
    </row>
    <row r="6" spans="1:247" ht="13.5" customHeight="1">
      <c r="A6" s="1550"/>
      <c r="B6" s="1556"/>
      <c r="C6" s="1553"/>
      <c r="D6" s="1553"/>
      <c r="E6" s="724" t="s">
        <v>3608</v>
      </c>
      <c r="F6" s="723"/>
      <c r="G6" s="723"/>
      <c r="H6" s="723"/>
      <c r="I6" s="711"/>
      <c r="J6" s="711"/>
      <c r="K6" s="711"/>
      <c r="L6" s="711"/>
      <c r="M6" s="711"/>
      <c r="N6" s="712"/>
      <c r="O6" s="741" t="s">
        <v>3609</v>
      </c>
      <c r="P6" s="724"/>
      <c r="Q6" s="724"/>
      <c r="R6" s="724"/>
      <c r="S6" s="711"/>
      <c r="T6" s="711"/>
      <c r="U6" s="711"/>
      <c r="V6" s="711"/>
      <c r="W6" s="711"/>
      <c r="X6" s="712"/>
      <c r="Y6" s="741" t="s">
        <v>3610</v>
      </c>
      <c r="Z6" s="711"/>
      <c r="AA6" s="711"/>
      <c r="AB6" s="711"/>
      <c r="AC6" s="711"/>
      <c r="AD6" s="711"/>
      <c r="AE6" s="711"/>
      <c r="AF6" s="711"/>
      <c r="AG6" s="711"/>
      <c r="AH6" s="711"/>
      <c r="AI6" s="741" t="s">
        <v>3611</v>
      </c>
      <c r="AJ6" s="711"/>
      <c r="AK6" s="711"/>
      <c r="AL6" s="711"/>
      <c r="AM6" s="711"/>
      <c r="AN6" s="711"/>
      <c r="AO6" s="711"/>
      <c r="AP6" s="711"/>
      <c r="AQ6" s="711"/>
      <c r="AR6" s="711"/>
      <c r="AS6" s="741" t="s">
        <v>3612</v>
      </c>
      <c r="AT6" s="711"/>
      <c r="AU6" s="711"/>
      <c r="AV6" s="711"/>
      <c r="AW6" s="711"/>
      <c r="AX6" s="711"/>
      <c r="AY6" s="711"/>
      <c r="AZ6" s="711"/>
      <c r="BA6" s="711"/>
      <c r="BB6" s="711"/>
      <c r="BC6" s="742"/>
      <c r="BD6" s="742"/>
      <c r="BE6" s="742"/>
      <c r="BF6" s="742"/>
      <c r="BG6" s="743"/>
      <c r="BH6" s="743"/>
      <c r="BI6" s="743"/>
      <c r="BJ6" s="743"/>
      <c r="BK6" s="743"/>
      <c r="BL6" s="744"/>
      <c r="BM6" s="745"/>
      <c r="BN6" s="746"/>
      <c r="BO6" s="747"/>
      <c r="BP6" s="745"/>
      <c r="BQ6" s="746"/>
      <c r="BR6" s="747"/>
      <c r="BS6" s="745"/>
      <c r="BT6" s="746"/>
      <c r="BU6" s="747"/>
      <c r="BV6" s="745"/>
      <c r="BW6" s="746"/>
      <c r="BX6" s="747"/>
      <c r="BY6" s="748" t="s">
        <v>4449</v>
      </c>
      <c r="BZ6" s="743"/>
      <c r="CA6" s="744"/>
      <c r="CB6" s="749"/>
      <c r="CC6" s="745"/>
      <c r="CD6" s="750"/>
      <c r="CE6" s="751"/>
      <c r="CF6" s="746"/>
      <c r="CG6" s="746"/>
      <c r="CH6" s="724" t="s">
        <v>3608</v>
      </c>
      <c r="CI6" s="723"/>
      <c r="CJ6" s="723"/>
      <c r="CK6" s="723"/>
      <c r="CL6" s="711"/>
      <c r="CM6" s="711"/>
      <c r="CN6" s="711"/>
      <c r="CO6" s="711"/>
      <c r="CP6" s="711"/>
      <c r="CQ6" s="712"/>
      <c r="CR6" s="741" t="s">
        <v>3609</v>
      </c>
      <c r="CS6" s="724"/>
      <c r="CT6" s="724"/>
      <c r="CU6" s="724"/>
      <c r="CV6" s="711"/>
      <c r="CW6" s="711"/>
      <c r="CX6" s="711"/>
      <c r="CY6" s="711"/>
      <c r="CZ6" s="711"/>
      <c r="DA6" s="712"/>
      <c r="DB6" s="741" t="s">
        <v>3610</v>
      </c>
      <c r="DC6" s="711"/>
      <c r="DD6" s="711"/>
      <c r="DE6" s="711"/>
      <c r="DF6" s="711"/>
      <c r="DG6" s="711"/>
      <c r="DH6" s="711"/>
      <c r="DI6" s="711"/>
      <c r="DJ6" s="711"/>
      <c r="DK6" s="711"/>
      <c r="DL6" s="741" t="s">
        <v>3611</v>
      </c>
      <c r="DM6" s="711"/>
      <c r="DN6" s="711"/>
      <c r="DO6" s="711"/>
      <c r="DP6" s="711"/>
      <c r="DQ6" s="711"/>
      <c r="DR6" s="711"/>
      <c r="DS6" s="711"/>
      <c r="DT6" s="711"/>
      <c r="DU6" s="711"/>
      <c r="DV6" s="741" t="s">
        <v>3612</v>
      </c>
      <c r="DW6" s="711"/>
      <c r="DX6" s="711"/>
      <c r="DY6" s="711"/>
      <c r="DZ6" s="711"/>
      <c r="EA6" s="711"/>
      <c r="EB6" s="711"/>
      <c r="EC6" s="711"/>
      <c r="ED6" s="711"/>
      <c r="EE6" s="711"/>
      <c r="EF6" s="742"/>
      <c r="EG6" s="742"/>
      <c r="EH6" s="742"/>
      <c r="EI6" s="742"/>
      <c r="EJ6" s="743"/>
      <c r="EK6" s="743"/>
      <c r="EL6" s="743"/>
      <c r="EM6" s="743"/>
      <c r="EN6" s="743"/>
      <c r="EO6" s="744"/>
      <c r="EP6" s="745"/>
      <c r="EQ6" s="746"/>
      <c r="ER6" s="747"/>
      <c r="ES6" s="745"/>
      <c r="ET6" s="746"/>
      <c r="EU6" s="747"/>
      <c r="EV6" s="745"/>
      <c r="EW6" s="746"/>
      <c r="EX6" s="747"/>
      <c r="EY6" s="745"/>
      <c r="EZ6" s="746"/>
      <c r="FA6" s="747"/>
      <c r="FB6" s="748" t="s">
        <v>4449</v>
      </c>
      <c r="FC6" s="743"/>
      <c r="FD6" s="744"/>
      <c r="FE6" s="749"/>
      <c r="FF6" s="745"/>
      <c r="FG6" s="750"/>
      <c r="FH6" s="751"/>
      <c r="FI6" s="746"/>
      <c r="FJ6" s="752"/>
      <c r="FK6" s="753" t="s">
        <v>3608</v>
      </c>
      <c r="FL6" s="723"/>
      <c r="FM6" s="723"/>
      <c r="FN6" s="723"/>
      <c r="FO6" s="711"/>
      <c r="FP6" s="711"/>
      <c r="FQ6" s="711"/>
      <c r="FR6" s="711"/>
      <c r="FS6" s="711"/>
      <c r="FT6" s="712"/>
      <c r="FU6" s="741" t="s">
        <v>3609</v>
      </c>
      <c r="FV6" s="724"/>
      <c r="FW6" s="724"/>
      <c r="FX6" s="724"/>
      <c r="FY6" s="711"/>
      <c r="FZ6" s="711"/>
      <c r="GA6" s="711"/>
      <c r="GB6" s="711"/>
      <c r="GC6" s="711"/>
      <c r="GD6" s="712"/>
      <c r="GE6" s="741" t="s">
        <v>3610</v>
      </c>
      <c r="GF6" s="711"/>
      <c r="GG6" s="711"/>
      <c r="GH6" s="711"/>
      <c r="GI6" s="711"/>
      <c r="GJ6" s="711"/>
      <c r="GK6" s="711"/>
      <c r="GL6" s="711"/>
      <c r="GM6" s="711"/>
      <c r="GN6" s="711"/>
      <c r="GO6" s="741" t="s">
        <v>3611</v>
      </c>
      <c r="GP6" s="711"/>
      <c r="GQ6" s="711"/>
      <c r="GR6" s="711"/>
      <c r="GS6" s="711"/>
      <c r="GT6" s="711"/>
      <c r="GU6" s="711"/>
      <c r="GV6" s="711"/>
      <c r="GW6" s="711"/>
      <c r="GX6" s="711"/>
      <c r="GY6" s="741" t="s">
        <v>3612</v>
      </c>
      <c r="GZ6" s="711"/>
      <c r="HA6" s="711"/>
      <c r="HB6" s="711"/>
      <c r="HC6" s="711"/>
      <c r="HD6" s="711"/>
      <c r="HE6" s="711"/>
      <c r="HF6" s="711"/>
      <c r="HG6" s="711"/>
      <c r="HH6" s="711"/>
      <c r="HI6" s="742"/>
      <c r="HJ6" s="742"/>
      <c r="HK6" s="742"/>
      <c r="HL6" s="742"/>
      <c r="HM6" s="743"/>
      <c r="HN6" s="743"/>
      <c r="HO6" s="743"/>
      <c r="HP6" s="743"/>
      <c r="HQ6" s="743"/>
      <c r="HR6" s="744"/>
      <c r="HS6" s="745"/>
      <c r="HT6" s="746"/>
      <c r="HU6" s="747"/>
      <c r="HV6" s="745"/>
      <c r="HW6" s="746"/>
      <c r="HX6" s="747"/>
      <c r="HY6" s="745"/>
      <c r="HZ6" s="746"/>
      <c r="IA6" s="747"/>
      <c r="IB6" s="745"/>
      <c r="IC6" s="746"/>
      <c r="ID6" s="747"/>
      <c r="IE6" s="748" t="s">
        <v>4449</v>
      </c>
      <c r="IF6" s="743"/>
      <c r="IG6" s="744"/>
      <c r="IH6" s="749"/>
      <c r="II6" s="745"/>
      <c r="IJ6" s="750"/>
      <c r="IK6" s="751"/>
      <c r="IL6" s="746"/>
      <c r="IM6" s="752"/>
    </row>
    <row r="7" spans="1:247" ht="13.5" customHeight="1">
      <c r="A7" s="1550"/>
      <c r="B7" s="1556"/>
      <c r="C7" s="1553"/>
      <c r="D7" s="1553"/>
      <c r="E7" s="1558" t="s">
        <v>4502</v>
      </c>
      <c r="F7" s="1558" t="s">
        <v>4858</v>
      </c>
      <c r="G7" s="314" t="s">
        <v>3602</v>
      </c>
      <c r="H7" s="314"/>
      <c r="I7" s="314" t="s">
        <v>3515</v>
      </c>
      <c r="J7" s="711"/>
      <c r="K7" s="711"/>
      <c r="L7" s="711"/>
      <c r="M7" s="711"/>
      <c r="N7" s="712"/>
      <c r="O7" s="1558" t="s">
        <v>4502</v>
      </c>
      <c r="P7" s="1558" t="s">
        <v>4858</v>
      </c>
      <c r="Q7" s="314" t="s">
        <v>3602</v>
      </c>
      <c r="R7" s="314"/>
      <c r="S7" s="314" t="s">
        <v>3515</v>
      </c>
      <c r="T7" s="711"/>
      <c r="U7" s="711"/>
      <c r="V7" s="711"/>
      <c r="W7" s="711"/>
      <c r="X7" s="712"/>
      <c r="Y7" s="1558" t="s">
        <v>4502</v>
      </c>
      <c r="Z7" s="1558" t="s">
        <v>4858</v>
      </c>
      <c r="AA7" s="314" t="s">
        <v>3602</v>
      </c>
      <c r="AB7" s="314"/>
      <c r="AC7" s="314" t="s">
        <v>3515</v>
      </c>
      <c r="AD7" s="711"/>
      <c r="AE7" s="711"/>
      <c r="AF7" s="711"/>
      <c r="AG7" s="711"/>
      <c r="AH7" s="712"/>
      <c r="AI7" s="1558" t="s">
        <v>4502</v>
      </c>
      <c r="AJ7" s="1558" t="s">
        <v>4858</v>
      </c>
      <c r="AK7" s="314" t="s">
        <v>3602</v>
      </c>
      <c r="AL7" s="314"/>
      <c r="AM7" s="314" t="s">
        <v>3515</v>
      </c>
      <c r="AN7" s="711"/>
      <c r="AO7" s="711"/>
      <c r="AP7" s="711"/>
      <c r="AQ7" s="711"/>
      <c r="AR7" s="712"/>
      <c r="AS7" s="1558" t="s">
        <v>4502</v>
      </c>
      <c r="AT7" s="1558" t="s">
        <v>4858</v>
      </c>
      <c r="AU7" s="314" t="s">
        <v>3602</v>
      </c>
      <c r="AV7" s="314"/>
      <c r="AW7" s="314" t="s">
        <v>3515</v>
      </c>
      <c r="AX7" s="711"/>
      <c r="AY7" s="711"/>
      <c r="AZ7" s="711"/>
      <c r="BA7" s="711"/>
      <c r="BB7" s="712"/>
      <c r="BC7" s="1558" t="s">
        <v>4502</v>
      </c>
      <c r="BD7" s="1558" t="s">
        <v>4858</v>
      </c>
      <c r="BE7" s="314" t="s">
        <v>3602</v>
      </c>
      <c r="BF7" s="314"/>
      <c r="BG7" s="314" t="s">
        <v>3515</v>
      </c>
      <c r="BH7" s="711"/>
      <c r="BI7" s="711"/>
      <c r="BJ7" s="711"/>
      <c r="BK7" s="711"/>
      <c r="BL7" s="712"/>
      <c r="BM7" s="727"/>
      <c r="BN7" s="731"/>
      <c r="BO7" s="754"/>
      <c r="BP7" s="727"/>
      <c r="BQ7" s="731"/>
      <c r="BR7" s="754"/>
      <c r="BS7" s="727"/>
      <c r="BT7" s="731"/>
      <c r="BU7" s="754"/>
      <c r="BV7" s="727"/>
      <c r="BW7" s="731"/>
      <c r="BX7" s="754"/>
      <c r="BY7" s="727"/>
      <c r="BZ7" s="731"/>
      <c r="CA7" s="754"/>
      <c r="CB7" s="749"/>
      <c r="CC7" s="727"/>
      <c r="CD7" s="728"/>
      <c r="CE7" s="740"/>
      <c r="CF7" s="731"/>
      <c r="CG7" s="731"/>
      <c r="CH7" s="1558" t="s">
        <v>4502</v>
      </c>
      <c r="CI7" s="1558" t="s">
        <v>4858</v>
      </c>
      <c r="CJ7" s="314" t="s">
        <v>3602</v>
      </c>
      <c r="CK7" s="314"/>
      <c r="CL7" s="314" t="s">
        <v>3515</v>
      </c>
      <c r="CM7" s="711"/>
      <c r="CN7" s="711"/>
      <c r="CO7" s="711"/>
      <c r="CP7" s="711"/>
      <c r="CQ7" s="712"/>
      <c r="CR7" s="1558" t="s">
        <v>4502</v>
      </c>
      <c r="CS7" s="1558" t="s">
        <v>4858</v>
      </c>
      <c r="CT7" s="314" t="s">
        <v>3602</v>
      </c>
      <c r="CU7" s="314"/>
      <c r="CV7" s="314" t="s">
        <v>3515</v>
      </c>
      <c r="CW7" s="711"/>
      <c r="CX7" s="711"/>
      <c r="CY7" s="711"/>
      <c r="CZ7" s="711"/>
      <c r="DA7" s="712"/>
      <c r="DB7" s="1558" t="s">
        <v>4502</v>
      </c>
      <c r="DC7" s="1558" t="s">
        <v>4858</v>
      </c>
      <c r="DD7" s="314" t="s">
        <v>3602</v>
      </c>
      <c r="DE7" s="314"/>
      <c r="DF7" s="314" t="s">
        <v>3515</v>
      </c>
      <c r="DG7" s="711"/>
      <c r="DH7" s="711"/>
      <c r="DI7" s="711"/>
      <c r="DJ7" s="711"/>
      <c r="DK7" s="712"/>
      <c r="DL7" s="1558" t="s">
        <v>4502</v>
      </c>
      <c r="DM7" s="1558" t="s">
        <v>4858</v>
      </c>
      <c r="DN7" s="314" t="s">
        <v>3602</v>
      </c>
      <c r="DO7" s="314"/>
      <c r="DP7" s="314" t="s">
        <v>3515</v>
      </c>
      <c r="DQ7" s="711"/>
      <c r="DR7" s="711"/>
      <c r="DS7" s="711"/>
      <c r="DT7" s="711"/>
      <c r="DU7" s="712"/>
      <c r="DV7" s="1558" t="s">
        <v>4502</v>
      </c>
      <c r="DW7" s="1558" t="s">
        <v>4858</v>
      </c>
      <c r="DX7" s="314" t="s">
        <v>3602</v>
      </c>
      <c r="DY7" s="314"/>
      <c r="DZ7" s="314" t="s">
        <v>3515</v>
      </c>
      <c r="EA7" s="711"/>
      <c r="EB7" s="711"/>
      <c r="EC7" s="711"/>
      <c r="ED7" s="711"/>
      <c r="EE7" s="712"/>
      <c r="EF7" s="1558" t="s">
        <v>4502</v>
      </c>
      <c r="EG7" s="1558" t="s">
        <v>4858</v>
      </c>
      <c r="EH7" s="314" t="s">
        <v>3602</v>
      </c>
      <c r="EI7" s="314"/>
      <c r="EJ7" s="314" t="s">
        <v>3515</v>
      </c>
      <c r="EK7" s="711"/>
      <c r="EL7" s="711"/>
      <c r="EM7" s="711"/>
      <c r="EN7" s="711"/>
      <c r="EO7" s="712"/>
      <c r="EP7" s="727"/>
      <c r="EQ7" s="731"/>
      <c r="ER7" s="754"/>
      <c r="ES7" s="727"/>
      <c r="ET7" s="731"/>
      <c r="EU7" s="754"/>
      <c r="EV7" s="727"/>
      <c r="EW7" s="731"/>
      <c r="EX7" s="754"/>
      <c r="EY7" s="727"/>
      <c r="EZ7" s="731"/>
      <c r="FA7" s="754"/>
      <c r="FB7" s="727"/>
      <c r="FC7" s="731"/>
      <c r="FD7" s="754"/>
      <c r="FE7" s="749"/>
      <c r="FF7" s="727"/>
      <c r="FG7" s="728"/>
      <c r="FH7" s="740"/>
      <c r="FI7" s="731"/>
      <c r="FJ7" s="732"/>
      <c r="FK7" s="1558" t="s">
        <v>4502</v>
      </c>
      <c r="FL7" s="1558" t="s">
        <v>4858</v>
      </c>
      <c r="FM7" s="314" t="s">
        <v>3602</v>
      </c>
      <c r="FN7" s="314"/>
      <c r="FO7" s="314" t="s">
        <v>3515</v>
      </c>
      <c r="FP7" s="711"/>
      <c r="FQ7" s="711"/>
      <c r="FR7" s="711"/>
      <c r="FS7" s="711"/>
      <c r="FT7" s="712"/>
      <c r="FU7" s="1558" t="s">
        <v>4502</v>
      </c>
      <c r="FV7" s="1558" t="s">
        <v>4858</v>
      </c>
      <c r="FW7" s="314" t="s">
        <v>3602</v>
      </c>
      <c r="FX7" s="314"/>
      <c r="FY7" s="314" t="s">
        <v>3515</v>
      </c>
      <c r="FZ7" s="711"/>
      <c r="GA7" s="711"/>
      <c r="GB7" s="711"/>
      <c r="GC7" s="711"/>
      <c r="GD7" s="712"/>
      <c r="GE7" s="1558" t="s">
        <v>4502</v>
      </c>
      <c r="GF7" s="1558" t="s">
        <v>4858</v>
      </c>
      <c r="GG7" s="314" t="s">
        <v>3602</v>
      </c>
      <c r="GH7" s="314"/>
      <c r="GI7" s="314" t="s">
        <v>3515</v>
      </c>
      <c r="GJ7" s="711"/>
      <c r="GK7" s="711"/>
      <c r="GL7" s="711"/>
      <c r="GM7" s="711"/>
      <c r="GN7" s="712"/>
      <c r="GO7" s="1558" t="s">
        <v>4502</v>
      </c>
      <c r="GP7" s="1558" t="s">
        <v>4858</v>
      </c>
      <c r="GQ7" s="314" t="s">
        <v>3602</v>
      </c>
      <c r="GR7" s="314"/>
      <c r="GS7" s="314" t="s">
        <v>3515</v>
      </c>
      <c r="GT7" s="711"/>
      <c r="GU7" s="711"/>
      <c r="GV7" s="711"/>
      <c r="GW7" s="711"/>
      <c r="GX7" s="712"/>
      <c r="GY7" s="1558" t="s">
        <v>4502</v>
      </c>
      <c r="GZ7" s="1558" t="s">
        <v>4858</v>
      </c>
      <c r="HA7" s="314" t="s">
        <v>3602</v>
      </c>
      <c r="HB7" s="314"/>
      <c r="HC7" s="314" t="s">
        <v>3515</v>
      </c>
      <c r="HD7" s="711"/>
      <c r="HE7" s="711"/>
      <c r="HF7" s="711"/>
      <c r="HG7" s="711"/>
      <c r="HH7" s="712"/>
      <c r="HI7" s="1558" t="s">
        <v>4502</v>
      </c>
      <c r="HJ7" s="1558" t="s">
        <v>4858</v>
      </c>
      <c r="HK7" s="314" t="s">
        <v>3602</v>
      </c>
      <c r="HL7" s="314"/>
      <c r="HM7" s="314" t="s">
        <v>3515</v>
      </c>
      <c r="HN7" s="711"/>
      <c r="HO7" s="711"/>
      <c r="HP7" s="711"/>
      <c r="HQ7" s="711"/>
      <c r="HR7" s="712"/>
      <c r="HS7" s="727"/>
      <c r="HT7" s="731"/>
      <c r="HU7" s="754"/>
      <c r="HV7" s="727"/>
      <c r="HW7" s="731"/>
      <c r="HX7" s="754"/>
      <c r="HY7" s="727"/>
      <c r="HZ7" s="731"/>
      <c r="IA7" s="754"/>
      <c r="IB7" s="727"/>
      <c r="IC7" s="731"/>
      <c r="ID7" s="754"/>
      <c r="IE7" s="727"/>
      <c r="IF7" s="731"/>
      <c r="IG7" s="754"/>
      <c r="IH7" s="749"/>
      <c r="II7" s="727"/>
      <c r="IJ7" s="728"/>
      <c r="IK7" s="740"/>
      <c r="IL7" s="731"/>
      <c r="IM7" s="732"/>
    </row>
    <row r="8" spans="1:247">
      <c r="A8" s="1550"/>
      <c r="B8" s="1556"/>
      <c r="C8" s="1553"/>
      <c r="D8" s="1553"/>
      <c r="E8" s="1559"/>
      <c r="F8" s="1559"/>
      <c r="G8" s="317" t="s">
        <v>4503</v>
      </c>
      <c r="H8" s="317" t="s">
        <v>4504</v>
      </c>
      <c r="I8" s="317" t="s">
        <v>4505</v>
      </c>
      <c r="J8" s="755" t="s">
        <v>3486</v>
      </c>
      <c r="K8" s="756" t="s">
        <v>3614</v>
      </c>
      <c r="L8" s="757" t="s">
        <v>3505</v>
      </c>
      <c r="M8" s="757" t="s">
        <v>3506</v>
      </c>
      <c r="N8" s="757" t="s">
        <v>3507</v>
      </c>
      <c r="O8" s="1559"/>
      <c r="P8" s="1559"/>
      <c r="Q8" s="317" t="s">
        <v>4503</v>
      </c>
      <c r="R8" s="317" t="s">
        <v>4504</v>
      </c>
      <c r="S8" s="317" t="s">
        <v>4505</v>
      </c>
      <c r="T8" s="755" t="s">
        <v>3486</v>
      </c>
      <c r="U8" s="756" t="s">
        <v>3614</v>
      </c>
      <c r="V8" s="757" t="s">
        <v>3505</v>
      </c>
      <c r="W8" s="757" t="s">
        <v>3506</v>
      </c>
      <c r="X8" s="757" t="s">
        <v>3507</v>
      </c>
      <c r="Y8" s="1559"/>
      <c r="Z8" s="1559"/>
      <c r="AA8" s="317" t="s">
        <v>4503</v>
      </c>
      <c r="AB8" s="317" t="s">
        <v>4504</v>
      </c>
      <c r="AC8" s="317" t="s">
        <v>4505</v>
      </c>
      <c r="AD8" s="755" t="s">
        <v>3486</v>
      </c>
      <c r="AE8" s="756" t="s">
        <v>3614</v>
      </c>
      <c r="AF8" s="757" t="s">
        <v>3505</v>
      </c>
      <c r="AG8" s="757" t="s">
        <v>3506</v>
      </c>
      <c r="AH8" s="757" t="s">
        <v>3507</v>
      </c>
      <c r="AI8" s="1559"/>
      <c r="AJ8" s="1559"/>
      <c r="AK8" s="317" t="s">
        <v>4503</v>
      </c>
      <c r="AL8" s="317" t="s">
        <v>4504</v>
      </c>
      <c r="AM8" s="317" t="s">
        <v>4505</v>
      </c>
      <c r="AN8" s="755" t="s">
        <v>3486</v>
      </c>
      <c r="AO8" s="756" t="s">
        <v>3614</v>
      </c>
      <c r="AP8" s="757" t="s">
        <v>3505</v>
      </c>
      <c r="AQ8" s="757" t="s">
        <v>3506</v>
      </c>
      <c r="AR8" s="757" t="s">
        <v>3507</v>
      </c>
      <c r="AS8" s="1559"/>
      <c r="AT8" s="1559"/>
      <c r="AU8" s="317" t="s">
        <v>4503</v>
      </c>
      <c r="AV8" s="317" t="s">
        <v>4504</v>
      </c>
      <c r="AW8" s="317" t="s">
        <v>4505</v>
      </c>
      <c r="AX8" s="755" t="s">
        <v>3486</v>
      </c>
      <c r="AY8" s="756" t="s">
        <v>3614</v>
      </c>
      <c r="AZ8" s="757" t="s">
        <v>3505</v>
      </c>
      <c r="BA8" s="757" t="s">
        <v>3506</v>
      </c>
      <c r="BB8" s="757" t="s">
        <v>3507</v>
      </c>
      <c r="BC8" s="1559"/>
      <c r="BD8" s="1559"/>
      <c r="BE8" s="317" t="s">
        <v>4503</v>
      </c>
      <c r="BF8" s="317" t="s">
        <v>4504</v>
      </c>
      <c r="BG8" s="317" t="s">
        <v>4505</v>
      </c>
      <c r="BH8" s="755" t="s">
        <v>3486</v>
      </c>
      <c r="BI8" s="756" t="s">
        <v>3614</v>
      </c>
      <c r="BJ8" s="757" t="s">
        <v>3505</v>
      </c>
      <c r="BK8" s="757" t="s">
        <v>3506</v>
      </c>
      <c r="BL8" s="757" t="s">
        <v>3507</v>
      </c>
      <c r="BM8" s="755" t="s">
        <v>3488</v>
      </c>
      <c r="BN8" s="755" t="s">
        <v>3486</v>
      </c>
      <c r="BO8" s="755" t="s">
        <v>3487</v>
      </c>
      <c r="BP8" s="755" t="s">
        <v>3488</v>
      </c>
      <c r="BQ8" s="755" t="s">
        <v>3486</v>
      </c>
      <c r="BR8" s="755" t="s">
        <v>3487</v>
      </c>
      <c r="BS8" s="755" t="s">
        <v>3488</v>
      </c>
      <c r="BT8" s="755" t="s">
        <v>3486</v>
      </c>
      <c r="BU8" s="755" t="s">
        <v>3487</v>
      </c>
      <c r="BV8" s="755" t="s">
        <v>3488</v>
      </c>
      <c r="BW8" s="755" t="s">
        <v>3486</v>
      </c>
      <c r="BX8" s="755" t="s">
        <v>3487</v>
      </c>
      <c r="BY8" s="755" t="s">
        <v>3488</v>
      </c>
      <c r="BZ8" s="755" t="s">
        <v>3486</v>
      </c>
      <c r="CA8" s="755" t="s">
        <v>3487</v>
      </c>
      <c r="CB8" s="758"/>
      <c r="CC8" s="756" t="s">
        <v>3620</v>
      </c>
      <c r="CD8" s="759" t="s">
        <v>3483</v>
      </c>
      <c r="CE8" s="760" t="s">
        <v>4456</v>
      </c>
      <c r="CF8" s="761" t="s">
        <v>4695</v>
      </c>
      <c r="CG8" s="762" t="s">
        <v>4457</v>
      </c>
      <c r="CH8" s="1559"/>
      <c r="CI8" s="1559"/>
      <c r="CJ8" s="317" t="s">
        <v>4503</v>
      </c>
      <c r="CK8" s="317" t="s">
        <v>4504</v>
      </c>
      <c r="CL8" s="317" t="s">
        <v>4505</v>
      </c>
      <c r="CM8" s="755" t="s">
        <v>3486</v>
      </c>
      <c r="CN8" s="756" t="s">
        <v>3614</v>
      </c>
      <c r="CO8" s="757" t="s">
        <v>3505</v>
      </c>
      <c r="CP8" s="757" t="s">
        <v>3506</v>
      </c>
      <c r="CQ8" s="757" t="s">
        <v>3507</v>
      </c>
      <c r="CR8" s="1559"/>
      <c r="CS8" s="1559"/>
      <c r="CT8" s="317" t="s">
        <v>4503</v>
      </c>
      <c r="CU8" s="317" t="s">
        <v>4504</v>
      </c>
      <c r="CV8" s="317" t="s">
        <v>4505</v>
      </c>
      <c r="CW8" s="755" t="s">
        <v>3486</v>
      </c>
      <c r="CX8" s="756" t="s">
        <v>3614</v>
      </c>
      <c r="CY8" s="757" t="s">
        <v>3505</v>
      </c>
      <c r="CZ8" s="757" t="s">
        <v>3506</v>
      </c>
      <c r="DA8" s="757" t="s">
        <v>3507</v>
      </c>
      <c r="DB8" s="1559"/>
      <c r="DC8" s="1559"/>
      <c r="DD8" s="317" t="s">
        <v>4503</v>
      </c>
      <c r="DE8" s="317" t="s">
        <v>4504</v>
      </c>
      <c r="DF8" s="317" t="s">
        <v>4505</v>
      </c>
      <c r="DG8" s="755" t="s">
        <v>3486</v>
      </c>
      <c r="DH8" s="756" t="s">
        <v>3614</v>
      </c>
      <c r="DI8" s="757" t="s">
        <v>3505</v>
      </c>
      <c r="DJ8" s="757" t="s">
        <v>3506</v>
      </c>
      <c r="DK8" s="757" t="s">
        <v>3507</v>
      </c>
      <c r="DL8" s="1559"/>
      <c r="DM8" s="1559"/>
      <c r="DN8" s="317" t="s">
        <v>4503</v>
      </c>
      <c r="DO8" s="317" t="s">
        <v>4504</v>
      </c>
      <c r="DP8" s="317" t="s">
        <v>4505</v>
      </c>
      <c r="DQ8" s="755" t="s">
        <v>3486</v>
      </c>
      <c r="DR8" s="756" t="s">
        <v>3614</v>
      </c>
      <c r="DS8" s="757" t="s">
        <v>3505</v>
      </c>
      <c r="DT8" s="757" t="s">
        <v>3506</v>
      </c>
      <c r="DU8" s="757" t="s">
        <v>3507</v>
      </c>
      <c r="DV8" s="1559"/>
      <c r="DW8" s="1559"/>
      <c r="DX8" s="317" t="s">
        <v>4503</v>
      </c>
      <c r="DY8" s="317" t="s">
        <v>4504</v>
      </c>
      <c r="DZ8" s="317" t="s">
        <v>4505</v>
      </c>
      <c r="EA8" s="755" t="s">
        <v>3486</v>
      </c>
      <c r="EB8" s="756" t="s">
        <v>3614</v>
      </c>
      <c r="EC8" s="757" t="s">
        <v>3505</v>
      </c>
      <c r="ED8" s="757" t="s">
        <v>3506</v>
      </c>
      <c r="EE8" s="757" t="s">
        <v>3507</v>
      </c>
      <c r="EF8" s="1559"/>
      <c r="EG8" s="1559"/>
      <c r="EH8" s="317" t="s">
        <v>4503</v>
      </c>
      <c r="EI8" s="317" t="s">
        <v>4504</v>
      </c>
      <c r="EJ8" s="317" t="s">
        <v>4505</v>
      </c>
      <c r="EK8" s="755" t="s">
        <v>3486</v>
      </c>
      <c r="EL8" s="756" t="s">
        <v>3614</v>
      </c>
      <c r="EM8" s="757" t="s">
        <v>3505</v>
      </c>
      <c r="EN8" s="757" t="s">
        <v>3506</v>
      </c>
      <c r="EO8" s="757" t="s">
        <v>3507</v>
      </c>
      <c r="EP8" s="755" t="s">
        <v>3488</v>
      </c>
      <c r="EQ8" s="755" t="s">
        <v>3486</v>
      </c>
      <c r="ER8" s="755" t="s">
        <v>3487</v>
      </c>
      <c r="ES8" s="755" t="s">
        <v>3488</v>
      </c>
      <c r="ET8" s="755" t="s">
        <v>3486</v>
      </c>
      <c r="EU8" s="755" t="s">
        <v>3487</v>
      </c>
      <c r="EV8" s="755" t="s">
        <v>3488</v>
      </c>
      <c r="EW8" s="755" t="s">
        <v>3486</v>
      </c>
      <c r="EX8" s="755" t="s">
        <v>3487</v>
      </c>
      <c r="EY8" s="755" t="s">
        <v>3488</v>
      </c>
      <c r="EZ8" s="755" t="s">
        <v>3486</v>
      </c>
      <c r="FA8" s="755" t="s">
        <v>3487</v>
      </c>
      <c r="FB8" s="755" t="s">
        <v>3488</v>
      </c>
      <c r="FC8" s="755" t="s">
        <v>3486</v>
      </c>
      <c r="FD8" s="755" t="s">
        <v>3487</v>
      </c>
      <c r="FE8" s="758"/>
      <c r="FF8" s="756" t="s">
        <v>3620</v>
      </c>
      <c r="FG8" s="759" t="s">
        <v>3483</v>
      </c>
      <c r="FH8" s="760" t="s">
        <v>4456</v>
      </c>
      <c r="FI8" s="761" t="s">
        <v>4695</v>
      </c>
      <c r="FJ8" s="763" t="s">
        <v>4457</v>
      </c>
      <c r="FK8" s="1559"/>
      <c r="FL8" s="1559"/>
      <c r="FM8" s="317" t="s">
        <v>4503</v>
      </c>
      <c r="FN8" s="317" t="s">
        <v>4504</v>
      </c>
      <c r="FO8" s="317" t="s">
        <v>4505</v>
      </c>
      <c r="FP8" s="755" t="s">
        <v>3486</v>
      </c>
      <c r="FQ8" s="756" t="s">
        <v>3614</v>
      </c>
      <c r="FR8" s="757" t="s">
        <v>3505</v>
      </c>
      <c r="FS8" s="757" t="s">
        <v>3506</v>
      </c>
      <c r="FT8" s="757" t="s">
        <v>3507</v>
      </c>
      <c r="FU8" s="1559"/>
      <c r="FV8" s="1559"/>
      <c r="FW8" s="317" t="s">
        <v>4503</v>
      </c>
      <c r="FX8" s="317" t="s">
        <v>4504</v>
      </c>
      <c r="FY8" s="317" t="s">
        <v>4505</v>
      </c>
      <c r="FZ8" s="755" t="s">
        <v>3486</v>
      </c>
      <c r="GA8" s="756" t="s">
        <v>3614</v>
      </c>
      <c r="GB8" s="757" t="s">
        <v>3505</v>
      </c>
      <c r="GC8" s="757" t="s">
        <v>3506</v>
      </c>
      <c r="GD8" s="757" t="s">
        <v>3507</v>
      </c>
      <c r="GE8" s="1559"/>
      <c r="GF8" s="1559"/>
      <c r="GG8" s="317" t="s">
        <v>4503</v>
      </c>
      <c r="GH8" s="317" t="s">
        <v>4504</v>
      </c>
      <c r="GI8" s="317" t="s">
        <v>4505</v>
      </c>
      <c r="GJ8" s="755" t="s">
        <v>3486</v>
      </c>
      <c r="GK8" s="756" t="s">
        <v>3614</v>
      </c>
      <c r="GL8" s="757" t="s">
        <v>3505</v>
      </c>
      <c r="GM8" s="757" t="s">
        <v>3506</v>
      </c>
      <c r="GN8" s="757" t="s">
        <v>3507</v>
      </c>
      <c r="GO8" s="1559"/>
      <c r="GP8" s="1559"/>
      <c r="GQ8" s="317" t="s">
        <v>4503</v>
      </c>
      <c r="GR8" s="317" t="s">
        <v>4504</v>
      </c>
      <c r="GS8" s="317" t="s">
        <v>4505</v>
      </c>
      <c r="GT8" s="755" t="s">
        <v>3486</v>
      </c>
      <c r="GU8" s="756" t="s">
        <v>3614</v>
      </c>
      <c r="GV8" s="757" t="s">
        <v>3505</v>
      </c>
      <c r="GW8" s="757" t="s">
        <v>3506</v>
      </c>
      <c r="GX8" s="757" t="s">
        <v>3507</v>
      </c>
      <c r="GY8" s="1559"/>
      <c r="GZ8" s="1559"/>
      <c r="HA8" s="317" t="s">
        <v>4503</v>
      </c>
      <c r="HB8" s="317" t="s">
        <v>4504</v>
      </c>
      <c r="HC8" s="317" t="s">
        <v>4505</v>
      </c>
      <c r="HD8" s="755" t="s">
        <v>3486</v>
      </c>
      <c r="HE8" s="756" t="s">
        <v>3614</v>
      </c>
      <c r="HF8" s="757" t="s">
        <v>3505</v>
      </c>
      <c r="HG8" s="757" t="s">
        <v>3506</v>
      </c>
      <c r="HH8" s="757" t="s">
        <v>3507</v>
      </c>
      <c r="HI8" s="1559"/>
      <c r="HJ8" s="1559"/>
      <c r="HK8" s="317" t="s">
        <v>4503</v>
      </c>
      <c r="HL8" s="317" t="s">
        <v>4504</v>
      </c>
      <c r="HM8" s="317" t="s">
        <v>4505</v>
      </c>
      <c r="HN8" s="755" t="s">
        <v>3486</v>
      </c>
      <c r="HO8" s="756" t="s">
        <v>3614</v>
      </c>
      <c r="HP8" s="757" t="s">
        <v>3505</v>
      </c>
      <c r="HQ8" s="757" t="s">
        <v>3506</v>
      </c>
      <c r="HR8" s="757" t="s">
        <v>3507</v>
      </c>
      <c r="HS8" s="755" t="s">
        <v>3488</v>
      </c>
      <c r="HT8" s="755" t="s">
        <v>3486</v>
      </c>
      <c r="HU8" s="755" t="s">
        <v>3487</v>
      </c>
      <c r="HV8" s="755" t="s">
        <v>3488</v>
      </c>
      <c r="HW8" s="755" t="s">
        <v>3486</v>
      </c>
      <c r="HX8" s="755" t="s">
        <v>3487</v>
      </c>
      <c r="HY8" s="755" t="s">
        <v>3488</v>
      </c>
      <c r="HZ8" s="755" t="s">
        <v>3486</v>
      </c>
      <c r="IA8" s="755" t="s">
        <v>3487</v>
      </c>
      <c r="IB8" s="755" t="s">
        <v>3488</v>
      </c>
      <c r="IC8" s="755" t="s">
        <v>3486</v>
      </c>
      <c r="ID8" s="755" t="s">
        <v>3487</v>
      </c>
      <c r="IE8" s="755" t="s">
        <v>3488</v>
      </c>
      <c r="IF8" s="755" t="s">
        <v>3486</v>
      </c>
      <c r="IG8" s="755" t="s">
        <v>3487</v>
      </c>
      <c r="IH8" s="758"/>
      <c r="II8" s="756" t="s">
        <v>3620</v>
      </c>
      <c r="IJ8" s="759" t="s">
        <v>3483</v>
      </c>
      <c r="IK8" s="760" t="s">
        <v>4456</v>
      </c>
      <c r="IL8" s="764" t="s">
        <v>4695</v>
      </c>
      <c r="IM8" s="763" t="s">
        <v>4457</v>
      </c>
    </row>
    <row r="9" spans="1:247" ht="14.25" thickBot="1">
      <c r="A9" s="1551"/>
      <c r="B9" s="1557"/>
      <c r="C9" s="1554"/>
      <c r="D9" s="1554"/>
      <c r="E9" s="1560"/>
      <c r="F9" s="1560"/>
      <c r="G9" s="765" t="s">
        <v>3491</v>
      </c>
      <c r="H9" s="765" t="s">
        <v>3491</v>
      </c>
      <c r="I9" s="766" t="s">
        <v>3491</v>
      </c>
      <c r="J9" s="766" t="s">
        <v>3489</v>
      </c>
      <c r="K9" s="766" t="s">
        <v>3490</v>
      </c>
      <c r="L9" s="765" t="s">
        <v>3490</v>
      </c>
      <c r="M9" s="766" t="s">
        <v>3490</v>
      </c>
      <c r="N9" s="766" t="s">
        <v>3490</v>
      </c>
      <c r="O9" s="1560"/>
      <c r="P9" s="1560"/>
      <c r="Q9" s="765" t="s">
        <v>3491</v>
      </c>
      <c r="R9" s="765" t="s">
        <v>3491</v>
      </c>
      <c r="S9" s="766" t="s">
        <v>3491</v>
      </c>
      <c r="T9" s="766" t="s">
        <v>3489</v>
      </c>
      <c r="U9" s="766" t="s">
        <v>3490</v>
      </c>
      <c r="V9" s="765" t="s">
        <v>3490</v>
      </c>
      <c r="W9" s="766" t="s">
        <v>3490</v>
      </c>
      <c r="X9" s="766" t="s">
        <v>3490</v>
      </c>
      <c r="Y9" s="1560"/>
      <c r="Z9" s="1560"/>
      <c r="AA9" s="765" t="s">
        <v>3491</v>
      </c>
      <c r="AB9" s="765" t="s">
        <v>3491</v>
      </c>
      <c r="AC9" s="766" t="s">
        <v>3491</v>
      </c>
      <c r="AD9" s="766" t="s">
        <v>3489</v>
      </c>
      <c r="AE9" s="766" t="s">
        <v>3490</v>
      </c>
      <c r="AF9" s="765" t="s">
        <v>3490</v>
      </c>
      <c r="AG9" s="766" t="s">
        <v>3490</v>
      </c>
      <c r="AH9" s="766" t="s">
        <v>3490</v>
      </c>
      <c r="AI9" s="1560"/>
      <c r="AJ9" s="1560"/>
      <c r="AK9" s="765" t="s">
        <v>3491</v>
      </c>
      <c r="AL9" s="765" t="s">
        <v>3491</v>
      </c>
      <c r="AM9" s="766" t="s">
        <v>3491</v>
      </c>
      <c r="AN9" s="766" t="s">
        <v>3489</v>
      </c>
      <c r="AO9" s="766" t="s">
        <v>3490</v>
      </c>
      <c r="AP9" s="765" t="s">
        <v>3490</v>
      </c>
      <c r="AQ9" s="766" t="s">
        <v>3490</v>
      </c>
      <c r="AR9" s="766" t="s">
        <v>3490</v>
      </c>
      <c r="AS9" s="1560"/>
      <c r="AT9" s="1560"/>
      <c r="AU9" s="765" t="s">
        <v>3491</v>
      </c>
      <c r="AV9" s="765" t="s">
        <v>3491</v>
      </c>
      <c r="AW9" s="766" t="s">
        <v>3491</v>
      </c>
      <c r="AX9" s="766" t="s">
        <v>3489</v>
      </c>
      <c r="AY9" s="766" t="s">
        <v>3490</v>
      </c>
      <c r="AZ9" s="765" t="s">
        <v>3490</v>
      </c>
      <c r="BA9" s="766" t="s">
        <v>3490</v>
      </c>
      <c r="BB9" s="766" t="s">
        <v>3490</v>
      </c>
      <c r="BC9" s="1560"/>
      <c r="BD9" s="1560"/>
      <c r="BE9" s="765" t="s">
        <v>3491</v>
      </c>
      <c r="BF9" s="765" t="s">
        <v>3491</v>
      </c>
      <c r="BG9" s="766" t="s">
        <v>3491</v>
      </c>
      <c r="BH9" s="766" t="s">
        <v>3489</v>
      </c>
      <c r="BI9" s="766" t="s">
        <v>3490</v>
      </c>
      <c r="BJ9" s="765" t="s">
        <v>3490</v>
      </c>
      <c r="BK9" s="766" t="s">
        <v>3490</v>
      </c>
      <c r="BL9" s="766" t="s">
        <v>3490</v>
      </c>
      <c r="BM9" s="766" t="s">
        <v>3491</v>
      </c>
      <c r="BN9" s="766" t="s">
        <v>3489</v>
      </c>
      <c r="BO9" s="766" t="s">
        <v>3490</v>
      </c>
      <c r="BP9" s="766" t="s">
        <v>3491</v>
      </c>
      <c r="BQ9" s="766" t="s">
        <v>3489</v>
      </c>
      <c r="BR9" s="766" t="s">
        <v>3490</v>
      </c>
      <c r="BS9" s="766" t="s">
        <v>3491</v>
      </c>
      <c r="BT9" s="766" t="s">
        <v>3489</v>
      </c>
      <c r="BU9" s="766" t="s">
        <v>3490</v>
      </c>
      <c r="BV9" s="766" t="s">
        <v>3491</v>
      </c>
      <c r="BW9" s="766" t="s">
        <v>3489</v>
      </c>
      <c r="BX9" s="766" t="s">
        <v>3490</v>
      </c>
      <c r="BY9" s="766" t="s">
        <v>3491</v>
      </c>
      <c r="BZ9" s="766" t="s">
        <v>3489</v>
      </c>
      <c r="CA9" s="766" t="s">
        <v>3490</v>
      </c>
      <c r="CB9" s="766"/>
      <c r="CC9" s="766" t="s">
        <v>3490</v>
      </c>
      <c r="CD9" s="767" t="s">
        <v>3621</v>
      </c>
      <c r="CE9" s="768"/>
      <c r="CF9" s="769" t="s">
        <v>4699</v>
      </c>
      <c r="CG9" s="770" t="s">
        <v>4458</v>
      </c>
      <c r="CH9" s="765" t="s">
        <v>3491</v>
      </c>
      <c r="CI9" s="765" t="s">
        <v>3491</v>
      </c>
      <c r="CJ9" s="765" t="s">
        <v>3491</v>
      </c>
      <c r="CK9" s="765" t="s">
        <v>3491</v>
      </c>
      <c r="CL9" s="766" t="s">
        <v>3491</v>
      </c>
      <c r="CM9" s="766" t="s">
        <v>3489</v>
      </c>
      <c r="CN9" s="766" t="s">
        <v>3490</v>
      </c>
      <c r="CO9" s="765" t="s">
        <v>3490</v>
      </c>
      <c r="CP9" s="766" t="s">
        <v>3490</v>
      </c>
      <c r="CQ9" s="766" t="s">
        <v>3490</v>
      </c>
      <c r="CR9" s="765" t="s">
        <v>3491</v>
      </c>
      <c r="CS9" s="765" t="s">
        <v>3491</v>
      </c>
      <c r="CT9" s="765" t="s">
        <v>3491</v>
      </c>
      <c r="CU9" s="765" t="s">
        <v>3491</v>
      </c>
      <c r="CV9" s="766" t="s">
        <v>3491</v>
      </c>
      <c r="CW9" s="766" t="s">
        <v>3489</v>
      </c>
      <c r="CX9" s="766" t="s">
        <v>3490</v>
      </c>
      <c r="CY9" s="765" t="s">
        <v>3490</v>
      </c>
      <c r="CZ9" s="766" t="s">
        <v>3490</v>
      </c>
      <c r="DA9" s="766" t="s">
        <v>3490</v>
      </c>
      <c r="DB9" s="765" t="s">
        <v>3491</v>
      </c>
      <c r="DC9" s="765" t="s">
        <v>3491</v>
      </c>
      <c r="DD9" s="765" t="s">
        <v>3491</v>
      </c>
      <c r="DE9" s="765" t="s">
        <v>3491</v>
      </c>
      <c r="DF9" s="766" t="s">
        <v>3491</v>
      </c>
      <c r="DG9" s="766" t="s">
        <v>3489</v>
      </c>
      <c r="DH9" s="766" t="s">
        <v>3490</v>
      </c>
      <c r="DI9" s="765" t="s">
        <v>3490</v>
      </c>
      <c r="DJ9" s="766" t="s">
        <v>3490</v>
      </c>
      <c r="DK9" s="766" t="s">
        <v>3490</v>
      </c>
      <c r="DL9" s="765" t="s">
        <v>3491</v>
      </c>
      <c r="DM9" s="765" t="s">
        <v>3491</v>
      </c>
      <c r="DN9" s="765" t="s">
        <v>3491</v>
      </c>
      <c r="DO9" s="765" t="s">
        <v>3491</v>
      </c>
      <c r="DP9" s="766" t="s">
        <v>3491</v>
      </c>
      <c r="DQ9" s="766" t="s">
        <v>3489</v>
      </c>
      <c r="DR9" s="766" t="s">
        <v>3490</v>
      </c>
      <c r="DS9" s="765" t="s">
        <v>3490</v>
      </c>
      <c r="DT9" s="766" t="s">
        <v>3490</v>
      </c>
      <c r="DU9" s="766" t="s">
        <v>3490</v>
      </c>
      <c r="DV9" s="765" t="s">
        <v>3491</v>
      </c>
      <c r="DW9" s="765" t="s">
        <v>3491</v>
      </c>
      <c r="DX9" s="765" t="s">
        <v>3491</v>
      </c>
      <c r="DY9" s="765" t="s">
        <v>3491</v>
      </c>
      <c r="DZ9" s="766" t="s">
        <v>3491</v>
      </c>
      <c r="EA9" s="766" t="s">
        <v>3489</v>
      </c>
      <c r="EB9" s="766" t="s">
        <v>3490</v>
      </c>
      <c r="EC9" s="765" t="s">
        <v>3490</v>
      </c>
      <c r="ED9" s="766" t="s">
        <v>3490</v>
      </c>
      <c r="EE9" s="766" t="s">
        <v>3490</v>
      </c>
      <c r="EF9" s="765" t="s">
        <v>3491</v>
      </c>
      <c r="EG9" s="765" t="s">
        <v>3491</v>
      </c>
      <c r="EH9" s="765" t="s">
        <v>3491</v>
      </c>
      <c r="EI9" s="765" t="s">
        <v>3491</v>
      </c>
      <c r="EJ9" s="766" t="s">
        <v>3491</v>
      </c>
      <c r="EK9" s="766" t="s">
        <v>3489</v>
      </c>
      <c r="EL9" s="766" t="s">
        <v>3490</v>
      </c>
      <c r="EM9" s="765" t="s">
        <v>3490</v>
      </c>
      <c r="EN9" s="766" t="s">
        <v>3490</v>
      </c>
      <c r="EO9" s="766" t="s">
        <v>3490</v>
      </c>
      <c r="EP9" s="766" t="s">
        <v>3491</v>
      </c>
      <c r="EQ9" s="766" t="s">
        <v>3489</v>
      </c>
      <c r="ER9" s="766" t="s">
        <v>3490</v>
      </c>
      <c r="ES9" s="766" t="s">
        <v>3491</v>
      </c>
      <c r="ET9" s="766" t="s">
        <v>3489</v>
      </c>
      <c r="EU9" s="766" t="s">
        <v>3490</v>
      </c>
      <c r="EV9" s="766" t="s">
        <v>3491</v>
      </c>
      <c r="EW9" s="766" t="s">
        <v>3489</v>
      </c>
      <c r="EX9" s="766" t="s">
        <v>3490</v>
      </c>
      <c r="EY9" s="766" t="s">
        <v>3491</v>
      </c>
      <c r="EZ9" s="766" t="s">
        <v>3489</v>
      </c>
      <c r="FA9" s="766" t="s">
        <v>3490</v>
      </c>
      <c r="FB9" s="766" t="s">
        <v>3491</v>
      </c>
      <c r="FC9" s="766" t="s">
        <v>3489</v>
      </c>
      <c r="FD9" s="766" t="s">
        <v>3490</v>
      </c>
      <c r="FE9" s="766"/>
      <c r="FF9" s="766" t="s">
        <v>3490</v>
      </c>
      <c r="FG9" s="767" t="s">
        <v>3621</v>
      </c>
      <c r="FH9" s="768"/>
      <c r="FI9" s="769" t="s">
        <v>4696</v>
      </c>
      <c r="FJ9" s="771" t="s">
        <v>4458</v>
      </c>
      <c r="FK9" s="765" t="s">
        <v>3491</v>
      </c>
      <c r="FL9" s="765" t="s">
        <v>3491</v>
      </c>
      <c r="FM9" s="765" t="s">
        <v>3491</v>
      </c>
      <c r="FN9" s="765" t="s">
        <v>3491</v>
      </c>
      <c r="FO9" s="766" t="s">
        <v>3491</v>
      </c>
      <c r="FP9" s="766" t="s">
        <v>3489</v>
      </c>
      <c r="FQ9" s="766" t="s">
        <v>3490</v>
      </c>
      <c r="FR9" s="765" t="s">
        <v>3490</v>
      </c>
      <c r="FS9" s="766" t="s">
        <v>3490</v>
      </c>
      <c r="FT9" s="766" t="s">
        <v>3490</v>
      </c>
      <c r="FU9" s="1560"/>
      <c r="FV9" s="1560"/>
      <c r="FW9" s="765" t="s">
        <v>3491</v>
      </c>
      <c r="FX9" s="765" t="s">
        <v>3491</v>
      </c>
      <c r="FY9" s="766" t="s">
        <v>3491</v>
      </c>
      <c r="FZ9" s="766" t="s">
        <v>3489</v>
      </c>
      <c r="GA9" s="766" t="s">
        <v>3490</v>
      </c>
      <c r="GB9" s="765" t="s">
        <v>3490</v>
      </c>
      <c r="GC9" s="766" t="s">
        <v>3490</v>
      </c>
      <c r="GD9" s="766" t="s">
        <v>3490</v>
      </c>
      <c r="GE9" s="1560"/>
      <c r="GF9" s="1560"/>
      <c r="GG9" s="765" t="s">
        <v>3491</v>
      </c>
      <c r="GH9" s="765" t="s">
        <v>3491</v>
      </c>
      <c r="GI9" s="766" t="s">
        <v>3491</v>
      </c>
      <c r="GJ9" s="766" t="s">
        <v>3489</v>
      </c>
      <c r="GK9" s="766" t="s">
        <v>3490</v>
      </c>
      <c r="GL9" s="765" t="s">
        <v>3490</v>
      </c>
      <c r="GM9" s="766" t="s">
        <v>3490</v>
      </c>
      <c r="GN9" s="766" t="s">
        <v>3490</v>
      </c>
      <c r="GO9" s="1560"/>
      <c r="GP9" s="1560"/>
      <c r="GQ9" s="765" t="s">
        <v>3491</v>
      </c>
      <c r="GR9" s="765" t="s">
        <v>3491</v>
      </c>
      <c r="GS9" s="766" t="s">
        <v>3491</v>
      </c>
      <c r="GT9" s="766" t="s">
        <v>3489</v>
      </c>
      <c r="GU9" s="766" t="s">
        <v>3490</v>
      </c>
      <c r="GV9" s="765" t="s">
        <v>3490</v>
      </c>
      <c r="GW9" s="766" t="s">
        <v>3490</v>
      </c>
      <c r="GX9" s="766" t="s">
        <v>3490</v>
      </c>
      <c r="GY9" s="1560"/>
      <c r="GZ9" s="1560"/>
      <c r="HA9" s="765" t="s">
        <v>3491</v>
      </c>
      <c r="HB9" s="765" t="s">
        <v>3491</v>
      </c>
      <c r="HC9" s="766" t="s">
        <v>3491</v>
      </c>
      <c r="HD9" s="766" t="s">
        <v>3489</v>
      </c>
      <c r="HE9" s="766" t="s">
        <v>3490</v>
      </c>
      <c r="HF9" s="765" t="s">
        <v>3490</v>
      </c>
      <c r="HG9" s="766" t="s">
        <v>3490</v>
      </c>
      <c r="HH9" s="766" t="s">
        <v>3490</v>
      </c>
      <c r="HI9" s="1560"/>
      <c r="HJ9" s="1560"/>
      <c r="HK9" s="765" t="s">
        <v>3491</v>
      </c>
      <c r="HL9" s="765" t="s">
        <v>3491</v>
      </c>
      <c r="HM9" s="766" t="s">
        <v>3491</v>
      </c>
      <c r="HN9" s="766" t="s">
        <v>3489</v>
      </c>
      <c r="HO9" s="766" t="s">
        <v>3490</v>
      </c>
      <c r="HP9" s="765" t="s">
        <v>3490</v>
      </c>
      <c r="HQ9" s="766" t="s">
        <v>3490</v>
      </c>
      <c r="HR9" s="766" t="s">
        <v>3490</v>
      </c>
      <c r="HS9" s="766" t="s">
        <v>3491</v>
      </c>
      <c r="HT9" s="766" t="s">
        <v>3489</v>
      </c>
      <c r="HU9" s="766" t="s">
        <v>3490</v>
      </c>
      <c r="HV9" s="766" t="s">
        <v>3491</v>
      </c>
      <c r="HW9" s="766" t="s">
        <v>3489</v>
      </c>
      <c r="HX9" s="766" t="s">
        <v>3490</v>
      </c>
      <c r="HY9" s="766" t="s">
        <v>3491</v>
      </c>
      <c r="HZ9" s="766" t="s">
        <v>3489</v>
      </c>
      <c r="IA9" s="766" t="s">
        <v>3490</v>
      </c>
      <c r="IB9" s="766" t="s">
        <v>3491</v>
      </c>
      <c r="IC9" s="766" t="s">
        <v>3489</v>
      </c>
      <c r="ID9" s="766" t="s">
        <v>3490</v>
      </c>
      <c r="IE9" s="766" t="s">
        <v>3491</v>
      </c>
      <c r="IF9" s="766" t="s">
        <v>3489</v>
      </c>
      <c r="IG9" s="766" t="s">
        <v>3490</v>
      </c>
      <c r="IH9" s="766"/>
      <c r="II9" s="766" t="s">
        <v>3490</v>
      </c>
      <c r="IJ9" s="767" t="s">
        <v>3621</v>
      </c>
      <c r="IK9" s="768"/>
      <c r="IL9" s="772" t="s">
        <v>4696</v>
      </c>
      <c r="IM9" s="771" t="s">
        <v>4458</v>
      </c>
    </row>
    <row r="10" spans="1:247" s="788" customFormat="1" ht="20.100000000000001" customHeight="1" thickBot="1">
      <c r="A10" s="773">
        <f>'様式９－２（保険者入力票②）'!H3</f>
        <v>0</v>
      </c>
      <c r="B10" s="774">
        <f>'様式９－２（保険者入力票②）'!J3</f>
        <v>0</v>
      </c>
      <c r="C10" s="775" t="e">
        <f>'様式９－２（保険者入力票②）'!H4</f>
        <v>#N/A</v>
      </c>
      <c r="D10" s="776" t="e">
        <f>'様式９－２（保険者入力票②）'!J4</f>
        <v>#N/A</v>
      </c>
      <c r="E10" s="777">
        <f>'様式９－２（保険者入力票②）'!B12</f>
        <v>0</v>
      </c>
      <c r="F10" s="778">
        <f>'様式９－２（保険者入力票②）'!C12</f>
        <v>0</v>
      </c>
      <c r="G10" s="778">
        <f>'様式９－２（保険者入力票②）'!D12</f>
        <v>0</v>
      </c>
      <c r="H10" s="778">
        <f>'様式９－２（保険者入力票②）'!E12</f>
        <v>0</v>
      </c>
      <c r="I10" s="778">
        <f>'様式９－２（保険者入力票②）'!F12</f>
        <v>0</v>
      </c>
      <c r="J10" s="779">
        <v>0</v>
      </c>
      <c r="K10" s="778">
        <f>'様式９－２（保険者入力票②）'!H12</f>
        <v>0</v>
      </c>
      <c r="L10" s="778">
        <f>'様式９－２（保険者入力票②）'!I12</f>
        <v>0</v>
      </c>
      <c r="M10" s="778">
        <f>'様式９－２（保険者入力票②）'!J12</f>
        <v>0</v>
      </c>
      <c r="N10" s="778">
        <f>'様式９－２（保険者入力票②）'!K12</f>
        <v>0</v>
      </c>
      <c r="O10" s="778">
        <f>'様式９－２（保険者入力票②）'!L12</f>
        <v>0</v>
      </c>
      <c r="P10" s="778">
        <f>'様式９－２（保険者入力票②）'!M12</f>
        <v>0</v>
      </c>
      <c r="Q10" s="778">
        <f>'様式９－２（保険者入力票②）'!N12</f>
        <v>0</v>
      </c>
      <c r="R10" s="778">
        <f>'様式９－２（保険者入力票②）'!O12</f>
        <v>0</v>
      </c>
      <c r="S10" s="778">
        <f>'様式９－２（保険者入力票②）'!P12</f>
        <v>0</v>
      </c>
      <c r="T10" s="779">
        <v>0</v>
      </c>
      <c r="U10" s="778">
        <f>'様式９－２（保険者入力票②）'!R12</f>
        <v>0</v>
      </c>
      <c r="V10" s="778">
        <f>'様式９－２（保険者入力票②）'!S12</f>
        <v>0</v>
      </c>
      <c r="W10" s="778">
        <f>'様式９－２（保険者入力票②）'!T12</f>
        <v>0</v>
      </c>
      <c r="X10" s="778">
        <f>'様式９－２（保険者入力票②）'!U12</f>
        <v>0</v>
      </c>
      <c r="Y10" s="778">
        <f>'様式９－２（保険者入力票②）'!B21</f>
        <v>0</v>
      </c>
      <c r="Z10" s="778">
        <f>'様式９－２（保険者入力票②）'!C21</f>
        <v>0</v>
      </c>
      <c r="AA10" s="778">
        <f>'様式９－２（保険者入力票②）'!D21</f>
        <v>0</v>
      </c>
      <c r="AB10" s="778">
        <f>'様式９－２（保険者入力票②）'!E21</f>
        <v>0</v>
      </c>
      <c r="AC10" s="778">
        <f>'様式９－２（保険者入力票②）'!F21</f>
        <v>0</v>
      </c>
      <c r="AD10" s="779">
        <v>0</v>
      </c>
      <c r="AE10" s="778">
        <f>'様式９－２（保険者入力票②）'!H21</f>
        <v>0</v>
      </c>
      <c r="AF10" s="778">
        <f>'様式９－２（保険者入力票②）'!I21</f>
        <v>0</v>
      </c>
      <c r="AG10" s="778">
        <f>'様式９－２（保険者入力票②）'!J21</f>
        <v>0</v>
      </c>
      <c r="AH10" s="778">
        <f>'様式９－２（保険者入力票②）'!K21</f>
        <v>0</v>
      </c>
      <c r="AI10" s="778">
        <f>'様式９－２（保険者入力票②）'!L21</f>
        <v>0</v>
      </c>
      <c r="AJ10" s="778">
        <f>'様式９－２（保険者入力票②）'!M21</f>
        <v>0</v>
      </c>
      <c r="AK10" s="778">
        <f>'様式９－２（保険者入力票②）'!N21</f>
        <v>0</v>
      </c>
      <c r="AL10" s="778">
        <f>'様式９－２（保険者入力票②）'!O21</f>
        <v>0</v>
      </c>
      <c r="AM10" s="778">
        <f>'様式９－２（保険者入力票②）'!P21</f>
        <v>0</v>
      </c>
      <c r="AN10" s="779">
        <v>0</v>
      </c>
      <c r="AO10" s="778">
        <f>'様式９－２（保険者入力票②）'!R21</f>
        <v>0</v>
      </c>
      <c r="AP10" s="778">
        <f>'様式９－２（保険者入力票②）'!S21</f>
        <v>0</v>
      </c>
      <c r="AQ10" s="778">
        <f>'様式９－２（保険者入力票②）'!T21</f>
        <v>0</v>
      </c>
      <c r="AR10" s="778">
        <f>'様式９－２（保険者入力票②）'!U21</f>
        <v>0</v>
      </c>
      <c r="AS10" s="778">
        <f>'様式９－２（保険者入力票②）'!B30</f>
        <v>0</v>
      </c>
      <c r="AT10" s="778">
        <f>'様式９－２（保険者入力票②）'!C30</f>
        <v>0</v>
      </c>
      <c r="AU10" s="778">
        <f>'様式９－２（保険者入力票②）'!D30</f>
        <v>0</v>
      </c>
      <c r="AV10" s="778">
        <f>'様式９－２（保険者入力票②）'!E30</f>
        <v>0</v>
      </c>
      <c r="AW10" s="778">
        <f>'様式９－２（保険者入力票②）'!F30</f>
        <v>0</v>
      </c>
      <c r="AX10" s="779">
        <v>0</v>
      </c>
      <c r="AY10" s="778">
        <f>'様式９－２（保険者入力票②）'!H30</f>
        <v>0</v>
      </c>
      <c r="AZ10" s="778">
        <f>'様式９－２（保険者入力票②）'!I30</f>
        <v>0</v>
      </c>
      <c r="BA10" s="778">
        <f>'様式９－２（保険者入力票②）'!J30</f>
        <v>0</v>
      </c>
      <c r="BB10" s="778">
        <f>'様式９－２（保険者入力票②）'!K30</f>
        <v>0</v>
      </c>
      <c r="BC10" s="778">
        <f>'様式９－２（保険者入力票②）'!L30</f>
        <v>0</v>
      </c>
      <c r="BD10" s="778">
        <f>'様式９－２（保険者入力票②）'!M30</f>
        <v>0</v>
      </c>
      <c r="BE10" s="778">
        <f>'様式９－２（保険者入力票②）'!N30</f>
        <v>0</v>
      </c>
      <c r="BF10" s="778">
        <f>'様式９－２（保険者入力票②）'!O30</f>
        <v>0</v>
      </c>
      <c r="BG10" s="778">
        <f>'様式９－２（保険者入力票②）'!P30</f>
        <v>0</v>
      </c>
      <c r="BH10" s="779">
        <v>0</v>
      </c>
      <c r="BI10" s="778">
        <f>'様式９－２（保険者入力票②）'!R30</f>
        <v>0</v>
      </c>
      <c r="BJ10" s="778">
        <f>'様式９－２（保険者入力票②）'!S30</f>
        <v>0</v>
      </c>
      <c r="BK10" s="778">
        <f>'様式９－２（保険者入力票②）'!T30</f>
        <v>0</v>
      </c>
      <c r="BL10" s="778">
        <f>'様式９－２（保険者入力票②）'!U30</f>
        <v>0</v>
      </c>
      <c r="BM10" s="778">
        <f>'様式９－２（保険者入力票②）'!B37</f>
        <v>0</v>
      </c>
      <c r="BN10" s="779">
        <v>0</v>
      </c>
      <c r="BO10" s="778">
        <f>'様式９－２（保険者入力票②）'!D37</f>
        <v>0</v>
      </c>
      <c r="BP10" s="778">
        <f>'様式９－２（保険者入力票②）'!E37</f>
        <v>0</v>
      </c>
      <c r="BQ10" s="779">
        <v>0</v>
      </c>
      <c r="BR10" s="778">
        <f>'様式９－２（保険者入力票②）'!G37</f>
        <v>0</v>
      </c>
      <c r="BS10" s="778">
        <f>'様式９－２（保険者入力票②）'!H37</f>
        <v>0</v>
      </c>
      <c r="BT10" s="779">
        <v>0</v>
      </c>
      <c r="BU10" s="778">
        <f>'様式９－２（保険者入力票②）'!J37</f>
        <v>0</v>
      </c>
      <c r="BV10" s="778">
        <f>'様式９－２（保険者入力票②）'!K37</f>
        <v>0</v>
      </c>
      <c r="BW10" s="779">
        <v>0</v>
      </c>
      <c r="BX10" s="778">
        <f>'様式９－２（保険者入力票②）'!M37</f>
        <v>0</v>
      </c>
      <c r="BY10" s="778">
        <f>'様式９－２（保険者入力票②）'!N37</f>
        <v>0</v>
      </c>
      <c r="BZ10" s="779">
        <v>0</v>
      </c>
      <c r="CA10" s="778">
        <f>'様式９－２（保険者入力票②）'!P37</f>
        <v>0</v>
      </c>
      <c r="CB10" s="780">
        <v>0</v>
      </c>
      <c r="CC10" s="778">
        <f>'様式９－２（保険者入力票②）'!R37</f>
        <v>0</v>
      </c>
      <c r="CD10" s="778" t="str">
        <f>'様式９－２（保険者入力票②）'!S37</f>
        <v/>
      </c>
      <c r="CE10" s="781">
        <v>0</v>
      </c>
      <c r="CF10" s="778">
        <f>'様式９－２（保険者入力票②）'!C45</f>
        <v>0</v>
      </c>
      <c r="CG10" s="782">
        <f>'様式９－２（保険者入力票②）'!D45</f>
        <v>0</v>
      </c>
      <c r="CH10" s="783">
        <f>'様式９－２（保険者入力票②）'!B13</f>
        <v>0</v>
      </c>
      <c r="CI10" s="778">
        <f>'様式９－２（保険者入力票②）'!C13</f>
        <v>0</v>
      </c>
      <c r="CJ10" s="778">
        <f>'様式９－２（保険者入力票②）'!D13</f>
        <v>0</v>
      </c>
      <c r="CK10" s="778">
        <f>'様式９－２（保険者入力票②）'!E13</f>
        <v>0</v>
      </c>
      <c r="CL10" s="778">
        <f>'様式９－２（保険者入力票②）'!F13</f>
        <v>0</v>
      </c>
      <c r="CM10" s="779">
        <v>0</v>
      </c>
      <c r="CN10" s="778">
        <f>'様式９－２（保険者入力票②）'!H13</f>
        <v>0</v>
      </c>
      <c r="CO10" s="778">
        <f>'様式９－２（保険者入力票②）'!I13</f>
        <v>0</v>
      </c>
      <c r="CP10" s="778">
        <f>'様式９－２（保険者入力票②）'!J13</f>
        <v>0</v>
      </c>
      <c r="CQ10" s="778">
        <f>'様式９－２（保険者入力票②）'!K13</f>
        <v>0</v>
      </c>
      <c r="CR10" s="778">
        <f>'様式９－２（保険者入力票②）'!L13</f>
        <v>0</v>
      </c>
      <c r="CS10" s="778">
        <f>'様式９－２（保険者入力票②）'!M13</f>
        <v>0</v>
      </c>
      <c r="CT10" s="778">
        <f>'様式９－２（保険者入力票②）'!N13</f>
        <v>0</v>
      </c>
      <c r="CU10" s="778">
        <f>'様式９－２（保険者入力票②）'!O13</f>
        <v>0</v>
      </c>
      <c r="CV10" s="778">
        <f>'様式９－２（保険者入力票②）'!P13</f>
        <v>0</v>
      </c>
      <c r="CW10" s="779">
        <v>0</v>
      </c>
      <c r="CX10" s="778">
        <f>'様式９－２（保険者入力票②）'!R13</f>
        <v>0</v>
      </c>
      <c r="CY10" s="778">
        <f>'様式９－２（保険者入力票②）'!S13</f>
        <v>0</v>
      </c>
      <c r="CZ10" s="778">
        <f>'様式９－２（保険者入力票②）'!T13</f>
        <v>0</v>
      </c>
      <c r="DA10" s="778">
        <f>'様式９－２（保険者入力票②）'!U13</f>
        <v>0</v>
      </c>
      <c r="DB10" s="778">
        <f>'様式９－２（保険者入力票②）'!B22</f>
        <v>0</v>
      </c>
      <c r="DC10" s="778">
        <f>'様式９－２（保険者入力票②）'!C22</f>
        <v>0</v>
      </c>
      <c r="DD10" s="778">
        <f>'様式９－２（保険者入力票②）'!D22</f>
        <v>0</v>
      </c>
      <c r="DE10" s="778">
        <f>'様式９－２（保険者入力票②）'!E22</f>
        <v>0</v>
      </c>
      <c r="DF10" s="778">
        <f>'様式９－２（保険者入力票②）'!F22</f>
        <v>0</v>
      </c>
      <c r="DG10" s="779">
        <v>0</v>
      </c>
      <c r="DH10" s="778">
        <f>'様式９－２（保険者入力票②）'!H22</f>
        <v>0</v>
      </c>
      <c r="DI10" s="778">
        <f>'様式９－２（保険者入力票②）'!I22</f>
        <v>0</v>
      </c>
      <c r="DJ10" s="778">
        <f>'様式９－２（保険者入力票②）'!J22</f>
        <v>0</v>
      </c>
      <c r="DK10" s="778">
        <f>'様式９－２（保険者入力票②）'!K22</f>
        <v>0</v>
      </c>
      <c r="DL10" s="778">
        <f>'様式９－２（保険者入力票②）'!L22</f>
        <v>0</v>
      </c>
      <c r="DM10" s="778">
        <f>'様式９－２（保険者入力票②）'!M22</f>
        <v>0</v>
      </c>
      <c r="DN10" s="778">
        <f>'様式９－２（保険者入力票②）'!N22</f>
        <v>0</v>
      </c>
      <c r="DO10" s="778">
        <f>'様式９－２（保険者入力票②）'!O22</f>
        <v>0</v>
      </c>
      <c r="DP10" s="778">
        <f>'様式９－２（保険者入力票②）'!P22</f>
        <v>0</v>
      </c>
      <c r="DQ10" s="779">
        <v>0</v>
      </c>
      <c r="DR10" s="778">
        <f>'様式９－２（保険者入力票②）'!R22</f>
        <v>0</v>
      </c>
      <c r="DS10" s="778">
        <f>'様式９－２（保険者入力票②）'!S22</f>
        <v>0</v>
      </c>
      <c r="DT10" s="778">
        <f>'様式９－２（保険者入力票②）'!T22</f>
        <v>0</v>
      </c>
      <c r="DU10" s="778">
        <f>'様式９－２（保険者入力票②）'!U22</f>
        <v>0</v>
      </c>
      <c r="DV10" s="778">
        <f>'様式９－２（保険者入力票②）'!B31</f>
        <v>0</v>
      </c>
      <c r="DW10" s="778">
        <f>'様式９－２（保険者入力票②）'!C31</f>
        <v>0</v>
      </c>
      <c r="DX10" s="778">
        <f>'様式９－２（保険者入力票②）'!D31</f>
        <v>0</v>
      </c>
      <c r="DY10" s="778">
        <f>'様式９－２（保険者入力票②）'!E31</f>
        <v>0</v>
      </c>
      <c r="DZ10" s="778">
        <f>'様式９－２（保険者入力票②）'!F31</f>
        <v>0</v>
      </c>
      <c r="EA10" s="779">
        <v>0</v>
      </c>
      <c r="EB10" s="778">
        <f>'様式９－２（保険者入力票②）'!H31</f>
        <v>0</v>
      </c>
      <c r="EC10" s="778">
        <f>'様式９－２（保険者入力票②）'!I31</f>
        <v>0</v>
      </c>
      <c r="ED10" s="778">
        <f>'様式９－２（保険者入力票②）'!J31</f>
        <v>0</v>
      </c>
      <c r="EE10" s="778">
        <f>'様式９－２（保険者入力票②）'!K31</f>
        <v>0</v>
      </c>
      <c r="EF10" s="778">
        <f>'様式９－２（保険者入力票②）'!L31</f>
        <v>0</v>
      </c>
      <c r="EG10" s="778">
        <f>'様式９－２（保険者入力票②）'!M31</f>
        <v>0</v>
      </c>
      <c r="EH10" s="778">
        <f>'様式９－２（保険者入力票②）'!N31</f>
        <v>0</v>
      </c>
      <c r="EI10" s="778">
        <f>'様式９－２（保険者入力票②）'!O31</f>
        <v>0</v>
      </c>
      <c r="EJ10" s="778">
        <f>'様式９－２（保険者入力票②）'!P31</f>
        <v>0</v>
      </c>
      <c r="EK10" s="779">
        <v>0</v>
      </c>
      <c r="EL10" s="778">
        <f>'様式９－２（保険者入力票②）'!R31</f>
        <v>0</v>
      </c>
      <c r="EM10" s="778">
        <f>'様式９－２（保険者入力票②）'!S31</f>
        <v>0</v>
      </c>
      <c r="EN10" s="778">
        <f>'様式９－２（保険者入力票②）'!T31</f>
        <v>0</v>
      </c>
      <c r="EO10" s="778">
        <f>'様式９－２（保険者入力票②）'!U31</f>
        <v>0</v>
      </c>
      <c r="EP10" s="778">
        <f>'様式９－２（保険者入力票②）'!B38</f>
        <v>0</v>
      </c>
      <c r="EQ10" s="779">
        <v>0</v>
      </c>
      <c r="ER10" s="778">
        <f>'様式９－２（保険者入力票②）'!D38</f>
        <v>0</v>
      </c>
      <c r="ES10" s="778">
        <f>'様式９－２（保険者入力票②）'!E38</f>
        <v>0</v>
      </c>
      <c r="ET10" s="779">
        <v>0</v>
      </c>
      <c r="EU10" s="778">
        <f>'様式９－２（保険者入力票②）'!G38</f>
        <v>0</v>
      </c>
      <c r="EV10" s="778">
        <f>'様式９－２（保険者入力票②）'!H38</f>
        <v>0</v>
      </c>
      <c r="EW10" s="779">
        <v>0</v>
      </c>
      <c r="EX10" s="778">
        <f>'様式９－２（保険者入力票②）'!J38</f>
        <v>0</v>
      </c>
      <c r="EY10" s="778">
        <f>'様式９－２（保険者入力票②）'!K38</f>
        <v>0</v>
      </c>
      <c r="EZ10" s="779">
        <v>0</v>
      </c>
      <c r="FA10" s="778">
        <f>'様式９－２（保険者入力票②）'!M38</f>
        <v>0</v>
      </c>
      <c r="FB10" s="778">
        <f>'様式９－２（保険者入力票②）'!N38</f>
        <v>0</v>
      </c>
      <c r="FC10" s="779">
        <v>0</v>
      </c>
      <c r="FD10" s="778">
        <f>'様式９－２（保険者入力票②）'!P38</f>
        <v>0</v>
      </c>
      <c r="FE10" s="780">
        <v>0</v>
      </c>
      <c r="FF10" s="778">
        <f>'様式９－２（保険者入力票②）'!R38</f>
        <v>0</v>
      </c>
      <c r="FG10" s="778" t="str">
        <f>'様式９－２（保険者入力票②）'!S38</f>
        <v/>
      </c>
      <c r="FH10" s="784">
        <v>0</v>
      </c>
      <c r="FI10" s="778">
        <f>'様式９－２（保険者入力票②）'!C46</f>
        <v>0</v>
      </c>
      <c r="FJ10" s="782">
        <f>'様式９－２（保険者入力票②）'!D46</f>
        <v>0</v>
      </c>
      <c r="FK10" s="785">
        <f>'様式９－２（保険者入力票②）'!B14</f>
        <v>0</v>
      </c>
      <c r="FL10" s="778">
        <f>'様式９－２（保険者入力票②）'!C14</f>
        <v>0</v>
      </c>
      <c r="FM10" s="778">
        <f>'様式９－２（保険者入力票②）'!D14</f>
        <v>0</v>
      </c>
      <c r="FN10" s="778">
        <f>'様式９－２（保険者入力票②）'!E14</f>
        <v>0</v>
      </c>
      <c r="FO10" s="778">
        <f>'様式９－２（保険者入力票②）'!F14</f>
        <v>0</v>
      </c>
      <c r="FP10" s="779">
        <v>0</v>
      </c>
      <c r="FQ10" s="778">
        <f>'様式９－２（保険者入力票②）'!H14</f>
        <v>0</v>
      </c>
      <c r="FR10" s="778">
        <f>'様式９－２（保険者入力票②）'!I14</f>
        <v>0</v>
      </c>
      <c r="FS10" s="778">
        <f>'様式９－２（保険者入力票②）'!J14</f>
        <v>0</v>
      </c>
      <c r="FT10" s="778">
        <f>'様式９－２（保険者入力票②）'!K14</f>
        <v>0</v>
      </c>
      <c r="FU10" s="778">
        <f>'様式９－２（保険者入力票②）'!L14</f>
        <v>0</v>
      </c>
      <c r="FV10" s="778">
        <f>'様式９－２（保険者入力票②）'!M14</f>
        <v>0</v>
      </c>
      <c r="FW10" s="778">
        <f>'様式９－２（保険者入力票②）'!N14</f>
        <v>0</v>
      </c>
      <c r="FX10" s="778">
        <f>'様式９－２（保険者入力票②）'!O14</f>
        <v>0</v>
      </c>
      <c r="FY10" s="778">
        <f>'様式９－２（保険者入力票②）'!P14</f>
        <v>0</v>
      </c>
      <c r="FZ10" s="779">
        <v>0</v>
      </c>
      <c r="GA10" s="778">
        <f>'様式９－２（保険者入力票②）'!R14</f>
        <v>0</v>
      </c>
      <c r="GB10" s="778">
        <f>'様式９－２（保険者入力票②）'!S14</f>
        <v>0</v>
      </c>
      <c r="GC10" s="778">
        <f>'様式９－２（保険者入力票②）'!T14</f>
        <v>0</v>
      </c>
      <c r="GD10" s="778">
        <f>'様式９－２（保険者入力票②）'!U14</f>
        <v>0</v>
      </c>
      <c r="GE10" s="778">
        <f>'様式９－２（保険者入力票②）'!B23</f>
        <v>0</v>
      </c>
      <c r="GF10" s="778">
        <f>'様式９－２（保険者入力票②）'!C23</f>
        <v>0</v>
      </c>
      <c r="GG10" s="778">
        <f>'様式９－２（保険者入力票②）'!D23</f>
        <v>0</v>
      </c>
      <c r="GH10" s="778">
        <f>'様式９－２（保険者入力票②）'!E23</f>
        <v>0</v>
      </c>
      <c r="GI10" s="778">
        <f>'様式９－２（保険者入力票②）'!F23</f>
        <v>0</v>
      </c>
      <c r="GJ10" s="779">
        <v>0</v>
      </c>
      <c r="GK10" s="778">
        <f>'様式９－２（保険者入力票②）'!H23</f>
        <v>0</v>
      </c>
      <c r="GL10" s="778">
        <f>'様式９－２（保険者入力票②）'!I23</f>
        <v>0</v>
      </c>
      <c r="GM10" s="778">
        <f>'様式９－２（保険者入力票②）'!J23</f>
        <v>0</v>
      </c>
      <c r="GN10" s="778">
        <f>'様式９－２（保険者入力票②）'!K23</f>
        <v>0</v>
      </c>
      <c r="GO10" s="778">
        <f>'様式９－２（保険者入力票②）'!L23</f>
        <v>0</v>
      </c>
      <c r="GP10" s="778">
        <f>'様式９－２（保険者入力票②）'!M23</f>
        <v>0</v>
      </c>
      <c r="GQ10" s="778">
        <f>'様式９－２（保険者入力票②）'!N23</f>
        <v>0</v>
      </c>
      <c r="GR10" s="778">
        <f>'様式９－２（保険者入力票②）'!O23</f>
        <v>0</v>
      </c>
      <c r="GS10" s="778">
        <f>'様式９－２（保険者入力票②）'!P23</f>
        <v>0</v>
      </c>
      <c r="GT10" s="779">
        <v>0</v>
      </c>
      <c r="GU10" s="778">
        <f>'様式９－２（保険者入力票②）'!R23</f>
        <v>0</v>
      </c>
      <c r="GV10" s="778">
        <f>'様式９－２（保険者入力票②）'!S23</f>
        <v>0</v>
      </c>
      <c r="GW10" s="778">
        <f>'様式９－２（保険者入力票②）'!T23</f>
        <v>0</v>
      </c>
      <c r="GX10" s="778">
        <f>'様式９－２（保険者入力票②）'!U23</f>
        <v>0</v>
      </c>
      <c r="GY10" s="778">
        <f>'様式９－２（保険者入力票②）'!B32</f>
        <v>0</v>
      </c>
      <c r="GZ10" s="778">
        <f>'様式９－２（保険者入力票②）'!C32</f>
        <v>0</v>
      </c>
      <c r="HA10" s="778">
        <f>'様式９－２（保険者入力票②）'!D32</f>
        <v>0</v>
      </c>
      <c r="HB10" s="778">
        <f>'様式９－２（保険者入力票②）'!E32</f>
        <v>0</v>
      </c>
      <c r="HC10" s="778">
        <f>'様式９－２（保険者入力票②）'!F32</f>
        <v>0</v>
      </c>
      <c r="HD10" s="779">
        <v>0</v>
      </c>
      <c r="HE10" s="778">
        <f>'様式９－２（保険者入力票②）'!H32</f>
        <v>0</v>
      </c>
      <c r="HF10" s="778">
        <f>'様式９－２（保険者入力票②）'!I32</f>
        <v>0</v>
      </c>
      <c r="HG10" s="778">
        <f>'様式９－２（保険者入力票②）'!J32</f>
        <v>0</v>
      </c>
      <c r="HH10" s="778">
        <f>'様式９－２（保険者入力票②）'!K32</f>
        <v>0</v>
      </c>
      <c r="HI10" s="778">
        <f>'様式９－２（保険者入力票②）'!L32</f>
        <v>0</v>
      </c>
      <c r="HJ10" s="778">
        <f>'様式９－２（保険者入力票②）'!M32</f>
        <v>0</v>
      </c>
      <c r="HK10" s="778">
        <f>'様式９－２（保険者入力票②）'!N32</f>
        <v>0</v>
      </c>
      <c r="HL10" s="778">
        <f>'様式９－２（保険者入力票②）'!O32</f>
        <v>0</v>
      </c>
      <c r="HM10" s="778">
        <f>'様式９－２（保険者入力票②）'!P32</f>
        <v>0</v>
      </c>
      <c r="HN10" s="779">
        <v>0</v>
      </c>
      <c r="HO10" s="778">
        <f>'様式９－２（保険者入力票②）'!R32</f>
        <v>0</v>
      </c>
      <c r="HP10" s="778">
        <f>'様式９－２（保険者入力票②）'!S32</f>
        <v>0</v>
      </c>
      <c r="HQ10" s="778">
        <f>'様式９－２（保険者入力票②）'!T32</f>
        <v>0</v>
      </c>
      <c r="HR10" s="778">
        <f>'様式９－２（保険者入力票②）'!U32</f>
        <v>0</v>
      </c>
      <c r="HS10" s="778">
        <f>'様式９－２（保険者入力票②）'!B39</f>
        <v>0</v>
      </c>
      <c r="HT10" s="779">
        <v>0</v>
      </c>
      <c r="HU10" s="778">
        <f>'様式９－２（保険者入力票②）'!D39</f>
        <v>0</v>
      </c>
      <c r="HV10" s="778">
        <f>'様式９－２（保険者入力票②）'!E39</f>
        <v>0</v>
      </c>
      <c r="HW10" s="779">
        <v>0</v>
      </c>
      <c r="HX10" s="778">
        <f>'様式９－２（保険者入力票②）'!G39</f>
        <v>0</v>
      </c>
      <c r="HY10" s="778">
        <f>'様式９－２（保険者入力票②）'!H39</f>
        <v>0</v>
      </c>
      <c r="HZ10" s="779">
        <v>0</v>
      </c>
      <c r="IA10" s="778">
        <f>'様式９－２（保険者入力票②）'!J39</f>
        <v>0</v>
      </c>
      <c r="IB10" s="778">
        <f>'様式９－２（保険者入力票②）'!K39</f>
        <v>0</v>
      </c>
      <c r="IC10" s="779">
        <v>0</v>
      </c>
      <c r="ID10" s="778">
        <f>'様式９－２（保険者入力票②）'!M39</f>
        <v>0</v>
      </c>
      <c r="IE10" s="778">
        <f>'様式９－２（保険者入力票②）'!N39</f>
        <v>0</v>
      </c>
      <c r="IF10" s="779">
        <v>0</v>
      </c>
      <c r="IG10" s="778">
        <f>'様式９－２（保険者入力票②）'!P39</f>
        <v>0</v>
      </c>
      <c r="IH10" s="780">
        <v>0</v>
      </c>
      <c r="II10" s="778">
        <f>'様式９－２（保険者入力票②）'!R39</f>
        <v>0</v>
      </c>
      <c r="IJ10" s="778" t="str">
        <f>'様式９－２（保険者入力票②）'!S39</f>
        <v/>
      </c>
      <c r="IK10" s="779">
        <v>0</v>
      </c>
      <c r="IL10" s="786">
        <f>'様式９－２（保険者入力票②）'!C47</f>
        <v>0</v>
      </c>
      <c r="IM10" s="787">
        <f>'様式９－２（保険者入力票②）'!D47</f>
        <v>0</v>
      </c>
    </row>
    <row r="11" spans="1:247" ht="17.25" customHeight="1">
      <c r="A11" s="789" t="s">
        <v>4715</v>
      </c>
      <c r="B11" s="790"/>
      <c r="C11" s="790"/>
      <c r="D11" s="790"/>
      <c r="E11" s="790"/>
      <c r="F11" s="790"/>
      <c r="G11" s="790"/>
      <c r="H11" s="790"/>
      <c r="I11" s="790"/>
      <c r="J11" s="790"/>
      <c r="K11" s="790"/>
      <c r="L11" s="790"/>
      <c r="M11" s="790"/>
      <c r="N11" s="790"/>
      <c r="O11" s="790"/>
      <c r="P11" s="790"/>
      <c r="Q11" s="790"/>
      <c r="R11" s="790"/>
      <c r="S11" s="790"/>
      <c r="T11" s="790"/>
      <c r="U11" s="790"/>
      <c r="V11" s="790"/>
      <c r="W11" s="790"/>
      <c r="X11" s="790"/>
      <c r="Y11" s="790"/>
      <c r="Z11" s="790"/>
      <c r="AA11" s="790"/>
      <c r="AB11" s="790"/>
      <c r="AC11" s="790"/>
      <c r="AD11" s="790"/>
      <c r="AE11" s="790"/>
      <c r="AF11" s="790"/>
      <c r="AG11" s="790"/>
      <c r="AH11" s="790"/>
      <c r="AI11" s="790"/>
      <c r="AJ11" s="790"/>
      <c r="AK11" s="790"/>
      <c r="AL11" s="790"/>
      <c r="AM11" s="790"/>
      <c r="AN11" s="790"/>
      <c r="AO11" s="790"/>
      <c r="AP11" s="790"/>
      <c r="AQ11" s="790"/>
      <c r="AR11" s="790"/>
      <c r="AS11" s="790"/>
      <c r="AT11" s="790"/>
      <c r="AU11" s="790"/>
      <c r="AV11" s="790"/>
      <c r="AW11" s="790"/>
      <c r="AX11" s="790"/>
      <c r="AY11" s="790"/>
      <c r="AZ11" s="790"/>
      <c r="BA11" s="790"/>
      <c r="BB11" s="790"/>
      <c r="BC11" s="790"/>
      <c r="BD11" s="790"/>
      <c r="BE11" s="790"/>
      <c r="BF11" s="790"/>
      <c r="BG11" s="790"/>
      <c r="BH11" s="790"/>
      <c r="BI11" s="790"/>
      <c r="BJ11" s="790"/>
      <c r="BK11" s="790"/>
      <c r="BL11" s="790"/>
      <c r="BM11" s="790"/>
      <c r="BN11" s="790"/>
      <c r="BO11" s="790"/>
      <c r="BP11" s="790"/>
      <c r="BQ11" s="790"/>
      <c r="BR11" s="790"/>
      <c r="BS11" s="790"/>
      <c r="BT11" s="790"/>
      <c r="BU11" s="790"/>
      <c r="BV11" s="790"/>
      <c r="BW11" s="790"/>
      <c r="BX11" s="790"/>
      <c r="BY11" s="790"/>
      <c r="BZ11" s="790"/>
      <c r="CA11" s="790"/>
      <c r="CB11" s="790"/>
      <c r="CC11" s="790"/>
      <c r="CD11" s="790"/>
      <c r="CE11" s="790"/>
      <c r="CF11" s="790"/>
      <c r="CG11" s="790"/>
      <c r="CH11" s="790"/>
      <c r="CI11" s="790"/>
      <c r="CJ11" s="790"/>
      <c r="CK11" s="790"/>
      <c r="CL11" s="790"/>
      <c r="CM11" s="790"/>
      <c r="CN11" s="790"/>
      <c r="CO11" s="790"/>
      <c r="CP11" s="790"/>
      <c r="CQ11" s="790"/>
      <c r="CR11" s="790"/>
      <c r="CS11" s="790"/>
      <c r="CT11" s="790"/>
      <c r="CU11" s="790"/>
      <c r="CV11" s="790"/>
      <c r="CW11" s="790"/>
      <c r="CX11" s="790"/>
      <c r="CY11" s="790"/>
      <c r="CZ11" s="790"/>
      <c r="DA11" s="790"/>
      <c r="DB11" s="790"/>
      <c r="DC11" s="790"/>
      <c r="DD11" s="790"/>
      <c r="DE11" s="790"/>
      <c r="DF11" s="790"/>
      <c r="DG11" s="790"/>
      <c r="DH11" s="790"/>
      <c r="DI11" s="790"/>
      <c r="DJ11" s="790"/>
      <c r="DK11" s="790"/>
      <c r="DL11" s="790"/>
      <c r="DM11" s="790"/>
      <c r="DN11" s="790"/>
      <c r="DO11" s="790"/>
      <c r="DP11" s="790"/>
      <c r="DQ11" s="790"/>
      <c r="DR11" s="790"/>
      <c r="DS11" s="790"/>
      <c r="DT11" s="790"/>
      <c r="DU11" s="790"/>
      <c r="DV11" s="790"/>
      <c r="DW11" s="790"/>
      <c r="DX11" s="790"/>
      <c r="DY11" s="790"/>
      <c r="DZ11" s="790"/>
      <c r="EA11" s="790"/>
      <c r="EB11" s="790"/>
      <c r="EC11" s="790"/>
      <c r="ED11" s="790"/>
      <c r="EE11" s="790"/>
      <c r="EF11" s="790"/>
      <c r="EG11" s="790"/>
      <c r="EH11" s="790"/>
      <c r="EI11" s="790"/>
      <c r="EJ11" s="790"/>
      <c r="EK11" s="790"/>
      <c r="EL11" s="790"/>
      <c r="EM11" s="790"/>
      <c r="EN11" s="790"/>
      <c r="EO11" s="790"/>
      <c r="EP11" s="790"/>
      <c r="EQ11" s="790"/>
      <c r="ER11" s="790"/>
      <c r="ES11" s="790"/>
      <c r="ET11" s="790"/>
      <c r="EU11" s="790"/>
      <c r="EV11" s="790"/>
      <c r="EW11" s="790"/>
      <c r="EX11" s="790"/>
      <c r="EY11" s="790"/>
      <c r="EZ11" s="790"/>
      <c r="FA11" s="790"/>
      <c r="FB11" s="790"/>
      <c r="FC11" s="790"/>
      <c r="FD11" s="790"/>
      <c r="FE11" s="790"/>
      <c r="FF11" s="790"/>
      <c r="FG11" s="790"/>
      <c r="FH11" s="790"/>
      <c r="FI11" s="790"/>
      <c r="FJ11" s="790"/>
      <c r="FK11" s="790"/>
      <c r="FL11" s="790"/>
      <c r="FM11" s="790"/>
      <c r="FN11" s="790"/>
      <c r="FO11" s="790"/>
      <c r="FP11" s="790"/>
      <c r="FQ11" s="790"/>
      <c r="FR11" s="790"/>
      <c r="FS11" s="790"/>
      <c r="FT11" s="790"/>
      <c r="FU11" s="790"/>
      <c r="FV11" s="790"/>
      <c r="FW11" s="790"/>
      <c r="FX11" s="790"/>
      <c r="FY11" s="790"/>
      <c r="FZ11" s="790"/>
      <c r="GA11" s="790"/>
      <c r="GB11" s="790"/>
      <c r="GC11" s="790"/>
      <c r="GD11" s="790"/>
      <c r="GE11" s="790"/>
      <c r="GF11" s="790"/>
      <c r="GG11" s="790"/>
      <c r="GH11" s="790"/>
      <c r="GI11" s="790"/>
      <c r="GJ11" s="790"/>
      <c r="GK11" s="790"/>
      <c r="GL11" s="790"/>
      <c r="GM11" s="790"/>
      <c r="GN11" s="790"/>
      <c r="GO11" s="790"/>
      <c r="GP11" s="790"/>
      <c r="GQ11" s="790"/>
      <c r="GR11" s="790"/>
      <c r="GS11" s="790"/>
      <c r="GT11" s="790"/>
      <c r="GU11" s="790"/>
      <c r="GV11" s="790"/>
      <c r="GW11" s="790"/>
      <c r="GX11" s="790"/>
      <c r="GY11" s="790"/>
      <c r="GZ11" s="790"/>
      <c r="HA11" s="790"/>
      <c r="HB11" s="790"/>
      <c r="HC11" s="790"/>
      <c r="HD11" s="790"/>
      <c r="HE11" s="790"/>
      <c r="HF11" s="790"/>
      <c r="HG11" s="790"/>
      <c r="HH11" s="790"/>
      <c r="HI11" s="790"/>
      <c r="HJ11" s="790"/>
      <c r="HK11" s="790"/>
      <c r="HL11" s="790"/>
      <c r="HM11" s="790"/>
      <c r="HN11" s="790"/>
      <c r="HO11" s="790"/>
      <c r="HP11" s="790"/>
      <c r="HQ11" s="790"/>
      <c r="HR11" s="790"/>
      <c r="HS11" s="790"/>
      <c r="HT11" s="790"/>
      <c r="HU11" s="790"/>
      <c r="HV11" s="790"/>
      <c r="HW11" s="790"/>
      <c r="HX11" s="790"/>
      <c r="HY11" s="790"/>
      <c r="HZ11" s="790"/>
      <c r="IA11" s="790"/>
      <c r="IB11" s="790"/>
      <c r="IC11" s="790"/>
      <c r="ID11" s="790"/>
      <c r="IE11" s="790"/>
      <c r="IF11" s="790"/>
      <c r="IG11" s="790"/>
      <c r="IH11" s="790"/>
      <c r="II11" s="790"/>
      <c r="IJ11" s="790"/>
      <c r="IM11" s="790"/>
    </row>
  </sheetData>
  <sheetProtection password="CDAE" sheet="1" objects="1" scenarios="1"/>
  <mergeCells count="40">
    <mergeCell ref="HJ7:HJ9"/>
    <mergeCell ref="GO7:GO9"/>
    <mergeCell ref="GP7:GP9"/>
    <mergeCell ref="GY7:GY9"/>
    <mergeCell ref="GZ7:GZ9"/>
    <mergeCell ref="HI7:HI9"/>
    <mergeCell ref="BD7:BD9"/>
    <mergeCell ref="FU7:FU9"/>
    <mergeCell ref="FV7:FV9"/>
    <mergeCell ref="GE7:GE9"/>
    <mergeCell ref="GF7:GF9"/>
    <mergeCell ref="FL7:FL8"/>
    <mergeCell ref="FK7:FK8"/>
    <mergeCell ref="EG7:EG8"/>
    <mergeCell ref="DC7:DC8"/>
    <mergeCell ref="DL7:DL8"/>
    <mergeCell ref="DM7:DM8"/>
    <mergeCell ref="DV7:DV8"/>
    <mergeCell ref="DW7:DW8"/>
    <mergeCell ref="AI7:AI9"/>
    <mergeCell ref="AJ7:AJ9"/>
    <mergeCell ref="AS7:AS9"/>
    <mergeCell ref="AT7:AT9"/>
    <mergeCell ref="BC7:BC9"/>
    <mergeCell ref="A2:A9"/>
    <mergeCell ref="C2:C9"/>
    <mergeCell ref="D2:D9"/>
    <mergeCell ref="B2:B9"/>
    <mergeCell ref="EF7:EF8"/>
    <mergeCell ref="CI7:CI8"/>
    <mergeCell ref="CH7:CH8"/>
    <mergeCell ref="CR7:CR8"/>
    <mergeCell ref="CS7:CS8"/>
    <mergeCell ref="DB7:DB8"/>
    <mergeCell ref="P7:P9"/>
    <mergeCell ref="Y7:Y9"/>
    <mergeCell ref="Z7:Z9"/>
    <mergeCell ref="F7:F9"/>
    <mergeCell ref="E7:E9"/>
    <mergeCell ref="O7:O9"/>
  </mergeCells>
  <phoneticPr fontId="42"/>
  <pageMargins left="0.25" right="0.25" top="0.75" bottom="0.75" header="0.3" footer="0.3"/>
  <pageSetup paperSize="8" scale="94"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IQ174"/>
  <sheetViews>
    <sheetView view="pageBreakPreview" zoomScaleNormal="80" zoomScaleSheetLayoutView="100" workbookViewId="0">
      <pane xSplit="4" ySplit="9" topLeftCell="E10" activePane="bottomRight" state="frozen"/>
      <selection activeCell="I3" sqref="I3"/>
      <selection pane="topRight" activeCell="I3" sqref="I3"/>
      <selection pane="bottomLeft" activeCell="I3" sqref="I3"/>
      <selection pane="bottomRight" activeCell="I3" sqref="I3"/>
    </sheetView>
  </sheetViews>
  <sheetFormatPr defaultColWidth="0" defaultRowHeight="13.5"/>
  <cols>
    <col min="1" max="1" width="7.625" style="695" customWidth="1"/>
    <col min="2" max="2" width="7.625" style="791" customWidth="1"/>
    <col min="3" max="3" width="13" style="695" customWidth="1"/>
    <col min="4" max="4" width="15.625" style="695" customWidth="1"/>
    <col min="5" max="247" width="13.125" style="695" customWidth="1"/>
    <col min="248" max="248" width="13.125" style="695" hidden="1" customWidth="1"/>
    <col min="249" max="251" width="6.125" style="695" hidden="1" customWidth="1"/>
    <col min="252" max="16384" width="9" style="695" hidden="1"/>
  </cols>
  <sheetData>
    <row r="1" spans="1:251" ht="14.25" thickBot="1">
      <c r="E1" s="792" t="s">
        <v>3495</v>
      </c>
      <c r="F1" s="697"/>
      <c r="G1" s="697"/>
      <c r="H1" s="697"/>
      <c r="I1" s="697"/>
      <c r="J1" s="697"/>
      <c r="K1" s="697"/>
      <c r="L1" s="697"/>
      <c r="M1" s="697"/>
      <c r="N1" s="697"/>
      <c r="O1" s="697"/>
      <c r="P1" s="697"/>
      <c r="Q1" s="697"/>
      <c r="R1" s="697"/>
      <c r="S1" s="697"/>
      <c r="T1" s="697"/>
      <c r="U1" s="697"/>
      <c r="V1" s="697"/>
      <c r="W1" s="697"/>
      <c r="X1" s="697"/>
      <c r="Y1" s="697"/>
      <c r="Z1" s="697"/>
      <c r="AA1" s="697"/>
      <c r="AB1" s="697"/>
      <c r="AC1" s="697"/>
      <c r="AD1" s="697"/>
      <c r="AE1" s="697"/>
      <c r="AF1" s="697"/>
      <c r="AG1" s="697"/>
      <c r="AH1" s="697"/>
      <c r="AI1" s="697"/>
      <c r="AJ1" s="697"/>
      <c r="AK1" s="697"/>
      <c r="AL1" s="697"/>
      <c r="AM1" s="697"/>
      <c r="AN1" s="697"/>
      <c r="AO1" s="697"/>
      <c r="AP1" s="697"/>
      <c r="AQ1" s="697"/>
      <c r="AR1" s="697"/>
      <c r="AS1" s="697"/>
      <c r="AT1" s="697"/>
      <c r="AU1" s="697"/>
      <c r="AV1" s="697"/>
      <c r="AW1" s="697"/>
      <c r="AX1" s="697"/>
      <c r="AY1" s="697"/>
      <c r="AZ1" s="697"/>
      <c r="BA1" s="697"/>
      <c r="BB1" s="697"/>
      <c r="BC1" s="697"/>
      <c r="BD1" s="697"/>
      <c r="BE1" s="697"/>
      <c r="BF1" s="697"/>
      <c r="BG1" s="697"/>
      <c r="BH1" s="697"/>
      <c r="BI1" s="697"/>
      <c r="BJ1" s="697"/>
      <c r="BK1" s="697"/>
      <c r="BL1" s="697"/>
      <c r="BM1" s="697"/>
      <c r="BN1" s="697"/>
      <c r="BO1" s="697"/>
      <c r="BP1" s="697"/>
      <c r="BQ1" s="697"/>
      <c r="BR1" s="697"/>
      <c r="BS1" s="697"/>
      <c r="BT1" s="697"/>
      <c r="BU1" s="697"/>
      <c r="BV1" s="697"/>
      <c r="BW1" s="697"/>
      <c r="BX1" s="697"/>
      <c r="BY1" s="697"/>
      <c r="BZ1" s="697"/>
      <c r="CA1" s="697"/>
      <c r="CB1" s="697"/>
      <c r="CC1" s="697"/>
      <c r="CD1" s="697"/>
      <c r="CE1" s="697"/>
      <c r="CF1" s="697"/>
      <c r="CG1" s="793"/>
      <c r="CH1" s="794" t="s">
        <v>3496</v>
      </c>
      <c r="CI1" s="699"/>
      <c r="CJ1" s="699"/>
      <c r="CK1" s="699"/>
      <c r="CL1" s="699"/>
      <c r="CM1" s="699"/>
      <c r="CN1" s="699"/>
      <c r="CO1" s="699"/>
      <c r="CP1" s="699"/>
      <c r="CQ1" s="699"/>
      <c r="CR1" s="699"/>
      <c r="CS1" s="699"/>
      <c r="CT1" s="699"/>
      <c r="CU1" s="699"/>
      <c r="CV1" s="699"/>
      <c r="CW1" s="699"/>
      <c r="CX1" s="699"/>
      <c r="CY1" s="699"/>
      <c r="CZ1" s="699"/>
      <c r="DA1" s="699"/>
      <c r="DB1" s="699"/>
      <c r="DC1" s="699"/>
      <c r="DD1" s="699"/>
      <c r="DE1" s="699"/>
      <c r="DF1" s="699"/>
      <c r="DG1" s="699"/>
      <c r="DH1" s="699"/>
      <c r="DI1" s="699"/>
      <c r="DJ1" s="699"/>
      <c r="DK1" s="699"/>
      <c r="DL1" s="699"/>
      <c r="DM1" s="699"/>
      <c r="DN1" s="699"/>
      <c r="DO1" s="699"/>
      <c r="DP1" s="699"/>
      <c r="DQ1" s="699"/>
      <c r="DR1" s="699"/>
      <c r="DS1" s="699"/>
      <c r="DT1" s="699"/>
      <c r="DU1" s="699"/>
      <c r="DV1" s="699"/>
      <c r="DW1" s="699"/>
      <c r="DX1" s="699"/>
      <c r="DY1" s="699"/>
      <c r="DZ1" s="699"/>
      <c r="EA1" s="699"/>
      <c r="EB1" s="699"/>
      <c r="EC1" s="699"/>
      <c r="ED1" s="699"/>
      <c r="EE1" s="699"/>
      <c r="EF1" s="699"/>
      <c r="EG1" s="699"/>
      <c r="EH1" s="699"/>
      <c r="EI1" s="699"/>
      <c r="EJ1" s="699"/>
      <c r="EK1" s="699"/>
      <c r="EL1" s="795"/>
      <c r="EM1" s="794"/>
      <c r="EN1" s="699"/>
      <c r="EO1" s="699"/>
      <c r="EP1" s="699"/>
      <c r="EQ1" s="699"/>
      <c r="ER1" s="699"/>
      <c r="ES1" s="699"/>
      <c r="ET1" s="699"/>
      <c r="EU1" s="699"/>
      <c r="EV1" s="699"/>
      <c r="EW1" s="699"/>
      <c r="EX1" s="699"/>
      <c r="EY1" s="699"/>
      <c r="EZ1" s="699"/>
      <c r="FA1" s="699"/>
      <c r="FB1" s="699"/>
      <c r="FC1" s="699"/>
      <c r="FD1" s="699"/>
      <c r="FE1" s="699"/>
      <c r="FF1" s="699"/>
      <c r="FG1" s="699"/>
      <c r="FH1" s="699"/>
      <c r="FI1" s="699"/>
      <c r="FJ1" s="795"/>
      <c r="FK1" s="701" t="s">
        <v>3622</v>
      </c>
      <c r="FL1" s="796"/>
      <c r="FM1" s="796"/>
      <c r="FN1" s="796"/>
      <c r="FO1" s="796"/>
      <c r="FP1" s="796"/>
      <c r="FQ1" s="796"/>
      <c r="IJ1" s="695">
        <v>1</v>
      </c>
      <c r="IK1" s="702"/>
      <c r="IL1" s="702"/>
      <c r="IM1" s="797"/>
    </row>
    <row r="2" spans="1:251" ht="13.5" customHeight="1">
      <c r="A2" s="1570" t="s">
        <v>3501</v>
      </c>
      <c r="B2" s="1574" t="s">
        <v>3500</v>
      </c>
      <c r="C2" s="1552" t="s">
        <v>3492</v>
      </c>
      <c r="D2" s="1571" t="s">
        <v>3493</v>
      </c>
      <c r="E2" s="798" t="s">
        <v>4459</v>
      </c>
      <c r="F2" s="704"/>
      <c r="G2" s="704"/>
      <c r="H2" s="704"/>
      <c r="I2" s="704"/>
      <c r="J2" s="704"/>
      <c r="K2" s="704"/>
      <c r="L2" s="704"/>
      <c r="M2" s="704"/>
      <c r="N2" s="704"/>
      <c r="O2" s="704"/>
      <c r="P2" s="704"/>
      <c r="Q2" s="704"/>
      <c r="R2" s="704"/>
      <c r="S2" s="704"/>
      <c r="T2" s="704"/>
      <c r="U2" s="704"/>
      <c r="V2" s="704"/>
      <c r="W2" s="704"/>
      <c r="X2" s="704"/>
      <c r="Y2" s="704"/>
      <c r="Z2" s="704"/>
      <c r="AA2" s="704"/>
      <c r="AB2" s="704"/>
      <c r="AC2" s="704"/>
      <c r="AD2" s="704"/>
      <c r="AE2" s="704"/>
      <c r="AF2" s="704"/>
      <c r="AG2" s="704"/>
      <c r="AH2" s="704"/>
      <c r="AI2" s="704"/>
      <c r="AJ2" s="704"/>
      <c r="AK2" s="704"/>
      <c r="AL2" s="704"/>
      <c r="AM2" s="704"/>
      <c r="AN2" s="704"/>
      <c r="AO2" s="704"/>
      <c r="AP2" s="704"/>
      <c r="AQ2" s="704"/>
      <c r="AR2" s="704"/>
      <c r="AS2" s="704"/>
      <c r="AT2" s="704"/>
      <c r="AU2" s="704"/>
      <c r="AV2" s="704"/>
      <c r="AW2" s="704"/>
      <c r="AX2" s="704"/>
      <c r="AY2" s="704"/>
      <c r="AZ2" s="704"/>
      <c r="BA2" s="704"/>
      <c r="BB2" s="704"/>
      <c r="BC2" s="704"/>
      <c r="BD2" s="704"/>
      <c r="BE2" s="704"/>
      <c r="BF2" s="704"/>
      <c r="BG2" s="704"/>
      <c r="BH2" s="704"/>
      <c r="BI2" s="704"/>
      <c r="BJ2" s="704"/>
      <c r="BK2" s="704"/>
      <c r="BL2" s="704"/>
      <c r="BM2" s="704"/>
      <c r="BN2" s="704"/>
      <c r="BO2" s="704"/>
      <c r="BP2" s="704"/>
      <c r="BQ2" s="704"/>
      <c r="BR2" s="704"/>
      <c r="BS2" s="704"/>
      <c r="BT2" s="704"/>
      <c r="BU2" s="704"/>
      <c r="BV2" s="704"/>
      <c r="BW2" s="704"/>
      <c r="BX2" s="704"/>
      <c r="BY2" s="704"/>
      <c r="BZ2" s="704"/>
      <c r="CA2" s="704"/>
      <c r="CB2" s="704"/>
      <c r="CC2" s="704"/>
      <c r="CD2" s="705"/>
      <c r="CE2" s="799" t="s">
        <v>4526</v>
      </c>
      <c r="CF2" s="800"/>
      <c r="CG2" s="708"/>
      <c r="CH2" s="800" t="s">
        <v>4506</v>
      </c>
      <c r="CI2" s="704"/>
      <c r="CJ2" s="704"/>
      <c r="CK2" s="704"/>
      <c r="CL2" s="704"/>
      <c r="CM2" s="704"/>
      <c r="CN2" s="704"/>
      <c r="CO2" s="704"/>
      <c r="CP2" s="704"/>
      <c r="CQ2" s="704"/>
      <c r="CR2" s="704"/>
      <c r="CS2" s="704"/>
      <c r="CT2" s="704"/>
      <c r="CU2" s="704"/>
      <c r="CV2" s="704"/>
      <c r="CW2" s="704"/>
      <c r="CX2" s="704"/>
      <c r="CY2" s="704"/>
      <c r="CZ2" s="704"/>
      <c r="DA2" s="704"/>
      <c r="DB2" s="704"/>
      <c r="DC2" s="704"/>
      <c r="DD2" s="704"/>
      <c r="DE2" s="704"/>
      <c r="DF2" s="704"/>
      <c r="DG2" s="704"/>
      <c r="DH2" s="704"/>
      <c r="DI2" s="704"/>
      <c r="DJ2" s="704"/>
      <c r="DK2" s="704"/>
      <c r="DL2" s="704"/>
      <c r="DM2" s="704"/>
      <c r="DN2" s="704"/>
      <c r="DO2" s="704"/>
      <c r="DP2" s="704"/>
      <c r="DQ2" s="704"/>
      <c r="DR2" s="704"/>
      <c r="DS2" s="704"/>
      <c r="DT2" s="704"/>
      <c r="DU2" s="704"/>
      <c r="DV2" s="704"/>
      <c r="DW2" s="704"/>
      <c r="DX2" s="704"/>
      <c r="DY2" s="704"/>
      <c r="DZ2" s="704"/>
      <c r="EA2" s="704"/>
      <c r="EB2" s="704"/>
      <c r="EC2" s="704"/>
      <c r="ED2" s="704"/>
      <c r="EE2" s="704"/>
      <c r="EF2" s="704"/>
      <c r="EG2" s="704"/>
      <c r="EH2" s="704"/>
      <c r="EI2" s="704"/>
      <c r="EJ2" s="704"/>
      <c r="EK2" s="704"/>
      <c r="EL2" s="704"/>
      <c r="EM2" s="704"/>
      <c r="EN2" s="704"/>
      <c r="EO2" s="704"/>
      <c r="EP2" s="704"/>
      <c r="EQ2" s="704"/>
      <c r="ER2" s="704"/>
      <c r="ES2" s="704"/>
      <c r="ET2" s="704"/>
      <c r="EU2" s="704"/>
      <c r="EV2" s="704"/>
      <c r="EW2" s="704"/>
      <c r="EX2" s="704"/>
      <c r="EY2" s="704"/>
      <c r="EZ2" s="704"/>
      <c r="FA2" s="704"/>
      <c r="FB2" s="704"/>
      <c r="FC2" s="704"/>
      <c r="FD2" s="704"/>
      <c r="FE2" s="704"/>
      <c r="FF2" s="704"/>
      <c r="FG2" s="705"/>
      <c r="FH2" s="799" t="s">
        <v>4454</v>
      </c>
      <c r="FI2" s="800"/>
      <c r="FJ2" s="708"/>
      <c r="FK2" s="800" t="s">
        <v>4459</v>
      </c>
      <c r="FL2" s="704"/>
      <c r="FM2" s="704"/>
      <c r="FN2" s="704"/>
      <c r="FO2" s="704"/>
      <c r="FP2" s="704"/>
      <c r="FQ2" s="704"/>
      <c r="FR2" s="704"/>
      <c r="FS2" s="704"/>
      <c r="FT2" s="704"/>
      <c r="FU2" s="704"/>
      <c r="FV2" s="704"/>
      <c r="FW2" s="704"/>
      <c r="FX2" s="704"/>
      <c r="FY2" s="704"/>
      <c r="FZ2" s="704"/>
      <c r="GA2" s="704"/>
      <c r="GB2" s="704"/>
      <c r="GC2" s="704"/>
      <c r="GD2" s="704"/>
      <c r="GE2" s="704"/>
      <c r="GF2" s="704"/>
      <c r="GG2" s="704"/>
      <c r="GH2" s="704"/>
      <c r="GI2" s="704"/>
      <c r="GJ2" s="704"/>
      <c r="GK2" s="704"/>
      <c r="GL2" s="704"/>
      <c r="GM2" s="704"/>
      <c r="GN2" s="704"/>
      <c r="GO2" s="704"/>
      <c r="GP2" s="704"/>
      <c r="GQ2" s="704"/>
      <c r="GR2" s="704"/>
      <c r="GS2" s="704"/>
      <c r="GT2" s="704"/>
      <c r="GU2" s="704"/>
      <c r="GV2" s="704"/>
      <c r="GW2" s="704"/>
      <c r="GX2" s="704"/>
      <c r="GY2" s="704"/>
      <c r="GZ2" s="704"/>
      <c r="HA2" s="704"/>
      <c r="HB2" s="704"/>
      <c r="HC2" s="704"/>
      <c r="HD2" s="704"/>
      <c r="HE2" s="704"/>
      <c r="HF2" s="704"/>
      <c r="HG2" s="704"/>
      <c r="HH2" s="704"/>
      <c r="HI2" s="704"/>
      <c r="HJ2" s="704"/>
      <c r="HK2" s="704"/>
      <c r="HL2" s="704"/>
      <c r="HM2" s="704"/>
      <c r="HN2" s="704"/>
      <c r="HO2" s="704"/>
      <c r="HP2" s="704"/>
      <c r="HQ2" s="704"/>
      <c r="HR2" s="704"/>
      <c r="HS2" s="704"/>
      <c r="HT2" s="704"/>
      <c r="HU2" s="704"/>
      <c r="HV2" s="704"/>
      <c r="HW2" s="704"/>
      <c r="HX2" s="704"/>
      <c r="HY2" s="704"/>
      <c r="HZ2" s="704"/>
      <c r="IA2" s="704"/>
      <c r="IB2" s="704"/>
      <c r="IC2" s="704"/>
      <c r="ID2" s="704"/>
      <c r="IE2" s="704"/>
      <c r="IF2" s="704"/>
      <c r="IG2" s="704"/>
      <c r="IH2" s="704"/>
      <c r="II2" s="704"/>
      <c r="IJ2" s="705"/>
      <c r="IK2" s="1561" t="s">
        <v>4529</v>
      </c>
      <c r="IL2" s="1562"/>
      <c r="IM2" s="1563"/>
      <c r="IN2" s="796"/>
    </row>
    <row r="3" spans="1:251" ht="27" customHeight="1">
      <c r="A3" s="1550"/>
      <c r="B3" s="1556"/>
      <c r="C3" s="1553"/>
      <c r="D3" s="1572"/>
      <c r="E3" s="801" t="s">
        <v>4509</v>
      </c>
      <c r="F3" s="711"/>
      <c r="G3" s="711"/>
      <c r="H3" s="711"/>
      <c r="I3" s="711"/>
      <c r="J3" s="711"/>
      <c r="K3" s="711"/>
      <c r="L3" s="711"/>
      <c r="M3" s="711"/>
      <c r="N3" s="711"/>
      <c r="O3" s="711"/>
      <c r="P3" s="711"/>
      <c r="Q3" s="711"/>
      <c r="R3" s="711"/>
      <c r="S3" s="711"/>
      <c r="T3" s="711"/>
      <c r="U3" s="711"/>
      <c r="V3" s="711"/>
      <c r="W3" s="711"/>
      <c r="X3" s="711"/>
      <c r="Y3" s="711"/>
      <c r="Z3" s="711"/>
      <c r="AA3" s="711"/>
      <c r="AB3" s="711"/>
      <c r="AC3" s="711"/>
      <c r="AD3" s="711"/>
      <c r="AE3" s="711"/>
      <c r="AF3" s="711"/>
      <c r="AG3" s="711"/>
      <c r="AH3" s="711"/>
      <c r="AI3" s="711"/>
      <c r="AJ3" s="711"/>
      <c r="AK3" s="711"/>
      <c r="AL3" s="711"/>
      <c r="AM3" s="711"/>
      <c r="AN3" s="711"/>
      <c r="AO3" s="711"/>
      <c r="AP3" s="711"/>
      <c r="AQ3" s="711"/>
      <c r="AR3" s="711"/>
      <c r="AS3" s="711"/>
      <c r="AT3" s="711"/>
      <c r="AU3" s="711"/>
      <c r="AV3" s="711"/>
      <c r="AW3" s="711"/>
      <c r="AX3" s="711"/>
      <c r="AY3" s="711"/>
      <c r="AZ3" s="711"/>
      <c r="BA3" s="711"/>
      <c r="BB3" s="711"/>
      <c r="BC3" s="711"/>
      <c r="BD3" s="711"/>
      <c r="BE3" s="711"/>
      <c r="BF3" s="711"/>
      <c r="BG3" s="711"/>
      <c r="BH3" s="711"/>
      <c r="BI3" s="711"/>
      <c r="BJ3" s="711"/>
      <c r="BK3" s="711"/>
      <c r="BL3" s="711"/>
      <c r="BM3" s="711"/>
      <c r="BN3" s="711"/>
      <c r="BO3" s="711"/>
      <c r="BP3" s="711"/>
      <c r="BQ3" s="711"/>
      <c r="BR3" s="711"/>
      <c r="BS3" s="711"/>
      <c r="BT3" s="711"/>
      <c r="BU3" s="711"/>
      <c r="BV3" s="711"/>
      <c r="BW3" s="711"/>
      <c r="BX3" s="711"/>
      <c r="BY3" s="711"/>
      <c r="BZ3" s="711"/>
      <c r="CA3" s="712"/>
      <c r="CB3" s="713"/>
      <c r="CC3" s="802" t="s">
        <v>3484</v>
      </c>
      <c r="CD3" s="715"/>
      <c r="CE3" s="803" t="s">
        <v>4455</v>
      </c>
      <c r="CF3" s="804"/>
      <c r="CG3" s="719"/>
      <c r="CH3" s="805" t="s">
        <v>4509</v>
      </c>
      <c r="CI3" s="711"/>
      <c r="CJ3" s="711"/>
      <c r="CK3" s="711"/>
      <c r="CL3" s="711"/>
      <c r="CM3" s="711"/>
      <c r="CN3" s="711"/>
      <c r="CO3" s="711"/>
      <c r="CP3" s="711"/>
      <c r="CQ3" s="711"/>
      <c r="CR3" s="711"/>
      <c r="CS3" s="711"/>
      <c r="CT3" s="711"/>
      <c r="CU3" s="711"/>
      <c r="CV3" s="711"/>
      <c r="CW3" s="711"/>
      <c r="CX3" s="711"/>
      <c r="CY3" s="711"/>
      <c r="CZ3" s="711"/>
      <c r="DA3" s="711"/>
      <c r="DB3" s="711"/>
      <c r="DC3" s="711"/>
      <c r="DD3" s="711"/>
      <c r="DE3" s="711"/>
      <c r="DF3" s="711"/>
      <c r="DG3" s="711"/>
      <c r="DH3" s="711"/>
      <c r="DI3" s="711"/>
      <c r="DJ3" s="711"/>
      <c r="DK3" s="711"/>
      <c r="DL3" s="711"/>
      <c r="DM3" s="711"/>
      <c r="DN3" s="711"/>
      <c r="DO3" s="711"/>
      <c r="DP3" s="711"/>
      <c r="DQ3" s="711"/>
      <c r="DR3" s="711"/>
      <c r="DS3" s="711"/>
      <c r="DT3" s="711"/>
      <c r="DU3" s="711"/>
      <c r="DV3" s="711"/>
      <c r="DW3" s="711"/>
      <c r="DX3" s="711"/>
      <c r="DY3" s="711"/>
      <c r="DZ3" s="711"/>
      <c r="EA3" s="711"/>
      <c r="EB3" s="711"/>
      <c r="EC3" s="711"/>
      <c r="ED3" s="711"/>
      <c r="EE3" s="711"/>
      <c r="EF3" s="711"/>
      <c r="EG3" s="711"/>
      <c r="EH3" s="711"/>
      <c r="EI3" s="711"/>
      <c r="EJ3" s="711"/>
      <c r="EK3" s="711"/>
      <c r="EL3" s="711"/>
      <c r="EM3" s="711"/>
      <c r="EN3" s="711"/>
      <c r="EO3" s="711"/>
      <c r="EP3" s="711"/>
      <c r="EQ3" s="711"/>
      <c r="ER3" s="711"/>
      <c r="ES3" s="711"/>
      <c r="ET3" s="711"/>
      <c r="EU3" s="711"/>
      <c r="EV3" s="711"/>
      <c r="EW3" s="711"/>
      <c r="EX3" s="711"/>
      <c r="EY3" s="711"/>
      <c r="EZ3" s="711"/>
      <c r="FA3" s="711"/>
      <c r="FB3" s="711"/>
      <c r="FC3" s="711"/>
      <c r="FD3" s="712"/>
      <c r="FE3" s="713"/>
      <c r="FF3" s="802" t="s">
        <v>3484</v>
      </c>
      <c r="FG3" s="715"/>
      <c r="FH3" s="803" t="s">
        <v>4455</v>
      </c>
      <c r="FI3" s="804"/>
      <c r="FJ3" s="719"/>
      <c r="FK3" s="805" t="s">
        <v>4509</v>
      </c>
      <c r="FL3" s="711"/>
      <c r="FM3" s="711"/>
      <c r="FN3" s="711"/>
      <c r="FO3" s="711"/>
      <c r="FP3" s="711"/>
      <c r="FQ3" s="711"/>
      <c r="FR3" s="711"/>
      <c r="FS3" s="711"/>
      <c r="FT3" s="711"/>
      <c r="FU3" s="711"/>
      <c r="FV3" s="711"/>
      <c r="FW3" s="711"/>
      <c r="FX3" s="711"/>
      <c r="FY3" s="711"/>
      <c r="FZ3" s="711"/>
      <c r="GA3" s="711"/>
      <c r="GB3" s="711"/>
      <c r="GC3" s="711"/>
      <c r="GD3" s="711"/>
      <c r="GE3" s="711"/>
      <c r="GF3" s="711"/>
      <c r="GG3" s="711"/>
      <c r="GH3" s="711"/>
      <c r="GI3" s="711"/>
      <c r="GJ3" s="711"/>
      <c r="GK3" s="711"/>
      <c r="GL3" s="711"/>
      <c r="GM3" s="711"/>
      <c r="GN3" s="711"/>
      <c r="GO3" s="711"/>
      <c r="GP3" s="711"/>
      <c r="GQ3" s="711"/>
      <c r="GR3" s="711"/>
      <c r="GS3" s="711"/>
      <c r="GT3" s="711"/>
      <c r="GU3" s="711"/>
      <c r="GV3" s="711"/>
      <c r="GW3" s="711"/>
      <c r="GX3" s="711"/>
      <c r="GY3" s="711"/>
      <c r="GZ3" s="711"/>
      <c r="HA3" s="711"/>
      <c r="HB3" s="711"/>
      <c r="HC3" s="711"/>
      <c r="HD3" s="711"/>
      <c r="HE3" s="711"/>
      <c r="HF3" s="711"/>
      <c r="HG3" s="711"/>
      <c r="HH3" s="711"/>
      <c r="HI3" s="711"/>
      <c r="HJ3" s="711"/>
      <c r="HK3" s="711"/>
      <c r="HL3" s="711"/>
      <c r="HM3" s="711"/>
      <c r="HN3" s="711"/>
      <c r="HO3" s="711"/>
      <c r="HP3" s="711"/>
      <c r="HQ3" s="711"/>
      <c r="HR3" s="711"/>
      <c r="HS3" s="711"/>
      <c r="HT3" s="711"/>
      <c r="HU3" s="711"/>
      <c r="HV3" s="711"/>
      <c r="HW3" s="711"/>
      <c r="HX3" s="711"/>
      <c r="HY3" s="711"/>
      <c r="HZ3" s="711"/>
      <c r="IA3" s="711"/>
      <c r="IB3" s="711"/>
      <c r="IC3" s="711"/>
      <c r="ID3" s="711"/>
      <c r="IE3" s="711"/>
      <c r="IF3" s="711"/>
      <c r="IG3" s="712"/>
      <c r="IH3" s="713"/>
      <c r="II3" s="802" t="s">
        <v>3630</v>
      </c>
      <c r="IJ3" s="715"/>
      <c r="IK3" s="803" t="s">
        <v>4455</v>
      </c>
      <c r="IL3" s="804"/>
      <c r="IM3" s="719"/>
      <c r="IN3" s="796"/>
    </row>
    <row r="4" spans="1:251">
      <c r="A4" s="1550"/>
      <c r="B4" s="1556"/>
      <c r="C4" s="1553"/>
      <c r="D4" s="1572"/>
      <c r="E4" s="806" t="s">
        <v>3604</v>
      </c>
      <c r="F4" s="722"/>
      <c r="G4" s="722"/>
      <c r="H4" s="722"/>
      <c r="I4" s="805"/>
      <c r="J4" s="711"/>
      <c r="K4" s="711"/>
      <c r="L4" s="711"/>
      <c r="M4" s="711"/>
      <c r="N4" s="805"/>
      <c r="O4" s="805" t="s">
        <v>3604</v>
      </c>
      <c r="P4" s="805"/>
      <c r="Q4" s="805"/>
      <c r="R4" s="805"/>
      <c r="S4" s="711"/>
      <c r="T4" s="711"/>
      <c r="U4" s="711"/>
      <c r="V4" s="711"/>
      <c r="W4" s="807"/>
      <c r="X4" s="711"/>
      <c r="Y4" s="805" t="s">
        <v>3604</v>
      </c>
      <c r="Z4" s="711"/>
      <c r="AA4" s="711"/>
      <c r="AB4" s="711"/>
      <c r="AC4" s="711"/>
      <c r="AD4" s="711"/>
      <c r="AE4" s="711"/>
      <c r="AF4" s="711"/>
      <c r="AG4" s="711"/>
      <c r="AH4" s="711"/>
      <c r="AI4" s="805" t="s">
        <v>3604</v>
      </c>
      <c r="AJ4" s="711"/>
      <c r="AK4" s="711"/>
      <c r="AL4" s="711"/>
      <c r="AM4" s="711"/>
      <c r="AN4" s="711"/>
      <c r="AO4" s="711"/>
      <c r="AP4" s="711"/>
      <c r="AQ4" s="711"/>
      <c r="AR4" s="711"/>
      <c r="AS4" s="805" t="s">
        <v>3604</v>
      </c>
      <c r="AT4" s="711"/>
      <c r="AU4" s="711"/>
      <c r="AV4" s="711"/>
      <c r="AW4" s="711"/>
      <c r="AX4" s="711"/>
      <c r="AY4" s="711"/>
      <c r="AZ4" s="711"/>
      <c r="BA4" s="711"/>
      <c r="BB4" s="711"/>
      <c r="BC4" s="805" t="s">
        <v>3604</v>
      </c>
      <c r="BD4" s="805"/>
      <c r="BE4" s="805"/>
      <c r="BF4" s="805"/>
      <c r="BG4" s="711"/>
      <c r="BH4" s="711"/>
      <c r="BI4" s="711"/>
      <c r="BJ4" s="722"/>
      <c r="BK4" s="722"/>
      <c r="BL4" s="722"/>
      <c r="BM4" s="802" t="s">
        <v>3615</v>
      </c>
      <c r="BN4" s="718"/>
      <c r="BO4" s="725"/>
      <c r="BP4" s="802" t="s">
        <v>3616</v>
      </c>
      <c r="BQ4" s="718"/>
      <c r="BR4" s="725"/>
      <c r="BS4" s="802" t="s">
        <v>3485</v>
      </c>
      <c r="BT4" s="718"/>
      <c r="BU4" s="718"/>
      <c r="BV4" s="718"/>
      <c r="BW4" s="718"/>
      <c r="BX4" s="725"/>
      <c r="BY4" s="802" t="s">
        <v>3619</v>
      </c>
      <c r="BZ4" s="718"/>
      <c r="CA4" s="725"/>
      <c r="CB4" s="726"/>
      <c r="CC4" s="727"/>
      <c r="CD4" s="728"/>
      <c r="CE4" s="808" t="s">
        <v>3497</v>
      </c>
      <c r="CF4" s="809"/>
      <c r="CG4" s="732"/>
      <c r="CH4" s="807" t="s">
        <v>3604</v>
      </c>
      <c r="CI4" s="722"/>
      <c r="CJ4" s="722"/>
      <c r="CK4" s="722"/>
      <c r="CL4" s="805"/>
      <c r="CM4" s="711"/>
      <c r="CN4" s="711"/>
      <c r="CO4" s="711"/>
      <c r="CP4" s="711"/>
      <c r="CQ4" s="805"/>
      <c r="CR4" s="805" t="s">
        <v>3604</v>
      </c>
      <c r="CS4" s="805"/>
      <c r="CT4" s="805"/>
      <c r="CU4" s="805"/>
      <c r="CV4" s="711"/>
      <c r="CW4" s="711"/>
      <c r="CX4" s="711"/>
      <c r="CY4" s="711"/>
      <c r="CZ4" s="807"/>
      <c r="DA4" s="711"/>
      <c r="DB4" s="805" t="s">
        <v>3604</v>
      </c>
      <c r="DC4" s="711"/>
      <c r="DD4" s="711"/>
      <c r="DE4" s="711"/>
      <c r="DF4" s="711"/>
      <c r="DG4" s="711"/>
      <c r="DH4" s="711"/>
      <c r="DI4" s="711"/>
      <c r="DJ4" s="711"/>
      <c r="DK4" s="711"/>
      <c r="DL4" s="805" t="s">
        <v>3604</v>
      </c>
      <c r="DM4" s="711"/>
      <c r="DN4" s="711"/>
      <c r="DO4" s="711"/>
      <c r="DP4" s="711"/>
      <c r="DQ4" s="711"/>
      <c r="DR4" s="711"/>
      <c r="DS4" s="711"/>
      <c r="DT4" s="711"/>
      <c r="DU4" s="711"/>
      <c r="DV4" s="805" t="s">
        <v>3604</v>
      </c>
      <c r="DW4" s="711"/>
      <c r="DX4" s="711"/>
      <c r="DY4" s="711"/>
      <c r="DZ4" s="711"/>
      <c r="EA4" s="711"/>
      <c r="EB4" s="711"/>
      <c r="EC4" s="711"/>
      <c r="ED4" s="711"/>
      <c r="EE4" s="711"/>
      <c r="EF4" s="805" t="s">
        <v>3604</v>
      </c>
      <c r="EG4" s="805"/>
      <c r="EH4" s="805"/>
      <c r="EI4" s="805"/>
      <c r="EJ4" s="711"/>
      <c r="EK4" s="711"/>
      <c r="EL4" s="711"/>
      <c r="EM4" s="722"/>
      <c r="EN4" s="722"/>
      <c r="EO4" s="722"/>
      <c r="EP4" s="802" t="s">
        <v>3615</v>
      </c>
      <c r="EQ4" s="718"/>
      <c r="ER4" s="725"/>
      <c r="ES4" s="802" t="s">
        <v>3616</v>
      </c>
      <c r="ET4" s="718"/>
      <c r="EU4" s="725"/>
      <c r="EV4" s="802" t="s">
        <v>3485</v>
      </c>
      <c r="EW4" s="718"/>
      <c r="EX4" s="718"/>
      <c r="EY4" s="718"/>
      <c r="EZ4" s="718"/>
      <c r="FA4" s="725"/>
      <c r="FB4" s="802" t="s">
        <v>3619</v>
      </c>
      <c r="FC4" s="718"/>
      <c r="FD4" s="725"/>
      <c r="FE4" s="726"/>
      <c r="FF4" s="727"/>
      <c r="FG4" s="728"/>
      <c r="FH4" s="808" t="s">
        <v>3497</v>
      </c>
      <c r="FI4" s="809"/>
      <c r="FJ4" s="732"/>
      <c r="FK4" s="807" t="s">
        <v>3604</v>
      </c>
      <c r="FL4" s="722"/>
      <c r="FM4" s="722"/>
      <c r="FN4" s="722"/>
      <c r="FO4" s="805"/>
      <c r="FP4" s="711"/>
      <c r="FQ4" s="711"/>
      <c r="FR4" s="711"/>
      <c r="FS4" s="711"/>
      <c r="FT4" s="805"/>
      <c r="FU4" s="805" t="s">
        <v>3604</v>
      </c>
      <c r="FV4" s="805"/>
      <c r="FW4" s="805"/>
      <c r="FX4" s="805"/>
      <c r="FY4" s="711"/>
      <c r="FZ4" s="711"/>
      <c r="GA4" s="711"/>
      <c r="GB4" s="711"/>
      <c r="GC4" s="807"/>
      <c r="GD4" s="711"/>
      <c r="GE4" s="805" t="s">
        <v>3604</v>
      </c>
      <c r="GF4" s="711"/>
      <c r="GG4" s="711"/>
      <c r="GH4" s="711"/>
      <c r="GI4" s="711"/>
      <c r="GJ4" s="711"/>
      <c r="GK4" s="711"/>
      <c r="GL4" s="711"/>
      <c r="GM4" s="711"/>
      <c r="GN4" s="711"/>
      <c r="GO4" s="805" t="s">
        <v>3604</v>
      </c>
      <c r="GP4" s="711"/>
      <c r="GQ4" s="711"/>
      <c r="GR4" s="711"/>
      <c r="GS4" s="711"/>
      <c r="GT4" s="711"/>
      <c r="GU4" s="711"/>
      <c r="GV4" s="711"/>
      <c r="GW4" s="711"/>
      <c r="GX4" s="711"/>
      <c r="GY4" s="805" t="s">
        <v>3604</v>
      </c>
      <c r="GZ4" s="711"/>
      <c r="HA4" s="711"/>
      <c r="HB4" s="711"/>
      <c r="HC4" s="711"/>
      <c r="HD4" s="711"/>
      <c r="HE4" s="711"/>
      <c r="HF4" s="711"/>
      <c r="HG4" s="711"/>
      <c r="HH4" s="711"/>
      <c r="HI4" s="805" t="s">
        <v>3604</v>
      </c>
      <c r="HJ4" s="805"/>
      <c r="HK4" s="805"/>
      <c r="HL4" s="805"/>
      <c r="HM4" s="711"/>
      <c r="HN4" s="711"/>
      <c r="HO4" s="711"/>
      <c r="HP4" s="722"/>
      <c r="HQ4" s="722"/>
      <c r="HR4" s="722"/>
      <c r="HS4" s="802" t="s">
        <v>3615</v>
      </c>
      <c r="HT4" s="718"/>
      <c r="HU4" s="725"/>
      <c r="HV4" s="802" t="s">
        <v>3616</v>
      </c>
      <c r="HW4" s="718"/>
      <c r="HX4" s="725"/>
      <c r="HY4" s="802" t="s">
        <v>3485</v>
      </c>
      <c r="HZ4" s="718"/>
      <c r="IA4" s="718"/>
      <c r="IB4" s="718"/>
      <c r="IC4" s="718"/>
      <c r="ID4" s="725"/>
      <c r="IE4" s="802" t="s">
        <v>3619</v>
      </c>
      <c r="IF4" s="718"/>
      <c r="IG4" s="725"/>
      <c r="IH4" s="726"/>
      <c r="II4" s="727"/>
      <c r="IJ4" s="728"/>
      <c r="IK4" s="808" t="s">
        <v>3497</v>
      </c>
      <c r="IL4" s="809"/>
      <c r="IM4" s="732"/>
      <c r="IN4" s="796"/>
    </row>
    <row r="5" spans="1:251">
      <c r="A5" s="1550"/>
      <c r="B5" s="1556"/>
      <c r="C5" s="1553"/>
      <c r="D5" s="1572"/>
      <c r="E5" s="810" t="s">
        <v>4604</v>
      </c>
      <c r="F5" s="722"/>
      <c r="G5" s="722"/>
      <c r="H5" s="722"/>
      <c r="I5" s="805"/>
      <c r="J5" s="711"/>
      <c r="K5" s="711"/>
      <c r="L5" s="711"/>
      <c r="M5" s="711"/>
      <c r="N5" s="805"/>
      <c r="O5" s="811" t="s">
        <v>4604</v>
      </c>
      <c r="P5" s="805"/>
      <c r="Q5" s="805"/>
      <c r="R5" s="805"/>
      <c r="S5" s="711"/>
      <c r="T5" s="711"/>
      <c r="U5" s="711"/>
      <c r="V5" s="711"/>
      <c r="W5" s="807"/>
      <c r="X5" s="711"/>
      <c r="Y5" s="805" t="s">
        <v>4604</v>
      </c>
      <c r="Z5" s="711"/>
      <c r="AA5" s="711"/>
      <c r="AB5" s="711"/>
      <c r="AC5" s="711"/>
      <c r="AD5" s="711"/>
      <c r="AE5" s="711"/>
      <c r="AF5" s="711"/>
      <c r="AG5" s="711"/>
      <c r="AH5" s="711"/>
      <c r="AI5" s="811" t="s">
        <v>4605</v>
      </c>
      <c r="AJ5" s="711"/>
      <c r="AK5" s="711"/>
      <c r="AL5" s="711"/>
      <c r="AM5" s="711"/>
      <c r="AN5" s="711"/>
      <c r="AO5" s="711"/>
      <c r="AP5" s="711"/>
      <c r="AQ5" s="711"/>
      <c r="AR5" s="711"/>
      <c r="AS5" s="811" t="s">
        <v>4605</v>
      </c>
      <c r="AT5" s="711"/>
      <c r="AU5" s="711"/>
      <c r="AV5" s="711"/>
      <c r="AW5" s="711"/>
      <c r="AX5" s="711"/>
      <c r="AY5" s="711"/>
      <c r="AZ5" s="711"/>
      <c r="BA5" s="711"/>
      <c r="BB5" s="711"/>
      <c r="BC5" s="802" t="s">
        <v>3613</v>
      </c>
      <c r="BD5" s="804"/>
      <c r="BE5" s="804"/>
      <c r="BF5" s="804"/>
      <c r="BG5" s="718"/>
      <c r="BH5" s="718"/>
      <c r="BI5" s="718"/>
      <c r="BJ5" s="722"/>
      <c r="BK5" s="722"/>
      <c r="BL5" s="735"/>
      <c r="BM5" s="736"/>
      <c r="BN5" s="737"/>
      <c r="BO5" s="738"/>
      <c r="BP5" s="736"/>
      <c r="BQ5" s="737"/>
      <c r="BR5" s="738"/>
      <c r="BS5" s="812" t="s">
        <v>4608</v>
      </c>
      <c r="BT5" s="718"/>
      <c r="BU5" s="725"/>
      <c r="BV5" s="802" t="s">
        <v>3617</v>
      </c>
      <c r="BW5" s="718"/>
      <c r="BX5" s="725"/>
      <c r="BY5" s="736"/>
      <c r="BZ5" s="737"/>
      <c r="CA5" s="738"/>
      <c r="CB5" s="739"/>
      <c r="CC5" s="727"/>
      <c r="CD5" s="728"/>
      <c r="CE5" s="740"/>
      <c r="CF5" s="731"/>
      <c r="CG5" s="732"/>
      <c r="CH5" s="813" t="s">
        <v>4604</v>
      </c>
      <c r="CI5" s="722"/>
      <c r="CJ5" s="722"/>
      <c r="CK5" s="722"/>
      <c r="CL5" s="805"/>
      <c r="CM5" s="711"/>
      <c r="CN5" s="711"/>
      <c r="CO5" s="711"/>
      <c r="CP5" s="711"/>
      <c r="CQ5" s="805"/>
      <c r="CR5" s="811" t="s">
        <v>4604</v>
      </c>
      <c r="CS5" s="805"/>
      <c r="CT5" s="805"/>
      <c r="CU5" s="805"/>
      <c r="CV5" s="711"/>
      <c r="CW5" s="711"/>
      <c r="CX5" s="711"/>
      <c r="CY5" s="711"/>
      <c r="CZ5" s="807"/>
      <c r="DA5" s="711"/>
      <c r="DB5" s="811" t="s">
        <v>4604</v>
      </c>
      <c r="DC5" s="711"/>
      <c r="DD5" s="711"/>
      <c r="DE5" s="711"/>
      <c r="DF5" s="711"/>
      <c r="DG5" s="711"/>
      <c r="DH5" s="711"/>
      <c r="DI5" s="711"/>
      <c r="DJ5" s="711"/>
      <c r="DK5" s="711"/>
      <c r="DL5" s="811" t="s">
        <v>4605</v>
      </c>
      <c r="DM5" s="711"/>
      <c r="DN5" s="711"/>
      <c r="DO5" s="711"/>
      <c r="DP5" s="711"/>
      <c r="DQ5" s="711"/>
      <c r="DR5" s="711"/>
      <c r="DS5" s="711"/>
      <c r="DT5" s="711"/>
      <c r="DU5" s="711"/>
      <c r="DV5" s="811" t="s">
        <v>4609</v>
      </c>
      <c r="DW5" s="711"/>
      <c r="DX5" s="711"/>
      <c r="DY5" s="711"/>
      <c r="DZ5" s="711"/>
      <c r="EA5" s="711"/>
      <c r="EB5" s="711"/>
      <c r="EC5" s="711"/>
      <c r="ED5" s="711"/>
      <c r="EE5" s="711"/>
      <c r="EF5" s="802" t="s">
        <v>3613</v>
      </c>
      <c r="EG5" s="804"/>
      <c r="EH5" s="804"/>
      <c r="EI5" s="804"/>
      <c r="EJ5" s="718"/>
      <c r="EK5" s="718"/>
      <c r="EL5" s="718"/>
      <c r="EM5" s="722"/>
      <c r="EN5" s="722"/>
      <c r="EO5" s="735"/>
      <c r="EP5" s="736"/>
      <c r="EQ5" s="737"/>
      <c r="ER5" s="738"/>
      <c r="ES5" s="736"/>
      <c r="ET5" s="737"/>
      <c r="EU5" s="738"/>
      <c r="EV5" s="812" t="s">
        <v>4608</v>
      </c>
      <c r="EW5" s="718"/>
      <c r="EX5" s="725"/>
      <c r="EY5" s="802" t="s">
        <v>3617</v>
      </c>
      <c r="EZ5" s="718"/>
      <c r="FA5" s="725"/>
      <c r="FB5" s="736"/>
      <c r="FC5" s="737"/>
      <c r="FD5" s="738"/>
      <c r="FE5" s="739"/>
      <c r="FF5" s="727"/>
      <c r="FG5" s="728"/>
      <c r="FH5" s="740"/>
      <c r="FI5" s="731"/>
      <c r="FJ5" s="732"/>
      <c r="FK5" s="813" t="s">
        <v>4604</v>
      </c>
      <c r="FL5" s="722"/>
      <c r="FM5" s="722"/>
      <c r="FN5" s="722"/>
      <c r="FO5" s="805"/>
      <c r="FP5" s="711"/>
      <c r="FQ5" s="711"/>
      <c r="FR5" s="711"/>
      <c r="FS5" s="711"/>
      <c r="FT5" s="805"/>
      <c r="FU5" s="811" t="s">
        <v>4604</v>
      </c>
      <c r="FV5" s="805"/>
      <c r="FW5" s="805"/>
      <c r="FX5" s="805"/>
      <c r="FY5" s="711"/>
      <c r="FZ5" s="711"/>
      <c r="GA5" s="711"/>
      <c r="GB5" s="711"/>
      <c r="GC5" s="807"/>
      <c r="GD5" s="711"/>
      <c r="GE5" s="811" t="s">
        <v>4604</v>
      </c>
      <c r="GF5" s="711"/>
      <c r="GG5" s="711"/>
      <c r="GH5" s="711"/>
      <c r="GI5" s="711"/>
      <c r="GJ5" s="711"/>
      <c r="GK5" s="711"/>
      <c r="GL5" s="711"/>
      <c r="GM5" s="711"/>
      <c r="GN5" s="711"/>
      <c r="GO5" s="811" t="s">
        <v>4609</v>
      </c>
      <c r="GP5" s="711"/>
      <c r="GQ5" s="711"/>
      <c r="GR5" s="711"/>
      <c r="GS5" s="711"/>
      <c r="GT5" s="711"/>
      <c r="GU5" s="711"/>
      <c r="GV5" s="711"/>
      <c r="GW5" s="711"/>
      <c r="GX5" s="711"/>
      <c r="GY5" s="811" t="s">
        <v>4609</v>
      </c>
      <c r="GZ5" s="711"/>
      <c r="HA5" s="711"/>
      <c r="HB5" s="711"/>
      <c r="HC5" s="711"/>
      <c r="HD5" s="718"/>
      <c r="HE5" s="711"/>
      <c r="HF5" s="711"/>
      <c r="HG5" s="711"/>
      <c r="HH5" s="711"/>
      <c r="HI5" s="802" t="s">
        <v>3613</v>
      </c>
      <c r="HJ5" s="804"/>
      <c r="HK5" s="804"/>
      <c r="HL5" s="804"/>
      <c r="HM5" s="718"/>
      <c r="HN5" s="718"/>
      <c r="HO5" s="718"/>
      <c r="HP5" s="722"/>
      <c r="HQ5" s="722"/>
      <c r="HR5" s="735"/>
      <c r="HS5" s="736"/>
      <c r="HT5" s="737"/>
      <c r="HU5" s="738"/>
      <c r="HV5" s="736"/>
      <c r="HW5" s="737"/>
      <c r="HX5" s="738"/>
      <c r="HY5" s="812" t="s">
        <v>4608</v>
      </c>
      <c r="HZ5" s="718"/>
      <c r="IA5" s="725"/>
      <c r="IB5" s="802" t="s">
        <v>3617</v>
      </c>
      <c r="IC5" s="718"/>
      <c r="ID5" s="725"/>
      <c r="IE5" s="736"/>
      <c r="IF5" s="737"/>
      <c r="IG5" s="738"/>
      <c r="IH5" s="739"/>
      <c r="II5" s="727"/>
      <c r="IJ5" s="728"/>
      <c r="IK5" s="740"/>
      <c r="IL5" s="731"/>
      <c r="IM5" s="732"/>
      <c r="IN5" s="796"/>
    </row>
    <row r="6" spans="1:251" ht="13.5" customHeight="1">
      <c r="A6" s="1550"/>
      <c r="B6" s="1556"/>
      <c r="C6" s="1553"/>
      <c r="D6" s="1572"/>
      <c r="E6" s="801" t="s">
        <v>3608</v>
      </c>
      <c r="F6" s="805"/>
      <c r="G6" s="805"/>
      <c r="H6" s="805"/>
      <c r="I6" s="711"/>
      <c r="J6" s="711"/>
      <c r="K6" s="711"/>
      <c r="L6" s="711"/>
      <c r="M6" s="711"/>
      <c r="N6" s="712"/>
      <c r="O6" s="814" t="s">
        <v>3609</v>
      </c>
      <c r="P6" s="805"/>
      <c r="Q6" s="805"/>
      <c r="R6" s="805"/>
      <c r="S6" s="711"/>
      <c r="T6" s="711"/>
      <c r="U6" s="711"/>
      <c r="V6" s="711"/>
      <c r="W6" s="711"/>
      <c r="X6" s="712"/>
      <c r="Y6" s="814" t="s">
        <v>3610</v>
      </c>
      <c r="Z6" s="711"/>
      <c r="AA6" s="711"/>
      <c r="AB6" s="711"/>
      <c r="AC6" s="711"/>
      <c r="AD6" s="711"/>
      <c r="AE6" s="711"/>
      <c r="AF6" s="711"/>
      <c r="AG6" s="711"/>
      <c r="AH6" s="711"/>
      <c r="AI6" s="815" t="s">
        <v>4606</v>
      </c>
      <c r="AJ6" s="711"/>
      <c r="AK6" s="711"/>
      <c r="AL6" s="711"/>
      <c r="AM6" s="711"/>
      <c r="AN6" s="711"/>
      <c r="AO6" s="711"/>
      <c r="AP6" s="711"/>
      <c r="AQ6" s="711"/>
      <c r="AR6" s="711"/>
      <c r="AS6" s="815" t="s">
        <v>4607</v>
      </c>
      <c r="AT6" s="711"/>
      <c r="AU6" s="711"/>
      <c r="AV6" s="711"/>
      <c r="AW6" s="711"/>
      <c r="AX6" s="711"/>
      <c r="AY6" s="711"/>
      <c r="AZ6" s="711"/>
      <c r="BA6" s="711"/>
      <c r="BB6" s="711"/>
      <c r="BC6" s="742"/>
      <c r="BD6" s="742"/>
      <c r="BE6" s="742"/>
      <c r="BF6" s="742"/>
      <c r="BG6" s="743"/>
      <c r="BH6" s="743"/>
      <c r="BI6" s="743"/>
      <c r="BJ6" s="743"/>
      <c r="BK6" s="743"/>
      <c r="BL6" s="744"/>
      <c r="BM6" s="745"/>
      <c r="BN6" s="746"/>
      <c r="BO6" s="747"/>
      <c r="BP6" s="745"/>
      <c r="BQ6" s="746"/>
      <c r="BR6" s="747"/>
      <c r="BS6" s="745"/>
      <c r="BT6" s="746"/>
      <c r="BU6" s="747"/>
      <c r="BV6" s="745"/>
      <c r="BW6" s="746"/>
      <c r="BX6" s="747"/>
      <c r="BY6" s="816" t="s">
        <v>4527</v>
      </c>
      <c r="BZ6" s="743"/>
      <c r="CA6" s="744"/>
      <c r="CB6" s="749"/>
      <c r="CC6" s="745"/>
      <c r="CD6" s="750"/>
      <c r="CE6" s="751"/>
      <c r="CF6" s="746"/>
      <c r="CG6" s="752"/>
      <c r="CH6" s="814" t="s">
        <v>3608</v>
      </c>
      <c r="CI6" s="805"/>
      <c r="CJ6" s="805"/>
      <c r="CK6" s="805"/>
      <c r="CL6" s="711"/>
      <c r="CM6" s="711"/>
      <c r="CN6" s="711"/>
      <c r="CO6" s="711"/>
      <c r="CP6" s="711"/>
      <c r="CQ6" s="712"/>
      <c r="CR6" s="814" t="s">
        <v>3609</v>
      </c>
      <c r="CS6" s="805"/>
      <c r="CT6" s="805"/>
      <c r="CU6" s="805"/>
      <c r="CV6" s="711"/>
      <c r="CW6" s="711"/>
      <c r="CX6" s="711"/>
      <c r="CY6" s="711"/>
      <c r="CZ6" s="711"/>
      <c r="DA6" s="712"/>
      <c r="DB6" s="814" t="s">
        <v>3610</v>
      </c>
      <c r="DC6" s="711"/>
      <c r="DD6" s="711"/>
      <c r="DE6" s="711"/>
      <c r="DF6" s="711"/>
      <c r="DG6" s="711"/>
      <c r="DH6" s="711"/>
      <c r="DI6" s="711"/>
      <c r="DJ6" s="711"/>
      <c r="DK6" s="711"/>
      <c r="DL6" s="815" t="s">
        <v>4606</v>
      </c>
      <c r="DM6" s="711"/>
      <c r="DN6" s="711"/>
      <c r="DO6" s="711"/>
      <c r="DP6" s="711"/>
      <c r="DQ6" s="711"/>
      <c r="DR6" s="711"/>
      <c r="DS6" s="711"/>
      <c r="DT6" s="711"/>
      <c r="DU6" s="711"/>
      <c r="DV6" s="815" t="s">
        <v>4607</v>
      </c>
      <c r="DW6" s="711"/>
      <c r="DX6" s="711"/>
      <c r="DY6" s="711"/>
      <c r="DZ6" s="711"/>
      <c r="EA6" s="711"/>
      <c r="EB6" s="711"/>
      <c r="EC6" s="711"/>
      <c r="ED6" s="711"/>
      <c r="EE6" s="711"/>
      <c r="EF6" s="742"/>
      <c r="EG6" s="742"/>
      <c r="EH6" s="742"/>
      <c r="EI6" s="742"/>
      <c r="EJ6" s="743"/>
      <c r="EK6" s="743"/>
      <c r="EL6" s="743"/>
      <c r="EM6" s="743"/>
      <c r="EN6" s="743"/>
      <c r="EO6" s="744"/>
      <c r="EP6" s="745"/>
      <c r="EQ6" s="746"/>
      <c r="ER6" s="747"/>
      <c r="ES6" s="745"/>
      <c r="ET6" s="746"/>
      <c r="EU6" s="747"/>
      <c r="EV6" s="745"/>
      <c r="EW6" s="746"/>
      <c r="EX6" s="747"/>
      <c r="EY6" s="745"/>
      <c r="EZ6" s="746"/>
      <c r="FA6" s="747"/>
      <c r="FB6" s="816" t="s">
        <v>4527</v>
      </c>
      <c r="FC6" s="743"/>
      <c r="FD6" s="744"/>
      <c r="FE6" s="749"/>
      <c r="FF6" s="745"/>
      <c r="FG6" s="750"/>
      <c r="FH6" s="751"/>
      <c r="FI6" s="746"/>
      <c r="FJ6" s="752"/>
      <c r="FK6" s="814" t="s">
        <v>3608</v>
      </c>
      <c r="FL6" s="805"/>
      <c r="FM6" s="805"/>
      <c r="FN6" s="805"/>
      <c r="FO6" s="711"/>
      <c r="FP6" s="711"/>
      <c r="FQ6" s="711"/>
      <c r="FR6" s="711"/>
      <c r="FS6" s="711"/>
      <c r="FT6" s="712"/>
      <c r="FU6" s="814" t="s">
        <v>3609</v>
      </c>
      <c r="FV6" s="805"/>
      <c r="FW6" s="805"/>
      <c r="FX6" s="805"/>
      <c r="FY6" s="711"/>
      <c r="FZ6" s="711"/>
      <c r="GA6" s="711"/>
      <c r="GB6" s="711"/>
      <c r="GC6" s="711"/>
      <c r="GD6" s="712"/>
      <c r="GE6" s="814" t="s">
        <v>3610</v>
      </c>
      <c r="GF6" s="711"/>
      <c r="GG6" s="711"/>
      <c r="GH6" s="711"/>
      <c r="GI6" s="711"/>
      <c r="GJ6" s="711"/>
      <c r="GK6" s="711"/>
      <c r="GL6" s="711"/>
      <c r="GM6" s="711"/>
      <c r="GN6" s="711"/>
      <c r="GO6" s="815" t="s">
        <v>4606</v>
      </c>
      <c r="GP6" s="711"/>
      <c r="GQ6" s="711"/>
      <c r="GR6" s="711"/>
      <c r="GS6" s="711"/>
      <c r="GT6" s="711"/>
      <c r="GU6" s="711"/>
      <c r="GV6" s="711"/>
      <c r="GW6" s="711"/>
      <c r="GX6" s="711"/>
      <c r="GY6" s="815" t="s">
        <v>4607</v>
      </c>
      <c r="GZ6" s="711"/>
      <c r="HA6" s="711"/>
      <c r="HB6" s="711"/>
      <c r="HC6" s="711"/>
      <c r="HD6" s="743"/>
      <c r="HE6" s="711"/>
      <c r="HF6" s="711"/>
      <c r="HG6" s="711"/>
      <c r="HH6" s="711"/>
      <c r="HI6" s="742"/>
      <c r="HJ6" s="742"/>
      <c r="HK6" s="742"/>
      <c r="HL6" s="742"/>
      <c r="HM6" s="743"/>
      <c r="HN6" s="743"/>
      <c r="HO6" s="743"/>
      <c r="HP6" s="743"/>
      <c r="HQ6" s="743"/>
      <c r="HR6" s="744"/>
      <c r="HS6" s="745"/>
      <c r="HT6" s="746"/>
      <c r="HU6" s="747"/>
      <c r="HV6" s="745"/>
      <c r="HW6" s="746"/>
      <c r="HX6" s="747"/>
      <c r="HY6" s="745"/>
      <c r="HZ6" s="746"/>
      <c r="IA6" s="747"/>
      <c r="IB6" s="745"/>
      <c r="IC6" s="746"/>
      <c r="ID6" s="747"/>
      <c r="IE6" s="816" t="s">
        <v>4527</v>
      </c>
      <c r="IF6" s="743"/>
      <c r="IG6" s="744"/>
      <c r="IH6" s="749"/>
      <c r="II6" s="745"/>
      <c r="IJ6" s="750"/>
      <c r="IK6" s="751"/>
      <c r="IL6" s="746"/>
      <c r="IM6" s="752"/>
      <c r="IN6" s="796"/>
    </row>
    <row r="7" spans="1:251" ht="13.5" customHeight="1">
      <c r="A7" s="1550"/>
      <c r="B7" s="1556"/>
      <c r="C7" s="1553"/>
      <c r="D7" s="1572"/>
      <c r="E7" s="1558" t="s">
        <v>4502</v>
      </c>
      <c r="F7" s="1558" t="s">
        <v>4858</v>
      </c>
      <c r="G7" s="314" t="s">
        <v>3602</v>
      </c>
      <c r="H7" s="314"/>
      <c r="I7" s="314" t="s">
        <v>3515</v>
      </c>
      <c r="J7" s="711"/>
      <c r="K7" s="711"/>
      <c r="L7" s="711"/>
      <c r="M7" s="711"/>
      <c r="N7" s="712"/>
      <c r="O7" s="1558" t="s">
        <v>4502</v>
      </c>
      <c r="P7" s="1558" t="s">
        <v>4858</v>
      </c>
      <c r="Q7" s="314" t="s">
        <v>3602</v>
      </c>
      <c r="R7" s="314"/>
      <c r="S7" s="314" t="s">
        <v>3515</v>
      </c>
      <c r="T7" s="711"/>
      <c r="U7" s="711"/>
      <c r="V7" s="711"/>
      <c r="W7" s="711"/>
      <c r="X7" s="712"/>
      <c r="Y7" s="1558" t="s">
        <v>4502</v>
      </c>
      <c r="Z7" s="1558" t="s">
        <v>4858</v>
      </c>
      <c r="AA7" s="314" t="s">
        <v>3602</v>
      </c>
      <c r="AB7" s="314"/>
      <c r="AC7" s="314" t="s">
        <v>3515</v>
      </c>
      <c r="AD7" s="711"/>
      <c r="AE7" s="711"/>
      <c r="AF7" s="711"/>
      <c r="AG7" s="711"/>
      <c r="AH7" s="712"/>
      <c r="AI7" s="1558" t="s">
        <v>4502</v>
      </c>
      <c r="AJ7" s="1558" t="s">
        <v>4858</v>
      </c>
      <c r="AK7" s="314" t="s">
        <v>3602</v>
      </c>
      <c r="AL7" s="314"/>
      <c r="AM7" s="314" t="s">
        <v>3515</v>
      </c>
      <c r="AN7" s="711"/>
      <c r="AO7" s="711"/>
      <c r="AP7" s="711"/>
      <c r="AQ7" s="711"/>
      <c r="AR7" s="712"/>
      <c r="AS7" s="1558" t="s">
        <v>4502</v>
      </c>
      <c r="AT7" s="1558" t="s">
        <v>4858</v>
      </c>
      <c r="AU7" s="314" t="s">
        <v>3602</v>
      </c>
      <c r="AV7" s="314"/>
      <c r="AW7" s="314" t="s">
        <v>3515</v>
      </c>
      <c r="AX7" s="711"/>
      <c r="AY7" s="711"/>
      <c r="AZ7" s="711"/>
      <c r="BA7" s="711"/>
      <c r="BB7" s="712"/>
      <c r="BC7" s="1558" t="s">
        <v>4502</v>
      </c>
      <c r="BD7" s="1558" t="s">
        <v>4858</v>
      </c>
      <c r="BE7" s="314" t="s">
        <v>3602</v>
      </c>
      <c r="BF7" s="314"/>
      <c r="BG7" s="314" t="s">
        <v>3515</v>
      </c>
      <c r="BH7" s="711"/>
      <c r="BI7" s="711"/>
      <c r="BJ7" s="711"/>
      <c r="BK7" s="711"/>
      <c r="BL7" s="712"/>
      <c r="BM7" s="727"/>
      <c r="BN7" s="731"/>
      <c r="BO7" s="754"/>
      <c r="BP7" s="727"/>
      <c r="BQ7" s="731"/>
      <c r="BR7" s="754"/>
      <c r="BS7" s="727"/>
      <c r="BT7" s="731"/>
      <c r="BU7" s="754"/>
      <c r="BV7" s="727"/>
      <c r="BW7" s="731"/>
      <c r="BX7" s="754"/>
      <c r="BY7" s="727"/>
      <c r="BZ7" s="731"/>
      <c r="CA7" s="754"/>
      <c r="CB7" s="749"/>
      <c r="CC7" s="727"/>
      <c r="CD7" s="728"/>
      <c r="CE7" s="740"/>
      <c r="CF7" s="731"/>
      <c r="CG7" s="732"/>
      <c r="CH7" s="1558" t="s">
        <v>4502</v>
      </c>
      <c r="CI7" s="1558" t="s">
        <v>4858</v>
      </c>
      <c r="CJ7" s="314" t="s">
        <v>3602</v>
      </c>
      <c r="CK7" s="314"/>
      <c r="CL7" s="314" t="s">
        <v>3515</v>
      </c>
      <c r="CM7" s="711"/>
      <c r="CN7" s="711"/>
      <c r="CO7" s="711"/>
      <c r="CP7" s="711"/>
      <c r="CQ7" s="712"/>
      <c r="CR7" s="1558" t="s">
        <v>4502</v>
      </c>
      <c r="CS7" s="1558" t="s">
        <v>4858</v>
      </c>
      <c r="CT7" s="314" t="s">
        <v>3602</v>
      </c>
      <c r="CU7" s="314"/>
      <c r="CV7" s="314" t="s">
        <v>3515</v>
      </c>
      <c r="CW7" s="711"/>
      <c r="CX7" s="711"/>
      <c r="CY7" s="711"/>
      <c r="CZ7" s="711"/>
      <c r="DA7" s="712"/>
      <c r="DB7" s="1558" t="s">
        <v>4502</v>
      </c>
      <c r="DC7" s="1558" t="s">
        <v>4858</v>
      </c>
      <c r="DD7" s="314" t="s">
        <v>3602</v>
      </c>
      <c r="DE7" s="314"/>
      <c r="DF7" s="314" t="s">
        <v>3515</v>
      </c>
      <c r="DG7" s="711"/>
      <c r="DH7" s="711"/>
      <c r="DI7" s="711"/>
      <c r="DJ7" s="711"/>
      <c r="DK7" s="712"/>
      <c r="DL7" s="1558" t="s">
        <v>4502</v>
      </c>
      <c r="DM7" s="1558" t="s">
        <v>4858</v>
      </c>
      <c r="DN7" s="314" t="s">
        <v>3602</v>
      </c>
      <c r="DO7" s="314"/>
      <c r="DP7" s="314" t="s">
        <v>3515</v>
      </c>
      <c r="DQ7" s="711"/>
      <c r="DR7" s="711"/>
      <c r="DS7" s="711"/>
      <c r="DT7" s="711"/>
      <c r="DU7" s="712"/>
      <c r="DV7" s="1558" t="s">
        <v>4502</v>
      </c>
      <c r="DW7" s="1558" t="s">
        <v>4858</v>
      </c>
      <c r="DX7" s="314" t="s">
        <v>3602</v>
      </c>
      <c r="DY7" s="314"/>
      <c r="DZ7" s="314" t="s">
        <v>3515</v>
      </c>
      <c r="EA7" s="711"/>
      <c r="EB7" s="711"/>
      <c r="EC7" s="711"/>
      <c r="ED7" s="711"/>
      <c r="EE7" s="712"/>
      <c r="EF7" s="315"/>
      <c r="EG7" s="315"/>
      <c r="EH7" s="314" t="s">
        <v>3602</v>
      </c>
      <c r="EI7" s="314"/>
      <c r="EJ7" s="314" t="s">
        <v>3515</v>
      </c>
      <c r="EK7" s="711"/>
      <c r="EL7" s="711"/>
      <c r="EM7" s="711"/>
      <c r="EN7" s="711"/>
      <c r="EO7" s="712"/>
      <c r="EP7" s="727"/>
      <c r="EQ7" s="731"/>
      <c r="ER7" s="754"/>
      <c r="ES7" s="727"/>
      <c r="ET7" s="731"/>
      <c r="EU7" s="754"/>
      <c r="EV7" s="727"/>
      <c r="EW7" s="731"/>
      <c r="EX7" s="754"/>
      <c r="EY7" s="727"/>
      <c r="EZ7" s="731"/>
      <c r="FA7" s="754"/>
      <c r="FB7" s="727"/>
      <c r="FC7" s="731"/>
      <c r="FD7" s="754"/>
      <c r="FE7" s="749"/>
      <c r="FF7" s="727"/>
      <c r="FG7" s="728"/>
      <c r="FH7" s="740"/>
      <c r="FI7" s="731"/>
      <c r="FJ7" s="732"/>
      <c r="FK7" s="1558" t="s">
        <v>4502</v>
      </c>
      <c r="FL7" s="1558" t="s">
        <v>4858</v>
      </c>
      <c r="FM7" s="314" t="s">
        <v>3602</v>
      </c>
      <c r="FN7" s="314"/>
      <c r="FO7" s="314" t="s">
        <v>3515</v>
      </c>
      <c r="FP7" s="711"/>
      <c r="FQ7" s="711"/>
      <c r="FR7" s="711"/>
      <c r="FS7" s="711"/>
      <c r="FT7" s="712"/>
      <c r="FU7" s="1558" t="s">
        <v>4502</v>
      </c>
      <c r="FV7" s="1558" t="s">
        <v>4858</v>
      </c>
      <c r="FW7" s="314" t="s">
        <v>3602</v>
      </c>
      <c r="FX7" s="314"/>
      <c r="FY7" s="314" t="s">
        <v>3515</v>
      </c>
      <c r="FZ7" s="711"/>
      <c r="GA7" s="711"/>
      <c r="GB7" s="711"/>
      <c r="GC7" s="711"/>
      <c r="GD7" s="712"/>
      <c r="GE7" s="1558" t="s">
        <v>4502</v>
      </c>
      <c r="GF7" s="1558" t="s">
        <v>4858</v>
      </c>
      <c r="GG7" s="314" t="s">
        <v>3602</v>
      </c>
      <c r="GH7" s="314"/>
      <c r="GI7" s="314" t="s">
        <v>3515</v>
      </c>
      <c r="GJ7" s="711"/>
      <c r="GK7" s="711"/>
      <c r="GL7" s="711"/>
      <c r="GM7" s="711"/>
      <c r="GN7" s="712"/>
      <c r="GO7" s="1558" t="s">
        <v>4502</v>
      </c>
      <c r="GP7" s="1558" t="s">
        <v>4858</v>
      </c>
      <c r="GQ7" s="314" t="s">
        <v>3602</v>
      </c>
      <c r="GR7" s="314"/>
      <c r="GS7" s="314" t="s">
        <v>3515</v>
      </c>
      <c r="GT7" s="711"/>
      <c r="GU7" s="711"/>
      <c r="GV7" s="711"/>
      <c r="GW7" s="711"/>
      <c r="GX7" s="712"/>
      <c r="GY7" s="1558" t="s">
        <v>4502</v>
      </c>
      <c r="GZ7" s="1558" t="s">
        <v>4858</v>
      </c>
      <c r="HA7" s="314" t="s">
        <v>3602</v>
      </c>
      <c r="HB7" s="314"/>
      <c r="HC7" s="314" t="s">
        <v>3515</v>
      </c>
      <c r="HD7" s="711"/>
      <c r="HE7" s="711"/>
      <c r="HF7" s="711"/>
      <c r="HG7" s="711"/>
      <c r="HH7" s="712"/>
      <c r="HI7" s="315"/>
      <c r="HJ7" s="315"/>
      <c r="HK7" s="314" t="s">
        <v>3602</v>
      </c>
      <c r="HL7" s="314"/>
      <c r="HM7" s="314" t="s">
        <v>3515</v>
      </c>
      <c r="HN7" s="711"/>
      <c r="HO7" s="711"/>
      <c r="HP7" s="711"/>
      <c r="HQ7" s="711"/>
      <c r="HR7" s="712"/>
      <c r="HS7" s="727"/>
      <c r="HT7" s="731"/>
      <c r="HU7" s="754"/>
      <c r="HV7" s="727"/>
      <c r="HW7" s="731"/>
      <c r="HX7" s="754"/>
      <c r="HY7" s="727"/>
      <c r="HZ7" s="731"/>
      <c r="IA7" s="754"/>
      <c r="IB7" s="727"/>
      <c r="IC7" s="731"/>
      <c r="ID7" s="754"/>
      <c r="IE7" s="727"/>
      <c r="IF7" s="731"/>
      <c r="IG7" s="754"/>
      <c r="IH7" s="749"/>
      <c r="II7" s="727"/>
      <c r="IJ7" s="728"/>
      <c r="IK7" s="740"/>
      <c r="IL7" s="731"/>
      <c r="IM7" s="732"/>
      <c r="IN7" s="796"/>
      <c r="IP7" s="817" t="s">
        <v>3504</v>
      </c>
      <c r="IQ7" s="817" t="s">
        <v>3503</v>
      </c>
    </row>
    <row r="8" spans="1:251" ht="27">
      <c r="A8" s="1550"/>
      <c r="B8" s="1556"/>
      <c r="C8" s="1553"/>
      <c r="D8" s="1572"/>
      <c r="E8" s="1559"/>
      <c r="F8" s="1559"/>
      <c r="G8" s="317" t="s">
        <v>4503</v>
      </c>
      <c r="H8" s="317" t="s">
        <v>4504</v>
      </c>
      <c r="I8" s="317" t="s">
        <v>4505</v>
      </c>
      <c r="J8" s="755" t="s">
        <v>3486</v>
      </c>
      <c r="K8" s="818" t="s">
        <v>3614</v>
      </c>
      <c r="L8" s="818" t="s">
        <v>3505</v>
      </c>
      <c r="M8" s="818" t="s">
        <v>3506</v>
      </c>
      <c r="N8" s="818" t="s">
        <v>3507</v>
      </c>
      <c r="O8" s="1559"/>
      <c r="P8" s="1559"/>
      <c r="Q8" s="317" t="s">
        <v>4503</v>
      </c>
      <c r="R8" s="317" t="s">
        <v>4504</v>
      </c>
      <c r="S8" s="317" t="s">
        <v>4505</v>
      </c>
      <c r="T8" s="755" t="s">
        <v>3486</v>
      </c>
      <c r="U8" s="818" t="s">
        <v>3614</v>
      </c>
      <c r="V8" s="818" t="s">
        <v>3505</v>
      </c>
      <c r="W8" s="818" t="s">
        <v>3506</v>
      </c>
      <c r="X8" s="818" t="s">
        <v>3507</v>
      </c>
      <c r="Y8" s="1559"/>
      <c r="Z8" s="1559"/>
      <c r="AA8" s="317" t="s">
        <v>4503</v>
      </c>
      <c r="AB8" s="317" t="s">
        <v>4504</v>
      </c>
      <c r="AC8" s="317" t="s">
        <v>4505</v>
      </c>
      <c r="AD8" s="755" t="s">
        <v>3486</v>
      </c>
      <c r="AE8" s="818" t="s">
        <v>3614</v>
      </c>
      <c r="AF8" s="818" t="s">
        <v>3505</v>
      </c>
      <c r="AG8" s="818" t="s">
        <v>3506</v>
      </c>
      <c r="AH8" s="818" t="s">
        <v>3507</v>
      </c>
      <c r="AI8" s="1559"/>
      <c r="AJ8" s="1559"/>
      <c r="AK8" s="317" t="s">
        <v>4503</v>
      </c>
      <c r="AL8" s="317" t="s">
        <v>4504</v>
      </c>
      <c r="AM8" s="317" t="s">
        <v>4505</v>
      </c>
      <c r="AN8" s="755" t="s">
        <v>3486</v>
      </c>
      <c r="AO8" s="818" t="s">
        <v>3614</v>
      </c>
      <c r="AP8" s="818" t="s">
        <v>3505</v>
      </c>
      <c r="AQ8" s="818" t="s">
        <v>3506</v>
      </c>
      <c r="AR8" s="818" t="s">
        <v>3507</v>
      </c>
      <c r="AS8" s="1559"/>
      <c r="AT8" s="1559"/>
      <c r="AU8" s="317" t="s">
        <v>4503</v>
      </c>
      <c r="AV8" s="317" t="s">
        <v>4504</v>
      </c>
      <c r="AW8" s="317" t="s">
        <v>4505</v>
      </c>
      <c r="AX8" s="755" t="s">
        <v>3486</v>
      </c>
      <c r="AY8" s="818" t="s">
        <v>3614</v>
      </c>
      <c r="AZ8" s="818" t="s">
        <v>3505</v>
      </c>
      <c r="BA8" s="818" t="s">
        <v>3506</v>
      </c>
      <c r="BB8" s="818" t="s">
        <v>3507</v>
      </c>
      <c r="BC8" s="1559"/>
      <c r="BD8" s="1559"/>
      <c r="BE8" s="317" t="s">
        <v>4503</v>
      </c>
      <c r="BF8" s="317" t="s">
        <v>4504</v>
      </c>
      <c r="BG8" s="317" t="s">
        <v>4505</v>
      </c>
      <c r="BH8" s="755" t="s">
        <v>3486</v>
      </c>
      <c r="BI8" s="818" t="s">
        <v>3614</v>
      </c>
      <c r="BJ8" s="818" t="s">
        <v>3505</v>
      </c>
      <c r="BK8" s="818" t="s">
        <v>3506</v>
      </c>
      <c r="BL8" s="818" t="s">
        <v>3507</v>
      </c>
      <c r="BM8" s="755" t="s">
        <v>3488</v>
      </c>
      <c r="BN8" s="755" t="s">
        <v>3486</v>
      </c>
      <c r="BO8" s="755" t="s">
        <v>3487</v>
      </c>
      <c r="BP8" s="755" t="s">
        <v>3488</v>
      </c>
      <c r="BQ8" s="755" t="s">
        <v>3486</v>
      </c>
      <c r="BR8" s="755" t="s">
        <v>3487</v>
      </c>
      <c r="BS8" s="755" t="s">
        <v>3488</v>
      </c>
      <c r="BT8" s="755" t="s">
        <v>3486</v>
      </c>
      <c r="BU8" s="755" t="s">
        <v>3487</v>
      </c>
      <c r="BV8" s="755" t="s">
        <v>3488</v>
      </c>
      <c r="BW8" s="755" t="s">
        <v>3486</v>
      </c>
      <c r="BX8" s="755" t="s">
        <v>3487</v>
      </c>
      <c r="BY8" s="755" t="s">
        <v>3488</v>
      </c>
      <c r="BZ8" s="755" t="s">
        <v>3486</v>
      </c>
      <c r="CA8" s="755" t="s">
        <v>3487</v>
      </c>
      <c r="CB8" s="819"/>
      <c r="CC8" s="818" t="s">
        <v>3620</v>
      </c>
      <c r="CD8" s="759" t="s">
        <v>3483</v>
      </c>
      <c r="CE8" s="820" t="s">
        <v>4456</v>
      </c>
      <c r="CF8" s="761" t="s">
        <v>4697</v>
      </c>
      <c r="CG8" s="821" t="s">
        <v>4457</v>
      </c>
      <c r="CH8" s="1559"/>
      <c r="CI8" s="1559"/>
      <c r="CJ8" s="317" t="s">
        <v>4503</v>
      </c>
      <c r="CK8" s="317" t="s">
        <v>4504</v>
      </c>
      <c r="CL8" s="317" t="s">
        <v>4505</v>
      </c>
      <c r="CM8" s="755" t="s">
        <v>3486</v>
      </c>
      <c r="CN8" s="818" t="s">
        <v>3614</v>
      </c>
      <c r="CO8" s="818" t="s">
        <v>3505</v>
      </c>
      <c r="CP8" s="818" t="s">
        <v>3506</v>
      </c>
      <c r="CQ8" s="818" t="s">
        <v>3507</v>
      </c>
      <c r="CR8" s="1559"/>
      <c r="CS8" s="1559"/>
      <c r="CT8" s="317" t="s">
        <v>4503</v>
      </c>
      <c r="CU8" s="317" t="s">
        <v>4504</v>
      </c>
      <c r="CV8" s="317" t="s">
        <v>4505</v>
      </c>
      <c r="CW8" s="755" t="s">
        <v>3486</v>
      </c>
      <c r="CX8" s="818" t="s">
        <v>3614</v>
      </c>
      <c r="CY8" s="818" t="s">
        <v>3505</v>
      </c>
      <c r="CZ8" s="818" t="s">
        <v>3506</v>
      </c>
      <c r="DA8" s="818" t="s">
        <v>3507</v>
      </c>
      <c r="DB8" s="1559"/>
      <c r="DC8" s="1559"/>
      <c r="DD8" s="317" t="s">
        <v>4503</v>
      </c>
      <c r="DE8" s="317" t="s">
        <v>4504</v>
      </c>
      <c r="DF8" s="317" t="s">
        <v>4505</v>
      </c>
      <c r="DG8" s="755" t="s">
        <v>3486</v>
      </c>
      <c r="DH8" s="818" t="s">
        <v>3614</v>
      </c>
      <c r="DI8" s="818" t="s">
        <v>3505</v>
      </c>
      <c r="DJ8" s="818" t="s">
        <v>3506</v>
      </c>
      <c r="DK8" s="818" t="s">
        <v>3507</v>
      </c>
      <c r="DL8" s="1559"/>
      <c r="DM8" s="1559"/>
      <c r="DN8" s="317" t="s">
        <v>4503</v>
      </c>
      <c r="DO8" s="317" t="s">
        <v>4504</v>
      </c>
      <c r="DP8" s="317" t="s">
        <v>4505</v>
      </c>
      <c r="DQ8" s="755" t="s">
        <v>3486</v>
      </c>
      <c r="DR8" s="818" t="s">
        <v>3614</v>
      </c>
      <c r="DS8" s="818" t="s">
        <v>3505</v>
      </c>
      <c r="DT8" s="818" t="s">
        <v>3506</v>
      </c>
      <c r="DU8" s="818" t="s">
        <v>3507</v>
      </c>
      <c r="DV8" s="1559"/>
      <c r="DW8" s="1559"/>
      <c r="DX8" s="317" t="s">
        <v>4503</v>
      </c>
      <c r="DY8" s="317" t="s">
        <v>4504</v>
      </c>
      <c r="DZ8" s="317" t="s">
        <v>4505</v>
      </c>
      <c r="EA8" s="755" t="s">
        <v>3486</v>
      </c>
      <c r="EB8" s="818" t="s">
        <v>3614</v>
      </c>
      <c r="EC8" s="818" t="s">
        <v>3505</v>
      </c>
      <c r="ED8" s="818" t="s">
        <v>3506</v>
      </c>
      <c r="EE8" s="818" t="s">
        <v>3507</v>
      </c>
      <c r="EF8" s="316" t="s">
        <v>4502</v>
      </c>
      <c r="EG8" s="316" t="s">
        <v>4858</v>
      </c>
      <c r="EH8" s="317" t="s">
        <v>4503</v>
      </c>
      <c r="EI8" s="317" t="s">
        <v>4504</v>
      </c>
      <c r="EJ8" s="317" t="s">
        <v>4505</v>
      </c>
      <c r="EK8" s="755" t="s">
        <v>3486</v>
      </c>
      <c r="EL8" s="818" t="s">
        <v>3614</v>
      </c>
      <c r="EM8" s="818" t="s">
        <v>3505</v>
      </c>
      <c r="EN8" s="818" t="s">
        <v>3506</v>
      </c>
      <c r="EO8" s="818" t="s">
        <v>3507</v>
      </c>
      <c r="EP8" s="755" t="s">
        <v>3488</v>
      </c>
      <c r="EQ8" s="755" t="s">
        <v>3486</v>
      </c>
      <c r="ER8" s="755" t="s">
        <v>3487</v>
      </c>
      <c r="ES8" s="755" t="s">
        <v>3488</v>
      </c>
      <c r="ET8" s="755" t="s">
        <v>3486</v>
      </c>
      <c r="EU8" s="755" t="s">
        <v>3487</v>
      </c>
      <c r="EV8" s="755" t="s">
        <v>3488</v>
      </c>
      <c r="EW8" s="755" t="s">
        <v>3486</v>
      </c>
      <c r="EX8" s="755" t="s">
        <v>3487</v>
      </c>
      <c r="EY8" s="755" t="s">
        <v>3488</v>
      </c>
      <c r="EZ8" s="755" t="s">
        <v>3486</v>
      </c>
      <c r="FA8" s="755" t="s">
        <v>3487</v>
      </c>
      <c r="FB8" s="755" t="s">
        <v>3488</v>
      </c>
      <c r="FC8" s="755" t="s">
        <v>3486</v>
      </c>
      <c r="FD8" s="755" t="s">
        <v>3487</v>
      </c>
      <c r="FE8" s="819"/>
      <c r="FF8" s="818" t="s">
        <v>3620</v>
      </c>
      <c r="FG8" s="759" t="s">
        <v>3483</v>
      </c>
      <c r="FH8" s="820" t="s">
        <v>4456</v>
      </c>
      <c r="FI8" s="764" t="s">
        <v>4697</v>
      </c>
      <c r="FJ8" s="821" t="s">
        <v>4457</v>
      </c>
      <c r="FK8" s="1559"/>
      <c r="FL8" s="1559"/>
      <c r="FM8" s="317" t="s">
        <v>4503</v>
      </c>
      <c r="FN8" s="317" t="s">
        <v>4504</v>
      </c>
      <c r="FO8" s="317" t="s">
        <v>4505</v>
      </c>
      <c r="FP8" s="755" t="s">
        <v>3486</v>
      </c>
      <c r="FQ8" s="818" t="s">
        <v>3614</v>
      </c>
      <c r="FR8" s="818" t="s">
        <v>3505</v>
      </c>
      <c r="FS8" s="818" t="s">
        <v>3506</v>
      </c>
      <c r="FT8" s="818" t="s">
        <v>3507</v>
      </c>
      <c r="FU8" s="1559"/>
      <c r="FV8" s="1559"/>
      <c r="FW8" s="317" t="s">
        <v>4503</v>
      </c>
      <c r="FX8" s="317" t="s">
        <v>4504</v>
      </c>
      <c r="FY8" s="317" t="s">
        <v>4505</v>
      </c>
      <c r="FZ8" s="755" t="s">
        <v>3486</v>
      </c>
      <c r="GA8" s="818" t="s">
        <v>3614</v>
      </c>
      <c r="GB8" s="818" t="s">
        <v>3505</v>
      </c>
      <c r="GC8" s="818" t="s">
        <v>3506</v>
      </c>
      <c r="GD8" s="818" t="s">
        <v>3507</v>
      </c>
      <c r="GE8" s="1559"/>
      <c r="GF8" s="1559"/>
      <c r="GG8" s="317" t="s">
        <v>4503</v>
      </c>
      <c r="GH8" s="317" t="s">
        <v>4504</v>
      </c>
      <c r="GI8" s="317" t="s">
        <v>4505</v>
      </c>
      <c r="GJ8" s="755" t="s">
        <v>3486</v>
      </c>
      <c r="GK8" s="818" t="s">
        <v>3614</v>
      </c>
      <c r="GL8" s="818" t="s">
        <v>3505</v>
      </c>
      <c r="GM8" s="818" t="s">
        <v>3506</v>
      </c>
      <c r="GN8" s="818" t="s">
        <v>3507</v>
      </c>
      <c r="GO8" s="1559"/>
      <c r="GP8" s="1559"/>
      <c r="GQ8" s="317" t="s">
        <v>4503</v>
      </c>
      <c r="GR8" s="317" t="s">
        <v>4504</v>
      </c>
      <c r="GS8" s="317" t="s">
        <v>4505</v>
      </c>
      <c r="GT8" s="755" t="s">
        <v>3486</v>
      </c>
      <c r="GU8" s="818" t="s">
        <v>3614</v>
      </c>
      <c r="GV8" s="818" t="s">
        <v>3505</v>
      </c>
      <c r="GW8" s="818" t="s">
        <v>3506</v>
      </c>
      <c r="GX8" s="818" t="s">
        <v>3507</v>
      </c>
      <c r="GY8" s="1559"/>
      <c r="GZ8" s="1559"/>
      <c r="HA8" s="317" t="s">
        <v>4503</v>
      </c>
      <c r="HB8" s="317" t="s">
        <v>4504</v>
      </c>
      <c r="HC8" s="317" t="s">
        <v>4505</v>
      </c>
      <c r="HD8" s="755" t="s">
        <v>3486</v>
      </c>
      <c r="HE8" s="818" t="s">
        <v>3614</v>
      </c>
      <c r="HF8" s="818" t="s">
        <v>3505</v>
      </c>
      <c r="HG8" s="818" t="s">
        <v>3506</v>
      </c>
      <c r="HH8" s="818" t="s">
        <v>3507</v>
      </c>
      <c r="HI8" s="316" t="s">
        <v>4502</v>
      </c>
      <c r="HJ8" s="316" t="s">
        <v>4858</v>
      </c>
      <c r="HK8" s="317" t="s">
        <v>4503</v>
      </c>
      <c r="HL8" s="317" t="s">
        <v>4504</v>
      </c>
      <c r="HM8" s="317" t="s">
        <v>4505</v>
      </c>
      <c r="HN8" s="755" t="s">
        <v>3486</v>
      </c>
      <c r="HO8" s="818" t="s">
        <v>3614</v>
      </c>
      <c r="HP8" s="818" t="s">
        <v>3505</v>
      </c>
      <c r="HQ8" s="818" t="s">
        <v>3506</v>
      </c>
      <c r="HR8" s="818" t="s">
        <v>3507</v>
      </c>
      <c r="HS8" s="755" t="s">
        <v>3488</v>
      </c>
      <c r="HT8" s="755" t="s">
        <v>3486</v>
      </c>
      <c r="HU8" s="755" t="s">
        <v>3487</v>
      </c>
      <c r="HV8" s="755" t="s">
        <v>3488</v>
      </c>
      <c r="HW8" s="755" t="s">
        <v>3486</v>
      </c>
      <c r="HX8" s="755" t="s">
        <v>3487</v>
      </c>
      <c r="HY8" s="755" t="s">
        <v>3488</v>
      </c>
      <c r="HZ8" s="755" t="s">
        <v>3486</v>
      </c>
      <c r="IA8" s="755" t="s">
        <v>3487</v>
      </c>
      <c r="IB8" s="755" t="s">
        <v>3488</v>
      </c>
      <c r="IC8" s="755" t="s">
        <v>3486</v>
      </c>
      <c r="ID8" s="755" t="s">
        <v>3487</v>
      </c>
      <c r="IE8" s="755" t="s">
        <v>3488</v>
      </c>
      <c r="IF8" s="755" t="s">
        <v>3486</v>
      </c>
      <c r="IG8" s="755" t="s">
        <v>3487</v>
      </c>
      <c r="IH8" s="819"/>
      <c r="II8" s="818" t="s">
        <v>3620</v>
      </c>
      <c r="IJ8" s="759" t="s">
        <v>3483</v>
      </c>
      <c r="IK8" s="820" t="s">
        <v>4456</v>
      </c>
      <c r="IL8" s="764" t="s">
        <v>4697</v>
      </c>
      <c r="IM8" s="821" t="s">
        <v>4457</v>
      </c>
      <c r="IN8" s="731"/>
      <c r="IP8" s="788"/>
      <c r="IQ8" s="788"/>
    </row>
    <row r="9" spans="1:251" ht="14.25" thickBot="1">
      <c r="A9" s="1551"/>
      <c r="B9" s="1557"/>
      <c r="C9" s="1554"/>
      <c r="D9" s="1573"/>
      <c r="E9" s="822" t="s">
        <v>3491</v>
      </c>
      <c r="F9" s="822" t="s">
        <v>3491</v>
      </c>
      <c r="G9" s="822" t="s">
        <v>3491</v>
      </c>
      <c r="H9" s="822" t="s">
        <v>3491</v>
      </c>
      <c r="I9" s="766" t="s">
        <v>3491</v>
      </c>
      <c r="J9" s="766" t="s">
        <v>3489</v>
      </c>
      <c r="K9" s="766" t="s">
        <v>3490</v>
      </c>
      <c r="L9" s="822" t="s">
        <v>3490</v>
      </c>
      <c r="M9" s="766" t="s">
        <v>3490</v>
      </c>
      <c r="N9" s="766" t="s">
        <v>3490</v>
      </c>
      <c r="O9" s="822" t="s">
        <v>3491</v>
      </c>
      <c r="P9" s="822" t="s">
        <v>3491</v>
      </c>
      <c r="Q9" s="822" t="s">
        <v>3491</v>
      </c>
      <c r="R9" s="822" t="s">
        <v>3491</v>
      </c>
      <c r="S9" s="766" t="s">
        <v>3491</v>
      </c>
      <c r="T9" s="766" t="s">
        <v>3489</v>
      </c>
      <c r="U9" s="766" t="s">
        <v>3490</v>
      </c>
      <c r="V9" s="822" t="s">
        <v>3490</v>
      </c>
      <c r="W9" s="766" t="s">
        <v>3490</v>
      </c>
      <c r="X9" s="766" t="s">
        <v>3490</v>
      </c>
      <c r="Y9" s="822" t="s">
        <v>3491</v>
      </c>
      <c r="Z9" s="822" t="s">
        <v>3491</v>
      </c>
      <c r="AA9" s="822" t="s">
        <v>3491</v>
      </c>
      <c r="AB9" s="822" t="s">
        <v>3491</v>
      </c>
      <c r="AC9" s="766" t="s">
        <v>3491</v>
      </c>
      <c r="AD9" s="766" t="s">
        <v>3489</v>
      </c>
      <c r="AE9" s="766" t="s">
        <v>3490</v>
      </c>
      <c r="AF9" s="822" t="s">
        <v>3490</v>
      </c>
      <c r="AG9" s="766" t="s">
        <v>3490</v>
      </c>
      <c r="AH9" s="766" t="s">
        <v>3490</v>
      </c>
      <c r="AI9" s="822" t="s">
        <v>3491</v>
      </c>
      <c r="AJ9" s="822" t="s">
        <v>3491</v>
      </c>
      <c r="AK9" s="822" t="s">
        <v>3491</v>
      </c>
      <c r="AL9" s="822" t="s">
        <v>3491</v>
      </c>
      <c r="AM9" s="766" t="s">
        <v>3491</v>
      </c>
      <c r="AN9" s="766" t="s">
        <v>3489</v>
      </c>
      <c r="AO9" s="766" t="s">
        <v>3490</v>
      </c>
      <c r="AP9" s="822" t="s">
        <v>3490</v>
      </c>
      <c r="AQ9" s="766" t="s">
        <v>3490</v>
      </c>
      <c r="AR9" s="766" t="s">
        <v>3490</v>
      </c>
      <c r="AS9" s="822" t="s">
        <v>3491</v>
      </c>
      <c r="AT9" s="822" t="s">
        <v>3491</v>
      </c>
      <c r="AU9" s="822" t="s">
        <v>3491</v>
      </c>
      <c r="AV9" s="822" t="s">
        <v>3491</v>
      </c>
      <c r="AW9" s="766" t="s">
        <v>3491</v>
      </c>
      <c r="AX9" s="766" t="s">
        <v>3489</v>
      </c>
      <c r="AY9" s="766" t="s">
        <v>3490</v>
      </c>
      <c r="AZ9" s="822" t="s">
        <v>3490</v>
      </c>
      <c r="BA9" s="766" t="s">
        <v>3490</v>
      </c>
      <c r="BB9" s="766" t="s">
        <v>3490</v>
      </c>
      <c r="BC9" s="822" t="s">
        <v>3491</v>
      </c>
      <c r="BD9" s="822" t="s">
        <v>3491</v>
      </c>
      <c r="BE9" s="822" t="s">
        <v>3491</v>
      </c>
      <c r="BF9" s="822" t="s">
        <v>3491</v>
      </c>
      <c r="BG9" s="766" t="s">
        <v>3491</v>
      </c>
      <c r="BH9" s="766" t="s">
        <v>3489</v>
      </c>
      <c r="BI9" s="766" t="s">
        <v>3490</v>
      </c>
      <c r="BJ9" s="822" t="s">
        <v>3490</v>
      </c>
      <c r="BK9" s="766" t="s">
        <v>3490</v>
      </c>
      <c r="BL9" s="766" t="s">
        <v>3490</v>
      </c>
      <c r="BM9" s="766" t="s">
        <v>3491</v>
      </c>
      <c r="BN9" s="766" t="s">
        <v>3489</v>
      </c>
      <c r="BO9" s="766" t="s">
        <v>3490</v>
      </c>
      <c r="BP9" s="766" t="s">
        <v>3491</v>
      </c>
      <c r="BQ9" s="766" t="s">
        <v>3489</v>
      </c>
      <c r="BR9" s="766" t="s">
        <v>3490</v>
      </c>
      <c r="BS9" s="766" t="s">
        <v>3491</v>
      </c>
      <c r="BT9" s="766" t="s">
        <v>3489</v>
      </c>
      <c r="BU9" s="766" t="s">
        <v>3490</v>
      </c>
      <c r="BV9" s="766" t="s">
        <v>3491</v>
      </c>
      <c r="BW9" s="766" t="s">
        <v>3489</v>
      </c>
      <c r="BX9" s="766" t="s">
        <v>3490</v>
      </c>
      <c r="BY9" s="766" t="s">
        <v>3491</v>
      </c>
      <c r="BZ9" s="766" t="s">
        <v>3489</v>
      </c>
      <c r="CA9" s="766" t="s">
        <v>3490</v>
      </c>
      <c r="CB9" s="766"/>
      <c r="CC9" s="766" t="s">
        <v>3490</v>
      </c>
      <c r="CD9" s="823" t="s">
        <v>4528</v>
      </c>
      <c r="CE9" s="824"/>
      <c r="CF9" s="769" t="s">
        <v>4700</v>
      </c>
      <c r="CG9" s="825" t="s">
        <v>4458</v>
      </c>
      <c r="CH9" s="822" t="s">
        <v>3491</v>
      </c>
      <c r="CI9" s="822" t="s">
        <v>3491</v>
      </c>
      <c r="CJ9" s="822" t="s">
        <v>3491</v>
      </c>
      <c r="CK9" s="822" t="s">
        <v>3491</v>
      </c>
      <c r="CL9" s="766" t="s">
        <v>3491</v>
      </c>
      <c r="CM9" s="766" t="s">
        <v>3489</v>
      </c>
      <c r="CN9" s="766" t="s">
        <v>3490</v>
      </c>
      <c r="CO9" s="822" t="s">
        <v>3490</v>
      </c>
      <c r="CP9" s="766" t="s">
        <v>3490</v>
      </c>
      <c r="CQ9" s="766" t="s">
        <v>3490</v>
      </c>
      <c r="CR9" s="822" t="s">
        <v>3491</v>
      </c>
      <c r="CS9" s="822" t="s">
        <v>3491</v>
      </c>
      <c r="CT9" s="822" t="s">
        <v>3491</v>
      </c>
      <c r="CU9" s="822" t="s">
        <v>3491</v>
      </c>
      <c r="CV9" s="766" t="s">
        <v>3491</v>
      </c>
      <c r="CW9" s="766" t="s">
        <v>3489</v>
      </c>
      <c r="CX9" s="766" t="s">
        <v>3490</v>
      </c>
      <c r="CY9" s="822" t="s">
        <v>3490</v>
      </c>
      <c r="CZ9" s="766" t="s">
        <v>3490</v>
      </c>
      <c r="DA9" s="766" t="s">
        <v>3490</v>
      </c>
      <c r="DB9" s="822" t="s">
        <v>3491</v>
      </c>
      <c r="DC9" s="822" t="s">
        <v>3491</v>
      </c>
      <c r="DD9" s="822" t="s">
        <v>3491</v>
      </c>
      <c r="DE9" s="822" t="s">
        <v>3491</v>
      </c>
      <c r="DF9" s="766" t="s">
        <v>3491</v>
      </c>
      <c r="DG9" s="766" t="s">
        <v>3489</v>
      </c>
      <c r="DH9" s="766" t="s">
        <v>3490</v>
      </c>
      <c r="DI9" s="822" t="s">
        <v>3490</v>
      </c>
      <c r="DJ9" s="766" t="s">
        <v>3490</v>
      </c>
      <c r="DK9" s="766" t="s">
        <v>3490</v>
      </c>
      <c r="DL9" s="822" t="s">
        <v>3491</v>
      </c>
      <c r="DM9" s="822" t="s">
        <v>3491</v>
      </c>
      <c r="DN9" s="822" t="s">
        <v>3491</v>
      </c>
      <c r="DO9" s="822" t="s">
        <v>3491</v>
      </c>
      <c r="DP9" s="766" t="s">
        <v>3491</v>
      </c>
      <c r="DQ9" s="766" t="s">
        <v>3489</v>
      </c>
      <c r="DR9" s="766" t="s">
        <v>3490</v>
      </c>
      <c r="DS9" s="822" t="s">
        <v>3490</v>
      </c>
      <c r="DT9" s="766" t="s">
        <v>3490</v>
      </c>
      <c r="DU9" s="766" t="s">
        <v>3490</v>
      </c>
      <c r="DV9" s="822" t="s">
        <v>3491</v>
      </c>
      <c r="DW9" s="822" t="s">
        <v>3491</v>
      </c>
      <c r="DX9" s="822" t="s">
        <v>3491</v>
      </c>
      <c r="DY9" s="822" t="s">
        <v>3491</v>
      </c>
      <c r="DZ9" s="766" t="s">
        <v>3491</v>
      </c>
      <c r="EA9" s="766" t="s">
        <v>3489</v>
      </c>
      <c r="EB9" s="766" t="s">
        <v>3490</v>
      </c>
      <c r="EC9" s="822" t="s">
        <v>3490</v>
      </c>
      <c r="ED9" s="766" t="s">
        <v>3490</v>
      </c>
      <c r="EE9" s="766" t="s">
        <v>3490</v>
      </c>
      <c r="EF9" s="822" t="s">
        <v>3491</v>
      </c>
      <c r="EG9" s="822" t="s">
        <v>3491</v>
      </c>
      <c r="EH9" s="822" t="s">
        <v>3491</v>
      </c>
      <c r="EI9" s="822" t="s">
        <v>3491</v>
      </c>
      <c r="EJ9" s="766" t="s">
        <v>3491</v>
      </c>
      <c r="EK9" s="766" t="s">
        <v>3489</v>
      </c>
      <c r="EL9" s="766" t="s">
        <v>3490</v>
      </c>
      <c r="EM9" s="822" t="s">
        <v>3490</v>
      </c>
      <c r="EN9" s="766" t="s">
        <v>3490</v>
      </c>
      <c r="EO9" s="766" t="s">
        <v>3490</v>
      </c>
      <c r="EP9" s="766" t="s">
        <v>3491</v>
      </c>
      <c r="EQ9" s="766" t="s">
        <v>3489</v>
      </c>
      <c r="ER9" s="766" t="s">
        <v>3490</v>
      </c>
      <c r="ES9" s="766" t="s">
        <v>3491</v>
      </c>
      <c r="ET9" s="766" t="s">
        <v>3489</v>
      </c>
      <c r="EU9" s="766" t="s">
        <v>3490</v>
      </c>
      <c r="EV9" s="766" t="s">
        <v>3491</v>
      </c>
      <c r="EW9" s="766" t="s">
        <v>3489</v>
      </c>
      <c r="EX9" s="766" t="s">
        <v>3490</v>
      </c>
      <c r="EY9" s="766" t="s">
        <v>3491</v>
      </c>
      <c r="EZ9" s="766" t="s">
        <v>3489</v>
      </c>
      <c r="FA9" s="766" t="s">
        <v>3490</v>
      </c>
      <c r="FB9" s="766" t="s">
        <v>3491</v>
      </c>
      <c r="FC9" s="766" t="s">
        <v>3489</v>
      </c>
      <c r="FD9" s="766" t="s">
        <v>3490</v>
      </c>
      <c r="FE9" s="766"/>
      <c r="FF9" s="766" t="s">
        <v>3490</v>
      </c>
      <c r="FG9" s="823" t="s">
        <v>3621</v>
      </c>
      <c r="FH9" s="824"/>
      <c r="FI9" s="772" t="s">
        <v>4700</v>
      </c>
      <c r="FJ9" s="825" t="s">
        <v>4458</v>
      </c>
      <c r="FK9" s="822" t="s">
        <v>3491</v>
      </c>
      <c r="FL9" s="822" t="s">
        <v>3491</v>
      </c>
      <c r="FM9" s="822" t="s">
        <v>3491</v>
      </c>
      <c r="FN9" s="822" t="s">
        <v>3491</v>
      </c>
      <c r="FO9" s="766" t="s">
        <v>3491</v>
      </c>
      <c r="FP9" s="766" t="s">
        <v>3489</v>
      </c>
      <c r="FQ9" s="766" t="s">
        <v>3490</v>
      </c>
      <c r="FR9" s="822" t="s">
        <v>3490</v>
      </c>
      <c r="FS9" s="766" t="s">
        <v>3490</v>
      </c>
      <c r="FT9" s="766" t="s">
        <v>3490</v>
      </c>
      <c r="FU9" s="822" t="s">
        <v>3491</v>
      </c>
      <c r="FV9" s="822" t="s">
        <v>3491</v>
      </c>
      <c r="FW9" s="822" t="s">
        <v>3491</v>
      </c>
      <c r="FX9" s="822" t="s">
        <v>3491</v>
      </c>
      <c r="FY9" s="766" t="s">
        <v>3491</v>
      </c>
      <c r="FZ9" s="766" t="s">
        <v>3489</v>
      </c>
      <c r="GA9" s="766" t="s">
        <v>3490</v>
      </c>
      <c r="GB9" s="822" t="s">
        <v>3490</v>
      </c>
      <c r="GC9" s="766" t="s">
        <v>3490</v>
      </c>
      <c r="GD9" s="766" t="s">
        <v>3490</v>
      </c>
      <c r="GE9" s="822" t="s">
        <v>3491</v>
      </c>
      <c r="GF9" s="822" t="s">
        <v>3491</v>
      </c>
      <c r="GG9" s="822" t="s">
        <v>3491</v>
      </c>
      <c r="GH9" s="822" t="s">
        <v>3491</v>
      </c>
      <c r="GI9" s="766" t="s">
        <v>3491</v>
      </c>
      <c r="GJ9" s="766" t="s">
        <v>3489</v>
      </c>
      <c r="GK9" s="766" t="s">
        <v>3490</v>
      </c>
      <c r="GL9" s="822" t="s">
        <v>3490</v>
      </c>
      <c r="GM9" s="766" t="s">
        <v>3490</v>
      </c>
      <c r="GN9" s="766" t="s">
        <v>3490</v>
      </c>
      <c r="GO9" s="822" t="s">
        <v>3491</v>
      </c>
      <c r="GP9" s="822" t="s">
        <v>3491</v>
      </c>
      <c r="GQ9" s="822" t="s">
        <v>3491</v>
      </c>
      <c r="GR9" s="822" t="s">
        <v>3491</v>
      </c>
      <c r="GS9" s="766" t="s">
        <v>3491</v>
      </c>
      <c r="GT9" s="766" t="s">
        <v>3489</v>
      </c>
      <c r="GU9" s="766" t="s">
        <v>3490</v>
      </c>
      <c r="GV9" s="822" t="s">
        <v>3490</v>
      </c>
      <c r="GW9" s="766" t="s">
        <v>3490</v>
      </c>
      <c r="GX9" s="766" t="s">
        <v>3490</v>
      </c>
      <c r="GY9" s="822" t="s">
        <v>3491</v>
      </c>
      <c r="GZ9" s="822" t="s">
        <v>3491</v>
      </c>
      <c r="HA9" s="822" t="s">
        <v>3491</v>
      </c>
      <c r="HB9" s="822" t="s">
        <v>3491</v>
      </c>
      <c r="HC9" s="766" t="s">
        <v>3491</v>
      </c>
      <c r="HD9" s="766" t="s">
        <v>3489</v>
      </c>
      <c r="HE9" s="766" t="s">
        <v>3490</v>
      </c>
      <c r="HF9" s="822" t="s">
        <v>3490</v>
      </c>
      <c r="HG9" s="766" t="s">
        <v>3490</v>
      </c>
      <c r="HH9" s="766" t="s">
        <v>3490</v>
      </c>
      <c r="HI9" s="822" t="s">
        <v>3491</v>
      </c>
      <c r="HJ9" s="822" t="s">
        <v>3491</v>
      </c>
      <c r="HK9" s="822" t="s">
        <v>3491</v>
      </c>
      <c r="HL9" s="822" t="s">
        <v>3491</v>
      </c>
      <c r="HM9" s="766" t="s">
        <v>3491</v>
      </c>
      <c r="HN9" s="766" t="s">
        <v>3489</v>
      </c>
      <c r="HO9" s="766" t="s">
        <v>3490</v>
      </c>
      <c r="HP9" s="822" t="s">
        <v>3490</v>
      </c>
      <c r="HQ9" s="766" t="s">
        <v>3490</v>
      </c>
      <c r="HR9" s="766" t="s">
        <v>3490</v>
      </c>
      <c r="HS9" s="766" t="s">
        <v>3491</v>
      </c>
      <c r="HT9" s="766" t="s">
        <v>3489</v>
      </c>
      <c r="HU9" s="766" t="s">
        <v>3490</v>
      </c>
      <c r="HV9" s="766" t="s">
        <v>3491</v>
      </c>
      <c r="HW9" s="766" t="s">
        <v>3489</v>
      </c>
      <c r="HX9" s="766" t="s">
        <v>3490</v>
      </c>
      <c r="HY9" s="766" t="s">
        <v>3491</v>
      </c>
      <c r="HZ9" s="766" t="s">
        <v>3489</v>
      </c>
      <c r="IA9" s="766" t="s">
        <v>3490</v>
      </c>
      <c r="IB9" s="766" t="s">
        <v>3491</v>
      </c>
      <c r="IC9" s="766" t="s">
        <v>3489</v>
      </c>
      <c r="ID9" s="766" t="s">
        <v>3490</v>
      </c>
      <c r="IE9" s="766" t="s">
        <v>3491</v>
      </c>
      <c r="IF9" s="766" t="s">
        <v>3489</v>
      </c>
      <c r="IG9" s="766" t="s">
        <v>3490</v>
      </c>
      <c r="IH9" s="766"/>
      <c r="II9" s="766" t="s">
        <v>3490</v>
      </c>
      <c r="IJ9" s="823" t="s">
        <v>4528</v>
      </c>
      <c r="IK9" s="824"/>
      <c r="IL9" s="772" t="s">
        <v>4698</v>
      </c>
      <c r="IM9" s="825" t="s">
        <v>4458</v>
      </c>
      <c r="IN9" s="809"/>
      <c r="IP9" s="788"/>
      <c r="IQ9" s="788"/>
    </row>
    <row r="10" spans="1:251" s="788" customFormat="1" ht="20.100000000000001" customHeight="1">
      <c r="A10" s="671"/>
      <c r="B10" s="672"/>
      <c r="C10" s="673"/>
      <c r="D10" s="1134"/>
      <c r="E10" s="847"/>
      <c r="F10" s="674"/>
      <c r="G10" s="674"/>
      <c r="H10" s="674"/>
      <c r="I10" s="674"/>
      <c r="J10" s="841"/>
      <c r="K10" s="674"/>
      <c r="L10" s="674"/>
      <c r="M10" s="674"/>
      <c r="N10" s="674"/>
      <c r="O10" s="674"/>
      <c r="P10" s="674"/>
      <c r="Q10" s="674"/>
      <c r="R10" s="674"/>
      <c r="S10" s="674"/>
      <c r="T10" s="841"/>
      <c r="U10" s="674"/>
      <c r="V10" s="674"/>
      <c r="W10" s="674"/>
      <c r="X10" s="674"/>
      <c r="Y10" s="674"/>
      <c r="Z10" s="674"/>
      <c r="AA10" s="674"/>
      <c r="AB10" s="674"/>
      <c r="AC10" s="674"/>
      <c r="AD10" s="841"/>
      <c r="AE10" s="674"/>
      <c r="AF10" s="674"/>
      <c r="AG10" s="674"/>
      <c r="AH10" s="674"/>
      <c r="AI10" s="674"/>
      <c r="AJ10" s="674"/>
      <c r="AK10" s="674"/>
      <c r="AL10" s="674"/>
      <c r="AM10" s="674"/>
      <c r="AN10" s="841"/>
      <c r="AO10" s="674"/>
      <c r="AP10" s="674"/>
      <c r="AQ10" s="674"/>
      <c r="AR10" s="674"/>
      <c r="AS10" s="674"/>
      <c r="AT10" s="674"/>
      <c r="AU10" s="674"/>
      <c r="AV10" s="674"/>
      <c r="AW10" s="674"/>
      <c r="AX10" s="841"/>
      <c r="AY10" s="674"/>
      <c r="AZ10" s="674"/>
      <c r="BA10" s="674"/>
      <c r="BB10" s="674"/>
      <c r="BC10" s="674"/>
      <c r="BD10" s="674"/>
      <c r="BE10" s="674"/>
      <c r="BF10" s="674"/>
      <c r="BG10" s="674"/>
      <c r="BH10" s="841"/>
      <c r="BI10" s="674"/>
      <c r="BJ10" s="674"/>
      <c r="BK10" s="674"/>
      <c r="BL10" s="674"/>
      <c r="BM10" s="674"/>
      <c r="BN10" s="841"/>
      <c r="BO10" s="674"/>
      <c r="BP10" s="674"/>
      <c r="BQ10" s="841"/>
      <c r="BR10" s="674"/>
      <c r="BS10" s="674"/>
      <c r="BT10" s="841"/>
      <c r="BU10" s="674"/>
      <c r="BV10" s="674"/>
      <c r="BW10" s="841"/>
      <c r="BX10" s="674"/>
      <c r="BY10" s="674"/>
      <c r="BZ10" s="841"/>
      <c r="CA10" s="674"/>
      <c r="CB10" s="674"/>
      <c r="CC10" s="674"/>
      <c r="CD10" s="674"/>
      <c r="CE10" s="841"/>
      <c r="CF10" s="674"/>
      <c r="CG10" s="674"/>
      <c r="CH10" s="674"/>
      <c r="CI10" s="674"/>
      <c r="CJ10" s="674"/>
      <c r="CK10" s="674"/>
      <c r="CL10" s="674"/>
      <c r="CM10" s="841"/>
      <c r="CN10" s="674"/>
      <c r="CO10" s="674"/>
      <c r="CP10" s="674"/>
      <c r="CQ10" s="674"/>
      <c r="CR10" s="674"/>
      <c r="CS10" s="674"/>
      <c r="CT10" s="674"/>
      <c r="CU10" s="674"/>
      <c r="CV10" s="674"/>
      <c r="CW10" s="841"/>
      <c r="CX10" s="674"/>
      <c r="CY10" s="674"/>
      <c r="CZ10" s="674"/>
      <c r="DA10" s="674"/>
      <c r="DB10" s="674"/>
      <c r="DC10" s="674"/>
      <c r="DD10" s="674"/>
      <c r="DE10" s="674"/>
      <c r="DF10" s="674"/>
      <c r="DG10" s="841"/>
      <c r="DH10" s="674"/>
      <c r="DI10" s="674"/>
      <c r="DJ10" s="674"/>
      <c r="DK10" s="674"/>
      <c r="DL10" s="674"/>
      <c r="DM10" s="674"/>
      <c r="DN10" s="674"/>
      <c r="DO10" s="674"/>
      <c r="DP10" s="674"/>
      <c r="DQ10" s="841"/>
      <c r="DR10" s="674"/>
      <c r="DS10" s="674"/>
      <c r="DT10" s="674"/>
      <c r="DU10" s="674"/>
      <c r="DV10" s="674"/>
      <c r="DW10" s="674"/>
      <c r="DX10" s="674"/>
      <c r="DY10" s="674"/>
      <c r="DZ10" s="674"/>
      <c r="EA10" s="841"/>
      <c r="EB10" s="674"/>
      <c r="EC10" s="674"/>
      <c r="ED10" s="674"/>
      <c r="EE10" s="674"/>
      <c r="EF10" s="674"/>
      <c r="EG10" s="674"/>
      <c r="EH10" s="674"/>
      <c r="EI10" s="674"/>
      <c r="EJ10" s="674"/>
      <c r="EK10" s="841"/>
      <c r="EL10" s="674"/>
      <c r="EM10" s="674"/>
      <c r="EN10" s="674"/>
      <c r="EO10" s="674"/>
      <c r="EP10" s="674"/>
      <c r="EQ10" s="841"/>
      <c r="ER10" s="674"/>
      <c r="ES10" s="674"/>
      <c r="ET10" s="841"/>
      <c r="EU10" s="674"/>
      <c r="EV10" s="674"/>
      <c r="EW10" s="841"/>
      <c r="EX10" s="674"/>
      <c r="EY10" s="674"/>
      <c r="EZ10" s="841"/>
      <c r="FA10" s="674"/>
      <c r="FB10" s="674"/>
      <c r="FC10" s="841"/>
      <c r="FD10" s="674"/>
      <c r="FE10" s="674"/>
      <c r="FF10" s="674"/>
      <c r="FG10" s="674"/>
      <c r="FH10" s="841"/>
      <c r="FI10" s="674"/>
      <c r="FJ10" s="674"/>
      <c r="FK10" s="674"/>
      <c r="FL10" s="674"/>
      <c r="FM10" s="674"/>
      <c r="FN10" s="674"/>
      <c r="FO10" s="674"/>
      <c r="FP10" s="841"/>
      <c r="FQ10" s="674"/>
      <c r="FR10" s="674"/>
      <c r="FS10" s="674"/>
      <c r="FT10" s="674"/>
      <c r="FU10" s="674"/>
      <c r="FV10" s="674"/>
      <c r="FW10" s="674"/>
      <c r="FX10" s="674"/>
      <c r="FY10" s="674"/>
      <c r="FZ10" s="841"/>
      <c r="GA10" s="674"/>
      <c r="GB10" s="674"/>
      <c r="GC10" s="674"/>
      <c r="GD10" s="674"/>
      <c r="GE10" s="674"/>
      <c r="GF10" s="674"/>
      <c r="GG10" s="674"/>
      <c r="GH10" s="674"/>
      <c r="GI10" s="674"/>
      <c r="GJ10" s="841"/>
      <c r="GK10" s="674"/>
      <c r="GL10" s="674"/>
      <c r="GM10" s="674"/>
      <c r="GN10" s="674"/>
      <c r="GO10" s="674"/>
      <c r="GP10" s="674"/>
      <c r="GQ10" s="674"/>
      <c r="GR10" s="674"/>
      <c r="GS10" s="674"/>
      <c r="GT10" s="841"/>
      <c r="GU10" s="674"/>
      <c r="GV10" s="674"/>
      <c r="GW10" s="674"/>
      <c r="GX10" s="674"/>
      <c r="GY10" s="674"/>
      <c r="GZ10" s="674"/>
      <c r="HA10" s="674"/>
      <c r="HB10" s="674"/>
      <c r="HC10" s="674"/>
      <c r="HD10" s="841"/>
      <c r="HE10" s="674"/>
      <c r="HF10" s="674"/>
      <c r="HG10" s="674"/>
      <c r="HH10" s="674"/>
      <c r="HI10" s="674"/>
      <c r="HJ10" s="674"/>
      <c r="HK10" s="674"/>
      <c r="HL10" s="674"/>
      <c r="HM10" s="674"/>
      <c r="HN10" s="841"/>
      <c r="HO10" s="674"/>
      <c r="HP10" s="674"/>
      <c r="HQ10" s="674"/>
      <c r="HR10" s="674"/>
      <c r="HS10" s="674"/>
      <c r="HT10" s="841"/>
      <c r="HU10" s="674"/>
      <c r="HV10" s="674"/>
      <c r="HW10" s="841"/>
      <c r="HX10" s="674"/>
      <c r="HY10" s="674"/>
      <c r="HZ10" s="841"/>
      <c r="IA10" s="674"/>
      <c r="IB10" s="674"/>
      <c r="IC10" s="841"/>
      <c r="ID10" s="674"/>
      <c r="IE10" s="674"/>
      <c r="IF10" s="841"/>
      <c r="IG10" s="674"/>
      <c r="IH10" s="674"/>
      <c r="II10" s="674"/>
      <c r="IJ10" s="674"/>
      <c r="IK10" s="841"/>
      <c r="IL10" s="675"/>
      <c r="IM10" s="676"/>
      <c r="IP10" s="788" t="str">
        <f t="shared" ref="IP10:IP73" si="0">IF(OR(RIGHT($D10,1)="区",RIGHT($D10,1)="市",RIGHT($D10,1)="町",RIGHT($D10,1)="村",RIGHT($D10,2)="連合"),1,"")</f>
        <v/>
      </c>
      <c r="IQ10" s="788" t="str">
        <f t="shared" ref="IQ10:IQ73" si="1">IF(RIGHT($D10,2)="組合",1,"")</f>
        <v/>
      </c>
    </row>
    <row r="11" spans="1:251" ht="20.100000000000001" customHeight="1">
      <c r="A11" s="677"/>
      <c r="B11" s="678"/>
      <c r="C11" s="679"/>
      <c r="D11" s="680"/>
      <c r="E11" s="681"/>
      <c r="F11" s="681"/>
      <c r="G11" s="681"/>
      <c r="H11" s="681"/>
      <c r="I11" s="681"/>
      <c r="J11" s="842"/>
      <c r="K11" s="681"/>
      <c r="L11" s="681"/>
      <c r="M11" s="681"/>
      <c r="N11" s="681"/>
      <c r="O11" s="681"/>
      <c r="P11" s="681"/>
      <c r="Q11" s="681"/>
      <c r="R11" s="681"/>
      <c r="S11" s="681"/>
      <c r="T11" s="842"/>
      <c r="U11" s="681"/>
      <c r="V11" s="681"/>
      <c r="W11" s="681"/>
      <c r="X11" s="681"/>
      <c r="Y11" s="681"/>
      <c r="Z11" s="681"/>
      <c r="AA11" s="681"/>
      <c r="AB11" s="681"/>
      <c r="AC11" s="681"/>
      <c r="AD11" s="842"/>
      <c r="AE11" s="681"/>
      <c r="AF11" s="681"/>
      <c r="AG11" s="681"/>
      <c r="AH11" s="681"/>
      <c r="AI11" s="681"/>
      <c r="AJ11" s="681"/>
      <c r="AK11" s="681"/>
      <c r="AL11" s="681"/>
      <c r="AM11" s="681"/>
      <c r="AN11" s="842"/>
      <c r="AO11" s="681"/>
      <c r="AP11" s="681"/>
      <c r="AQ11" s="681"/>
      <c r="AR11" s="681"/>
      <c r="AS11" s="681"/>
      <c r="AT11" s="681"/>
      <c r="AU11" s="681"/>
      <c r="AV11" s="681"/>
      <c r="AW11" s="681"/>
      <c r="AX11" s="842"/>
      <c r="AY11" s="681"/>
      <c r="AZ11" s="681"/>
      <c r="BA11" s="681"/>
      <c r="BB11" s="681"/>
      <c r="BC11" s="681"/>
      <c r="BD11" s="681"/>
      <c r="BE11" s="681"/>
      <c r="BF11" s="681"/>
      <c r="BG11" s="681"/>
      <c r="BH11" s="842"/>
      <c r="BI11" s="681"/>
      <c r="BJ11" s="681"/>
      <c r="BK11" s="681"/>
      <c r="BL11" s="681"/>
      <c r="BM11" s="681"/>
      <c r="BN11" s="842"/>
      <c r="BO11" s="681"/>
      <c r="BP11" s="681"/>
      <c r="BQ11" s="842"/>
      <c r="BR11" s="681"/>
      <c r="BS11" s="681"/>
      <c r="BT11" s="842"/>
      <c r="BU11" s="681"/>
      <c r="BV11" s="681"/>
      <c r="BW11" s="842"/>
      <c r="BX11" s="681"/>
      <c r="BY11" s="681"/>
      <c r="BZ11" s="842"/>
      <c r="CA11" s="681"/>
      <c r="CB11" s="681"/>
      <c r="CC11" s="681"/>
      <c r="CD11" s="681"/>
      <c r="CE11" s="842"/>
      <c r="CF11" s="682"/>
      <c r="CG11" s="682"/>
      <c r="CH11" s="681"/>
      <c r="CI11" s="681"/>
      <c r="CJ11" s="681"/>
      <c r="CK11" s="681"/>
      <c r="CL11" s="681"/>
      <c r="CM11" s="842"/>
      <c r="CN11" s="681"/>
      <c r="CO11" s="681"/>
      <c r="CP11" s="681"/>
      <c r="CQ11" s="681"/>
      <c r="CR11" s="681"/>
      <c r="CS11" s="681"/>
      <c r="CT11" s="681"/>
      <c r="CU11" s="681"/>
      <c r="CV11" s="681"/>
      <c r="CW11" s="842"/>
      <c r="CX11" s="681"/>
      <c r="CY11" s="681"/>
      <c r="CZ11" s="681"/>
      <c r="DA11" s="681"/>
      <c r="DB11" s="681"/>
      <c r="DC11" s="681"/>
      <c r="DD11" s="681"/>
      <c r="DE11" s="681"/>
      <c r="DF11" s="681"/>
      <c r="DG11" s="842"/>
      <c r="DH11" s="681"/>
      <c r="DI11" s="681"/>
      <c r="DJ11" s="681"/>
      <c r="DK11" s="681"/>
      <c r="DL11" s="681"/>
      <c r="DM11" s="681"/>
      <c r="DN11" s="681"/>
      <c r="DO11" s="681"/>
      <c r="DP11" s="681"/>
      <c r="DQ11" s="842"/>
      <c r="DR11" s="681"/>
      <c r="DS11" s="681"/>
      <c r="DT11" s="681"/>
      <c r="DU11" s="681"/>
      <c r="DV11" s="681"/>
      <c r="DW11" s="681"/>
      <c r="DX11" s="681"/>
      <c r="DY11" s="681"/>
      <c r="DZ11" s="681"/>
      <c r="EA11" s="842"/>
      <c r="EB11" s="681"/>
      <c r="EC11" s="681"/>
      <c r="ED11" s="681"/>
      <c r="EE11" s="681"/>
      <c r="EF11" s="681"/>
      <c r="EG11" s="681"/>
      <c r="EH11" s="681"/>
      <c r="EI11" s="681"/>
      <c r="EJ11" s="681"/>
      <c r="EK11" s="842"/>
      <c r="EL11" s="681"/>
      <c r="EM11" s="681"/>
      <c r="EN11" s="681"/>
      <c r="EO11" s="681"/>
      <c r="EP11" s="681"/>
      <c r="EQ11" s="842"/>
      <c r="ER11" s="681"/>
      <c r="ES11" s="681"/>
      <c r="ET11" s="842"/>
      <c r="EU11" s="681"/>
      <c r="EV11" s="681"/>
      <c r="EW11" s="842"/>
      <c r="EX11" s="681"/>
      <c r="EY11" s="681"/>
      <c r="EZ11" s="842"/>
      <c r="FA11" s="681"/>
      <c r="FB11" s="681"/>
      <c r="FC11" s="842"/>
      <c r="FD11" s="681"/>
      <c r="FE11" s="681"/>
      <c r="FF11" s="681"/>
      <c r="FG11" s="681"/>
      <c r="FH11" s="842"/>
      <c r="FI11" s="681"/>
      <c r="FJ11" s="681"/>
      <c r="FK11" s="681"/>
      <c r="FL11" s="681"/>
      <c r="FM11" s="681"/>
      <c r="FN11" s="681"/>
      <c r="FO11" s="681"/>
      <c r="FP11" s="842"/>
      <c r="FQ11" s="681"/>
      <c r="FR11" s="681"/>
      <c r="FS11" s="681"/>
      <c r="FT11" s="681"/>
      <c r="FU11" s="681"/>
      <c r="FV11" s="681"/>
      <c r="FW11" s="681"/>
      <c r="FX11" s="681"/>
      <c r="FY11" s="681"/>
      <c r="FZ11" s="842"/>
      <c r="GA11" s="681"/>
      <c r="GB11" s="681"/>
      <c r="GC11" s="681"/>
      <c r="GD11" s="681"/>
      <c r="GE11" s="681"/>
      <c r="GF11" s="681"/>
      <c r="GG11" s="681"/>
      <c r="GH11" s="681"/>
      <c r="GI11" s="681"/>
      <c r="GJ11" s="842"/>
      <c r="GK11" s="681"/>
      <c r="GL11" s="681"/>
      <c r="GM11" s="681"/>
      <c r="GN11" s="681"/>
      <c r="GO11" s="681"/>
      <c r="GP11" s="681"/>
      <c r="GQ11" s="681"/>
      <c r="GR11" s="681"/>
      <c r="GS11" s="681"/>
      <c r="GT11" s="842"/>
      <c r="GU11" s="681"/>
      <c r="GV11" s="681"/>
      <c r="GW11" s="681"/>
      <c r="GX11" s="681"/>
      <c r="GY11" s="681"/>
      <c r="GZ11" s="681"/>
      <c r="HA11" s="681"/>
      <c r="HB11" s="681"/>
      <c r="HC11" s="681"/>
      <c r="HD11" s="842"/>
      <c r="HE11" s="681"/>
      <c r="HF11" s="681"/>
      <c r="HG11" s="681"/>
      <c r="HH11" s="681"/>
      <c r="HI11" s="681"/>
      <c r="HJ11" s="681"/>
      <c r="HK11" s="681"/>
      <c r="HL11" s="681"/>
      <c r="HM11" s="681"/>
      <c r="HN11" s="842"/>
      <c r="HO11" s="681"/>
      <c r="HP11" s="681"/>
      <c r="HQ11" s="681"/>
      <c r="HR11" s="681"/>
      <c r="HS11" s="681"/>
      <c r="HT11" s="842"/>
      <c r="HU11" s="681"/>
      <c r="HV11" s="681"/>
      <c r="HW11" s="842"/>
      <c r="HX11" s="681"/>
      <c r="HY11" s="681"/>
      <c r="HZ11" s="842"/>
      <c r="IA11" s="681"/>
      <c r="IB11" s="681"/>
      <c r="IC11" s="842"/>
      <c r="ID11" s="681"/>
      <c r="IE11" s="681"/>
      <c r="IF11" s="842"/>
      <c r="IG11" s="681"/>
      <c r="IH11" s="681"/>
      <c r="II11" s="681"/>
      <c r="IJ11" s="681"/>
      <c r="IK11" s="842"/>
      <c r="IL11" s="683"/>
      <c r="IM11" s="684"/>
      <c r="IP11" s="788" t="str">
        <f t="shared" si="0"/>
        <v/>
      </c>
      <c r="IQ11" s="788" t="str">
        <f t="shared" si="1"/>
        <v/>
      </c>
    </row>
    <row r="12" spans="1:251" ht="20.100000000000001" customHeight="1">
      <c r="A12" s="677"/>
      <c r="B12" s="678"/>
      <c r="C12" s="679"/>
      <c r="D12" s="680"/>
      <c r="E12" s="681"/>
      <c r="F12" s="681"/>
      <c r="G12" s="681"/>
      <c r="H12" s="681"/>
      <c r="I12" s="681"/>
      <c r="J12" s="842"/>
      <c r="K12" s="681"/>
      <c r="L12" s="681"/>
      <c r="M12" s="681"/>
      <c r="N12" s="681"/>
      <c r="O12" s="681"/>
      <c r="P12" s="681"/>
      <c r="Q12" s="681"/>
      <c r="R12" s="681"/>
      <c r="S12" s="681"/>
      <c r="T12" s="842"/>
      <c r="U12" s="681"/>
      <c r="V12" s="681"/>
      <c r="W12" s="681"/>
      <c r="X12" s="681"/>
      <c r="Y12" s="681"/>
      <c r="Z12" s="681"/>
      <c r="AA12" s="681"/>
      <c r="AB12" s="681"/>
      <c r="AC12" s="681"/>
      <c r="AD12" s="842"/>
      <c r="AE12" s="681"/>
      <c r="AF12" s="681"/>
      <c r="AG12" s="681"/>
      <c r="AH12" s="681"/>
      <c r="AI12" s="681"/>
      <c r="AJ12" s="681"/>
      <c r="AK12" s="681"/>
      <c r="AL12" s="681"/>
      <c r="AM12" s="681"/>
      <c r="AN12" s="842"/>
      <c r="AO12" s="681"/>
      <c r="AP12" s="681"/>
      <c r="AQ12" s="681"/>
      <c r="AR12" s="681"/>
      <c r="AS12" s="681"/>
      <c r="AT12" s="681"/>
      <c r="AU12" s="681"/>
      <c r="AV12" s="681"/>
      <c r="AW12" s="681"/>
      <c r="AX12" s="842"/>
      <c r="AY12" s="681"/>
      <c r="AZ12" s="681"/>
      <c r="BA12" s="681"/>
      <c r="BB12" s="681"/>
      <c r="BC12" s="681"/>
      <c r="BD12" s="681"/>
      <c r="BE12" s="681"/>
      <c r="BF12" s="681"/>
      <c r="BG12" s="681"/>
      <c r="BH12" s="842"/>
      <c r="BI12" s="681"/>
      <c r="BJ12" s="681"/>
      <c r="BK12" s="681"/>
      <c r="BL12" s="681"/>
      <c r="BM12" s="681"/>
      <c r="BN12" s="842"/>
      <c r="BO12" s="681"/>
      <c r="BP12" s="681"/>
      <c r="BQ12" s="842"/>
      <c r="BR12" s="681"/>
      <c r="BS12" s="681"/>
      <c r="BT12" s="842"/>
      <c r="BU12" s="681"/>
      <c r="BV12" s="681"/>
      <c r="BW12" s="842"/>
      <c r="BX12" s="681"/>
      <c r="BY12" s="681"/>
      <c r="BZ12" s="842"/>
      <c r="CA12" s="681"/>
      <c r="CB12" s="681"/>
      <c r="CC12" s="681"/>
      <c r="CD12" s="681"/>
      <c r="CE12" s="842"/>
      <c r="CF12" s="681"/>
      <c r="CG12" s="681"/>
      <c r="CH12" s="681"/>
      <c r="CI12" s="681"/>
      <c r="CJ12" s="681"/>
      <c r="CK12" s="681"/>
      <c r="CL12" s="681"/>
      <c r="CM12" s="842"/>
      <c r="CN12" s="681"/>
      <c r="CO12" s="681"/>
      <c r="CP12" s="681"/>
      <c r="CQ12" s="681"/>
      <c r="CR12" s="681"/>
      <c r="CS12" s="681"/>
      <c r="CT12" s="681"/>
      <c r="CU12" s="681"/>
      <c r="CV12" s="681"/>
      <c r="CW12" s="842"/>
      <c r="CX12" s="681"/>
      <c r="CY12" s="681"/>
      <c r="CZ12" s="681"/>
      <c r="DA12" s="681"/>
      <c r="DB12" s="681"/>
      <c r="DC12" s="681"/>
      <c r="DD12" s="681"/>
      <c r="DE12" s="681"/>
      <c r="DF12" s="681"/>
      <c r="DG12" s="842"/>
      <c r="DH12" s="681"/>
      <c r="DI12" s="681"/>
      <c r="DJ12" s="681"/>
      <c r="DK12" s="681"/>
      <c r="DL12" s="681"/>
      <c r="DM12" s="681"/>
      <c r="DN12" s="681"/>
      <c r="DO12" s="681"/>
      <c r="DP12" s="681"/>
      <c r="DQ12" s="842"/>
      <c r="DR12" s="681"/>
      <c r="DS12" s="681"/>
      <c r="DT12" s="681"/>
      <c r="DU12" s="681"/>
      <c r="DV12" s="681"/>
      <c r="DW12" s="681"/>
      <c r="DX12" s="681"/>
      <c r="DY12" s="681"/>
      <c r="DZ12" s="681"/>
      <c r="EA12" s="842"/>
      <c r="EB12" s="681"/>
      <c r="EC12" s="681"/>
      <c r="ED12" s="681"/>
      <c r="EE12" s="681"/>
      <c r="EF12" s="681"/>
      <c r="EG12" s="681"/>
      <c r="EH12" s="681"/>
      <c r="EI12" s="681"/>
      <c r="EJ12" s="681"/>
      <c r="EK12" s="842"/>
      <c r="EL12" s="681"/>
      <c r="EM12" s="681"/>
      <c r="EN12" s="681"/>
      <c r="EO12" s="681"/>
      <c r="EP12" s="681"/>
      <c r="EQ12" s="842"/>
      <c r="ER12" s="681"/>
      <c r="ES12" s="681"/>
      <c r="ET12" s="842"/>
      <c r="EU12" s="681"/>
      <c r="EV12" s="681"/>
      <c r="EW12" s="842"/>
      <c r="EX12" s="681"/>
      <c r="EY12" s="681"/>
      <c r="EZ12" s="842"/>
      <c r="FA12" s="681"/>
      <c r="FB12" s="681"/>
      <c r="FC12" s="842"/>
      <c r="FD12" s="681"/>
      <c r="FE12" s="681"/>
      <c r="FF12" s="681"/>
      <c r="FG12" s="681"/>
      <c r="FH12" s="842"/>
      <c r="FI12" s="681"/>
      <c r="FJ12" s="681"/>
      <c r="FK12" s="681"/>
      <c r="FL12" s="681"/>
      <c r="FM12" s="681"/>
      <c r="FN12" s="681"/>
      <c r="FO12" s="681"/>
      <c r="FP12" s="842"/>
      <c r="FQ12" s="681"/>
      <c r="FR12" s="681"/>
      <c r="FS12" s="681"/>
      <c r="FT12" s="681"/>
      <c r="FU12" s="681"/>
      <c r="FV12" s="681"/>
      <c r="FW12" s="681"/>
      <c r="FX12" s="681"/>
      <c r="FY12" s="681"/>
      <c r="FZ12" s="842"/>
      <c r="GA12" s="681"/>
      <c r="GB12" s="681"/>
      <c r="GC12" s="681"/>
      <c r="GD12" s="681"/>
      <c r="GE12" s="681"/>
      <c r="GF12" s="681"/>
      <c r="GG12" s="681"/>
      <c r="GH12" s="681"/>
      <c r="GI12" s="681"/>
      <c r="GJ12" s="842"/>
      <c r="GK12" s="681"/>
      <c r="GL12" s="681"/>
      <c r="GM12" s="681"/>
      <c r="GN12" s="681"/>
      <c r="GO12" s="681"/>
      <c r="GP12" s="681"/>
      <c r="GQ12" s="681"/>
      <c r="GR12" s="681"/>
      <c r="GS12" s="681"/>
      <c r="GT12" s="842"/>
      <c r="GU12" s="681"/>
      <c r="GV12" s="681"/>
      <c r="GW12" s="681"/>
      <c r="GX12" s="681"/>
      <c r="GY12" s="681"/>
      <c r="GZ12" s="681"/>
      <c r="HA12" s="681"/>
      <c r="HB12" s="681"/>
      <c r="HC12" s="681"/>
      <c r="HD12" s="842"/>
      <c r="HE12" s="681"/>
      <c r="HF12" s="681"/>
      <c r="HG12" s="681"/>
      <c r="HH12" s="681"/>
      <c r="HI12" s="681"/>
      <c r="HJ12" s="681"/>
      <c r="HK12" s="681"/>
      <c r="HL12" s="681"/>
      <c r="HM12" s="681"/>
      <c r="HN12" s="842"/>
      <c r="HO12" s="681"/>
      <c r="HP12" s="681"/>
      <c r="HQ12" s="681"/>
      <c r="HR12" s="681"/>
      <c r="HS12" s="681"/>
      <c r="HT12" s="842"/>
      <c r="HU12" s="681"/>
      <c r="HV12" s="681"/>
      <c r="HW12" s="842"/>
      <c r="HX12" s="681"/>
      <c r="HY12" s="681"/>
      <c r="HZ12" s="842"/>
      <c r="IA12" s="681"/>
      <c r="IB12" s="681"/>
      <c r="IC12" s="842"/>
      <c r="ID12" s="681"/>
      <c r="IE12" s="681"/>
      <c r="IF12" s="842"/>
      <c r="IG12" s="681"/>
      <c r="IH12" s="681"/>
      <c r="II12" s="681"/>
      <c r="IJ12" s="681"/>
      <c r="IK12" s="842"/>
      <c r="IL12" s="683"/>
      <c r="IM12" s="684"/>
      <c r="IP12" s="788" t="str">
        <f t="shared" si="0"/>
        <v/>
      </c>
      <c r="IQ12" s="788" t="str">
        <f t="shared" si="1"/>
        <v/>
      </c>
    </row>
    <row r="13" spans="1:251" ht="20.100000000000001" customHeight="1">
      <c r="A13" s="677"/>
      <c r="B13" s="678"/>
      <c r="C13" s="679"/>
      <c r="D13" s="680"/>
      <c r="E13" s="681"/>
      <c r="F13" s="681"/>
      <c r="G13" s="681"/>
      <c r="H13" s="681"/>
      <c r="I13" s="681"/>
      <c r="J13" s="842"/>
      <c r="K13" s="681"/>
      <c r="L13" s="681"/>
      <c r="M13" s="681"/>
      <c r="N13" s="681"/>
      <c r="O13" s="681"/>
      <c r="P13" s="681"/>
      <c r="Q13" s="681"/>
      <c r="R13" s="681"/>
      <c r="S13" s="681"/>
      <c r="T13" s="842"/>
      <c r="U13" s="681"/>
      <c r="V13" s="681"/>
      <c r="W13" s="681"/>
      <c r="X13" s="681"/>
      <c r="Y13" s="681"/>
      <c r="Z13" s="681"/>
      <c r="AA13" s="681"/>
      <c r="AB13" s="681"/>
      <c r="AC13" s="681"/>
      <c r="AD13" s="842"/>
      <c r="AE13" s="681"/>
      <c r="AF13" s="681"/>
      <c r="AG13" s="681"/>
      <c r="AH13" s="681"/>
      <c r="AI13" s="681"/>
      <c r="AJ13" s="681"/>
      <c r="AK13" s="681"/>
      <c r="AL13" s="681"/>
      <c r="AM13" s="681"/>
      <c r="AN13" s="842"/>
      <c r="AO13" s="681"/>
      <c r="AP13" s="681"/>
      <c r="AQ13" s="681"/>
      <c r="AR13" s="681"/>
      <c r="AS13" s="681"/>
      <c r="AT13" s="681"/>
      <c r="AU13" s="681"/>
      <c r="AV13" s="681"/>
      <c r="AW13" s="681"/>
      <c r="AX13" s="842"/>
      <c r="AY13" s="681"/>
      <c r="AZ13" s="681"/>
      <c r="BA13" s="681"/>
      <c r="BB13" s="681"/>
      <c r="BC13" s="681"/>
      <c r="BD13" s="681"/>
      <c r="BE13" s="681"/>
      <c r="BF13" s="681"/>
      <c r="BG13" s="681"/>
      <c r="BH13" s="842"/>
      <c r="BI13" s="681"/>
      <c r="BJ13" s="681"/>
      <c r="BK13" s="681"/>
      <c r="BL13" s="681"/>
      <c r="BM13" s="681"/>
      <c r="BN13" s="842"/>
      <c r="BO13" s="681"/>
      <c r="BP13" s="681"/>
      <c r="BQ13" s="842"/>
      <c r="BR13" s="681"/>
      <c r="BS13" s="681"/>
      <c r="BT13" s="842"/>
      <c r="BU13" s="681"/>
      <c r="BV13" s="681"/>
      <c r="BW13" s="842"/>
      <c r="BX13" s="681"/>
      <c r="BY13" s="681"/>
      <c r="BZ13" s="842"/>
      <c r="CA13" s="681"/>
      <c r="CB13" s="681"/>
      <c r="CC13" s="681"/>
      <c r="CD13" s="681"/>
      <c r="CE13" s="842"/>
      <c r="CF13" s="681"/>
      <c r="CG13" s="681"/>
      <c r="CH13" s="681"/>
      <c r="CI13" s="681"/>
      <c r="CJ13" s="681"/>
      <c r="CK13" s="681"/>
      <c r="CL13" s="681"/>
      <c r="CM13" s="842"/>
      <c r="CN13" s="681"/>
      <c r="CO13" s="681"/>
      <c r="CP13" s="681"/>
      <c r="CQ13" s="681"/>
      <c r="CR13" s="681"/>
      <c r="CS13" s="681"/>
      <c r="CT13" s="681"/>
      <c r="CU13" s="681"/>
      <c r="CV13" s="681"/>
      <c r="CW13" s="842"/>
      <c r="CX13" s="681"/>
      <c r="CY13" s="681"/>
      <c r="CZ13" s="681"/>
      <c r="DA13" s="681"/>
      <c r="DB13" s="681"/>
      <c r="DC13" s="681"/>
      <c r="DD13" s="681"/>
      <c r="DE13" s="681"/>
      <c r="DF13" s="681"/>
      <c r="DG13" s="842"/>
      <c r="DH13" s="681"/>
      <c r="DI13" s="681"/>
      <c r="DJ13" s="681"/>
      <c r="DK13" s="681"/>
      <c r="DL13" s="681"/>
      <c r="DM13" s="681"/>
      <c r="DN13" s="681"/>
      <c r="DO13" s="681"/>
      <c r="DP13" s="681"/>
      <c r="DQ13" s="842"/>
      <c r="DR13" s="681"/>
      <c r="DS13" s="681"/>
      <c r="DT13" s="681"/>
      <c r="DU13" s="681"/>
      <c r="DV13" s="681"/>
      <c r="DW13" s="681"/>
      <c r="DX13" s="681"/>
      <c r="DY13" s="681"/>
      <c r="DZ13" s="681"/>
      <c r="EA13" s="842"/>
      <c r="EB13" s="681"/>
      <c r="EC13" s="681"/>
      <c r="ED13" s="681"/>
      <c r="EE13" s="681"/>
      <c r="EF13" s="681"/>
      <c r="EG13" s="681"/>
      <c r="EH13" s="681"/>
      <c r="EI13" s="681"/>
      <c r="EJ13" s="681"/>
      <c r="EK13" s="842"/>
      <c r="EL13" s="681"/>
      <c r="EM13" s="681"/>
      <c r="EN13" s="681"/>
      <c r="EO13" s="681"/>
      <c r="EP13" s="681"/>
      <c r="EQ13" s="842"/>
      <c r="ER13" s="681"/>
      <c r="ES13" s="681"/>
      <c r="ET13" s="842"/>
      <c r="EU13" s="681"/>
      <c r="EV13" s="681"/>
      <c r="EW13" s="842"/>
      <c r="EX13" s="681"/>
      <c r="EY13" s="681"/>
      <c r="EZ13" s="842"/>
      <c r="FA13" s="681"/>
      <c r="FB13" s="681"/>
      <c r="FC13" s="842"/>
      <c r="FD13" s="681"/>
      <c r="FE13" s="681"/>
      <c r="FF13" s="681"/>
      <c r="FG13" s="681"/>
      <c r="FH13" s="842"/>
      <c r="FI13" s="681"/>
      <c r="FJ13" s="681"/>
      <c r="FK13" s="681"/>
      <c r="FL13" s="681"/>
      <c r="FM13" s="681"/>
      <c r="FN13" s="681"/>
      <c r="FO13" s="681"/>
      <c r="FP13" s="842"/>
      <c r="FQ13" s="681"/>
      <c r="FR13" s="681"/>
      <c r="FS13" s="681"/>
      <c r="FT13" s="681"/>
      <c r="FU13" s="681"/>
      <c r="FV13" s="681"/>
      <c r="FW13" s="681"/>
      <c r="FX13" s="681"/>
      <c r="FY13" s="681"/>
      <c r="FZ13" s="842"/>
      <c r="GA13" s="681"/>
      <c r="GB13" s="681"/>
      <c r="GC13" s="681"/>
      <c r="GD13" s="681"/>
      <c r="GE13" s="681"/>
      <c r="GF13" s="681"/>
      <c r="GG13" s="681"/>
      <c r="GH13" s="681"/>
      <c r="GI13" s="681"/>
      <c r="GJ13" s="842"/>
      <c r="GK13" s="681"/>
      <c r="GL13" s="681"/>
      <c r="GM13" s="681"/>
      <c r="GN13" s="681"/>
      <c r="GO13" s="681"/>
      <c r="GP13" s="681"/>
      <c r="GQ13" s="681"/>
      <c r="GR13" s="681"/>
      <c r="GS13" s="681"/>
      <c r="GT13" s="842"/>
      <c r="GU13" s="681"/>
      <c r="GV13" s="681"/>
      <c r="GW13" s="681"/>
      <c r="GX13" s="681"/>
      <c r="GY13" s="681"/>
      <c r="GZ13" s="681"/>
      <c r="HA13" s="681"/>
      <c r="HB13" s="681"/>
      <c r="HC13" s="681"/>
      <c r="HD13" s="842"/>
      <c r="HE13" s="681"/>
      <c r="HF13" s="681"/>
      <c r="HG13" s="681"/>
      <c r="HH13" s="681"/>
      <c r="HI13" s="681"/>
      <c r="HJ13" s="681"/>
      <c r="HK13" s="681"/>
      <c r="HL13" s="681"/>
      <c r="HM13" s="681"/>
      <c r="HN13" s="842"/>
      <c r="HO13" s="681"/>
      <c r="HP13" s="681"/>
      <c r="HQ13" s="681"/>
      <c r="HR13" s="681"/>
      <c r="HS13" s="681"/>
      <c r="HT13" s="842"/>
      <c r="HU13" s="681"/>
      <c r="HV13" s="681"/>
      <c r="HW13" s="842"/>
      <c r="HX13" s="681"/>
      <c r="HY13" s="681"/>
      <c r="HZ13" s="842"/>
      <c r="IA13" s="681"/>
      <c r="IB13" s="681"/>
      <c r="IC13" s="842"/>
      <c r="ID13" s="681"/>
      <c r="IE13" s="681"/>
      <c r="IF13" s="842"/>
      <c r="IG13" s="681"/>
      <c r="IH13" s="681"/>
      <c r="II13" s="681"/>
      <c r="IJ13" s="681"/>
      <c r="IK13" s="842"/>
      <c r="IL13" s="683"/>
      <c r="IM13" s="684"/>
      <c r="IP13" s="788" t="str">
        <f t="shared" si="0"/>
        <v/>
      </c>
      <c r="IQ13" s="788" t="str">
        <f t="shared" si="1"/>
        <v/>
      </c>
    </row>
    <row r="14" spans="1:251" ht="20.100000000000001" customHeight="1">
      <c r="A14" s="677"/>
      <c r="B14" s="678"/>
      <c r="C14" s="679"/>
      <c r="D14" s="680"/>
      <c r="E14" s="681"/>
      <c r="F14" s="681"/>
      <c r="G14" s="681"/>
      <c r="H14" s="681"/>
      <c r="I14" s="681"/>
      <c r="J14" s="842"/>
      <c r="K14" s="681"/>
      <c r="L14" s="681"/>
      <c r="M14" s="681"/>
      <c r="N14" s="681"/>
      <c r="O14" s="681"/>
      <c r="P14" s="681"/>
      <c r="Q14" s="681"/>
      <c r="R14" s="681"/>
      <c r="S14" s="681"/>
      <c r="T14" s="842"/>
      <c r="U14" s="681"/>
      <c r="V14" s="681"/>
      <c r="W14" s="681"/>
      <c r="X14" s="681"/>
      <c r="Y14" s="681"/>
      <c r="Z14" s="681"/>
      <c r="AA14" s="681"/>
      <c r="AB14" s="681"/>
      <c r="AC14" s="681"/>
      <c r="AD14" s="842"/>
      <c r="AE14" s="681"/>
      <c r="AF14" s="681"/>
      <c r="AG14" s="681"/>
      <c r="AH14" s="681"/>
      <c r="AI14" s="681"/>
      <c r="AJ14" s="681"/>
      <c r="AK14" s="681"/>
      <c r="AL14" s="681"/>
      <c r="AM14" s="681"/>
      <c r="AN14" s="842"/>
      <c r="AO14" s="681"/>
      <c r="AP14" s="681"/>
      <c r="AQ14" s="681"/>
      <c r="AR14" s="681"/>
      <c r="AS14" s="681"/>
      <c r="AT14" s="681"/>
      <c r="AU14" s="681"/>
      <c r="AV14" s="681"/>
      <c r="AW14" s="681"/>
      <c r="AX14" s="842"/>
      <c r="AY14" s="681"/>
      <c r="AZ14" s="681"/>
      <c r="BA14" s="681"/>
      <c r="BB14" s="681"/>
      <c r="BC14" s="681"/>
      <c r="BD14" s="681"/>
      <c r="BE14" s="681"/>
      <c r="BF14" s="681"/>
      <c r="BG14" s="681"/>
      <c r="BH14" s="842"/>
      <c r="BI14" s="681"/>
      <c r="BJ14" s="681"/>
      <c r="BK14" s="681"/>
      <c r="BL14" s="681"/>
      <c r="BM14" s="681"/>
      <c r="BN14" s="842"/>
      <c r="BO14" s="681"/>
      <c r="BP14" s="681"/>
      <c r="BQ14" s="842"/>
      <c r="BR14" s="681"/>
      <c r="BS14" s="681"/>
      <c r="BT14" s="842"/>
      <c r="BU14" s="681"/>
      <c r="BV14" s="681"/>
      <c r="BW14" s="842"/>
      <c r="BX14" s="681"/>
      <c r="BY14" s="681"/>
      <c r="BZ14" s="842"/>
      <c r="CA14" s="681"/>
      <c r="CB14" s="681"/>
      <c r="CC14" s="681"/>
      <c r="CD14" s="681"/>
      <c r="CE14" s="842"/>
      <c r="CF14" s="681"/>
      <c r="CG14" s="681"/>
      <c r="CH14" s="681"/>
      <c r="CI14" s="681"/>
      <c r="CJ14" s="681"/>
      <c r="CK14" s="681"/>
      <c r="CL14" s="681"/>
      <c r="CM14" s="842"/>
      <c r="CN14" s="681"/>
      <c r="CO14" s="681"/>
      <c r="CP14" s="681"/>
      <c r="CQ14" s="681"/>
      <c r="CR14" s="681"/>
      <c r="CS14" s="681"/>
      <c r="CT14" s="681"/>
      <c r="CU14" s="681"/>
      <c r="CV14" s="681"/>
      <c r="CW14" s="842"/>
      <c r="CX14" s="681"/>
      <c r="CY14" s="681"/>
      <c r="CZ14" s="681"/>
      <c r="DA14" s="681"/>
      <c r="DB14" s="681"/>
      <c r="DC14" s="681"/>
      <c r="DD14" s="681"/>
      <c r="DE14" s="681"/>
      <c r="DF14" s="681"/>
      <c r="DG14" s="842"/>
      <c r="DH14" s="681"/>
      <c r="DI14" s="681"/>
      <c r="DJ14" s="681"/>
      <c r="DK14" s="681"/>
      <c r="DL14" s="681"/>
      <c r="DM14" s="681"/>
      <c r="DN14" s="681"/>
      <c r="DO14" s="681"/>
      <c r="DP14" s="681"/>
      <c r="DQ14" s="842"/>
      <c r="DR14" s="681"/>
      <c r="DS14" s="681"/>
      <c r="DT14" s="681"/>
      <c r="DU14" s="681"/>
      <c r="DV14" s="681"/>
      <c r="DW14" s="681"/>
      <c r="DX14" s="681"/>
      <c r="DY14" s="681"/>
      <c r="DZ14" s="681"/>
      <c r="EA14" s="842"/>
      <c r="EB14" s="681"/>
      <c r="EC14" s="681"/>
      <c r="ED14" s="681"/>
      <c r="EE14" s="681"/>
      <c r="EF14" s="681"/>
      <c r="EG14" s="681"/>
      <c r="EH14" s="681"/>
      <c r="EI14" s="681"/>
      <c r="EJ14" s="681"/>
      <c r="EK14" s="842"/>
      <c r="EL14" s="681"/>
      <c r="EM14" s="681"/>
      <c r="EN14" s="681"/>
      <c r="EO14" s="681"/>
      <c r="EP14" s="681"/>
      <c r="EQ14" s="842"/>
      <c r="ER14" s="681"/>
      <c r="ES14" s="681"/>
      <c r="ET14" s="842"/>
      <c r="EU14" s="681"/>
      <c r="EV14" s="681"/>
      <c r="EW14" s="842"/>
      <c r="EX14" s="681"/>
      <c r="EY14" s="681"/>
      <c r="EZ14" s="842"/>
      <c r="FA14" s="681"/>
      <c r="FB14" s="681"/>
      <c r="FC14" s="842"/>
      <c r="FD14" s="681"/>
      <c r="FE14" s="681"/>
      <c r="FF14" s="681"/>
      <c r="FG14" s="681"/>
      <c r="FH14" s="842"/>
      <c r="FI14" s="681"/>
      <c r="FJ14" s="681"/>
      <c r="FK14" s="681"/>
      <c r="FL14" s="681"/>
      <c r="FM14" s="681"/>
      <c r="FN14" s="681"/>
      <c r="FO14" s="681"/>
      <c r="FP14" s="842"/>
      <c r="FQ14" s="681"/>
      <c r="FR14" s="681"/>
      <c r="FS14" s="681"/>
      <c r="FT14" s="681"/>
      <c r="FU14" s="681"/>
      <c r="FV14" s="681"/>
      <c r="FW14" s="681"/>
      <c r="FX14" s="681"/>
      <c r="FY14" s="681"/>
      <c r="FZ14" s="842"/>
      <c r="GA14" s="681"/>
      <c r="GB14" s="681"/>
      <c r="GC14" s="681"/>
      <c r="GD14" s="681"/>
      <c r="GE14" s="681"/>
      <c r="GF14" s="681"/>
      <c r="GG14" s="681"/>
      <c r="GH14" s="681"/>
      <c r="GI14" s="681"/>
      <c r="GJ14" s="842"/>
      <c r="GK14" s="681"/>
      <c r="GL14" s="681"/>
      <c r="GM14" s="681"/>
      <c r="GN14" s="681"/>
      <c r="GO14" s="681"/>
      <c r="GP14" s="681"/>
      <c r="GQ14" s="681"/>
      <c r="GR14" s="681"/>
      <c r="GS14" s="681"/>
      <c r="GT14" s="842"/>
      <c r="GU14" s="681"/>
      <c r="GV14" s="681"/>
      <c r="GW14" s="681"/>
      <c r="GX14" s="681"/>
      <c r="GY14" s="681"/>
      <c r="GZ14" s="681"/>
      <c r="HA14" s="681"/>
      <c r="HB14" s="681"/>
      <c r="HC14" s="681"/>
      <c r="HD14" s="842"/>
      <c r="HE14" s="681"/>
      <c r="HF14" s="681"/>
      <c r="HG14" s="681"/>
      <c r="HH14" s="681"/>
      <c r="HI14" s="681"/>
      <c r="HJ14" s="681"/>
      <c r="HK14" s="681"/>
      <c r="HL14" s="681"/>
      <c r="HM14" s="681"/>
      <c r="HN14" s="842"/>
      <c r="HO14" s="681"/>
      <c r="HP14" s="681"/>
      <c r="HQ14" s="681"/>
      <c r="HR14" s="681"/>
      <c r="HS14" s="681"/>
      <c r="HT14" s="842"/>
      <c r="HU14" s="681"/>
      <c r="HV14" s="681"/>
      <c r="HW14" s="842"/>
      <c r="HX14" s="681"/>
      <c r="HY14" s="681"/>
      <c r="HZ14" s="842"/>
      <c r="IA14" s="681"/>
      <c r="IB14" s="681"/>
      <c r="IC14" s="842"/>
      <c r="ID14" s="681"/>
      <c r="IE14" s="681"/>
      <c r="IF14" s="842"/>
      <c r="IG14" s="681"/>
      <c r="IH14" s="681"/>
      <c r="II14" s="681"/>
      <c r="IJ14" s="681"/>
      <c r="IK14" s="842"/>
      <c r="IL14" s="683"/>
      <c r="IM14" s="684"/>
      <c r="IP14" s="788" t="str">
        <f t="shared" si="0"/>
        <v/>
      </c>
      <c r="IQ14" s="788" t="str">
        <f t="shared" si="1"/>
        <v/>
      </c>
    </row>
    <row r="15" spans="1:251" ht="20.100000000000001" customHeight="1">
      <c r="A15" s="677"/>
      <c r="B15" s="678"/>
      <c r="C15" s="679"/>
      <c r="D15" s="680"/>
      <c r="E15" s="681"/>
      <c r="F15" s="681"/>
      <c r="G15" s="681"/>
      <c r="H15" s="681"/>
      <c r="I15" s="681"/>
      <c r="J15" s="842"/>
      <c r="K15" s="681"/>
      <c r="L15" s="681"/>
      <c r="M15" s="681"/>
      <c r="N15" s="681"/>
      <c r="O15" s="681"/>
      <c r="P15" s="681"/>
      <c r="Q15" s="681"/>
      <c r="R15" s="681"/>
      <c r="S15" s="681"/>
      <c r="T15" s="842"/>
      <c r="U15" s="681"/>
      <c r="V15" s="681"/>
      <c r="W15" s="681"/>
      <c r="X15" s="681"/>
      <c r="Y15" s="681"/>
      <c r="Z15" s="681"/>
      <c r="AA15" s="681"/>
      <c r="AB15" s="681"/>
      <c r="AC15" s="681"/>
      <c r="AD15" s="842"/>
      <c r="AE15" s="681"/>
      <c r="AF15" s="681"/>
      <c r="AG15" s="681"/>
      <c r="AH15" s="681"/>
      <c r="AI15" s="681"/>
      <c r="AJ15" s="681"/>
      <c r="AK15" s="681"/>
      <c r="AL15" s="681"/>
      <c r="AM15" s="681"/>
      <c r="AN15" s="842"/>
      <c r="AO15" s="681"/>
      <c r="AP15" s="681"/>
      <c r="AQ15" s="681"/>
      <c r="AR15" s="681"/>
      <c r="AS15" s="681"/>
      <c r="AT15" s="681"/>
      <c r="AU15" s="681"/>
      <c r="AV15" s="681"/>
      <c r="AW15" s="681"/>
      <c r="AX15" s="842"/>
      <c r="AY15" s="681"/>
      <c r="AZ15" s="681"/>
      <c r="BA15" s="681"/>
      <c r="BB15" s="681"/>
      <c r="BC15" s="681"/>
      <c r="BD15" s="681"/>
      <c r="BE15" s="681"/>
      <c r="BF15" s="681"/>
      <c r="BG15" s="681"/>
      <c r="BH15" s="842"/>
      <c r="BI15" s="681"/>
      <c r="BJ15" s="681"/>
      <c r="BK15" s="681"/>
      <c r="BL15" s="681"/>
      <c r="BM15" s="681"/>
      <c r="BN15" s="842"/>
      <c r="BO15" s="681"/>
      <c r="BP15" s="681"/>
      <c r="BQ15" s="842"/>
      <c r="BR15" s="681"/>
      <c r="BS15" s="681"/>
      <c r="BT15" s="842"/>
      <c r="BU15" s="681"/>
      <c r="BV15" s="681"/>
      <c r="BW15" s="842"/>
      <c r="BX15" s="681"/>
      <c r="BY15" s="681"/>
      <c r="BZ15" s="842"/>
      <c r="CA15" s="681"/>
      <c r="CB15" s="681"/>
      <c r="CC15" s="681"/>
      <c r="CD15" s="681"/>
      <c r="CE15" s="842"/>
      <c r="CF15" s="681"/>
      <c r="CG15" s="681"/>
      <c r="CH15" s="681"/>
      <c r="CI15" s="681"/>
      <c r="CJ15" s="681"/>
      <c r="CK15" s="681"/>
      <c r="CL15" s="681"/>
      <c r="CM15" s="842"/>
      <c r="CN15" s="681"/>
      <c r="CO15" s="681"/>
      <c r="CP15" s="681"/>
      <c r="CQ15" s="681"/>
      <c r="CR15" s="681"/>
      <c r="CS15" s="681"/>
      <c r="CT15" s="681"/>
      <c r="CU15" s="681"/>
      <c r="CV15" s="681"/>
      <c r="CW15" s="842"/>
      <c r="CX15" s="681"/>
      <c r="CY15" s="681"/>
      <c r="CZ15" s="681"/>
      <c r="DA15" s="681"/>
      <c r="DB15" s="681"/>
      <c r="DC15" s="681"/>
      <c r="DD15" s="681"/>
      <c r="DE15" s="681"/>
      <c r="DF15" s="681"/>
      <c r="DG15" s="842"/>
      <c r="DH15" s="681"/>
      <c r="DI15" s="681"/>
      <c r="DJ15" s="681"/>
      <c r="DK15" s="681"/>
      <c r="DL15" s="681"/>
      <c r="DM15" s="681"/>
      <c r="DN15" s="681"/>
      <c r="DO15" s="681"/>
      <c r="DP15" s="681"/>
      <c r="DQ15" s="842"/>
      <c r="DR15" s="681"/>
      <c r="DS15" s="681"/>
      <c r="DT15" s="681"/>
      <c r="DU15" s="681"/>
      <c r="DV15" s="681"/>
      <c r="DW15" s="681"/>
      <c r="DX15" s="681"/>
      <c r="DY15" s="681"/>
      <c r="DZ15" s="681"/>
      <c r="EA15" s="842"/>
      <c r="EB15" s="681"/>
      <c r="EC15" s="681"/>
      <c r="ED15" s="681"/>
      <c r="EE15" s="681"/>
      <c r="EF15" s="681"/>
      <c r="EG15" s="681"/>
      <c r="EH15" s="681"/>
      <c r="EI15" s="681"/>
      <c r="EJ15" s="681"/>
      <c r="EK15" s="842"/>
      <c r="EL15" s="681"/>
      <c r="EM15" s="681"/>
      <c r="EN15" s="681"/>
      <c r="EO15" s="681"/>
      <c r="EP15" s="681"/>
      <c r="EQ15" s="842"/>
      <c r="ER15" s="681"/>
      <c r="ES15" s="681"/>
      <c r="ET15" s="842"/>
      <c r="EU15" s="681"/>
      <c r="EV15" s="681"/>
      <c r="EW15" s="842"/>
      <c r="EX15" s="681"/>
      <c r="EY15" s="681"/>
      <c r="EZ15" s="842"/>
      <c r="FA15" s="681"/>
      <c r="FB15" s="681"/>
      <c r="FC15" s="842"/>
      <c r="FD15" s="681"/>
      <c r="FE15" s="681"/>
      <c r="FF15" s="681"/>
      <c r="FG15" s="681"/>
      <c r="FH15" s="842"/>
      <c r="FI15" s="681"/>
      <c r="FJ15" s="681"/>
      <c r="FK15" s="681"/>
      <c r="FL15" s="681"/>
      <c r="FM15" s="681"/>
      <c r="FN15" s="681"/>
      <c r="FO15" s="681"/>
      <c r="FP15" s="842"/>
      <c r="FQ15" s="681"/>
      <c r="FR15" s="681"/>
      <c r="FS15" s="681"/>
      <c r="FT15" s="681"/>
      <c r="FU15" s="681"/>
      <c r="FV15" s="681"/>
      <c r="FW15" s="681"/>
      <c r="FX15" s="681"/>
      <c r="FY15" s="681"/>
      <c r="FZ15" s="842"/>
      <c r="GA15" s="681"/>
      <c r="GB15" s="681"/>
      <c r="GC15" s="681"/>
      <c r="GD15" s="681"/>
      <c r="GE15" s="681"/>
      <c r="GF15" s="681"/>
      <c r="GG15" s="681"/>
      <c r="GH15" s="681"/>
      <c r="GI15" s="681"/>
      <c r="GJ15" s="842"/>
      <c r="GK15" s="681"/>
      <c r="GL15" s="681"/>
      <c r="GM15" s="681"/>
      <c r="GN15" s="681"/>
      <c r="GO15" s="681"/>
      <c r="GP15" s="681"/>
      <c r="GQ15" s="681"/>
      <c r="GR15" s="681"/>
      <c r="GS15" s="681"/>
      <c r="GT15" s="842"/>
      <c r="GU15" s="681"/>
      <c r="GV15" s="681"/>
      <c r="GW15" s="681"/>
      <c r="GX15" s="681"/>
      <c r="GY15" s="681"/>
      <c r="GZ15" s="681"/>
      <c r="HA15" s="681"/>
      <c r="HB15" s="681"/>
      <c r="HC15" s="681"/>
      <c r="HD15" s="842"/>
      <c r="HE15" s="681"/>
      <c r="HF15" s="681"/>
      <c r="HG15" s="681"/>
      <c r="HH15" s="681"/>
      <c r="HI15" s="681"/>
      <c r="HJ15" s="681"/>
      <c r="HK15" s="681"/>
      <c r="HL15" s="681"/>
      <c r="HM15" s="681"/>
      <c r="HN15" s="842"/>
      <c r="HO15" s="681"/>
      <c r="HP15" s="681"/>
      <c r="HQ15" s="681"/>
      <c r="HR15" s="681"/>
      <c r="HS15" s="681"/>
      <c r="HT15" s="842"/>
      <c r="HU15" s="681"/>
      <c r="HV15" s="681"/>
      <c r="HW15" s="842"/>
      <c r="HX15" s="681"/>
      <c r="HY15" s="681"/>
      <c r="HZ15" s="842"/>
      <c r="IA15" s="681"/>
      <c r="IB15" s="681"/>
      <c r="IC15" s="842"/>
      <c r="ID15" s="681"/>
      <c r="IE15" s="681"/>
      <c r="IF15" s="842"/>
      <c r="IG15" s="681"/>
      <c r="IH15" s="681"/>
      <c r="II15" s="681"/>
      <c r="IJ15" s="681"/>
      <c r="IK15" s="842"/>
      <c r="IL15" s="683"/>
      <c r="IM15" s="684"/>
      <c r="IP15" s="788" t="str">
        <f t="shared" si="0"/>
        <v/>
      </c>
      <c r="IQ15" s="788" t="str">
        <f t="shared" si="1"/>
        <v/>
      </c>
    </row>
    <row r="16" spans="1:251" ht="20.100000000000001" customHeight="1">
      <c r="A16" s="677"/>
      <c r="B16" s="678"/>
      <c r="C16" s="679"/>
      <c r="D16" s="680"/>
      <c r="E16" s="681"/>
      <c r="F16" s="681"/>
      <c r="G16" s="681"/>
      <c r="H16" s="681"/>
      <c r="I16" s="681"/>
      <c r="J16" s="842"/>
      <c r="K16" s="681"/>
      <c r="L16" s="681"/>
      <c r="M16" s="681"/>
      <c r="N16" s="681"/>
      <c r="O16" s="681"/>
      <c r="P16" s="681"/>
      <c r="Q16" s="681"/>
      <c r="R16" s="681"/>
      <c r="S16" s="681"/>
      <c r="T16" s="842"/>
      <c r="U16" s="681"/>
      <c r="V16" s="681"/>
      <c r="W16" s="681"/>
      <c r="X16" s="681"/>
      <c r="Y16" s="681"/>
      <c r="Z16" s="681"/>
      <c r="AA16" s="681"/>
      <c r="AB16" s="681"/>
      <c r="AC16" s="681"/>
      <c r="AD16" s="842"/>
      <c r="AE16" s="681"/>
      <c r="AF16" s="681"/>
      <c r="AG16" s="681"/>
      <c r="AH16" s="681"/>
      <c r="AI16" s="681"/>
      <c r="AJ16" s="681"/>
      <c r="AK16" s="681"/>
      <c r="AL16" s="681"/>
      <c r="AM16" s="681"/>
      <c r="AN16" s="842"/>
      <c r="AO16" s="681"/>
      <c r="AP16" s="681"/>
      <c r="AQ16" s="681"/>
      <c r="AR16" s="681"/>
      <c r="AS16" s="681"/>
      <c r="AT16" s="681"/>
      <c r="AU16" s="681"/>
      <c r="AV16" s="681"/>
      <c r="AW16" s="681"/>
      <c r="AX16" s="842"/>
      <c r="AY16" s="681"/>
      <c r="AZ16" s="681"/>
      <c r="BA16" s="681"/>
      <c r="BB16" s="681"/>
      <c r="BC16" s="681"/>
      <c r="BD16" s="681"/>
      <c r="BE16" s="681"/>
      <c r="BF16" s="681"/>
      <c r="BG16" s="681"/>
      <c r="BH16" s="842"/>
      <c r="BI16" s="681"/>
      <c r="BJ16" s="681"/>
      <c r="BK16" s="681"/>
      <c r="BL16" s="681"/>
      <c r="BM16" s="681"/>
      <c r="BN16" s="842"/>
      <c r="BO16" s="681"/>
      <c r="BP16" s="681"/>
      <c r="BQ16" s="842"/>
      <c r="BR16" s="681"/>
      <c r="BS16" s="681"/>
      <c r="BT16" s="842"/>
      <c r="BU16" s="681"/>
      <c r="BV16" s="681"/>
      <c r="BW16" s="842"/>
      <c r="BX16" s="681"/>
      <c r="BY16" s="681"/>
      <c r="BZ16" s="842"/>
      <c r="CA16" s="681"/>
      <c r="CB16" s="681"/>
      <c r="CC16" s="681"/>
      <c r="CD16" s="681"/>
      <c r="CE16" s="842"/>
      <c r="CF16" s="681"/>
      <c r="CG16" s="681"/>
      <c r="CH16" s="681"/>
      <c r="CI16" s="681"/>
      <c r="CJ16" s="681"/>
      <c r="CK16" s="681"/>
      <c r="CL16" s="681"/>
      <c r="CM16" s="842"/>
      <c r="CN16" s="681"/>
      <c r="CO16" s="681"/>
      <c r="CP16" s="681"/>
      <c r="CQ16" s="681"/>
      <c r="CR16" s="681"/>
      <c r="CS16" s="681"/>
      <c r="CT16" s="681"/>
      <c r="CU16" s="681"/>
      <c r="CV16" s="681"/>
      <c r="CW16" s="842"/>
      <c r="CX16" s="681"/>
      <c r="CY16" s="681"/>
      <c r="CZ16" s="681"/>
      <c r="DA16" s="681"/>
      <c r="DB16" s="681"/>
      <c r="DC16" s="681"/>
      <c r="DD16" s="681"/>
      <c r="DE16" s="681"/>
      <c r="DF16" s="681"/>
      <c r="DG16" s="842"/>
      <c r="DH16" s="681"/>
      <c r="DI16" s="681"/>
      <c r="DJ16" s="681"/>
      <c r="DK16" s="681"/>
      <c r="DL16" s="681"/>
      <c r="DM16" s="681"/>
      <c r="DN16" s="681"/>
      <c r="DO16" s="681"/>
      <c r="DP16" s="681"/>
      <c r="DQ16" s="842"/>
      <c r="DR16" s="681"/>
      <c r="DS16" s="681"/>
      <c r="DT16" s="681"/>
      <c r="DU16" s="681"/>
      <c r="DV16" s="681"/>
      <c r="DW16" s="681"/>
      <c r="DX16" s="681"/>
      <c r="DY16" s="681"/>
      <c r="DZ16" s="681"/>
      <c r="EA16" s="842"/>
      <c r="EB16" s="681"/>
      <c r="EC16" s="681"/>
      <c r="ED16" s="681"/>
      <c r="EE16" s="681"/>
      <c r="EF16" s="681"/>
      <c r="EG16" s="681"/>
      <c r="EH16" s="681"/>
      <c r="EI16" s="681"/>
      <c r="EJ16" s="681"/>
      <c r="EK16" s="842"/>
      <c r="EL16" s="681"/>
      <c r="EM16" s="681"/>
      <c r="EN16" s="681"/>
      <c r="EO16" s="681"/>
      <c r="EP16" s="681"/>
      <c r="EQ16" s="842"/>
      <c r="ER16" s="681"/>
      <c r="ES16" s="681"/>
      <c r="ET16" s="842"/>
      <c r="EU16" s="681"/>
      <c r="EV16" s="681"/>
      <c r="EW16" s="842"/>
      <c r="EX16" s="681"/>
      <c r="EY16" s="681"/>
      <c r="EZ16" s="842"/>
      <c r="FA16" s="681"/>
      <c r="FB16" s="681"/>
      <c r="FC16" s="842"/>
      <c r="FD16" s="681"/>
      <c r="FE16" s="681"/>
      <c r="FF16" s="681"/>
      <c r="FG16" s="681"/>
      <c r="FH16" s="842"/>
      <c r="FI16" s="681"/>
      <c r="FJ16" s="681"/>
      <c r="FK16" s="681"/>
      <c r="FL16" s="681"/>
      <c r="FM16" s="681"/>
      <c r="FN16" s="681"/>
      <c r="FO16" s="681"/>
      <c r="FP16" s="842"/>
      <c r="FQ16" s="681"/>
      <c r="FR16" s="681"/>
      <c r="FS16" s="681"/>
      <c r="FT16" s="681"/>
      <c r="FU16" s="681"/>
      <c r="FV16" s="681"/>
      <c r="FW16" s="681"/>
      <c r="FX16" s="681"/>
      <c r="FY16" s="681"/>
      <c r="FZ16" s="842"/>
      <c r="GA16" s="681"/>
      <c r="GB16" s="681"/>
      <c r="GC16" s="681"/>
      <c r="GD16" s="681"/>
      <c r="GE16" s="681"/>
      <c r="GF16" s="681"/>
      <c r="GG16" s="681"/>
      <c r="GH16" s="681"/>
      <c r="GI16" s="681"/>
      <c r="GJ16" s="842"/>
      <c r="GK16" s="681"/>
      <c r="GL16" s="681"/>
      <c r="GM16" s="681"/>
      <c r="GN16" s="681"/>
      <c r="GO16" s="681"/>
      <c r="GP16" s="681"/>
      <c r="GQ16" s="681"/>
      <c r="GR16" s="681"/>
      <c r="GS16" s="681"/>
      <c r="GT16" s="842"/>
      <c r="GU16" s="681"/>
      <c r="GV16" s="681"/>
      <c r="GW16" s="681"/>
      <c r="GX16" s="681"/>
      <c r="GY16" s="681"/>
      <c r="GZ16" s="681"/>
      <c r="HA16" s="681"/>
      <c r="HB16" s="681"/>
      <c r="HC16" s="681"/>
      <c r="HD16" s="842"/>
      <c r="HE16" s="681"/>
      <c r="HF16" s="681"/>
      <c r="HG16" s="681"/>
      <c r="HH16" s="681"/>
      <c r="HI16" s="681"/>
      <c r="HJ16" s="681"/>
      <c r="HK16" s="681"/>
      <c r="HL16" s="681"/>
      <c r="HM16" s="681"/>
      <c r="HN16" s="842"/>
      <c r="HO16" s="681"/>
      <c r="HP16" s="681"/>
      <c r="HQ16" s="681"/>
      <c r="HR16" s="681"/>
      <c r="HS16" s="681"/>
      <c r="HT16" s="842"/>
      <c r="HU16" s="681"/>
      <c r="HV16" s="681"/>
      <c r="HW16" s="842"/>
      <c r="HX16" s="681"/>
      <c r="HY16" s="681"/>
      <c r="HZ16" s="842"/>
      <c r="IA16" s="681"/>
      <c r="IB16" s="681"/>
      <c r="IC16" s="842"/>
      <c r="ID16" s="681"/>
      <c r="IE16" s="681"/>
      <c r="IF16" s="842"/>
      <c r="IG16" s="681"/>
      <c r="IH16" s="681"/>
      <c r="II16" s="681"/>
      <c r="IJ16" s="681"/>
      <c r="IK16" s="842"/>
      <c r="IL16" s="683"/>
      <c r="IM16" s="684"/>
      <c r="IP16" s="788" t="str">
        <f t="shared" si="0"/>
        <v/>
      </c>
      <c r="IQ16" s="788"/>
    </row>
    <row r="17" spans="1:251" ht="20.100000000000001" customHeight="1">
      <c r="A17" s="677"/>
      <c r="B17" s="678"/>
      <c r="C17" s="679"/>
      <c r="D17" s="680"/>
      <c r="E17" s="681"/>
      <c r="F17" s="681"/>
      <c r="G17" s="681"/>
      <c r="H17" s="681"/>
      <c r="I17" s="681"/>
      <c r="J17" s="842"/>
      <c r="K17" s="681"/>
      <c r="L17" s="681"/>
      <c r="M17" s="681"/>
      <c r="N17" s="681"/>
      <c r="O17" s="681"/>
      <c r="P17" s="681"/>
      <c r="Q17" s="681"/>
      <c r="R17" s="681"/>
      <c r="S17" s="681"/>
      <c r="T17" s="842"/>
      <c r="U17" s="681"/>
      <c r="V17" s="681"/>
      <c r="W17" s="681"/>
      <c r="X17" s="681"/>
      <c r="Y17" s="681"/>
      <c r="Z17" s="681"/>
      <c r="AA17" s="681"/>
      <c r="AB17" s="681"/>
      <c r="AC17" s="681"/>
      <c r="AD17" s="842"/>
      <c r="AE17" s="681"/>
      <c r="AF17" s="681"/>
      <c r="AG17" s="681"/>
      <c r="AH17" s="681"/>
      <c r="AI17" s="681"/>
      <c r="AJ17" s="681"/>
      <c r="AK17" s="681"/>
      <c r="AL17" s="681"/>
      <c r="AM17" s="681"/>
      <c r="AN17" s="842"/>
      <c r="AO17" s="681"/>
      <c r="AP17" s="681"/>
      <c r="AQ17" s="681"/>
      <c r="AR17" s="681"/>
      <c r="AS17" s="681"/>
      <c r="AT17" s="681"/>
      <c r="AU17" s="681"/>
      <c r="AV17" s="681"/>
      <c r="AW17" s="681"/>
      <c r="AX17" s="842"/>
      <c r="AY17" s="681"/>
      <c r="AZ17" s="681"/>
      <c r="BA17" s="681"/>
      <c r="BB17" s="681"/>
      <c r="BC17" s="681"/>
      <c r="BD17" s="681"/>
      <c r="BE17" s="681"/>
      <c r="BF17" s="681"/>
      <c r="BG17" s="681"/>
      <c r="BH17" s="842"/>
      <c r="BI17" s="681"/>
      <c r="BJ17" s="681"/>
      <c r="BK17" s="681"/>
      <c r="BL17" s="681"/>
      <c r="BM17" s="681"/>
      <c r="BN17" s="842"/>
      <c r="BO17" s="681"/>
      <c r="BP17" s="681"/>
      <c r="BQ17" s="842"/>
      <c r="BR17" s="681"/>
      <c r="BS17" s="681"/>
      <c r="BT17" s="842"/>
      <c r="BU17" s="681"/>
      <c r="BV17" s="681"/>
      <c r="BW17" s="842"/>
      <c r="BX17" s="681"/>
      <c r="BY17" s="681"/>
      <c r="BZ17" s="842"/>
      <c r="CA17" s="681"/>
      <c r="CB17" s="681"/>
      <c r="CC17" s="681"/>
      <c r="CD17" s="681"/>
      <c r="CE17" s="842"/>
      <c r="CF17" s="681"/>
      <c r="CG17" s="681"/>
      <c r="CH17" s="681"/>
      <c r="CI17" s="681"/>
      <c r="CJ17" s="681"/>
      <c r="CK17" s="681"/>
      <c r="CL17" s="681"/>
      <c r="CM17" s="842"/>
      <c r="CN17" s="681"/>
      <c r="CO17" s="681"/>
      <c r="CP17" s="681"/>
      <c r="CQ17" s="681"/>
      <c r="CR17" s="681"/>
      <c r="CS17" s="681"/>
      <c r="CT17" s="681"/>
      <c r="CU17" s="681"/>
      <c r="CV17" s="681"/>
      <c r="CW17" s="842"/>
      <c r="CX17" s="681"/>
      <c r="CY17" s="681"/>
      <c r="CZ17" s="681"/>
      <c r="DA17" s="681"/>
      <c r="DB17" s="681"/>
      <c r="DC17" s="681"/>
      <c r="DD17" s="681"/>
      <c r="DE17" s="681"/>
      <c r="DF17" s="681"/>
      <c r="DG17" s="842"/>
      <c r="DH17" s="681"/>
      <c r="DI17" s="681"/>
      <c r="DJ17" s="681"/>
      <c r="DK17" s="681"/>
      <c r="DL17" s="681"/>
      <c r="DM17" s="681"/>
      <c r="DN17" s="681"/>
      <c r="DO17" s="681"/>
      <c r="DP17" s="681"/>
      <c r="DQ17" s="842"/>
      <c r="DR17" s="681"/>
      <c r="DS17" s="681"/>
      <c r="DT17" s="681"/>
      <c r="DU17" s="681"/>
      <c r="DV17" s="681"/>
      <c r="DW17" s="681"/>
      <c r="DX17" s="681"/>
      <c r="DY17" s="681"/>
      <c r="DZ17" s="681"/>
      <c r="EA17" s="842"/>
      <c r="EB17" s="681"/>
      <c r="EC17" s="681"/>
      <c r="ED17" s="681"/>
      <c r="EE17" s="681"/>
      <c r="EF17" s="681"/>
      <c r="EG17" s="681"/>
      <c r="EH17" s="681"/>
      <c r="EI17" s="681"/>
      <c r="EJ17" s="681"/>
      <c r="EK17" s="842"/>
      <c r="EL17" s="681"/>
      <c r="EM17" s="681"/>
      <c r="EN17" s="681"/>
      <c r="EO17" s="681"/>
      <c r="EP17" s="681"/>
      <c r="EQ17" s="842"/>
      <c r="ER17" s="681"/>
      <c r="ES17" s="681"/>
      <c r="ET17" s="842"/>
      <c r="EU17" s="681"/>
      <c r="EV17" s="681"/>
      <c r="EW17" s="842"/>
      <c r="EX17" s="681"/>
      <c r="EY17" s="681"/>
      <c r="EZ17" s="842"/>
      <c r="FA17" s="681"/>
      <c r="FB17" s="681"/>
      <c r="FC17" s="842"/>
      <c r="FD17" s="681"/>
      <c r="FE17" s="681"/>
      <c r="FF17" s="681"/>
      <c r="FG17" s="681"/>
      <c r="FH17" s="842"/>
      <c r="FI17" s="681"/>
      <c r="FJ17" s="681"/>
      <c r="FK17" s="681"/>
      <c r="FL17" s="681"/>
      <c r="FM17" s="681"/>
      <c r="FN17" s="681"/>
      <c r="FO17" s="681"/>
      <c r="FP17" s="842"/>
      <c r="FQ17" s="681"/>
      <c r="FR17" s="681"/>
      <c r="FS17" s="681"/>
      <c r="FT17" s="681"/>
      <c r="FU17" s="681"/>
      <c r="FV17" s="681"/>
      <c r="FW17" s="681"/>
      <c r="FX17" s="681"/>
      <c r="FY17" s="681"/>
      <c r="FZ17" s="842"/>
      <c r="GA17" s="681"/>
      <c r="GB17" s="681"/>
      <c r="GC17" s="681"/>
      <c r="GD17" s="681"/>
      <c r="GE17" s="681"/>
      <c r="GF17" s="681"/>
      <c r="GG17" s="681"/>
      <c r="GH17" s="681"/>
      <c r="GI17" s="681"/>
      <c r="GJ17" s="842"/>
      <c r="GK17" s="681"/>
      <c r="GL17" s="681"/>
      <c r="GM17" s="681"/>
      <c r="GN17" s="681"/>
      <c r="GO17" s="681"/>
      <c r="GP17" s="681"/>
      <c r="GQ17" s="681"/>
      <c r="GR17" s="681"/>
      <c r="GS17" s="681"/>
      <c r="GT17" s="842"/>
      <c r="GU17" s="681"/>
      <c r="GV17" s="681"/>
      <c r="GW17" s="681"/>
      <c r="GX17" s="681"/>
      <c r="GY17" s="681"/>
      <c r="GZ17" s="681"/>
      <c r="HA17" s="681"/>
      <c r="HB17" s="681"/>
      <c r="HC17" s="681"/>
      <c r="HD17" s="842"/>
      <c r="HE17" s="681"/>
      <c r="HF17" s="681"/>
      <c r="HG17" s="681"/>
      <c r="HH17" s="681"/>
      <c r="HI17" s="681"/>
      <c r="HJ17" s="681"/>
      <c r="HK17" s="681"/>
      <c r="HL17" s="681"/>
      <c r="HM17" s="681"/>
      <c r="HN17" s="842"/>
      <c r="HO17" s="681"/>
      <c r="HP17" s="681"/>
      <c r="HQ17" s="681"/>
      <c r="HR17" s="681"/>
      <c r="HS17" s="681"/>
      <c r="HT17" s="842"/>
      <c r="HU17" s="681"/>
      <c r="HV17" s="681"/>
      <c r="HW17" s="842"/>
      <c r="HX17" s="681"/>
      <c r="HY17" s="681"/>
      <c r="HZ17" s="842"/>
      <c r="IA17" s="681"/>
      <c r="IB17" s="681"/>
      <c r="IC17" s="842"/>
      <c r="ID17" s="681"/>
      <c r="IE17" s="681"/>
      <c r="IF17" s="842"/>
      <c r="IG17" s="681"/>
      <c r="IH17" s="681"/>
      <c r="II17" s="681"/>
      <c r="IJ17" s="681"/>
      <c r="IK17" s="842"/>
      <c r="IL17" s="683"/>
      <c r="IM17" s="684"/>
      <c r="IP17" s="788" t="str">
        <f t="shared" si="0"/>
        <v/>
      </c>
      <c r="IQ17" s="788" t="str">
        <f t="shared" si="1"/>
        <v/>
      </c>
    </row>
    <row r="18" spans="1:251" ht="20.100000000000001" customHeight="1">
      <c r="A18" s="677"/>
      <c r="B18" s="678"/>
      <c r="C18" s="679"/>
      <c r="D18" s="680"/>
      <c r="E18" s="681"/>
      <c r="F18" s="681"/>
      <c r="G18" s="681"/>
      <c r="H18" s="681"/>
      <c r="I18" s="681"/>
      <c r="J18" s="842"/>
      <c r="K18" s="681"/>
      <c r="L18" s="681"/>
      <c r="M18" s="681"/>
      <c r="N18" s="681"/>
      <c r="O18" s="681"/>
      <c r="P18" s="681"/>
      <c r="Q18" s="681"/>
      <c r="R18" s="681"/>
      <c r="S18" s="681"/>
      <c r="T18" s="842"/>
      <c r="U18" s="681"/>
      <c r="V18" s="681"/>
      <c r="W18" s="681"/>
      <c r="X18" s="681"/>
      <c r="Y18" s="681"/>
      <c r="Z18" s="681"/>
      <c r="AA18" s="681"/>
      <c r="AB18" s="681"/>
      <c r="AC18" s="681"/>
      <c r="AD18" s="842"/>
      <c r="AE18" s="681"/>
      <c r="AF18" s="681"/>
      <c r="AG18" s="681"/>
      <c r="AH18" s="681"/>
      <c r="AI18" s="681"/>
      <c r="AJ18" s="681"/>
      <c r="AK18" s="681"/>
      <c r="AL18" s="681"/>
      <c r="AM18" s="681"/>
      <c r="AN18" s="842"/>
      <c r="AO18" s="681"/>
      <c r="AP18" s="681"/>
      <c r="AQ18" s="681"/>
      <c r="AR18" s="681"/>
      <c r="AS18" s="681"/>
      <c r="AT18" s="681"/>
      <c r="AU18" s="681"/>
      <c r="AV18" s="681"/>
      <c r="AW18" s="681"/>
      <c r="AX18" s="842"/>
      <c r="AY18" s="681"/>
      <c r="AZ18" s="681"/>
      <c r="BA18" s="681"/>
      <c r="BB18" s="681"/>
      <c r="BC18" s="681"/>
      <c r="BD18" s="681"/>
      <c r="BE18" s="681"/>
      <c r="BF18" s="681"/>
      <c r="BG18" s="681"/>
      <c r="BH18" s="842"/>
      <c r="BI18" s="681"/>
      <c r="BJ18" s="681"/>
      <c r="BK18" s="681"/>
      <c r="BL18" s="681"/>
      <c r="BM18" s="681"/>
      <c r="BN18" s="842"/>
      <c r="BO18" s="681"/>
      <c r="BP18" s="681"/>
      <c r="BQ18" s="842"/>
      <c r="BR18" s="681"/>
      <c r="BS18" s="681"/>
      <c r="BT18" s="842"/>
      <c r="BU18" s="681"/>
      <c r="BV18" s="681"/>
      <c r="BW18" s="842"/>
      <c r="BX18" s="681"/>
      <c r="BY18" s="681"/>
      <c r="BZ18" s="842"/>
      <c r="CA18" s="681"/>
      <c r="CB18" s="681"/>
      <c r="CC18" s="681"/>
      <c r="CD18" s="681"/>
      <c r="CE18" s="842"/>
      <c r="CF18" s="681"/>
      <c r="CG18" s="681"/>
      <c r="CH18" s="681"/>
      <c r="CI18" s="681"/>
      <c r="CJ18" s="681"/>
      <c r="CK18" s="681"/>
      <c r="CL18" s="681"/>
      <c r="CM18" s="842"/>
      <c r="CN18" s="681"/>
      <c r="CO18" s="681"/>
      <c r="CP18" s="681"/>
      <c r="CQ18" s="681"/>
      <c r="CR18" s="681"/>
      <c r="CS18" s="681"/>
      <c r="CT18" s="681"/>
      <c r="CU18" s="681"/>
      <c r="CV18" s="681"/>
      <c r="CW18" s="842"/>
      <c r="CX18" s="681"/>
      <c r="CY18" s="681"/>
      <c r="CZ18" s="681"/>
      <c r="DA18" s="681"/>
      <c r="DB18" s="681"/>
      <c r="DC18" s="681"/>
      <c r="DD18" s="681"/>
      <c r="DE18" s="681"/>
      <c r="DF18" s="681"/>
      <c r="DG18" s="842"/>
      <c r="DH18" s="681"/>
      <c r="DI18" s="681"/>
      <c r="DJ18" s="681"/>
      <c r="DK18" s="681"/>
      <c r="DL18" s="681"/>
      <c r="DM18" s="681"/>
      <c r="DN18" s="681"/>
      <c r="DO18" s="681"/>
      <c r="DP18" s="681"/>
      <c r="DQ18" s="842"/>
      <c r="DR18" s="681"/>
      <c r="DS18" s="681"/>
      <c r="DT18" s="681"/>
      <c r="DU18" s="681"/>
      <c r="DV18" s="681"/>
      <c r="DW18" s="681"/>
      <c r="DX18" s="681"/>
      <c r="DY18" s="681"/>
      <c r="DZ18" s="681"/>
      <c r="EA18" s="842"/>
      <c r="EB18" s="681"/>
      <c r="EC18" s="681"/>
      <c r="ED18" s="681"/>
      <c r="EE18" s="681"/>
      <c r="EF18" s="681"/>
      <c r="EG18" s="681"/>
      <c r="EH18" s="681"/>
      <c r="EI18" s="681"/>
      <c r="EJ18" s="681"/>
      <c r="EK18" s="842"/>
      <c r="EL18" s="681"/>
      <c r="EM18" s="681"/>
      <c r="EN18" s="681"/>
      <c r="EO18" s="681"/>
      <c r="EP18" s="681"/>
      <c r="EQ18" s="842"/>
      <c r="ER18" s="681"/>
      <c r="ES18" s="681"/>
      <c r="ET18" s="842"/>
      <c r="EU18" s="681"/>
      <c r="EV18" s="681"/>
      <c r="EW18" s="842"/>
      <c r="EX18" s="681"/>
      <c r="EY18" s="681"/>
      <c r="EZ18" s="842"/>
      <c r="FA18" s="681"/>
      <c r="FB18" s="681"/>
      <c r="FC18" s="842"/>
      <c r="FD18" s="681"/>
      <c r="FE18" s="681"/>
      <c r="FF18" s="681"/>
      <c r="FG18" s="681"/>
      <c r="FH18" s="842"/>
      <c r="FI18" s="681"/>
      <c r="FJ18" s="681"/>
      <c r="FK18" s="681"/>
      <c r="FL18" s="681"/>
      <c r="FM18" s="681"/>
      <c r="FN18" s="681"/>
      <c r="FO18" s="681"/>
      <c r="FP18" s="842"/>
      <c r="FQ18" s="681"/>
      <c r="FR18" s="681"/>
      <c r="FS18" s="681"/>
      <c r="FT18" s="681"/>
      <c r="FU18" s="681"/>
      <c r="FV18" s="681"/>
      <c r="FW18" s="681"/>
      <c r="FX18" s="681"/>
      <c r="FY18" s="681"/>
      <c r="FZ18" s="842"/>
      <c r="GA18" s="681"/>
      <c r="GB18" s="681"/>
      <c r="GC18" s="681"/>
      <c r="GD18" s="681"/>
      <c r="GE18" s="681"/>
      <c r="GF18" s="681"/>
      <c r="GG18" s="681"/>
      <c r="GH18" s="681"/>
      <c r="GI18" s="681"/>
      <c r="GJ18" s="842"/>
      <c r="GK18" s="681"/>
      <c r="GL18" s="681"/>
      <c r="GM18" s="681"/>
      <c r="GN18" s="681"/>
      <c r="GO18" s="681"/>
      <c r="GP18" s="681"/>
      <c r="GQ18" s="681"/>
      <c r="GR18" s="681"/>
      <c r="GS18" s="681"/>
      <c r="GT18" s="842"/>
      <c r="GU18" s="681"/>
      <c r="GV18" s="681"/>
      <c r="GW18" s="681"/>
      <c r="GX18" s="681"/>
      <c r="GY18" s="681"/>
      <c r="GZ18" s="681"/>
      <c r="HA18" s="681"/>
      <c r="HB18" s="681"/>
      <c r="HC18" s="681"/>
      <c r="HD18" s="842"/>
      <c r="HE18" s="681"/>
      <c r="HF18" s="681"/>
      <c r="HG18" s="681"/>
      <c r="HH18" s="681"/>
      <c r="HI18" s="681"/>
      <c r="HJ18" s="681"/>
      <c r="HK18" s="681"/>
      <c r="HL18" s="681"/>
      <c r="HM18" s="681"/>
      <c r="HN18" s="842"/>
      <c r="HO18" s="681"/>
      <c r="HP18" s="681"/>
      <c r="HQ18" s="681"/>
      <c r="HR18" s="681"/>
      <c r="HS18" s="681"/>
      <c r="HT18" s="842"/>
      <c r="HU18" s="681"/>
      <c r="HV18" s="681"/>
      <c r="HW18" s="842"/>
      <c r="HX18" s="681"/>
      <c r="HY18" s="681"/>
      <c r="HZ18" s="842"/>
      <c r="IA18" s="681"/>
      <c r="IB18" s="681"/>
      <c r="IC18" s="842"/>
      <c r="ID18" s="681"/>
      <c r="IE18" s="681"/>
      <c r="IF18" s="842"/>
      <c r="IG18" s="681"/>
      <c r="IH18" s="681"/>
      <c r="II18" s="681"/>
      <c r="IJ18" s="681"/>
      <c r="IK18" s="842"/>
      <c r="IL18" s="683"/>
      <c r="IM18" s="684"/>
      <c r="IP18" s="788" t="str">
        <f t="shared" si="0"/>
        <v/>
      </c>
      <c r="IQ18" s="788" t="str">
        <f t="shared" si="1"/>
        <v/>
      </c>
    </row>
    <row r="19" spans="1:251" ht="20.100000000000001" customHeight="1">
      <c r="A19" s="677"/>
      <c r="B19" s="678"/>
      <c r="C19" s="679"/>
      <c r="D19" s="680"/>
      <c r="E19" s="681"/>
      <c r="F19" s="681"/>
      <c r="G19" s="681"/>
      <c r="H19" s="681"/>
      <c r="I19" s="681"/>
      <c r="J19" s="842"/>
      <c r="K19" s="681"/>
      <c r="L19" s="681"/>
      <c r="M19" s="681"/>
      <c r="N19" s="681"/>
      <c r="O19" s="681"/>
      <c r="P19" s="681"/>
      <c r="Q19" s="681"/>
      <c r="R19" s="681"/>
      <c r="S19" s="681"/>
      <c r="T19" s="842"/>
      <c r="U19" s="681"/>
      <c r="V19" s="681"/>
      <c r="W19" s="681"/>
      <c r="X19" s="681"/>
      <c r="Y19" s="681"/>
      <c r="Z19" s="681"/>
      <c r="AA19" s="681"/>
      <c r="AB19" s="681"/>
      <c r="AC19" s="681"/>
      <c r="AD19" s="842"/>
      <c r="AE19" s="681"/>
      <c r="AF19" s="681"/>
      <c r="AG19" s="681"/>
      <c r="AH19" s="681"/>
      <c r="AI19" s="681"/>
      <c r="AJ19" s="681"/>
      <c r="AK19" s="681"/>
      <c r="AL19" s="681"/>
      <c r="AM19" s="681"/>
      <c r="AN19" s="842"/>
      <c r="AO19" s="681"/>
      <c r="AP19" s="681"/>
      <c r="AQ19" s="681"/>
      <c r="AR19" s="681"/>
      <c r="AS19" s="681"/>
      <c r="AT19" s="681"/>
      <c r="AU19" s="681"/>
      <c r="AV19" s="681"/>
      <c r="AW19" s="681"/>
      <c r="AX19" s="842"/>
      <c r="AY19" s="681"/>
      <c r="AZ19" s="681"/>
      <c r="BA19" s="681"/>
      <c r="BB19" s="681"/>
      <c r="BC19" s="681"/>
      <c r="BD19" s="681"/>
      <c r="BE19" s="681"/>
      <c r="BF19" s="681"/>
      <c r="BG19" s="681"/>
      <c r="BH19" s="842"/>
      <c r="BI19" s="681"/>
      <c r="BJ19" s="681"/>
      <c r="BK19" s="681"/>
      <c r="BL19" s="681"/>
      <c r="BM19" s="681"/>
      <c r="BN19" s="842"/>
      <c r="BO19" s="681"/>
      <c r="BP19" s="681"/>
      <c r="BQ19" s="842"/>
      <c r="BR19" s="681"/>
      <c r="BS19" s="681"/>
      <c r="BT19" s="842"/>
      <c r="BU19" s="681"/>
      <c r="BV19" s="681"/>
      <c r="BW19" s="842"/>
      <c r="BX19" s="681"/>
      <c r="BY19" s="681"/>
      <c r="BZ19" s="842"/>
      <c r="CA19" s="681"/>
      <c r="CB19" s="681"/>
      <c r="CC19" s="681"/>
      <c r="CD19" s="681"/>
      <c r="CE19" s="842"/>
      <c r="CF19" s="681"/>
      <c r="CG19" s="681"/>
      <c r="CH19" s="681"/>
      <c r="CI19" s="681"/>
      <c r="CJ19" s="681"/>
      <c r="CK19" s="681"/>
      <c r="CL19" s="681"/>
      <c r="CM19" s="842"/>
      <c r="CN19" s="681"/>
      <c r="CO19" s="681"/>
      <c r="CP19" s="681"/>
      <c r="CQ19" s="681"/>
      <c r="CR19" s="681"/>
      <c r="CS19" s="681"/>
      <c r="CT19" s="681"/>
      <c r="CU19" s="681"/>
      <c r="CV19" s="681"/>
      <c r="CW19" s="842"/>
      <c r="CX19" s="681"/>
      <c r="CY19" s="681"/>
      <c r="CZ19" s="681"/>
      <c r="DA19" s="681"/>
      <c r="DB19" s="681"/>
      <c r="DC19" s="681"/>
      <c r="DD19" s="681"/>
      <c r="DE19" s="681"/>
      <c r="DF19" s="681"/>
      <c r="DG19" s="842"/>
      <c r="DH19" s="681"/>
      <c r="DI19" s="681"/>
      <c r="DJ19" s="681"/>
      <c r="DK19" s="681"/>
      <c r="DL19" s="681"/>
      <c r="DM19" s="681"/>
      <c r="DN19" s="681"/>
      <c r="DO19" s="681"/>
      <c r="DP19" s="681"/>
      <c r="DQ19" s="842"/>
      <c r="DR19" s="681"/>
      <c r="DS19" s="681"/>
      <c r="DT19" s="681"/>
      <c r="DU19" s="681"/>
      <c r="DV19" s="681"/>
      <c r="DW19" s="681"/>
      <c r="DX19" s="681"/>
      <c r="DY19" s="681"/>
      <c r="DZ19" s="681"/>
      <c r="EA19" s="842"/>
      <c r="EB19" s="681"/>
      <c r="EC19" s="681"/>
      <c r="ED19" s="681"/>
      <c r="EE19" s="681"/>
      <c r="EF19" s="681"/>
      <c r="EG19" s="681"/>
      <c r="EH19" s="681"/>
      <c r="EI19" s="681"/>
      <c r="EJ19" s="681"/>
      <c r="EK19" s="842"/>
      <c r="EL19" s="681"/>
      <c r="EM19" s="681"/>
      <c r="EN19" s="681"/>
      <c r="EO19" s="681"/>
      <c r="EP19" s="681"/>
      <c r="EQ19" s="842"/>
      <c r="ER19" s="681"/>
      <c r="ES19" s="681"/>
      <c r="ET19" s="842"/>
      <c r="EU19" s="681"/>
      <c r="EV19" s="681"/>
      <c r="EW19" s="842"/>
      <c r="EX19" s="681"/>
      <c r="EY19" s="681"/>
      <c r="EZ19" s="842"/>
      <c r="FA19" s="681"/>
      <c r="FB19" s="681"/>
      <c r="FC19" s="842"/>
      <c r="FD19" s="681"/>
      <c r="FE19" s="681"/>
      <c r="FF19" s="681"/>
      <c r="FG19" s="681"/>
      <c r="FH19" s="842"/>
      <c r="FI19" s="681"/>
      <c r="FJ19" s="681"/>
      <c r="FK19" s="681"/>
      <c r="FL19" s="681"/>
      <c r="FM19" s="681"/>
      <c r="FN19" s="681"/>
      <c r="FO19" s="681"/>
      <c r="FP19" s="842"/>
      <c r="FQ19" s="681"/>
      <c r="FR19" s="681"/>
      <c r="FS19" s="681"/>
      <c r="FT19" s="681"/>
      <c r="FU19" s="681"/>
      <c r="FV19" s="681"/>
      <c r="FW19" s="681"/>
      <c r="FX19" s="681"/>
      <c r="FY19" s="681"/>
      <c r="FZ19" s="842"/>
      <c r="GA19" s="681"/>
      <c r="GB19" s="681"/>
      <c r="GC19" s="681"/>
      <c r="GD19" s="681"/>
      <c r="GE19" s="681"/>
      <c r="GF19" s="681"/>
      <c r="GG19" s="681"/>
      <c r="GH19" s="681"/>
      <c r="GI19" s="681"/>
      <c r="GJ19" s="842"/>
      <c r="GK19" s="681"/>
      <c r="GL19" s="681"/>
      <c r="GM19" s="681"/>
      <c r="GN19" s="681"/>
      <c r="GO19" s="681"/>
      <c r="GP19" s="681"/>
      <c r="GQ19" s="681"/>
      <c r="GR19" s="681"/>
      <c r="GS19" s="681"/>
      <c r="GT19" s="842"/>
      <c r="GU19" s="681"/>
      <c r="GV19" s="681"/>
      <c r="GW19" s="681"/>
      <c r="GX19" s="681"/>
      <c r="GY19" s="681"/>
      <c r="GZ19" s="681"/>
      <c r="HA19" s="681"/>
      <c r="HB19" s="681"/>
      <c r="HC19" s="681"/>
      <c r="HD19" s="842"/>
      <c r="HE19" s="681"/>
      <c r="HF19" s="681"/>
      <c r="HG19" s="681"/>
      <c r="HH19" s="681"/>
      <c r="HI19" s="681"/>
      <c r="HJ19" s="681"/>
      <c r="HK19" s="681"/>
      <c r="HL19" s="681"/>
      <c r="HM19" s="681"/>
      <c r="HN19" s="842"/>
      <c r="HO19" s="681"/>
      <c r="HP19" s="681"/>
      <c r="HQ19" s="681"/>
      <c r="HR19" s="681"/>
      <c r="HS19" s="681"/>
      <c r="HT19" s="842"/>
      <c r="HU19" s="681"/>
      <c r="HV19" s="681"/>
      <c r="HW19" s="842"/>
      <c r="HX19" s="681"/>
      <c r="HY19" s="681"/>
      <c r="HZ19" s="842"/>
      <c r="IA19" s="681"/>
      <c r="IB19" s="681"/>
      <c r="IC19" s="842"/>
      <c r="ID19" s="681"/>
      <c r="IE19" s="681"/>
      <c r="IF19" s="842"/>
      <c r="IG19" s="681"/>
      <c r="IH19" s="681"/>
      <c r="II19" s="681"/>
      <c r="IJ19" s="681"/>
      <c r="IK19" s="842"/>
      <c r="IL19" s="683"/>
      <c r="IM19" s="684"/>
      <c r="IP19" s="788" t="str">
        <f t="shared" si="0"/>
        <v/>
      </c>
      <c r="IQ19" s="788" t="str">
        <f t="shared" si="1"/>
        <v/>
      </c>
    </row>
    <row r="20" spans="1:251" ht="20.100000000000001" customHeight="1">
      <c r="A20" s="677"/>
      <c r="B20" s="678"/>
      <c r="C20" s="679"/>
      <c r="D20" s="680"/>
      <c r="E20" s="681"/>
      <c r="F20" s="681"/>
      <c r="G20" s="681"/>
      <c r="H20" s="681"/>
      <c r="I20" s="681"/>
      <c r="J20" s="842"/>
      <c r="K20" s="681"/>
      <c r="L20" s="681"/>
      <c r="M20" s="681"/>
      <c r="N20" s="681"/>
      <c r="O20" s="681"/>
      <c r="P20" s="681"/>
      <c r="Q20" s="681"/>
      <c r="R20" s="681"/>
      <c r="S20" s="681"/>
      <c r="T20" s="842"/>
      <c r="U20" s="681"/>
      <c r="V20" s="681"/>
      <c r="W20" s="681"/>
      <c r="X20" s="681"/>
      <c r="Y20" s="681"/>
      <c r="Z20" s="681"/>
      <c r="AA20" s="681"/>
      <c r="AB20" s="681"/>
      <c r="AC20" s="681"/>
      <c r="AD20" s="842"/>
      <c r="AE20" s="681"/>
      <c r="AF20" s="681"/>
      <c r="AG20" s="681"/>
      <c r="AH20" s="681"/>
      <c r="AI20" s="681"/>
      <c r="AJ20" s="681"/>
      <c r="AK20" s="681"/>
      <c r="AL20" s="681"/>
      <c r="AM20" s="681"/>
      <c r="AN20" s="842"/>
      <c r="AO20" s="681"/>
      <c r="AP20" s="681"/>
      <c r="AQ20" s="681"/>
      <c r="AR20" s="681"/>
      <c r="AS20" s="681"/>
      <c r="AT20" s="681"/>
      <c r="AU20" s="681"/>
      <c r="AV20" s="681"/>
      <c r="AW20" s="681"/>
      <c r="AX20" s="842"/>
      <c r="AY20" s="681"/>
      <c r="AZ20" s="681"/>
      <c r="BA20" s="681"/>
      <c r="BB20" s="681"/>
      <c r="BC20" s="681"/>
      <c r="BD20" s="681"/>
      <c r="BE20" s="681"/>
      <c r="BF20" s="681"/>
      <c r="BG20" s="681"/>
      <c r="BH20" s="842"/>
      <c r="BI20" s="681"/>
      <c r="BJ20" s="681"/>
      <c r="BK20" s="681"/>
      <c r="BL20" s="681"/>
      <c r="BM20" s="681"/>
      <c r="BN20" s="842"/>
      <c r="BO20" s="681"/>
      <c r="BP20" s="681"/>
      <c r="BQ20" s="842"/>
      <c r="BR20" s="681"/>
      <c r="BS20" s="681"/>
      <c r="BT20" s="842"/>
      <c r="BU20" s="681"/>
      <c r="BV20" s="681"/>
      <c r="BW20" s="842"/>
      <c r="BX20" s="681"/>
      <c r="BY20" s="681"/>
      <c r="BZ20" s="842"/>
      <c r="CA20" s="681"/>
      <c r="CB20" s="681"/>
      <c r="CC20" s="681"/>
      <c r="CD20" s="681"/>
      <c r="CE20" s="842"/>
      <c r="CF20" s="681"/>
      <c r="CG20" s="681"/>
      <c r="CH20" s="681"/>
      <c r="CI20" s="681"/>
      <c r="CJ20" s="681"/>
      <c r="CK20" s="681"/>
      <c r="CL20" s="681"/>
      <c r="CM20" s="842"/>
      <c r="CN20" s="681"/>
      <c r="CO20" s="681"/>
      <c r="CP20" s="681"/>
      <c r="CQ20" s="681"/>
      <c r="CR20" s="681"/>
      <c r="CS20" s="681"/>
      <c r="CT20" s="681"/>
      <c r="CU20" s="681"/>
      <c r="CV20" s="681"/>
      <c r="CW20" s="842"/>
      <c r="CX20" s="681"/>
      <c r="CY20" s="681"/>
      <c r="CZ20" s="681"/>
      <c r="DA20" s="681"/>
      <c r="DB20" s="681"/>
      <c r="DC20" s="681"/>
      <c r="DD20" s="681"/>
      <c r="DE20" s="681"/>
      <c r="DF20" s="681"/>
      <c r="DG20" s="842"/>
      <c r="DH20" s="681"/>
      <c r="DI20" s="681"/>
      <c r="DJ20" s="681"/>
      <c r="DK20" s="681"/>
      <c r="DL20" s="681"/>
      <c r="DM20" s="681"/>
      <c r="DN20" s="681"/>
      <c r="DO20" s="681"/>
      <c r="DP20" s="681"/>
      <c r="DQ20" s="842"/>
      <c r="DR20" s="681"/>
      <c r="DS20" s="681"/>
      <c r="DT20" s="681"/>
      <c r="DU20" s="681"/>
      <c r="DV20" s="681"/>
      <c r="DW20" s="681"/>
      <c r="DX20" s="681"/>
      <c r="DY20" s="681"/>
      <c r="DZ20" s="681"/>
      <c r="EA20" s="842"/>
      <c r="EB20" s="681"/>
      <c r="EC20" s="681"/>
      <c r="ED20" s="681"/>
      <c r="EE20" s="681"/>
      <c r="EF20" s="681"/>
      <c r="EG20" s="681"/>
      <c r="EH20" s="681"/>
      <c r="EI20" s="681"/>
      <c r="EJ20" s="681"/>
      <c r="EK20" s="842"/>
      <c r="EL20" s="681"/>
      <c r="EM20" s="681"/>
      <c r="EN20" s="681"/>
      <c r="EO20" s="681"/>
      <c r="EP20" s="681"/>
      <c r="EQ20" s="842"/>
      <c r="ER20" s="681"/>
      <c r="ES20" s="681"/>
      <c r="ET20" s="842"/>
      <c r="EU20" s="681"/>
      <c r="EV20" s="681"/>
      <c r="EW20" s="842"/>
      <c r="EX20" s="681"/>
      <c r="EY20" s="681"/>
      <c r="EZ20" s="842"/>
      <c r="FA20" s="681"/>
      <c r="FB20" s="681"/>
      <c r="FC20" s="842"/>
      <c r="FD20" s="681"/>
      <c r="FE20" s="681"/>
      <c r="FF20" s="681"/>
      <c r="FG20" s="681"/>
      <c r="FH20" s="842"/>
      <c r="FI20" s="681"/>
      <c r="FJ20" s="681"/>
      <c r="FK20" s="681"/>
      <c r="FL20" s="681"/>
      <c r="FM20" s="681"/>
      <c r="FN20" s="681"/>
      <c r="FO20" s="681"/>
      <c r="FP20" s="842"/>
      <c r="FQ20" s="681"/>
      <c r="FR20" s="681"/>
      <c r="FS20" s="681"/>
      <c r="FT20" s="681"/>
      <c r="FU20" s="681"/>
      <c r="FV20" s="681"/>
      <c r="FW20" s="681"/>
      <c r="FX20" s="681"/>
      <c r="FY20" s="681"/>
      <c r="FZ20" s="842"/>
      <c r="GA20" s="681"/>
      <c r="GB20" s="681"/>
      <c r="GC20" s="681"/>
      <c r="GD20" s="681"/>
      <c r="GE20" s="681"/>
      <c r="GF20" s="681"/>
      <c r="GG20" s="681"/>
      <c r="GH20" s="681"/>
      <c r="GI20" s="681"/>
      <c r="GJ20" s="842"/>
      <c r="GK20" s="681"/>
      <c r="GL20" s="681"/>
      <c r="GM20" s="681"/>
      <c r="GN20" s="681"/>
      <c r="GO20" s="681"/>
      <c r="GP20" s="681"/>
      <c r="GQ20" s="681"/>
      <c r="GR20" s="681"/>
      <c r="GS20" s="681"/>
      <c r="GT20" s="842"/>
      <c r="GU20" s="681"/>
      <c r="GV20" s="681"/>
      <c r="GW20" s="681"/>
      <c r="GX20" s="681"/>
      <c r="GY20" s="681"/>
      <c r="GZ20" s="681"/>
      <c r="HA20" s="681"/>
      <c r="HB20" s="681"/>
      <c r="HC20" s="681"/>
      <c r="HD20" s="842"/>
      <c r="HE20" s="681"/>
      <c r="HF20" s="681"/>
      <c r="HG20" s="681"/>
      <c r="HH20" s="681"/>
      <c r="HI20" s="681"/>
      <c r="HJ20" s="681"/>
      <c r="HK20" s="681"/>
      <c r="HL20" s="681"/>
      <c r="HM20" s="681"/>
      <c r="HN20" s="842"/>
      <c r="HO20" s="681"/>
      <c r="HP20" s="681"/>
      <c r="HQ20" s="681"/>
      <c r="HR20" s="681"/>
      <c r="HS20" s="681"/>
      <c r="HT20" s="842"/>
      <c r="HU20" s="681"/>
      <c r="HV20" s="681"/>
      <c r="HW20" s="842"/>
      <c r="HX20" s="681"/>
      <c r="HY20" s="681"/>
      <c r="HZ20" s="842"/>
      <c r="IA20" s="681"/>
      <c r="IB20" s="681"/>
      <c r="IC20" s="842"/>
      <c r="ID20" s="681"/>
      <c r="IE20" s="681"/>
      <c r="IF20" s="842"/>
      <c r="IG20" s="681"/>
      <c r="IH20" s="681"/>
      <c r="II20" s="681"/>
      <c r="IJ20" s="681"/>
      <c r="IK20" s="842"/>
      <c r="IL20" s="683"/>
      <c r="IM20" s="684"/>
      <c r="IP20" s="788" t="str">
        <f t="shared" si="0"/>
        <v/>
      </c>
      <c r="IQ20" s="788" t="str">
        <f t="shared" si="1"/>
        <v/>
      </c>
    </row>
    <row r="21" spans="1:251" ht="20.100000000000001" customHeight="1">
      <c r="A21" s="677"/>
      <c r="B21" s="678"/>
      <c r="C21" s="679"/>
      <c r="D21" s="680"/>
      <c r="E21" s="681"/>
      <c r="F21" s="681"/>
      <c r="G21" s="681"/>
      <c r="H21" s="681"/>
      <c r="I21" s="681"/>
      <c r="J21" s="842"/>
      <c r="K21" s="681"/>
      <c r="L21" s="681"/>
      <c r="M21" s="681"/>
      <c r="N21" s="681"/>
      <c r="O21" s="681"/>
      <c r="P21" s="681"/>
      <c r="Q21" s="681"/>
      <c r="R21" s="681"/>
      <c r="S21" s="681"/>
      <c r="T21" s="842"/>
      <c r="U21" s="681"/>
      <c r="V21" s="681"/>
      <c r="W21" s="681"/>
      <c r="X21" s="681"/>
      <c r="Y21" s="681"/>
      <c r="Z21" s="681"/>
      <c r="AA21" s="681"/>
      <c r="AB21" s="681"/>
      <c r="AC21" s="681"/>
      <c r="AD21" s="842"/>
      <c r="AE21" s="681"/>
      <c r="AF21" s="681"/>
      <c r="AG21" s="681"/>
      <c r="AH21" s="681"/>
      <c r="AI21" s="681"/>
      <c r="AJ21" s="681"/>
      <c r="AK21" s="681"/>
      <c r="AL21" s="681"/>
      <c r="AM21" s="681"/>
      <c r="AN21" s="842"/>
      <c r="AO21" s="681"/>
      <c r="AP21" s="681"/>
      <c r="AQ21" s="681"/>
      <c r="AR21" s="681"/>
      <c r="AS21" s="681"/>
      <c r="AT21" s="681"/>
      <c r="AU21" s="681"/>
      <c r="AV21" s="681"/>
      <c r="AW21" s="681"/>
      <c r="AX21" s="842"/>
      <c r="AY21" s="681"/>
      <c r="AZ21" s="681"/>
      <c r="BA21" s="681"/>
      <c r="BB21" s="681"/>
      <c r="BC21" s="681"/>
      <c r="BD21" s="681"/>
      <c r="BE21" s="681"/>
      <c r="BF21" s="681"/>
      <c r="BG21" s="681"/>
      <c r="BH21" s="842"/>
      <c r="BI21" s="681"/>
      <c r="BJ21" s="681"/>
      <c r="BK21" s="681"/>
      <c r="BL21" s="681"/>
      <c r="BM21" s="681"/>
      <c r="BN21" s="842"/>
      <c r="BO21" s="681"/>
      <c r="BP21" s="681"/>
      <c r="BQ21" s="842"/>
      <c r="BR21" s="681"/>
      <c r="BS21" s="681"/>
      <c r="BT21" s="842"/>
      <c r="BU21" s="681"/>
      <c r="BV21" s="681"/>
      <c r="BW21" s="842"/>
      <c r="BX21" s="681"/>
      <c r="BY21" s="681"/>
      <c r="BZ21" s="842"/>
      <c r="CA21" s="681"/>
      <c r="CB21" s="681"/>
      <c r="CC21" s="681"/>
      <c r="CD21" s="681"/>
      <c r="CE21" s="842"/>
      <c r="CF21" s="681"/>
      <c r="CG21" s="681"/>
      <c r="CH21" s="681"/>
      <c r="CI21" s="681"/>
      <c r="CJ21" s="681"/>
      <c r="CK21" s="681"/>
      <c r="CL21" s="681"/>
      <c r="CM21" s="842"/>
      <c r="CN21" s="681"/>
      <c r="CO21" s="681"/>
      <c r="CP21" s="681"/>
      <c r="CQ21" s="681"/>
      <c r="CR21" s="681"/>
      <c r="CS21" s="681"/>
      <c r="CT21" s="681"/>
      <c r="CU21" s="681"/>
      <c r="CV21" s="681"/>
      <c r="CW21" s="842"/>
      <c r="CX21" s="681"/>
      <c r="CY21" s="681"/>
      <c r="CZ21" s="681"/>
      <c r="DA21" s="681"/>
      <c r="DB21" s="681"/>
      <c r="DC21" s="681"/>
      <c r="DD21" s="681"/>
      <c r="DE21" s="681"/>
      <c r="DF21" s="681"/>
      <c r="DG21" s="842"/>
      <c r="DH21" s="681"/>
      <c r="DI21" s="681"/>
      <c r="DJ21" s="681"/>
      <c r="DK21" s="681"/>
      <c r="DL21" s="681"/>
      <c r="DM21" s="681"/>
      <c r="DN21" s="681"/>
      <c r="DO21" s="681"/>
      <c r="DP21" s="681"/>
      <c r="DQ21" s="842"/>
      <c r="DR21" s="681"/>
      <c r="DS21" s="681"/>
      <c r="DT21" s="681"/>
      <c r="DU21" s="681"/>
      <c r="DV21" s="681"/>
      <c r="DW21" s="681"/>
      <c r="DX21" s="681"/>
      <c r="DY21" s="681"/>
      <c r="DZ21" s="681"/>
      <c r="EA21" s="842"/>
      <c r="EB21" s="681"/>
      <c r="EC21" s="681"/>
      <c r="ED21" s="681"/>
      <c r="EE21" s="681"/>
      <c r="EF21" s="681"/>
      <c r="EG21" s="681"/>
      <c r="EH21" s="681"/>
      <c r="EI21" s="681"/>
      <c r="EJ21" s="681"/>
      <c r="EK21" s="842"/>
      <c r="EL21" s="681"/>
      <c r="EM21" s="681"/>
      <c r="EN21" s="681"/>
      <c r="EO21" s="681"/>
      <c r="EP21" s="681"/>
      <c r="EQ21" s="842"/>
      <c r="ER21" s="681"/>
      <c r="ES21" s="681"/>
      <c r="ET21" s="842"/>
      <c r="EU21" s="681"/>
      <c r="EV21" s="681"/>
      <c r="EW21" s="842"/>
      <c r="EX21" s="681"/>
      <c r="EY21" s="681"/>
      <c r="EZ21" s="842"/>
      <c r="FA21" s="681"/>
      <c r="FB21" s="681"/>
      <c r="FC21" s="842"/>
      <c r="FD21" s="681"/>
      <c r="FE21" s="681"/>
      <c r="FF21" s="681"/>
      <c r="FG21" s="681"/>
      <c r="FH21" s="842"/>
      <c r="FI21" s="681"/>
      <c r="FJ21" s="681"/>
      <c r="FK21" s="681"/>
      <c r="FL21" s="681"/>
      <c r="FM21" s="681"/>
      <c r="FN21" s="681"/>
      <c r="FO21" s="681"/>
      <c r="FP21" s="842"/>
      <c r="FQ21" s="681"/>
      <c r="FR21" s="681"/>
      <c r="FS21" s="681"/>
      <c r="FT21" s="681"/>
      <c r="FU21" s="681"/>
      <c r="FV21" s="681"/>
      <c r="FW21" s="681"/>
      <c r="FX21" s="681"/>
      <c r="FY21" s="681"/>
      <c r="FZ21" s="842"/>
      <c r="GA21" s="681"/>
      <c r="GB21" s="681"/>
      <c r="GC21" s="681"/>
      <c r="GD21" s="681"/>
      <c r="GE21" s="681"/>
      <c r="GF21" s="681"/>
      <c r="GG21" s="681"/>
      <c r="GH21" s="681"/>
      <c r="GI21" s="681"/>
      <c r="GJ21" s="842"/>
      <c r="GK21" s="681"/>
      <c r="GL21" s="681"/>
      <c r="GM21" s="681"/>
      <c r="GN21" s="681"/>
      <c r="GO21" s="681"/>
      <c r="GP21" s="681"/>
      <c r="GQ21" s="681"/>
      <c r="GR21" s="681"/>
      <c r="GS21" s="681"/>
      <c r="GT21" s="842"/>
      <c r="GU21" s="681"/>
      <c r="GV21" s="681"/>
      <c r="GW21" s="681"/>
      <c r="GX21" s="681"/>
      <c r="GY21" s="681"/>
      <c r="GZ21" s="681"/>
      <c r="HA21" s="681"/>
      <c r="HB21" s="681"/>
      <c r="HC21" s="681"/>
      <c r="HD21" s="842"/>
      <c r="HE21" s="681"/>
      <c r="HF21" s="681"/>
      <c r="HG21" s="681"/>
      <c r="HH21" s="681"/>
      <c r="HI21" s="681"/>
      <c r="HJ21" s="681"/>
      <c r="HK21" s="681"/>
      <c r="HL21" s="681"/>
      <c r="HM21" s="681"/>
      <c r="HN21" s="842"/>
      <c r="HO21" s="681"/>
      <c r="HP21" s="681"/>
      <c r="HQ21" s="681"/>
      <c r="HR21" s="681"/>
      <c r="HS21" s="681"/>
      <c r="HT21" s="842"/>
      <c r="HU21" s="681"/>
      <c r="HV21" s="681"/>
      <c r="HW21" s="842"/>
      <c r="HX21" s="681"/>
      <c r="HY21" s="681"/>
      <c r="HZ21" s="842"/>
      <c r="IA21" s="681"/>
      <c r="IB21" s="681"/>
      <c r="IC21" s="842"/>
      <c r="ID21" s="681"/>
      <c r="IE21" s="681"/>
      <c r="IF21" s="842"/>
      <c r="IG21" s="681"/>
      <c r="IH21" s="681"/>
      <c r="II21" s="681"/>
      <c r="IJ21" s="681"/>
      <c r="IK21" s="842"/>
      <c r="IL21" s="683"/>
      <c r="IM21" s="684"/>
      <c r="IP21" s="788" t="str">
        <f t="shared" si="0"/>
        <v/>
      </c>
      <c r="IQ21" s="788" t="str">
        <f t="shared" si="1"/>
        <v/>
      </c>
    </row>
    <row r="22" spans="1:251" ht="20.100000000000001" customHeight="1">
      <c r="A22" s="677"/>
      <c r="B22" s="678"/>
      <c r="C22" s="679"/>
      <c r="D22" s="680"/>
      <c r="E22" s="681"/>
      <c r="F22" s="681"/>
      <c r="G22" s="681"/>
      <c r="H22" s="681"/>
      <c r="I22" s="681"/>
      <c r="J22" s="842"/>
      <c r="K22" s="681"/>
      <c r="L22" s="681"/>
      <c r="M22" s="681"/>
      <c r="N22" s="681"/>
      <c r="O22" s="681"/>
      <c r="P22" s="681"/>
      <c r="Q22" s="681"/>
      <c r="R22" s="681"/>
      <c r="S22" s="681"/>
      <c r="T22" s="842"/>
      <c r="U22" s="681"/>
      <c r="V22" s="681"/>
      <c r="W22" s="681"/>
      <c r="X22" s="681"/>
      <c r="Y22" s="681"/>
      <c r="Z22" s="681"/>
      <c r="AA22" s="681"/>
      <c r="AB22" s="681"/>
      <c r="AC22" s="681"/>
      <c r="AD22" s="842"/>
      <c r="AE22" s="681"/>
      <c r="AF22" s="681"/>
      <c r="AG22" s="681"/>
      <c r="AH22" s="681"/>
      <c r="AI22" s="681"/>
      <c r="AJ22" s="681"/>
      <c r="AK22" s="681"/>
      <c r="AL22" s="681"/>
      <c r="AM22" s="681"/>
      <c r="AN22" s="842"/>
      <c r="AO22" s="681"/>
      <c r="AP22" s="681"/>
      <c r="AQ22" s="681"/>
      <c r="AR22" s="681"/>
      <c r="AS22" s="681"/>
      <c r="AT22" s="681"/>
      <c r="AU22" s="681"/>
      <c r="AV22" s="681"/>
      <c r="AW22" s="681"/>
      <c r="AX22" s="842"/>
      <c r="AY22" s="681"/>
      <c r="AZ22" s="681"/>
      <c r="BA22" s="681"/>
      <c r="BB22" s="681"/>
      <c r="BC22" s="681"/>
      <c r="BD22" s="681"/>
      <c r="BE22" s="681"/>
      <c r="BF22" s="681"/>
      <c r="BG22" s="681"/>
      <c r="BH22" s="842"/>
      <c r="BI22" s="681"/>
      <c r="BJ22" s="681"/>
      <c r="BK22" s="681"/>
      <c r="BL22" s="681"/>
      <c r="BM22" s="681"/>
      <c r="BN22" s="842"/>
      <c r="BO22" s="681"/>
      <c r="BP22" s="681"/>
      <c r="BQ22" s="842"/>
      <c r="BR22" s="681"/>
      <c r="BS22" s="681"/>
      <c r="BT22" s="842"/>
      <c r="BU22" s="681"/>
      <c r="BV22" s="681"/>
      <c r="BW22" s="842"/>
      <c r="BX22" s="681"/>
      <c r="BY22" s="681"/>
      <c r="BZ22" s="842"/>
      <c r="CA22" s="681"/>
      <c r="CB22" s="681"/>
      <c r="CC22" s="681"/>
      <c r="CD22" s="681"/>
      <c r="CE22" s="842"/>
      <c r="CF22" s="681"/>
      <c r="CG22" s="681"/>
      <c r="CH22" s="681"/>
      <c r="CI22" s="681"/>
      <c r="CJ22" s="681"/>
      <c r="CK22" s="681"/>
      <c r="CL22" s="681"/>
      <c r="CM22" s="842"/>
      <c r="CN22" s="681"/>
      <c r="CO22" s="681"/>
      <c r="CP22" s="681"/>
      <c r="CQ22" s="681"/>
      <c r="CR22" s="681"/>
      <c r="CS22" s="681"/>
      <c r="CT22" s="681"/>
      <c r="CU22" s="681"/>
      <c r="CV22" s="681"/>
      <c r="CW22" s="842"/>
      <c r="CX22" s="681"/>
      <c r="CY22" s="681"/>
      <c r="CZ22" s="681"/>
      <c r="DA22" s="681"/>
      <c r="DB22" s="681"/>
      <c r="DC22" s="681"/>
      <c r="DD22" s="681"/>
      <c r="DE22" s="681"/>
      <c r="DF22" s="681"/>
      <c r="DG22" s="842"/>
      <c r="DH22" s="681"/>
      <c r="DI22" s="681"/>
      <c r="DJ22" s="681"/>
      <c r="DK22" s="681"/>
      <c r="DL22" s="681"/>
      <c r="DM22" s="681"/>
      <c r="DN22" s="681"/>
      <c r="DO22" s="681"/>
      <c r="DP22" s="681"/>
      <c r="DQ22" s="842"/>
      <c r="DR22" s="681"/>
      <c r="DS22" s="681"/>
      <c r="DT22" s="681"/>
      <c r="DU22" s="681"/>
      <c r="DV22" s="681"/>
      <c r="DW22" s="681"/>
      <c r="DX22" s="681"/>
      <c r="DY22" s="681"/>
      <c r="DZ22" s="681"/>
      <c r="EA22" s="842"/>
      <c r="EB22" s="681"/>
      <c r="EC22" s="681"/>
      <c r="ED22" s="681"/>
      <c r="EE22" s="681"/>
      <c r="EF22" s="681"/>
      <c r="EG22" s="681"/>
      <c r="EH22" s="681"/>
      <c r="EI22" s="681"/>
      <c r="EJ22" s="681"/>
      <c r="EK22" s="842"/>
      <c r="EL22" s="681"/>
      <c r="EM22" s="681"/>
      <c r="EN22" s="681"/>
      <c r="EO22" s="681"/>
      <c r="EP22" s="681"/>
      <c r="EQ22" s="842"/>
      <c r="ER22" s="681"/>
      <c r="ES22" s="681"/>
      <c r="ET22" s="842"/>
      <c r="EU22" s="681"/>
      <c r="EV22" s="681"/>
      <c r="EW22" s="842"/>
      <c r="EX22" s="681"/>
      <c r="EY22" s="681"/>
      <c r="EZ22" s="842"/>
      <c r="FA22" s="681"/>
      <c r="FB22" s="681"/>
      <c r="FC22" s="842"/>
      <c r="FD22" s="681"/>
      <c r="FE22" s="681"/>
      <c r="FF22" s="681"/>
      <c r="FG22" s="681"/>
      <c r="FH22" s="842"/>
      <c r="FI22" s="681"/>
      <c r="FJ22" s="681"/>
      <c r="FK22" s="681"/>
      <c r="FL22" s="681"/>
      <c r="FM22" s="681"/>
      <c r="FN22" s="681"/>
      <c r="FO22" s="681"/>
      <c r="FP22" s="842"/>
      <c r="FQ22" s="681"/>
      <c r="FR22" s="681"/>
      <c r="FS22" s="681"/>
      <c r="FT22" s="681"/>
      <c r="FU22" s="681"/>
      <c r="FV22" s="681"/>
      <c r="FW22" s="681"/>
      <c r="FX22" s="681"/>
      <c r="FY22" s="681"/>
      <c r="FZ22" s="842"/>
      <c r="GA22" s="681"/>
      <c r="GB22" s="681"/>
      <c r="GC22" s="681"/>
      <c r="GD22" s="681"/>
      <c r="GE22" s="681"/>
      <c r="GF22" s="681"/>
      <c r="GG22" s="681"/>
      <c r="GH22" s="681"/>
      <c r="GI22" s="681"/>
      <c r="GJ22" s="842"/>
      <c r="GK22" s="681"/>
      <c r="GL22" s="681"/>
      <c r="GM22" s="681"/>
      <c r="GN22" s="681"/>
      <c r="GO22" s="681"/>
      <c r="GP22" s="681"/>
      <c r="GQ22" s="681"/>
      <c r="GR22" s="681"/>
      <c r="GS22" s="681"/>
      <c r="GT22" s="842"/>
      <c r="GU22" s="681"/>
      <c r="GV22" s="681"/>
      <c r="GW22" s="681"/>
      <c r="GX22" s="681"/>
      <c r="GY22" s="681"/>
      <c r="GZ22" s="681"/>
      <c r="HA22" s="681"/>
      <c r="HB22" s="681"/>
      <c r="HC22" s="681"/>
      <c r="HD22" s="842"/>
      <c r="HE22" s="681"/>
      <c r="HF22" s="681"/>
      <c r="HG22" s="681"/>
      <c r="HH22" s="681"/>
      <c r="HI22" s="681"/>
      <c r="HJ22" s="681"/>
      <c r="HK22" s="681"/>
      <c r="HL22" s="681"/>
      <c r="HM22" s="681"/>
      <c r="HN22" s="842"/>
      <c r="HO22" s="681"/>
      <c r="HP22" s="681"/>
      <c r="HQ22" s="681"/>
      <c r="HR22" s="681"/>
      <c r="HS22" s="681"/>
      <c r="HT22" s="842"/>
      <c r="HU22" s="681"/>
      <c r="HV22" s="681"/>
      <c r="HW22" s="842"/>
      <c r="HX22" s="681"/>
      <c r="HY22" s="681"/>
      <c r="HZ22" s="842"/>
      <c r="IA22" s="681"/>
      <c r="IB22" s="681"/>
      <c r="IC22" s="842"/>
      <c r="ID22" s="681"/>
      <c r="IE22" s="681"/>
      <c r="IF22" s="842"/>
      <c r="IG22" s="681"/>
      <c r="IH22" s="681"/>
      <c r="II22" s="681"/>
      <c r="IJ22" s="681"/>
      <c r="IK22" s="842"/>
      <c r="IL22" s="683"/>
      <c r="IM22" s="684"/>
      <c r="IP22" s="788" t="str">
        <f t="shared" si="0"/>
        <v/>
      </c>
      <c r="IQ22" s="788" t="str">
        <f t="shared" si="1"/>
        <v/>
      </c>
    </row>
    <row r="23" spans="1:251" ht="20.100000000000001" customHeight="1">
      <c r="A23" s="677"/>
      <c r="B23" s="678"/>
      <c r="C23" s="679"/>
      <c r="D23" s="680"/>
      <c r="E23" s="681"/>
      <c r="F23" s="681"/>
      <c r="G23" s="681"/>
      <c r="H23" s="681"/>
      <c r="I23" s="681"/>
      <c r="J23" s="842"/>
      <c r="K23" s="681"/>
      <c r="L23" s="681"/>
      <c r="M23" s="681"/>
      <c r="N23" s="681"/>
      <c r="O23" s="681"/>
      <c r="P23" s="681"/>
      <c r="Q23" s="681"/>
      <c r="R23" s="681"/>
      <c r="S23" s="681"/>
      <c r="T23" s="842"/>
      <c r="U23" s="681"/>
      <c r="V23" s="681"/>
      <c r="W23" s="681"/>
      <c r="X23" s="681"/>
      <c r="Y23" s="681"/>
      <c r="Z23" s="681"/>
      <c r="AA23" s="681"/>
      <c r="AB23" s="681"/>
      <c r="AC23" s="681"/>
      <c r="AD23" s="842"/>
      <c r="AE23" s="681"/>
      <c r="AF23" s="681"/>
      <c r="AG23" s="681"/>
      <c r="AH23" s="681"/>
      <c r="AI23" s="681"/>
      <c r="AJ23" s="681"/>
      <c r="AK23" s="681"/>
      <c r="AL23" s="681"/>
      <c r="AM23" s="681"/>
      <c r="AN23" s="842"/>
      <c r="AO23" s="681"/>
      <c r="AP23" s="681"/>
      <c r="AQ23" s="681"/>
      <c r="AR23" s="681"/>
      <c r="AS23" s="681"/>
      <c r="AT23" s="681"/>
      <c r="AU23" s="681"/>
      <c r="AV23" s="681"/>
      <c r="AW23" s="681"/>
      <c r="AX23" s="842"/>
      <c r="AY23" s="681"/>
      <c r="AZ23" s="681"/>
      <c r="BA23" s="681"/>
      <c r="BB23" s="681"/>
      <c r="BC23" s="681"/>
      <c r="BD23" s="681"/>
      <c r="BE23" s="681"/>
      <c r="BF23" s="681"/>
      <c r="BG23" s="681"/>
      <c r="BH23" s="842"/>
      <c r="BI23" s="681"/>
      <c r="BJ23" s="681"/>
      <c r="BK23" s="681"/>
      <c r="BL23" s="681"/>
      <c r="BM23" s="681"/>
      <c r="BN23" s="842"/>
      <c r="BO23" s="681"/>
      <c r="BP23" s="681"/>
      <c r="BQ23" s="842"/>
      <c r="BR23" s="681"/>
      <c r="BS23" s="681"/>
      <c r="BT23" s="842"/>
      <c r="BU23" s="681"/>
      <c r="BV23" s="681"/>
      <c r="BW23" s="842"/>
      <c r="BX23" s="681"/>
      <c r="BY23" s="681"/>
      <c r="BZ23" s="842"/>
      <c r="CA23" s="681"/>
      <c r="CB23" s="681"/>
      <c r="CC23" s="681"/>
      <c r="CD23" s="681"/>
      <c r="CE23" s="842"/>
      <c r="CF23" s="681"/>
      <c r="CG23" s="681"/>
      <c r="CH23" s="681"/>
      <c r="CI23" s="681"/>
      <c r="CJ23" s="681"/>
      <c r="CK23" s="681"/>
      <c r="CL23" s="681"/>
      <c r="CM23" s="842"/>
      <c r="CN23" s="681"/>
      <c r="CO23" s="681"/>
      <c r="CP23" s="681"/>
      <c r="CQ23" s="681"/>
      <c r="CR23" s="681"/>
      <c r="CS23" s="681"/>
      <c r="CT23" s="681"/>
      <c r="CU23" s="681"/>
      <c r="CV23" s="681"/>
      <c r="CW23" s="842"/>
      <c r="CX23" s="681"/>
      <c r="CY23" s="681"/>
      <c r="CZ23" s="681"/>
      <c r="DA23" s="681"/>
      <c r="DB23" s="681"/>
      <c r="DC23" s="681"/>
      <c r="DD23" s="681"/>
      <c r="DE23" s="681"/>
      <c r="DF23" s="681"/>
      <c r="DG23" s="842"/>
      <c r="DH23" s="681"/>
      <c r="DI23" s="681"/>
      <c r="DJ23" s="681"/>
      <c r="DK23" s="681"/>
      <c r="DL23" s="681"/>
      <c r="DM23" s="681"/>
      <c r="DN23" s="681"/>
      <c r="DO23" s="681"/>
      <c r="DP23" s="681"/>
      <c r="DQ23" s="842"/>
      <c r="DR23" s="681"/>
      <c r="DS23" s="681"/>
      <c r="DT23" s="681"/>
      <c r="DU23" s="681"/>
      <c r="DV23" s="681"/>
      <c r="DW23" s="681"/>
      <c r="DX23" s="681"/>
      <c r="DY23" s="681"/>
      <c r="DZ23" s="681"/>
      <c r="EA23" s="842"/>
      <c r="EB23" s="681"/>
      <c r="EC23" s="681"/>
      <c r="ED23" s="681"/>
      <c r="EE23" s="681"/>
      <c r="EF23" s="681"/>
      <c r="EG23" s="681"/>
      <c r="EH23" s="681"/>
      <c r="EI23" s="681"/>
      <c r="EJ23" s="681"/>
      <c r="EK23" s="842"/>
      <c r="EL23" s="681"/>
      <c r="EM23" s="681"/>
      <c r="EN23" s="681"/>
      <c r="EO23" s="681"/>
      <c r="EP23" s="681"/>
      <c r="EQ23" s="842"/>
      <c r="ER23" s="681"/>
      <c r="ES23" s="681"/>
      <c r="ET23" s="842"/>
      <c r="EU23" s="681"/>
      <c r="EV23" s="681"/>
      <c r="EW23" s="842"/>
      <c r="EX23" s="681"/>
      <c r="EY23" s="681"/>
      <c r="EZ23" s="842"/>
      <c r="FA23" s="681"/>
      <c r="FB23" s="681"/>
      <c r="FC23" s="842"/>
      <c r="FD23" s="681"/>
      <c r="FE23" s="681"/>
      <c r="FF23" s="681"/>
      <c r="FG23" s="681"/>
      <c r="FH23" s="842"/>
      <c r="FI23" s="681"/>
      <c r="FJ23" s="681"/>
      <c r="FK23" s="681"/>
      <c r="FL23" s="681"/>
      <c r="FM23" s="681"/>
      <c r="FN23" s="681"/>
      <c r="FO23" s="681"/>
      <c r="FP23" s="842"/>
      <c r="FQ23" s="681"/>
      <c r="FR23" s="681"/>
      <c r="FS23" s="681"/>
      <c r="FT23" s="681"/>
      <c r="FU23" s="681"/>
      <c r="FV23" s="681"/>
      <c r="FW23" s="681"/>
      <c r="FX23" s="681"/>
      <c r="FY23" s="681"/>
      <c r="FZ23" s="842"/>
      <c r="GA23" s="681"/>
      <c r="GB23" s="681"/>
      <c r="GC23" s="681"/>
      <c r="GD23" s="681"/>
      <c r="GE23" s="681"/>
      <c r="GF23" s="681"/>
      <c r="GG23" s="681"/>
      <c r="GH23" s="681"/>
      <c r="GI23" s="681"/>
      <c r="GJ23" s="842"/>
      <c r="GK23" s="681"/>
      <c r="GL23" s="681"/>
      <c r="GM23" s="681"/>
      <c r="GN23" s="681"/>
      <c r="GO23" s="681"/>
      <c r="GP23" s="681"/>
      <c r="GQ23" s="681"/>
      <c r="GR23" s="681"/>
      <c r="GS23" s="681"/>
      <c r="GT23" s="842"/>
      <c r="GU23" s="681"/>
      <c r="GV23" s="681"/>
      <c r="GW23" s="681"/>
      <c r="GX23" s="681"/>
      <c r="GY23" s="681"/>
      <c r="GZ23" s="681"/>
      <c r="HA23" s="681"/>
      <c r="HB23" s="681"/>
      <c r="HC23" s="681"/>
      <c r="HD23" s="842"/>
      <c r="HE23" s="681"/>
      <c r="HF23" s="681"/>
      <c r="HG23" s="681"/>
      <c r="HH23" s="681"/>
      <c r="HI23" s="681"/>
      <c r="HJ23" s="681"/>
      <c r="HK23" s="681"/>
      <c r="HL23" s="681"/>
      <c r="HM23" s="681"/>
      <c r="HN23" s="842"/>
      <c r="HO23" s="681"/>
      <c r="HP23" s="681"/>
      <c r="HQ23" s="681"/>
      <c r="HR23" s="681"/>
      <c r="HS23" s="681"/>
      <c r="HT23" s="842"/>
      <c r="HU23" s="681"/>
      <c r="HV23" s="681"/>
      <c r="HW23" s="842"/>
      <c r="HX23" s="681"/>
      <c r="HY23" s="681"/>
      <c r="HZ23" s="842"/>
      <c r="IA23" s="681"/>
      <c r="IB23" s="681"/>
      <c r="IC23" s="842"/>
      <c r="ID23" s="681"/>
      <c r="IE23" s="681"/>
      <c r="IF23" s="842"/>
      <c r="IG23" s="681"/>
      <c r="IH23" s="681"/>
      <c r="II23" s="681"/>
      <c r="IJ23" s="681"/>
      <c r="IK23" s="842"/>
      <c r="IL23" s="683"/>
      <c r="IM23" s="684"/>
      <c r="IP23" s="788" t="str">
        <f t="shared" si="0"/>
        <v/>
      </c>
      <c r="IQ23" s="788" t="str">
        <f t="shared" si="1"/>
        <v/>
      </c>
    </row>
    <row r="24" spans="1:251" ht="20.100000000000001" customHeight="1">
      <c r="A24" s="677"/>
      <c r="B24" s="678"/>
      <c r="C24" s="679"/>
      <c r="D24" s="680"/>
      <c r="E24" s="681"/>
      <c r="F24" s="681"/>
      <c r="G24" s="681"/>
      <c r="H24" s="681"/>
      <c r="I24" s="681"/>
      <c r="J24" s="842"/>
      <c r="K24" s="681"/>
      <c r="L24" s="681"/>
      <c r="M24" s="681"/>
      <c r="N24" s="681"/>
      <c r="O24" s="681"/>
      <c r="P24" s="681"/>
      <c r="Q24" s="681"/>
      <c r="R24" s="681"/>
      <c r="S24" s="681"/>
      <c r="T24" s="842"/>
      <c r="U24" s="681"/>
      <c r="V24" s="681"/>
      <c r="W24" s="681"/>
      <c r="X24" s="681"/>
      <c r="Y24" s="681"/>
      <c r="Z24" s="681"/>
      <c r="AA24" s="681"/>
      <c r="AB24" s="681"/>
      <c r="AC24" s="681"/>
      <c r="AD24" s="842"/>
      <c r="AE24" s="681"/>
      <c r="AF24" s="681"/>
      <c r="AG24" s="681"/>
      <c r="AH24" s="681"/>
      <c r="AI24" s="681"/>
      <c r="AJ24" s="681"/>
      <c r="AK24" s="681"/>
      <c r="AL24" s="681"/>
      <c r="AM24" s="681"/>
      <c r="AN24" s="842"/>
      <c r="AO24" s="681"/>
      <c r="AP24" s="681"/>
      <c r="AQ24" s="681"/>
      <c r="AR24" s="681"/>
      <c r="AS24" s="681"/>
      <c r="AT24" s="681"/>
      <c r="AU24" s="681"/>
      <c r="AV24" s="681"/>
      <c r="AW24" s="681"/>
      <c r="AX24" s="842"/>
      <c r="AY24" s="681"/>
      <c r="AZ24" s="681"/>
      <c r="BA24" s="681"/>
      <c r="BB24" s="681"/>
      <c r="BC24" s="681"/>
      <c r="BD24" s="681"/>
      <c r="BE24" s="681"/>
      <c r="BF24" s="681"/>
      <c r="BG24" s="681"/>
      <c r="BH24" s="842"/>
      <c r="BI24" s="681"/>
      <c r="BJ24" s="681"/>
      <c r="BK24" s="681"/>
      <c r="BL24" s="681"/>
      <c r="BM24" s="681"/>
      <c r="BN24" s="842"/>
      <c r="BO24" s="681"/>
      <c r="BP24" s="681"/>
      <c r="BQ24" s="842"/>
      <c r="BR24" s="681"/>
      <c r="BS24" s="681"/>
      <c r="BT24" s="842"/>
      <c r="BU24" s="681"/>
      <c r="BV24" s="681"/>
      <c r="BW24" s="842"/>
      <c r="BX24" s="681"/>
      <c r="BY24" s="681"/>
      <c r="BZ24" s="842"/>
      <c r="CA24" s="681"/>
      <c r="CB24" s="681"/>
      <c r="CC24" s="681"/>
      <c r="CD24" s="681"/>
      <c r="CE24" s="842"/>
      <c r="CF24" s="681"/>
      <c r="CG24" s="681"/>
      <c r="CH24" s="681"/>
      <c r="CI24" s="681"/>
      <c r="CJ24" s="681"/>
      <c r="CK24" s="681"/>
      <c r="CL24" s="681"/>
      <c r="CM24" s="842"/>
      <c r="CN24" s="681"/>
      <c r="CO24" s="681"/>
      <c r="CP24" s="681"/>
      <c r="CQ24" s="681"/>
      <c r="CR24" s="681"/>
      <c r="CS24" s="681"/>
      <c r="CT24" s="681"/>
      <c r="CU24" s="681"/>
      <c r="CV24" s="681"/>
      <c r="CW24" s="842"/>
      <c r="CX24" s="681"/>
      <c r="CY24" s="681"/>
      <c r="CZ24" s="681"/>
      <c r="DA24" s="681"/>
      <c r="DB24" s="681"/>
      <c r="DC24" s="681"/>
      <c r="DD24" s="681"/>
      <c r="DE24" s="681"/>
      <c r="DF24" s="681"/>
      <c r="DG24" s="842"/>
      <c r="DH24" s="681"/>
      <c r="DI24" s="681"/>
      <c r="DJ24" s="681"/>
      <c r="DK24" s="681"/>
      <c r="DL24" s="681"/>
      <c r="DM24" s="681"/>
      <c r="DN24" s="681"/>
      <c r="DO24" s="681"/>
      <c r="DP24" s="681"/>
      <c r="DQ24" s="842"/>
      <c r="DR24" s="681"/>
      <c r="DS24" s="681"/>
      <c r="DT24" s="681"/>
      <c r="DU24" s="681"/>
      <c r="DV24" s="681"/>
      <c r="DW24" s="681"/>
      <c r="DX24" s="681"/>
      <c r="DY24" s="681"/>
      <c r="DZ24" s="681"/>
      <c r="EA24" s="842"/>
      <c r="EB24" s="681"/>
      <c r="EC24" s="681"/>
      <c r="ED24" s="681"/>
      <c r="EE24" s="681"/>
      <c r="EF24" s="681"/>
      <c r="EG24" s="681"/>
      <c r="EH24" s="681"/>
      <c r="EI24" s="681"/>
      <c r="EJ24" s="681"/>
      <c r="EK24" s="842"/>
      <c r="EL24" s="681"/>
      <c r="EM24" s="681"/>
      <c r="EN24" s="681"/>
      <c r="EO24" s="681"/>
      <c r="EP24" s="681"/>
      <c r="EQ24" s="842"/>
      <c r="ER24" s="681"/>
      <c r="ES24" s="681"/>
      <c r="ET24" s="842"/>
      <c r="EU24" s="681"/>
      <c r="EV24" s="681"/>
      <c r="EW24" s="842"/>
      <c r="EX24" s="681"/>
      <c r="EY24" s="681"/>
      <c r="EZ24" s="842"/>
      <c r="FA24" s="681"/>
      <c r="FB24" s="681"/>
      <c r="FC24" s="842"/>
      <c r="FD24" s="681"/>
      <c r="FE24" s="681"/>
      <c r="FF24" s="681"/>
      <c r="FG24" s="681"/>
      <c r="FH24" s="842"/>
      <c r="FI24" s="681"/>
      <c r="FJ24" s="681"/>
      <c r="FK24" s="681"/>
      <c r="FL24" s="681"/>
      <c r="FM24" s="681"/>
      <c r="FN24" s="681"/>
      <c r="FO24" s="681"/>
      <c r="FP24" s="842"/>
      <c r="FQ24" s="681"/>
      <c r="FR24" s="681"/>
      <c r="FS24" s="681"/>
      <c r="FT24" s="681"/>
      <c r="FU24" s="681"/>
      <c r="FV24" s="681"/>
      <c r="FW24" s="681"/>
      <c r="FX24" s="681"/>
      <c r="FY24" s="681"/>
      <c r="FZ24" s="842"/>
      <c r="GA24" s="681"/>
      <c r="GB24" s="681"/>
      <c r="GC24" s="681"/>
      <c r="GD24" s="681"/>
      <c r="GE24" s="681"/>
      <c r="GF24" s="681"/>
      <c r="GG24" s="681"/>
      <c r="GH24" s="681"/>
      <c r="GI24" s="681"/>
      <c r="GJ24" s="842"/>
      <c r="GK24" s="681"/>
      <c r="GL24" s="681"/>
      <c r="GM24" s="681"/>
      <c r="GN24" s="681"/>
      <c r="GO24" s="681"/>
      <c r="GP24" s="681"/>
      <c r="GQ24" s="681"/>
      <c r="GR24" s="681"/>
      <c r="GS24" s="681"/>
      <c r="GT24" s="842"/>
      <c r="GU24" s="681"/>
      <c r="GV24" s="681"/>
      <c r="GW24" s="681"/>
      <c r="GX24" s="681"/>
      <c r="GY24" s="681"/>
      <c r="GZ24" s="681"/>
      <c r="HA24" s="681"/>
      <c r="HB24" s="681"/>
      <c r="HC24" s="681"/>
      <c r="HD24" s="842"/>
      <c r="HE24" s="681"/>
      <c r="HF24" s="681"/>
      <c r="HG24" s="681"/>
      <c r="HH24" s="681"/>
      <c r="HI24" s="681"/>
      <c r="HJ24" s="681"/>
      <c r="HK24" s="681"/>
      <c r="HL24" s="681"/>
      <c r="HM24" s="681"/>
      <c r="HN24" s="842"/>
      <c r="HO24" s="681"/>
      <c r="HP24" s="681"/>
      <c r="HQ24" s="681"/>
      <c r="HR24" s="681"/>
      <c r="HS24" s="681"/>
      <c r="HT24" s="842"/>
      <c r="HU24" s="681"/>
      <c r="HV24" s="681"/>
      <c r="HW24" s="842"/>
      <c r="HX24" s="681"/>
      <c r="HY24" s="681"/>
      <c r="HZ24" s="842"/>
      <c r="IA24" s="681"/>
      <c r="IB24" s="681"/>
      <c r="IC24" s="842"/>
      <c r="ID24" s="681"/>
      <c r="IE24" s="681"/>
      <c r="IF24" s="842"/>
      <c r="IG24" s="681"/>
      <c r="IH24" s="681"/>
      <c r="II24" s="681"/>
      <c r="IJ24" s="681"/>
      <c r="IK24" s="842"/>
      <c r="IL24" s="683"/>
      <c r="IM24" s="684"/>
      <c r="IP24" s="788" t="str">
        <f t="shared" si="0"/>
        <v/>
      </c>
      <c r="IQ24" s="788" t="str">
        <f t="shared" si="1"/>
        <v/>
      </c>
    </row>
    <row r="25" spans="1:251" ht="20.100000000000001" customHeight="1">
      <c r="A25" s="677"/>
      <c r="B25" s="678"/>
      <c r="C25" s="679"/>
      <c r="D25" s="680"/>
      <c r="E25" s="681"/>
      <c r="F25" s="681"/>
      <c r="G25" s="681"/>
      <c r="H25" s="681"/>
      <c r="I25" s="681"/>
      <c r="J25" s="842"/>
      <c r="K25" s="681"/>
      <c r="L25" s="681"/>
      <c r="M25" s="681"/>
      <c r="N25" s="681"/>
      <c r="O25" s="681"/>
      <c r="P25" s="681"/>
      <c r="Q25" s="681"/>
      <c r="R25" s="681"/>
      <c r="S25" s="681"/>
      <c r="T25" s="842"/>
      <c r="U25" s="681"/>
      <c r="V25" s="681"/>
      <c r="W25" s="681"/>
      <c r="X25" s="681"/>
      <c r="Y25" s="681"/>
      <c r="Z25" s="681"/>
      <c r="AA25" s="681"/>
      <c r="AB25" s="681"/>
      <c r="AC25" s="681"/>
      <c r="AD25" s="842"/>
      <c r="AE25" s="681"/>
      <c r="AF25" s="681"/>
      <c r="AG25" s="681"/>
      <c r="AH25" s="681"/>
      <c r="AI25" s="681"/>
      <c r="AJ25" s="681"/>
      <c r="AK25" s="681"/>
      <c r="AL25" s="681"/>
      <c r="AM25" s="681"/>
      <c r="AN25" s="842"/>
      <c r="AO25" s="681"/>
      <c r="AP25" s="681"/>
      <c r="AQ25" s="681"/>
      <c r="AR25" s="681"/>
      <c r="AS25" s="681"/>
      <c r="AT25" s="681"/>
      <c r="AU25" s="681"/>
      <c r="AV25" s="681"/>
      <c r="AW25" s="681"/>
      <c r="AX25" s="842"/>
      <c r="AY25" s="681"/>
      <c r="AZ25" s="681"/>
      <c r="BA25" s="681"/>
      <c r="BB25" s="681"/>
      <c r="BC25" s="681"/>
      <c r="BD25" s="681"/>
      <c r="BE25" s="681"/>
      <c r="BF25" s="681"/>
      <c r="BG25" s="681"/>
      <c r="BH25" s="842"/>
      <c r="BI25" s="681"/>
      <c r="BJ25" s="681"/>
      <c r="BK25" s="681"/>
      <c r="BL25" s="681"/>
      <c r="BM25" s="681"/>
      <c r="BN25" s="842"/>
      <c r="BO25" s="681"/>
      <c r="BP25" s="681"/>
      <c r="BQ25" s="842"/>
      <c r="BR25" s="681"/>
      <c r="BS25" s="681"/>
      <c r="BT25" s="842"/>
      <c r="BU25" s="681"/>
      <c r="BV25" s="681"/>
      <c r="BW25" s="842"/>
      <c r="BX25" s="681"/>
      <c r="BY25" s="681"/>
      <c r="BZ25" s="842"/>
      <c r="CA25" s="681"/>
      <c r="CB25" s="681"/>
      <c r="CC25" s="681"/>
      <c r="CD25" s="681"/>
      <c r="CE25" s="842"/>
      <c r="CF25" s="681"/>
      <c r="CG25" s="681"/>
      <c r="CH25" s="681"/>
      <c r="CI25" s="681"/>
      <c r="CJ25" s="681"/>
      <c r="CK25" s="681"/>
      <c r="CL25" s="681"/>
      <c r="CM25" s="842"/>
      <c r="CN25" s="681"/>
      <c r="CO25" s="681"/>
      <c r="CP25" s="681"/>
      <c r="CQ25" s="681"/>
      <c r="CR25" s="681"/>
      <c r="CS25" s="681"/>
      <c r="CT25" s="681"/>
      <c r="CU25" s="681"/>
      <c r="CV25" s="681"/>
      <c r="CW25" s="842"/>
      <c r="CX25" s="681"/>
      <c r="CY25" s="681"/>
      <c r="CZ25" s="681"/>
      <c r="DA25" s="681"/>
      <c r="DB25" s="681"/>
      <c r="DC25" s="681"/>
      <c r="DD25" s="681"/>
      <c r="DE25" s="681"/>
      <c r="DF25" s="681"/>
      <c r="DG25" s="842"/>
      <c r="DH25" s="681"/>
      <c r="DI25" s="681"/>
      <c r="DJ25" s="681"/>
      <c r="DK25" s="681"/>
      <c r="DL25" s="681"/>
      <c r="DM25" s="681"/>
      <c r="DN25" s="681"/>
      <c r="DO25" s="681"/>
      <c r="DP25" s="681"/>
      <c r="DQ25" s="842"/>
      <c r="DR25" s="681"/>
      <c r="DS25" s="681"/>
      <c r="DT25" s="681"/>
      <c r="DU25" s="681"/>
      <c r="DV25" s="681"/>
      <c r="DW25" s="681"/>
      <c r="DX25" s="681"/>
      <c r="DY25" s="681"/>
      <c r="DZ25" s="681"/>
      <c r="EA25" s="842"/>
      <c r="EB25" s="681"/>
      <c r="EC25" s="681"/>
      <c r="ED25" s="681"/>
      <c r="EE25" s="681"/>
      <c r="EF25" s="681"/>
      <c r="EG25" s="681"/>
      <c r="EH25" s="681"/>
      <c r="EI25" s="681"/>
      <c r="EJ25" s="681"/>
      <c r="EK25" s="842"/>
      <c r="EL25" s="681"/>
      <c r="EM25" s="681"/>
      <c r="EN25" s="681"/>
      <c r="EO25" s="681"/>
      <c r="EP25" s="681"/>
      <c r="EQ25" s="842"/>
      <c r="ER25" s="681"/>
      <c r="ES25" s="681"/>
      <c r="ET25" s="842"/>
      <c r="EU25" s="681"/>
      <c r="EV25" s="681"/>
      <c r="EW25" s="842"/>
      <c r="EX25" s="681"/>
      <c r="EY25" s="681"/>
      <c r="EZ25" s="842"/>
      <c r="FA25" s="681"/>
      <c r="FB25" s="681"/>
      <c r="FC25" s="842"/>
      <c r="FD25" s="681"/>
      <c r="FE25" s="681"/>
      <c r="FF25" s="681"/>
      <c r="FG25" s="681"/>
      <c r="FH25" s="842"/>
      <c r="FI25" s="681"/>
      <c r="FJ25" s="681"/>
      <c r="FK25" s="681"/>
      <c r="FL25" s="681"/>
      <c r="FM25" s="681"/>
      <c r="FN25" s="681"/>
      <c r="FO25" s="681"/>
      <c r="FP25" s="842"/>
      <c r="FQ25" s="681"/>
      <c r="FR25" s="681"/>
      <c r="FS25" s="681"/>
      <c r="FT25" s="681"/>
      <c r="FU25" s="681"/>
      <c r="FV25" s="681"/>
      <c r="FW25" s="681"/>
      <c r="FX25" s="681"/>
      <c r="FY25" s="681"/>
      <c r="FZ25" s="842"/>
      <c r="GA25" s="681"/>
      <c r="GB25" s="681"/>
      <c r="GC25" s="681"/>
      <c r="GD25" s="681"/>
      <c r="GE25" s="681"/>
      <c r="GF25" s="681"/>
      <c r="GG25" s="681"/>
      <c r="GH25" s="681"/>
      <c r="GI25" s="681"/>
      <c r="GJ25" s="842"/>
      <c r="GK25" s="681"/>
      <c r="GL25" s="681"/>
      <c r="GM25" s="681"/>
      <c r="GN25" s="681"/>
      <c r="GO25" s="681"/>
      <c r="GP25" s="681"/>
      <c r="GQ25" s="681"/>
      <c r="GR25" s="681"/>
      <c r="GS25" s="681"/>
      <c r="GT25" s="842"/>
      <c r="GU25" s="681"/>
      <c r="GV25" s="681"/>
      <c r="GW25" s="681"/>
      <c r="GX25" s="681"/>
      <c r="GY25" s="681"/>
      <c r="GZ25" s="681"/>
      <c r="HA25" s="681"/>
      <c r="HB25" s="681"/>
      <c r="HC25" s="681"/>
      <c r="HD25" s="842"/>
      <c r="HE25" s="681"/>
      <c r="HF25" s="681"/>
      <c r="HG25" s="681"/>
      <c r="HH25" s="681"/>
      <c r="HI25" s="681"/>
      <c r="HJ25" s="681"/>
      <c r="HK25" s="681"/>
      <c r="HL25" s="681"/>
      <c r="HM25" s="681"/>
      <c r="HN25" s="842"/>
      <c r="HO25" s="681"/>
      <c r="HP25" s="681"/>
      <c r="HQ25" s="681"/>
      <c r="HR25" s="681"/>
      <c r="HS25" s="681"/>
      <c r="HT25" s="842"/>
      <c r="HU25" s="681"/>
      <c r="HV25" s="681"/>
      <c r="HW25" s="842"/>
      <c r="HX25" s="681"/>
      <c r="HY25" s="681"/>
      <c r="HZ25" s="842"/>
      <c r="IA25" s="681"/>
      <c r="IB25" s="681"/>
      <c r="IC25" s="842"/>
      <c r="ID25" s="681"/>
      <c r="IE25" s="681"/>
      <c r="IF25" s="842"/>
      <c r="IG25" s="681"/>
      <c r="IH25" s="681"/>
      <c r="II25" s="681"/>
      <c r="IJ25" s="681"/>
      <c r="IK25" s="842"/>
      <c r="IL25" s="683"/>
      <c r="IM25" s="684"/>
      <c r="IP25" s="788" t="str">
        <f t="shared" si="0"/>
        <v/>
      </c>
      <c r="IQ25" s="788" t="str">
        <f t="shared" si="1"/>
        <v/>
      </c>
    </row>
    <row r="26" spans="1:251" ht="20.100000000000001" customHeight="1">
      <c r="A26" s="677"/>
      <c r="B26" s="678"/>
      <c r="C26" s="679"/>
      <c r="D26" s="680"/>
      <c r="E26" s="681"/>
      <c r="F26" s="681"/>
      <c r="G26" s="681"/>
      <c r="H26" s="681"/>
      <c r="I26" s="681"/>
      <c r="J26" s="842"/>
      <c r="K26" s="681"/>
      <c r="L26" s="681"/>
      <c r="M26" s="681"/>
      <c r="N26" s="681"/>
      <c r="O26" s="681"/>
      <c r="P26" s="681"/>
      <c r="Q26" s="681"/>
      <c r="R26" s="681"/>
      <c r="S26" s="681"/>
      <c r="T26" s="842"/>
      <c r="U26" s="681"/>
      <c r="V26" s="681"/>
      <c r="W26" s="681"/>
      <c r="X26" s="681"/>
      <c r="Y26" s="681"/>
      <c r="Z26" s="681"/>
      <c r="AA26" s="681"/>
      <c r="AB26" s="681"/>
      <c r="AC26" s="681"/>
      <c r="AD26" s="842"/>
      <c r="AE26" s="681"/>
      <c r="AF26" s="681"/>
      <c r="AG26" s="681"/>
      <c r="AH26" s="681"/>
      <c r="AI26" s="681"/>
      <c r="AJ26" s="681"/>
      <c r="AK26" s="681"/>
      <c r="AL26" s="681"/>
      <c r="AM26" s="681"/>
      <c r="AN26" s="842"/>
      <c r="AO26" s="681"/>
      <c r="AP26" s="681"/>
      <c r="AQ26" s="681"/>
      <c r="AR26" s="681"/>
      <c r="AS26" s="681"/>
      <c r="AT26" s="681"/>
      <c r="AU26" s="681"/>
      <c r="AV26" s="681"/>
      <c r="AW26" s="681"/>
      <c r="AX26" s="842"/>
      <c r="AY26" s="681"/>
      <c r="AZ26" s="681"/>
      <c r="BA26" s="681"/>
      <c r="BB26" s="681"/>
      <c r="BC26" s="681"/>
      <c r="BD26" s="681"/>
      <c r="BE26" s="681"/>
      <c r="BF26" s="681"/>
      <c r="BG26" s="681"/>
      <c r="BH26" s="842"/>
      <c r="BI26" s="681"/>
      <c r="BJ26" s="681"/>
      <c r="BK26" s="681"/>
      <c r="BL26" s="681"/>
      <c r="BM26" s="681"/>
      <c r="BN26" s="842"/>
      <c r="BO26" s="681"/>
      <c r="BP26" s="681"/>
      <c r="BQ26" s="842"/>
      <c r="BR26" s="681"/>
      <c r="BS26" s="681"/>
      <c r="BT26" s="842"/>
      <c r="BU26" s="681"/>
      <c r="BV26" s="681"/>
      <c r="BW26" s="842"/>
      <c r="BX26" s="681"/>
      <c r="BY26" s="681"/>
      <c r="BZ26" s="842"/>
      <c r="CA26" s="681"/>
      <c r="CB26" s="681"/>
      <c r="CC26" s="681"/>
      <c r="CD26" s="681"/>
      <c r="CE26" s="842"/>
      <c r="CF26" s="681"/>
      <c r="CG26" s="681"/>
      <c r="CH26" s="681"/>
      <c r="CI26" s="681"/>
      <c r="CJ26" s="681"/>
      <c r="CK26" s="681"/>
      <c r="CL26" s="681"/>
      <c r="CM26" s="842"/>
      <c r="CN26" s="681"/>
      <c r="CO26" s="681"/>
      <c r="CP26" s="681"/>
      <c r="CQ26" s="681"/>
      <c r="CR26" s="681"/>
      <c r="CS26" s="681"/>
      <c r="CT26" s="681"/>
      <c r="CU26" s="681"/>
      <c r="CV26" s="681"/>
      <c r="CW26" s="842"/>
      <c r="CX26" s="681"/>
      <c r="CY26" s="681"/>
      <c r="CZ26" s="681"/>
      <c r="DA26" s="681"/>
      <c r="DB26" s="681"/>
      <c r="DC26" s="681"/>
      <c r="DD26" s="681"/>
      <c r="DE26" s="681"/>
      <c r="DF26" s="681"/>
      <c r="DG26" s="842"/>
      <c r="DH26" s="681"/>
      <c r="DI26" s="681"/>
      <c r="DJ26" s="681"/>
      <c r="DK26" s="681"/>
      <c r="DL26" s="681"/>
      <c r="DM26" s="681"/>
      <c r="DN26" s="681"/>
      <c r="DO26" s="681"/>
      <c r="DP26" s="681"/>
      <c r="DQ26" s="842"/>
      <c r="DR26" s="681"/>
      <c r="DS26" s="681"/>
      <c r="DT26" s="681"/>
      <c r="DU26" s="681"/>
      <c r="DV26" s="681"/>
      <c r="DW26" s="681"/>
      <c r="DX26" s="681"/>
      <c r="DY26" s="681"/>
      <c r="DZ26" s="681"/>
      <c r="EA26" s="842"/>
      <c r="EB26" s="681"/>
      <c r="EC26" s="681"/>
      <c r="ED26" s="681"/>
      <c r="EE26" s="681"/>
      <c r="EF26" s="681"/>
      <c r="EG26" s="681"/>
      <c r="EH26" s="681"/>
      <c r="EI26" s="681"/>
      <c r="EJ26" s="681"/>
      <c r="EK26" s="842"/>
      <c r="EL26" s="681"/>
      <c r="EM26" s="681"/>
      <c r="EN26" s="681"/>
      <c r="EO26" s="681"/>
      <c r="EP26" s="681"/>
      <c r="EQ26" s="842"/>
      <c r="ER26" s="681"/>
      <c r="ES26" s="681"/>
      <c r="ET26" s="842"/>
      <c r="EU26" s="681"/>
      <c r="EV26" s="681"/>
      <c r="EW26" s="842"/>
      <c r="EX26" s="681"/>
      <c r="EY26" s="681"/>
      <c r="EZ26" s="842"/>
      <c r="FA26" s="681"/>
      <c r="FB26" s="681"/>
      <c r="FC26" s="842"/>
      <c r="FD26" s="681"/>
      <c r="FE26" s="681"/>
      <c r="FF26" s="681"/>
      <c r="FG26" s="681"/>
      <c r="FH26" s="842"/>
      <c r="FI26" s="681"/>
      <c r="FJ26" s="681"/>
      <c r="FK26" s="681"/>
      <c r="FL26" s="681"/>
      <c r="FM26" s="681"/>
      <c r="FN26" s="681"/>
      <c r="FO26" s="681"/>
      <c r="FP26" s="842"/>
      <c r="FQ26" s="681"/>
      <c r="FR26" s="681"/>
      <c r="FS26" s="681"/>
      <c r="FT26" s="681"/>
      <c r="FU26" s="681"/>
      <c r="FV26" s="681"/>
      <c r="FW26" s="681"/>
      <c r="FX26" s="681"/>
      <c r="FY26" s="681"/>
      <c r="FZ26" s="842"/>
      <c r="GA26" s="681"/>
      <c r="GB26" s="681"/>
      <c r="GC26" s="681"/>
      <c r="GD26" s="681"/>
      <c r="GE26" s="681"/>
      <c r="GF26" s="681"/>
      <c r="GG26" s="681"/>
      <c r="GH26" s="681"/>
      <c r="GI26" s="681"/>
      <c r="GJ26" s="842"/>
      <c r="GK26" s="681"/>
      <c r="GL26" s="681"/>
      <c r="GM26" s="681"/>
      <c r="GN26" s="681"/>
      <c r="GO26" s="681"/>
      <c r="GP26" s="681"/>
      <c r="GQ26" s="681"/>
      <c r="GR26" s="681"/>
      <c r="GS26" s="681"/>
      <c r="GT26" s="842"/>
      <c r="GU26" s="681"/>
      <c r="GV26" s="681"/>
      <c r="GW26" s="681"/>
      <c r="GX26" s="681"/>
      <c r="GY26" s="681"/>
      <c r="GZ26" s="681"/>
      <c r="HA26" s="681"/>
      <c r="HB26" s="681"/>
      <c r="HC26" s="681"/>
      <c r="HD26" s="842"/>
      <c r="HE26" s="681"/>
      <c r="HF26" s="681"/>
      <c r="HG26" s="681"/>
      <c r="HH26" s="681"/>
      <c r="HI26" s="681"/>
      <c r="HJ26" s="681"/>
      <c r="HK26" s="681"/>
      <c r="HL26" s="681"/>
      <c r="HM26" s="681"/>
      <c r="HN26" s="842"/>
      <c r="HO26" s="681"/>
      <c r="HP26" s="681"/>
      <c r="HQ26" s="681"/>
      <c r="HR26" s="681"/>
      <c r="HS26" s="681"/>
      <c r="HT26" s="842"/>
      <c r="HU26" s="681"/>
      <c r="HV26" s="681"/>
      <c r="HW26" s="842"/>
      <c r="HX26" s="681"/>
      <c r="HY26" s="681"/>
      <c r="HZ26" s="842"/>
      <c r="IA26" s="681"/>
      <c r="IB26" s="681"/>
      <c r="IC26" s="842"/>
      <c r="ID26" s="681"/>
      <c r="IE26" s="681"/>
      <c r="IF26" s="842"/>
      <c r="IG26" s="681"/>
      <c r="IH26" s="681"/>
      <c r="II26" s="681"/>
      <c r="IJ26" s="681"/>
      <c r="IK26" s="842"/>
      <c r="IL26" s="683"/>
      <c r="IM26" s="684"/>
      <c r="IP26" s="788" t="str">
        <f t="shared" si="0"/>
        <v/>
      </c>
      <c r="IQ26" s="788" t="str">
        <f t="shared" si="1"/>
        <v/>
      </c>
    </row>
    <row r="27" spans="1:251" ht="20.100000000000001" customHeight="1">
      <c r="A27" s="677"/>
      <c r="B27" s="678"/>
      <c r="C27" s="679"/>
      <c r="D27" s="680"/>
      <c r="E27" s="681"/>
      <c r="F27" s="681"/>
      <c r="G27" s="681"/>
      <c r="H27" s="681"/>
      <c r="I27" s="681"/>
      <c r="J27" s="842"/>
      <c r="K27" s="681"/>
      <c r="L27" s="681"/>
      <c r="M27" s="681"/>
      <c r="N27" s="681"/>
      <c r="O27" s="681"/>
      <c r="P27" s="681"/>
      <c r="Q27" s="681"/>
      <c r="R27" s="681"/>
      <c r="S27" s="681"/>
      <c r="T27" s="842"/>
      <c r="U27" s="681"/>
      <c r="V27" s="681"/>
      <c r="W27" s="681"/>
      <c r="X27" s="681"/>
      <c r="Y27" s="681"/>
      <c r="Z27" s="681"/>
      <c r="AA27" s="681"/>
      <c r="AB27" s="681"/>
      <c r="AC27" s="681"/>
      <c r="AD27" s="842"/>
      <c r="AE27" s="681"/>
      <c r="AF27" s="681"/>
      <c r="AG27" s="681"/>
      <c r="AH27" s="681"/>
      <c r="AI27" s="681"/>
      <c r="AJ27" s="681"/>
      <c r="AK27" s="681"/>
      <c r="AL27" s="681"/>
      <c r="AM27" s="681"/>
      <c r="AN27" s="842"/>
      <c r="AO27" s="681"/>
      <c r="AP27" s="681"/>
      <c r="AQ27" s="681"/>
      <c r="AR27" s="681"/>
      <c r="AS27" s="681"/>
      <c r="AT27" s="681"/>
      <c r="AU27" s="681"/>
      <c r="AV27" s="681"/>
      <c r="AW27" s="681"/>
      <c r="AX27" s="842"/>
      <c r="AY27" s="681"/>
      <c r="AZ27" s="681"/>
      <c r="BA27" s="681"/>
      <c r="BB27" s="681"/>
      <c r="BC27" s="681"/>
      <c r="BD27" s="681"/>
      <c r="BE27" s="681"/>
      <c r="BF27" s="681"/>
      <c r="BG27" s="681"/>
      <c r="BH27" s="842"/>
      <c r="BI27" s="681"/>
      <c r="BJ27" s="681"/>
      <c r="BK27" s="681"/>
      <c r="BL27" s="681"/>
      <c r="BM27" s="681"/>
      <c r="BN27" s="842"/>
      <c r="BO27" s="681"/>
      <c r="BP27" s="681"/>
      <c r="BQ27" s="842"/>
      <c r="BR27" s="681"/>
      <c r="BS27" s="681"/>
      <c r="BT27" s="842"/>
      <c r="BU27" s="681"/>
      <c r="BV27" s="681"/>
      <c r="BW27" s="842"/>
      <c r="BX27" s="681"/>
      <c r="BY27" s="681"/>
      <c r="BZ27" s="842"/>
      <c r="CA27" s="681"/>
      <c r="CB27" s="681"/>
      <c r="CC27" s="681"/>
      <c r="CD27" s="681"/>
      <c r="CE27" s="842"/>
      <c r="CF27" s="681"/>
      <c r="CG27" s="681"/>
      <c r="CH27" s="681"/>
      <c r="CI27" s="681"/>
      <c r="CJ27" s="681"/>
      <c r="CK27" s="681"/>
      <c r="CL27" s="681"/>
      <c r="CM27" s="842"/>
      <c r="CN27" s="681"/>
      <c r="CO27" s="681"/>
      <c r="CP27" s="681"/>
      <c r="CQ27" s="681"/>
      <c r="CR27" s="681"/>
      <c r="CS27" s="681"/>
      <c r="CT27" s="681"/>
      <c r="CU27" s="681"/>
      <c r="CV27" s="681"/>
      <c r="CW27" s="842"/>
      <c r="CX27" s="681"/>
      <c r="CY27" s="681"/>
      <c r="CZ27" s="681"/>
      <c r="DA27" s="681"/>
      <c r="DB27" s="681"/>
      <c r="DC27" s="681"/>
      <c r="DD27" s="681"/>
      <c r="DE27" s="681"/>
      <c r="DF27" s="681"/>
      <c r="DG27" s="842"/>
      <c r="DH27" s="681"/>
      <c r="DI27" s="681"/>
      <c r="DJ27" s="681"/>
      <c r="DK27" s="681"/>
      <c r="DL27" s="681"/>
      <c r="DM27" s="681"/>
      <c r="DN27" s="681"/>
      <c r="DO27" s="681"/>
      <c r="DP27" s="681"/>
      <c r="DQ27" s="842"/>
      <c r="DR27" s="681"/>
      <c r="DS27" s="681"/>
      <c r="DT27" s="681"/>
      <c r="DU27" s="681"/>
      <c r="DV27" s="681"/>
      <c r="DW27" s="681"/>
      <c r="DX27" s="681"/>
      <c r="DY27" s="681"/>
      <c r="DZ27" s="681"/>
      <c r="EA27" s="842"/>
      <c r="EB27" s="681"/>
      <c r="EC27" s="681"/>
      <c r="ED27" s="681"/>
      <c r="EE27" s="681"/>
      <c r="EF27" s="681"/>
      <c r="EG27" s="681"/>
      <c r="EH27" s="681"/>
      <c r="EI27" s="681"/>
      <c r="EJ27" s="681"/>
      <c r="EK27" s="842"/>
      <c r="EL27" s="681"/>
      <c r="EM27" s="681"/>
      <c r="EN27" s="681"/>
      <c r="EO27" s="681"/>
      <c r="EP27" s="681"/>
      <c r="EQ27" s="842"/>
      <c r="ER27" s="681"/>
      <c r="ES27" s="681"/>
      <c r="ET27" s="842"/>
      <c r="EU27" s="681"/>
      <c r="EV27" s="681"/>
      <c r="EW27" s="842"/>
      <c r="EX27" s="681"/>
      <c r="EY27" s="681"/>
      <c r="EZ27" s="842"/>
      <c r="FA27" s="681"/>
      <c r="FB27" s="681"/>
      <c r="FC27" s="842"/>
      <c r="FD27" s="681"/>
      <c r="FE27" s="681"/>
      <c r="FF27" s="681"/>
      <c r="FG27" s="681"/>
      <c r="FH27" s="842"/>
      <c r="FI27" s="681"/>
      <c r="FJ27" s="681"/>
      <c r="FK27" s="681"/>
      <c r="FL27" s="681"/>
      <c r="FM27" s="681"/>
      <c r="FN27" s="681"/>
      <c r="FO27" s="681"/>
      <c r="FP27" s="842"/>
      <c r="FQ27" s="681"/>
      <c r="FR27" s="681"/>
      <c r="FS27" s="681"/>
      <c r="FT27" s="681"/>
      <c r="FU27" s="681"/>
      <c r="FV27" s="681"/>
      <c r="FW27" s="681"/>
      <c r="FX27" s="681"/>
      <c r="FY27" s="681"/>
      <c r="FZ27" s="842"/>
      <c r="GA27" s="681"/>
      <c r="GB27" s="681"/>
      <c r="GC27" s="681"/>
      <c r="GD27" s="681"/>
      <c r="GE27" s="681"/>
      <c r="GF27" s="681"/>
      <c r="GG27" s="681"/>
      <c r="GH27" s="681"/>
      <c r="GI27" s="681"/>
      <c r="GJ27" s="842"/>
      <c r="GK27" s="681"/>
      <c r="GL27" s="681"/>
      <c r="GM27" s="681"/>
      <c r="GN27" s="681"/>
      <c r="GO27" s="681"/>
      <c r="GP27" s="681"/>
      <c r="GQ27" s="681"/>
      <c r="GR27" s="681"/>
      <c r="GS27" s="681"/>
      <c r="GT27" s="842"/>
      <c r="GU27" s="681"/>
      <c r="GV27" s="681"/>
      <c r="GW27" s="681"/>
      <c r="GX27" s="681"/>
      <c r="GY27" s="681"/>
      <c r="GZ27" s="681"/>
      <c r="HA27" s="681"/>
      <c r="HB27" s="681"/>
      <c r="HC27" s="681"/>
      <c r="HD27" s="842"/>
      <c r="HE27" s="681"/>
      <c r="HF27" s="681"/>
      <c r="HG27" s="681"/>
      <c r="HH27" s="681"/>
      <c r="HI27" s="681"/>
      <c r="HJ27" s="681"/>
      <c r="HK27" s="681"/>
      <c r="HL27" s="681"/>
      <c r="HM27" s="681"/>
      <c r="HN27" s="842"/>
      <c r="HO27" s="681"/>
      <c r="HP27" s="681"/>
      <c r="HQ27" s="681"/>
      <c r="HR27" s="681"/>
      <c r="HS27" s="681"/>
      <c r="HT27" s="842"/>
      <c r="HU27" s="681"/>
      <c r="HV27" s="681"/>
      <c r="HW27" s="842"/>
      <c r="HX27" s="681"/>
      <c r="HY27" s="681"/>
      <c r="HZ27" s="842"/>
      <c r="IA27" s="681"/>
      <c r="IB27" s="681"/>
      <c r="IC27" s="842"/>
      <c r="ID27" s="681"/>
      <c r="IE27" s="681"/>
      <c r="IF27" s="842"/>
      <c r="IG27" s="681"/>
      <c r="IH27" s="681"/>
      <c r="II27" s="681"/>
      <c r="IJ27" s="681"/>
      <c r="IK27" s="842"/>
      <c r="IL27" s="683"/>
      <c r="IM27" s="684"/>
      <c r="IP27" s="788" t="str">
        <f t="shared" si="0"/>
        <v/>
      </c>
      <c r="IQ27" s="788" t="str">
        <f t="shared" si="1"/>
        <v/>
      </c>
    </row>
    <row r="28" spans="1:251" ht="20.100000000000001" customHeight="1">
      <c r="A28" s="677"/>
      <c r="B28" s="678"/>
      <c r="C28" s="679"/>
      <c r="D28" s="680"/>
      <c r="E28" s="681"/>
      <c r="F28" s="681"/>
      <c r="G28" s="681"/>
      <c r="H28" s="681"/>
      <c r="I28" s="681"/>
      <c r="J28" s="842"/>
      <c r="K28" s="681"/>
      <c r="L28" s="681"/>
      <c r="M28" s="681"/>
      <c r="N28" s="681"/>
      <c r="O28" s="681"/>
      <c r="P28" s="681"/>
      <c r="Q28" s="681"/>
      <c r="R28" s="681"/>
      <c r="S28" s="681"/>
      <c r="T28" s="842"/>
      <c r="U28" s="681"/>
      <c r="V28" s="681"/>
      <c r="W28" s="681"/>
      <c r="X28" s="681"/>
      <c r="Y28" s="681"/>
      <c r="Z28" s="681"/>
      <c r="AA28" s="681"/>
      <c r="AB28" s="681"/>
      <c r="AC28" s="681"/>
      <c r="AD28" s="842"/>
      <c r="AE28" s="681"/>
      <c r="AF28" s="681"/>
      <c r="AG28" s="681"/>
      <c r="AH28" s="681"/>
      <c r="AI28" s="681"/>
      <c r="AJ28" s="681"/>
      <c r="AK28" s="681"/>
      <c r="AL28" s="681"/>
      <c r="AM28" s="681"/>
      <c r="AN28" s="842"/>
      <c r="AO28" s="681"/>
      <c r="AP28" s="681"/>
      <c r="AQ28" s="681"/>
      <c r="AR28" s="681"/>
      <c r="AS28" s="681"/>
      <c r="AT28" s="681"/>
      <c r="AU28" s="681"/>
      <c r="AV28" s="681"/>
      <c r="AW28" s="681"/>
      <c r="AX28" s="842"/>
      <c r="AY28" s="681"/>
      <c r="AZ28" s="681"/>
      <c r="BA28" s="681"/>
      <c r="BB28" s="681"/>
      <c r="BC28" s="681"/>
      <c r="BD28" s="681"/>
      <c r="BE28" s="681"/>
      <c r="BF28" s="681"/>
      <c r="BG28" s="681"/>
      <c r="BH28" s="842"/>
      <c r="BI28" s="681"/>
      <c r="BJ28" s="681"/>
      <c r="BK28" s="681"/>
      <c r="BL28" s="681"/>
      <c r="BM28" s="681"/>
      <c r="BN28" s="842"/>
      <c r="BO28" s="681"/>
      <c r="BP28" s="681"/>
      <c r="BQ28" s="842"/>
      <c r="BR28" s="681"/>
      <c r="BS28" s="681"/>
      <c r="BT28" s="842"/>
      <c r="BU28" s="681"/>
      <c r="BV28" s="681"/>
      <c r="BW28" s="842"/>
      <c r="BX28" s="681"/>
      <c r="BY28" s="681"/>
      <c r="BZ28" s="842"/>
      <c r="CA28" s="681"/>
      <c r="CB28" s="681"/>
      <c r="CC28" s="681"/>
      <c r="CD28" s="681"/>
      <c r="CE28" s="842"/>
      <c r="CF28" s="681"/>
      <c r="CG28" s="681"/>
      <c r="CH28" s="681"/>
      <c r="CI28" s="681"/>
      <c r="CJ28" s="681"/>
      <c r="CK28" s="681"/>
      <c r="CL28" s="681"/>
      <c r="CM28" s="842"/>
      <c r="CN28" s="681"/>
      <c r="CO28" s="681"/>
      <c r="CP28" s="681"/>
      <c r="CQ28" s="681"/>
      <c r="CR28" s="681"/>
      <c r="CS28" s="681"/>
      <c r="CT28" s="681"/>
      <c r="CU28" s="681"/>
      <c r="CV28" s="681"/>
      <c r="CW28" s="842"/>
      <c r="CX28" s="681"/>
      <c r="CY28" s="681"/>
      <c r="CZ28" s="681"/>
      <c r="DA28" s="681"/>
      <c r="DB28" s="681"/>
      <c r="DC28" s="681"/>
      <c r="DD28" s="681"/>
      <c r="DE28" s="681"/>
      <c r="DF28" s="681"/>
      <c r="DG28" s="842"/>
      <c r="DH28" s="681"/>
      <c r="DI28" s="681"/>
      <c r="DJ28" s="681"/>
      <c r="DK28" s="681"/>
      <c r="DL28" s="681"/>
      <c r="DM28" s="681"/>
      <c r="DN28" s="681"/>
      <c r="DO28" s="681"/>
      <c r="DP28" s="681"/>
      <c r="DQ28" s="842"/>
      <c r="DR28" s="681"/>
      <c r="DS28" s="681"/>
      <c r="DT28" s="681"/>
      <c r="DU28" s="681"/>
      <c r="DV28" s="681"/>
      <c r="DW28" s="681"/>
      <c r="DX28" s="681"/>
      <c r="DY28" s="681"/>
      <c r="DZ28" s="681"/>
      <c r="EA28" s="842"/>
      <c r="EB28" s="681"/>
      <c r="EC28" s="681"/>
      <c r="ED28" s="681"/>
      <c r="EE28" s="681"/>
      <c r="EF28" s="681"/>
      <c r="EG28" s="681"/>
      <c r="EH28" s="681"/>
      <c r="EI28" s="681"/>
      <c r="EJ28" s="681"/>
      <c r="EK28" s="842"/>
      <c r="EL28" s="681"/>
      <c r="EM28" s="681"/>
      <c r="EN28" s="681"/>
      <c r="EO28" s="681"/>
      <c r="EP28" s="681"/>
      <c r="EQ28" s="842"/>
      <c r="ER28" s="681"/>
      <c r="ES28" s="681"/>
      <c r="ET28" s="842"/>
      <c r="EU28" s="681"/>
      <c r="EV28" s="681"/>
      <c r="EW28" s="842"/>
      <c r="EX28" s="681"/>
      <c r="EY28" s="681"/>
      <c r="EZ28" s="842"/>
      <c r="FA28" s="681"/>
      <c r="FB28" s="681"/>
      <c r="FC28" s="842"/>
      <c r="FD28" s="681"/>
      <c r="FE28" s="681"/>
      <c r="FF28" s="681"/>
      <c r="FG28" s="681"/>
      <c r="FH28" s="842"/>
      <c r="FI28" s="681"/>
      <c r="FJ28" s="681"/>
      <c r="FK28" s="681"/>
      <c r="FL28" s="681"/>
      <c r="FM28" s="681"/>
      <c r="FN28" s="681"/>
      <c r="FO28" s="681"/>
      <c r="FP28" s="842"/>
      <c r="FQ28" s="681"/>
      <c r="FR28" s="681"/>
      <c r="FS28" s="681"/>
      <c r="FT28" s="681"/>
      <c r="FU28" s="681"/>
      <c r="FV28" s="681"/>
      <c r="FW28" s="681"/>
      <c r="FX28" s="681"/>
      <c r="FY28" s="681"/>
      <c r="FZ28" s="842"/>
      <c r="GA28" s="681"/>
      <c r="GB28" s="681"/>
      <c r="GC28" s="681"/>
      <c r="GD28" s="681"/>
      <c r="GE28" s="681"/>
      <c r="GF28" s="681"/>
      <c r="GG28" s="681"/>
      <c r="GH28" s="681"/>
      <c r="GI28" s="681"/>
      <c r="GJ28" s="842"/>
      <c r="GK28" s="681"/>
      <c r="GL28" s="681"/>
      <c r="GM28" s="681"/>
      <c r="GN28" s="681"/>
      <c r="GO28" s="681"/>
      <c r="GP28" s="681"/>
      <c r="GQ28" s="681"/>
      <c r="GR28" s="681"/>
      <c r="GS28" s="681"/>
      <c r="GT28" s="842"/>
      <c r="GU28" s="681"/>
      <c r="GV28" s="681"/>
      <c r="GW28" s="681"/>
      <c r="GX28" s="681"/>
      <c r="GY28" s="681"/>
      <c r="GZ28" s="681"/>
      <c r="HA28" s="681"/>
      <c r="HB28" s="681"/>
      <c r="HC28" s="681"/>
      <c r="HD28" s="842"/>
      <c r="HE28" s="681"/>
      <c r="HF28" s="681"/>
      <c r="HG28" s="681"/>
      <c r="HH28" s="681"/>
      <c r="HI28" s="681"/>
      <c r="HJ28" s="681"/>
      <c r="HK28" s="681"/>
      <c r="HL28" s="681"/>
      <c r="HM28" s="681"/>
      <c r="HN28" s="842"/>
      <c r="HO28" s="681"/>
      <c r="HP28" s="681"/>
      <c r="HQ28" s="681"/>
      <c r="HR28" s="681"/>
      <c r="HS28" s="681"/>
      <c r="HT28" s="842"/>
      <c r="HU28" s="681"/>
      <c r="HV28" s="681"/>
      <c r="HW28" s="842"/>
      <c r="HX28" s="681"/>
      <c r="HY28" s="681"/>
      <c r="HZ28" s="842"/>
      <c r="IA28" s="681"/>
      <c r="IB28" s="681"/>
      <c r="IC28" s="842"/>
      <c r="ID28" s="681"/>
      <c r="IE28" s="681"/>
      <c r="IF28" s="842"/>
      <c r="IG28" s="681"/>
      <c r="IH28" s="681"/>
      <c r="II28" s="681"/>
      <c r="IJ28" s="681"/>
      <c r="IK28" s="842"/>
      <c r="IL28" s="683"/>
      <c r="IM28" s="684"/>
      <c r="IP28" s="788" t="str">
        <f t="shared" si="0"/>
        <v/>
      </c>
      <c r="IQ28" s="788" t="str">
        <f t="shared" si="1"/>
        <v/>
      </c>
    </row>
    <row r="29" spans="1:251" ht="20.100000000000001" customHeight="1">
      <c r="A29" s="677"/>
      <c r="B29" s="678"/>
      <c r="C29" s="679"/>
      <c r="D29" s="680"/>
      <c r="E29" s="681"/>
      <c r="F29" s="681"/>
      <c r="G29" s="681"/>
      <c r="H29" s="681"/>
      <c r="I29" s="681"/>
      <c r="J29" s="842"/>
      <c r="K29" s="681"/>
      <c r="L29" s="681"/>
      <c r="M29" s="681"/>
      <c r="N29" s="681"/>
      <c r="O29" s="681"/>
      <c r="P29" s="681"/>
      <c r="Q29" s="681"/>
      <c r="R29" s="681"/>
      <c r="S29" s="681"/>
      <c r="T29" s="842"/>
      <c r="U29" s="681"/>
      <c r="V29" s="681"/>
      <c r="W29" s="681"/>
      <c r="X29" s="681"/>
      <c r="Y29" s="681"/>
      <c r="Z29" s="681"/>
      <c r="AA29" s="681"/>
      <c r="AB29" s="681"/>
      <c r="AC29" s="681"/>
      <c r="AD29" s="842"/>
      <c r="AE29" s="681"/>
      <c r="AF29" s="681"/>
      <c r="AG29" s="681"/>
      <c r="AH29" s="681"/>
      <c r="AI29" s="681"/>
      <c r="AJ29" s="681"/>
      <c r="AK29" s="681"/>
      <c r="AL29" s="681"/>
      <c r="AM29" s="681"/>
      <c r="AN29" s="842"/>
      <c r="AO29" s="681"/>
      <c r="AP29" s="681"/>
      <c r="AQ29" s="681"/>
      <c r="AR29" s="681"/>
      <c r="AS29" s="681"/>
      <c r="AT29" s="681"/>
      <c r="AU29" s="681"/>
      <c r="AV29" s="681"/>
      <c r="AW29" s="681"/>
      <c r="AX29" s="842"/>
      <c r="AY29" s="681"/>
      <c r="AZ29" s="681"/>
      <c r="BA29" s="681"/>
      <c r="BB29" s="681"/>
      <c r="BC29" s="681"/>
      <c r="BD29" s="681"/>
      <c r="BE29" s="681"/>
      <c r="BF29" s="681"/>
      <c r="BG29" s="681"/>
      <c r="BH29" s="842"/>
      <c r="BI29" s="681"/>
      <c r="BJ29" s="681"/>
      <c r="BK29" s="681"/>
      <c r="BL29" s="681"/>
      <c r="BM29" s="681"/>
      <c r="BN29" s="842"/>
      <c r="BO29" s="681"/>
      <c r="BP29" s="681"/>
      <c r="BQ29" s="842"/>
      <c r="BR29" s="681"/>
      <c r="BS29" s="681"/>
      <c r="BT29" s="842"/>
      <c r="BU29" s="681"/>
      <c r="BV29" s="681"/>
      <c r="BW29" s="842"/>
      <c r="BX29" s="681"/>
      <c r="BY29" s="681"/>
      <c r="BZ29" s="842"/>
      <c r="CA29" s="681"/>
      <c r="CB29" s="681"/>
      <c r="CC29" s="681"/>
      <c r="CD29" s="681"/>
      <c r="CE29" s="842"/>
      <c r="CF29" s="681"/>
      <c r="CG29" s="681"/>
      <c r="CH29" s="681"/>
      <c r="CI29" s="681"/>
      <c r="CJ29" s="681"/>
      <c r="CK29" s="681"/>
      <c r="CL29" s="681"/>
      <c r="CM29" s="842"/>
      <c r="CN29" s="681"/>
      <c r="CO29" s="681"/>
      <c r="CP29" s="681"/>
      <c r="CQ29" s="681"/>
      <c r="CR29" s="681"/>
      <c r="CS29" s="681"/>
      <c r="CT29" s="681"/>
      <c r="CU29" s="681"/>
      <c r="CV29" s="681"/>
      <c r="CW29" s="842"/>
      <c r="CX29" s="681"/>
      <c r="CY29" s="681"/>
      <c r="CZ29" s="681"/>
      <c r="DA29" s="681"/>
      <c r="DB29" s="681"/>
      <c r="DC29" s="681"/>
      <c r="DD29" s="681"/>
      <c r="DE29" s="681"/>
      <c r="DF29" s="681"/>
      <c r="DG29" s="842"/>
      <c r="DH29" s="681"/>
      <c r="DI29" s="681"/>
      <c r="DJ29" s="681"/>
      <c r="DK29" s="681"/>
      <c r="DL29" s="681"/>
      <c r="DM29" s="681"/>
      <c r="DN29" s="681"/>
      <c r="DO29" s="681"/>
      <c r="DP29" s="681"/>
      <c r="DQ29" s="842"/>
      <c r="DR29" s="681"/>
      <c r="DS29" s="681"/>
      <c r="DT29" s="681"/>
      <c r="DU29" s="681"/>
      <c r="DV29" s="681"/>
      <c r="DW29" s="681"/>
      <c r="DX29" s="681"/>
      <c r="DY29" s="681"/>
      <c r="DZ29" s="681"/>
      <c r="EA29" s="842"/>
      <c r="EB29" s="681"/>
      <c r="EC29" s="681"/>
      <c r="ED29" s="681"/>
      <c r="EE29" s="681"/>
      <c r="EF29" s="681"/>
      <c r="EG29" s="681"/>
      <c r="EH29" s="681"/>
      <c r="EI29" s="681"/>
      <c r="EJ29" s="681"/>
      <c r="EK29" s="842"/>
      <c r="EL29" s="681"/>
      <c r="EM29" s="681"/>
      <c r="EN29" s="681"/>
      <c r="EO29" s="681"/>
      <c r="EP29" s="681"/>
      <c r="EQ29" s="842"/>
      <c r="ER29" s="681"/>
      <c r="ES29" s="681"/>
      <c r="ET29" s="842"/>
      <c r="EU29" s="681"/>
      <c r="EV29" s="681"/>
      <c r="EW29" s="842"/>
      <c r="EX29" s="681"/>
      <c r="EY29" s="681"/>
      <c r="EZ29" s="842"/>
      <c r="FA29" s="681"/>
      <c r="FB29" s="681"/>
      <c r="FC29" s="842"/>
      <c r="FD29" s="681"/>
      <c r="FE29" s="681"/>
      <c r="FF29" s="681"/>
      <c r="FG29" s="681"/>
      <c r="FH29" s="842"/>
      <c r="FI29" s="681"/>
      <c r="FJ29" s="681"/>
      <c r="FK29" s="681"/>
      <c r="FL29" s="681"/>
      <c r="FM29" s="681"/>
      <c r="FN29" s="681"/>
      <c r="FO29" s="681"/>
      <c r="FP29" s="842"/>
      <c r="FQ29" s="681"/>
      <c r="FR29" s="681"/>
      <c r="FS29" s="681"/>
      <c r="FT29" s="681"/>
      <c r="FU29" s="681"/>
      <c r="FV29" s="681"/>
      <c r="FW29" s="681"/>
      <c r="FX29" s="681"/>
      <c r="FY29" s="681"/>
      <c r="FZ29" s="842"/>
      <c r="GA29" s="681"/>
      <c r="GB29" s="681"/>
      <c r="GC29" s="681"/>
      <c r="GD29" s="681"/>
      <c r="GE29" s="681"/>
      <c r="GF29" s="681"/>
      <c r="GG29" s="681"/>
      <c r="GH29" s="681"/>
      <c r="GI29" s="681"/>
      <c r="GJ29" s="842"/>
      <c r="GK29" s="681"/>
      <c r="GL29" s="681"/>
      <c r="GM29" s="681"/>
      <c r="GN29" s="681"/>
      <c r="GO29" s="681"/>
      <c r="GP29" s="681"/>
      <c r="GQ29" s="681"/>
      <c r="GR29" s="681"/>
      <c r="GS29" s="681"/>
      <c r="GT29" s="842"/>
      <c r="GU29" s="681"/>
      <c r="GV29" s="681"/>
      <c r="GW29" s="681"/>
      <c r="GX29" s="681"/>
      <c r="GY29" s="681"/>
      <c r="GZ29" s="681"/>
      <c r="HA29" s="681"/>
      <c r="HB29" s="681"/>
      <c r="HC29" s="681"/>
      <c r="HD29" s="842"/>
      <c r="HE29" s="681"/>
      <c r="HF29" s="681"/>
      <c r="HG29" s="681"/>
      <c r="HH29" s="681"/>
      <c r="HI29" s="681"/>
      <c r="HJ29" s="681"/>
      <c r="HK29" s="681"/>
      <c r="HL29" s="681"/>
      <c r="HM29" s="681"/>
      <c r="HN29" s="842"/>
      <c r="HO29" s="681"/>
      <c r="HP29" s="681"/>
      <c r="HQ29" s="681"/>
      <c r="HR29" s="681"/>
      <c r="HS29" s="681"/>
      <c r="HT29" s="842"/>
      <c r="HU29" s="681"/>
      <c r="HV29" s="681"/>
      <c r="HW29" s="842"/>
      <c r="HX29" s="681"/>
      <c r="HY29" s="681"/>
      <c r="HZ29" s="842"/>
      <c r="IA29" s="681"/>
      <c r="IB29" s="681"/>
      <c r="IC29" s="842"/>
      <c r="ID29" s="681"/>
      <c r="IE29" s="681"/>
      <c r="IF29" s="842"/>
      <c r="IG29" s="681"/>
      <c r="IH29" s="681"/>
      <c r="II29" s="681"/>
      <c r="IJ29" s="681"/>
      <c r="IK29" s="842"/>
      <c r="IL29" s="683"/>
      <c r="IM29" s="684"/>
      <c r="IP29" s="788" t="str">
        <f t="shared" si="0"/>
        <v/>
      </c>
      <c r="IQ29" s="788" t="str">
        <f t="shared" si="1"/>
        <v/>
      </c>
    </row>
    <row r="30" spans="1:251" ht="20.100000000000001" customHeight="1">
      <c r="A30" s="677"/>
      <c r="B30" s="678"/>
      <c r="C30" s="679"/>
      <c r="D30" s="680"/>
      <c r="E30" s="681"/>
      <c r="F30" s="681"/>
      <c r="G30" s="681"/>
      <c r="H30" s="681"/>
      <c r="I30" s="681"/>
      <c r="J30" s="842"/>
      <c r="K30" s="681"/>
      <c r="L30" s="681"/>
      <c r="M30" s="681"/>
      <c r="N30" s="681"/>
      <c r="O30" s="681"/>
      <c r="P30" s="681"/>
      <c r="Q30" s="681"/>
      <c r="R30" s="681"/>
      <c r="S30" s="681"/>
      <c r="T30" s="842"/>
      <c r="U30" s="681"/>
      <c r="V30" s="681"/>
      <c r="W30" s="681"/>
      <c r="X30" s="681"/>
      <c r="Y30" s="681"/>
      <c r="Z30" s="681"/>
      <c r="AA30" s="681"/>
      <c r="AB30" s="681"/>
      <c r="AC30" s="681"/>
      <c r="AD30" s="842"/>
      <c r="AE30" s="681"/>
      <c r="AF30" s="681"/>
      <c r="AG30" s="681"/>
      <c r="AH30" s="681"/>
      <c r="AI30" s="681"/>
      <c r="AJ30" s="681"/>
      <c r="AK30" s="681"/>
      <c r="AL30" s="681"/>
      <c r="AM30" s="681"/>
      <c r="AN30" s="842"/>
      <c r="AO30" s="681"/>
      <c r="AP30" s="681"/>
      <c r="AQ30" s="681"/>
      <c r="AR30" s="681"/>
      <c r="AS30" s="681"/>
      <c r="AT30" s="681"/>
      <c r="AU30" s="681"/>
      <c r="AV30" s="681"/>
      <c r="AW30" s="681"/>
      <c r="AX30" s="842"/>
      <c r="AY30" s="681"/>
      <c r="AZ30" s="681"/>
      <c r="BA30" s="681"/>
      <c r="BB30" s="681"/>
      <c r="BC30" s="681"/>
      <c r="BD30" s="681"/>
      <c r="BE30" s="681"/>
      <c r="BF30" s="681"/>
      <c r="BG30" s="681"/>
      <c r="BH30" s="842"/>
      <c r="BI30" s="681"/>
      <c r="BJ30" s="681"/>
      <c r="BK30" s="681"/>
      <c r="BL30" s="681"/>
      <c r="BM30" s="681"/>
      <c r="BN30" s="842"/>
      <c r="BO30" s="681"/>
      <c r="BP30" s="681"/>
      <c r="BQ30" s="842"/>
      <c r="BR30" s="681"/>
      <c r="BS30" s="681"/>
      <c r="BT30" s="842"/>
      <c r="BU30" s="681"/>
      <c r="BV30" s="681"/>
      <c r="BW30" s="842"/>
      <c r="BX30" s="681"/>
      <c r="BY30" s="681"/>
      <c r="BZ30" s="842"/>
      <c r="CA30" s="681"/>
      <c r="CB30" s="681"/>
      <c r="CC30" s="681"/>
      <c r="CD30" s="681"/>
      <c r="CE30" s="842"/>
      <c r="CF30" s="681"/>
      <c r="CG30" s="681"/>
      <c r="CH30" s="681"/>
      <c r="CI30" s="681"/>
      <c r="CJ30" s="681"/>
      <c r="CK30" s="681"/>
      <c r="CL30" s="681"/>
      <c r="CM30" s="842"/>
      <c r="CN30" s="681"/>
      <c r="CO30" s="681"/>
      <c r="CP30" s="681"/>
      <c r="CQ30" s="681"/>
      <c r="CR30" s="681"/>
      <c r="CS30" s="681"/>
      <c r="CT30" s="681"/>
      <c r="CU30" s="681"/>
      <c r="CV30" s="681"/>
      <c r="CW30" s="842"/>
      <c r="CX30" s="681"/>
      <c r="CY30" s="681"/>
      <c r="CZ30" s="681"/>
      <c r="DA30" s="681"/>
      <c r="DB30" s="681"/>
      <c r="DC30" s="681"/>
      <c r="DD30" s="681"/>
      <c r="DE30" s="681"/>
      <c r="DF30" s="681"/>
      <c r="DG30" s="842"/>
      <c r="DH30" s="681"/>
      <c r="DI30" s="681"/>
      <c r="DJ30" s="681"/>
      <c r="DK30" s="681"/>
      <c r="DL30" s="681"/>
      <c r="DM30" s="681"/>
      <c r="DN30" s="681"/>
      <c r="DO30" s="681"/>
      <c r="DP30" s="681"/>
      <c r="DQ30" s="842"/>
      <c r="DR30" s="681"/>
      <c r="DS30" s="681"/>
      <c r="DT30" s="681"/>
      <c r="DU30" s="681"/>
      <c r="DV30" s="681"/>
      <c r="DW30" s="681"/>
      <c r="DX30" s="681"/>
      <c r="DY30" s="681"/>
      <c r="DZ30" s="681"/>
      <c r="EA30" s="842"/>
      <c r="EB30" s="681"/>
      <c r="EC30" s="681"/>
      <c r="ED30" s="681"/>
      <c r="EE30" s="681"/>
      <c r="EF30" s="681"/>
      <c r="EG30" s="681"/>
      <c r="EH30" s="681"/>
      <c r="EI30" s="681"/>
      <c r="EJ30" s="681"/>
      <c r="EK30" s="842"/>
      <c r="EL30" s="681"/>
      <c r="EM30" s="681"/>
      <c r="EN30" s="681"/>
      <c r="EO30" s="681"/>
      <c r="EP30" s="681"/>
      <c r="EQ30" s="842"/>
      <c r="ER30" s="681"/>
      <c r="ES30" s="681"/>
      <c r="ET30" s="842"/>
      <c r="EU30" s="681"/>
      <c r="EV30" s="681"/>
      <c r="EW30" s="842"/>
      <c r="EX30" s="681"/>
      <c r="EY30" s="681"/>
      <c r="EZ30" s="842"/>
      <c r="FA30" s="681"/>
      <c r="FB30" s="681"/>
      <c r="FC30" s="842"/>
      <c r="FD30" s="681"/>
      <c r="FE30" s="681"/>
      <c r="FF30" s="681"/>
      <c r="FG30" s="681"/>
      <c r="FH30" s="842"/>
      <c r="FI30" s="681"/>
      <c r="FJ30" s="681"/>
      <c r="FK30" s="681"/>
      <c r="FL30" s="681"/>
      <c r="FM30" s="681"/>
      <c r="FN30" s="681"/>
      <c r="FO30" s="681"/>
      <c r="FP30" s="842"/>
      <c r="FQ30" s="681"/>
      <c r="FR30" s="681"/>
      <c r="FS30" s="681"/>
      <c r="FT30" s="681"/>
      <c r="FU30" s="681"/>
      <c r="FV30" s="681"/>
      <c r="FW30" s="681"/>
      <c r="FX30" s="681"/>
      <c r="FY30" s="681"/>
      <c r="FZ30" s="842"/>
      <c r="GA30" s="681"/>
      <c r="GB30" s="681"/>
      <c r="GC30" s="681"/>
      <c r="GD30" s="681"/>
      <c r="GE30" s="681"/>
      <c r="GF30" s="681"/>
      <c r="GG30" s="681"/>
      <c r="GH30" s="681"/>
      <c r="GI30" s="681"/>
      <c r="GJ30" s="842"/>
      <c r="GK30" s="681"/>
      <c r="GL30" s="681"/>
      <c r="GM30" s="681"/>
      <c r="GN30" s="681"/>
      <c r="GO30" s="681"/>
      <c r="GP30" s="681"/>
      <c r="GQ30" s="681"/>
      <c r="GR30" s="681"/>
      <c r="GS30" s="681"/>
      <c r="GT30" s="842"/>
      <c r="GU30" s="681"/>
      <c r="GV30" s="681"/>
      <c r="GW30" s="681"/>
      <c r="GX30" s="681"/>
      <c r="GY30" s="681"/>
      <c r="GZ30" s="681"/>
      <c r="HA30" s="681"/>
      <c r="HB30" s="681"/>
      <c r="HC30" s="681"/>
      <c r="HD30" s="842"/>
      <c r="HE30" s="681"/>
      <c r="HF30" s="681"/>
      <c r="HG30" s="681"/>
      <c r="HH30" s="681"/>
      <c r="HI30" s="681"/>
      <c r="HJ30" s="681"/>
      <c r="HK30" s="681"/>
      <c r="HL30" s="681"/>
      <c r="HM30" s="681"/>
      <c r="HN30" s="842"/>
      <c r="HO30" s="681"/>
      <c r="HP30" s="681"/>
      <c r="HQ30" s="681"/>
      <c r="HR30" s="681"/>
      <c r="HS30" s="681"/>
      <c r="HT30" s="842"/>
      <c r="HU30" s="681"/>
      <c r="HV30" s="681"/>
      <c r="HW30" s="842"/>
      <c r="HX30" s="681"/>
      <c r="HY30" s="681"/>
      <c r="HZ30" s="842"/>
      <c r="IA30" s="681"/>
      <c r="IB30" s="681"/>
      <c r="IC30" s="842"/>
      <c r="ID30" s="681"/>
      <c r="IE30" s="681"/>
      <c r="IF30" s="842"/>
      <c r="IG30" s="681"/>
      <c r="IH30" s="681"/>
      <c r="II30" s="681"/>
      <c r="IJ30" s="681"/>
      <c r="IK30" s="842"/>
      <c r="IL30" s="683"/>
      <c r="IM30" s="684"/>
      <c r="IP30" s="788" t="str">
        <f t="shared" si="0"/>
        <v/>
      </c>
      <c r="IQ30" s="788" t="str">
        <f t="shared" si="1"/>
        <v/>
      </c>
    </row>
    <row r="31" spans="1:251" ht="20.100000000000001" customHeight="1">
      <c r="A31" s="677"/>
      <c r="B31" s="678"/>
      <c r="C31" s="679"/>
      <c r="D31" s="685"/>
      <c r="E31" s="681"/>
      <c r="F31" s="681"/>
      <c r="G31" s="681"/>
      <c r="H31" s="681"/>
      <c r="I31" s="681"/>
      <c r="J31" s="842"/>
      <c r="K31" s="681"/>
      <c r="L31" s="681"/>
      <c r="M31" s="681"/>
      <c r="N31" s="681"/>
      <c r="O31" s="681"/>
      <c r="P31" s="681"/>
      <c r="Q31" s="681"/>
      <c r="R31" s="681"/>
      <c r="S31" s="681"/>
      <c r="T31" s="842"/>
      <c r="U31" s="681"/>
      <c r="V31" s="681"/>
      <c r="W31" s="681"/>
      <c r="X31" s="681"/>
      <c r="Y31" s="681"/>
      <c r="Z31" s="681"/>
      <c r="AA31" s="681"/>
      <c r="AB31" s="681"/>
      <c r="AC31" s="681"/>
      <c r="AD31" s="842"/>
      <c r="AE31" s="681"/>
      <c r="AF31" s="681"/>
      <c r="AG31" s="681"/>
      <c r="AH31" s="681"/>
      <c r="AI31" s="681"/>
      <c r="AJ31" s="681"/>
      <c r="AK31" s="681"/>
      <c r="AL31" s="681"/>
      <c r="AM31" s="681"/>
      <c r="AN31" s="842"/>
      <c r="AO31" s="681"/>
      <c r="AP31" s="681"/>
      <c r="AQ31" s="681"/>
      <c r="AR31" s="681"/>
      <c r="AS31" s="681"/>
      <c r="AT31" s="681"/>
      <c r="AU31" s="681"/>
      <c r="AV31" s="681"/>
      <c r="AW31" s="681"/>
      <c r="AX31" s="842"/>
      <c r="AY31" s="681"/>
      <c r="AZ31" s="681"/>
      <c r="BA31" s="681"/>
      <c r="BB31" s="681"/>
      <c r="BC31" s="681"/>
      <c r="BD31" s="681"/>
      <c r="BE31" s="681"/>
      <c r="BF31" s="681"/>
      <c r="BG31" s="681"/>
      <c r="BH31" s="842"/>
      <c r="BI31" s="681"/>
      <c r="BJ31" s="681"/>
      <c r="BK31" s="681"/>
      <c r="BL31" s="681"/>
      <c r="BM31" s="681"/>
      <c r="BN31" s="842"/>
      <c r="BO31" s="681"/>
      <c r="BP31" s="681"/>
      <c r="BQ31" s="842"/>
      <c r="BR31" s="681"/>
      <c r="BS31" s="681"/>
      <c r="BT31" s="842"/>
      <c r="BU31" s="681"/>
      <c r="BV31" s="681"/>
      <c r="BW31" s="842"/>
      <c r="BX31" s="681"/>
      <c r="BY31" s="681"/>
      <c r="BZ31" s="842"/>
      <c r="CA31" s="681"/>
      <c r="CB31" s="681"/>
      <c r="CC31" s="681"/>
      <c r="CD31" s="681"/>
      <c r="CE31" s="842"/>
      <c r="CF31" s="681"/>
      <c r="CG31" s="681"/>
      <c r="CH31" s="681"/>
      <c r="CI31" s="681"/>
      <c r="CJ31" s="681"/>
      <c r="CK31" s="681"/>
      <c r="CL31" s="681"/>
      <c r="CM31" s="842"/>
      <c r="CN31" s="681"/>
      <c r="CO31" s="681"/>
      <c r="CP31" s="681"/>
      <c r="CQ31" s="681"/>
      <c r="CR31" s="681"/>
      <c r="CS31" s="681"/>
      <c r="CT31" s="681"/>
      <c r="CU31" s="681"/>
      <c r="CV31" s="681"/>
      <c r="CW31" s="842"/>
      <c r="CX31" s="681"/>
      <c r="CY31" s="681"/>
      <c r="CZ31" s="681"/>
      <c r="DA31" s="681"/>
      <c r="DB31" s="681"/>
      <c r="DC31" s="681"/>
      <c r="DD31" s="681"/>
      <c r="DE31" s="681"/>
      <c r="DF31" s="681"/>
      <c r="DG31" s="842"/>
      <c r="DH31" s="681"/>
      <c r="DI31" s="681"/>
      <c r="DJ31" s="681"/>
      <c r="DK31" s="681"/>
      <c r="DL31" s="681"/>
      <c r="DM31" s="681"/>
      <c r="DN31" s="681"/>
      <c r="DO31" s="681"/>
      <c r="DP31" s="681"/>
      <c r="DQ31" s="842"/>
      <c r="DR31" s="681"/>
      <c r="DS31" s="681"/>
      <c r="DT31" s="681"/>
      <c r="DU31" s="681"/>
      <c r="DV31" s="681"/>
      <c r="DW31" s="681"/>
      <c r="DX31" s="681"/>
      <c r="DY31" s="681"/>
      <c r="DZ31" s="681"/>
      <c r="EA31" s="842"/>
      <c r="EB31" s="681"/>
      <c r="EC31" s="681"/>
      <c r="ED31" s="681"/>
      <c r="EE31" s="681"/>
      <c r="EF31" s="681"/>
      <c r="EG31" s="681"/>
      <c r="EH31" s="681"/>
      <c r="EI31" s="681"/>
      <c r="EJ31" s="681"/>
      <c r="EK31" s="842"/>
      <c r="EL31" s="681"/>
      <c r="EM31" s="681"/>
      <c r="EN31" s="681"/>
      <c r="EO31" s="681"/>
      <c r="EP31" s="681"/>
      <c r="EQ31" s="842"/>
      <c r="ER31" s="681"/>
      <c r="ES31" s="681"/>
      <c r="ET31" s="842"/>
      <c r="EU31" s="681"/>
      <c r="EV31" s="681"/>
      <c r="EW31" s="842"/>
      <c r="EX31" s="681"/>
      <c r="EY31" s="681"/>
      <c r="EZ31" s="842"/>
      <c r="FA31" s="681"/>
      <c r="FB31" s="681"/>
      <c r="FC31" s="842"/>
      <c r="FD31" s="681"/>
      <c r="FE31" s="681"/>
      <c r="FF31" s="681"/>
      <c r="FG31" s="681"/>
      <c r="FH31" s="842"/>
      <c r="FI31" s="681"/>
      <c r="FJ31" s="681"/>
      <c r="FK31" s="681"/>
      <c r="FL31" s="681"/>
      <c r="FM31" s="681"/>
      <c r="FN31" s="681"/>
      <c r="FO31" s="681"/>
      <c r="FP31" s="842"/>
      <c r="FQ31" s="681"/>
      <c r="FR31" s="681"/>
      <c r="FS31" s="681"/>
      <c r="FT31" s="681"/>
      <c r="FU31" s="681"/>
      <c r="FV31" s="681"/>
      <c r="FW31" s="681"/>
      <c r="FX31" s="681"/>
      <c r="FY31" s="681"/>
      <c r="FZ31" s="842"/>
      <c r="GA31" s="681"/>
      <c r="GB31" s="681"/>
      <c r="GC31" s="681"/>
      <c r="GD31" s="681"/>
      <c r="GE31" s="681"/>
      <c r="GF31" s="681"/>
      <c r="GG31" s="681"/>
      <c r="GH31" s="681"/>
      <c r="GI31" s="681"/>
      <c r="GJ31" s="842"/>
      <c r="GK31" s="681"/>
      <c r="GL31" s="681"/>
      <c r="GM31" s="681"/>
      <c r="GN31" s="681"/>
      <c r="GO31" s="681"/>
      <c r="GP31" s="681"/>
      <c r="GQ31" s="681"/>
      <c r="GR31" s="681"/>
      <c r="GS31" s="681"/>
      <c r="GT31" s="842"/>
      <c r="GU31" s="681"/>
      <c r="GV31" s="681"/>
      <c r="GW31" s="681"/>
      <c r="GX31" s="681"/>
      <c r="GY31" s="681"/>
      <c r="GZ31" s="681"/>
      <c r="HA31" s="681"/>
      <c r="HB31" s="681"/>
      <c r="HC31" s="681"/>
      <c r="HD31" s="842"/>
      <c r="HE31" s="681"/>
      <c r="HF31" s="681"/>
      <c r="HG31" s="681"/>
      <c r="HH31" s="681"/>
      <c r="HI31" s="681"/>
      <c r="HJ31" s="681"/>
      <c r="HK31" s="681"/>
      <c r="HL31" s="681"/>
      <c r="HM31" s="681"/>
      <c r="HN31" s="842"/>
      <c r="HO31" s="681"/>
      <c r="HP31" s="681"/>
      <c r="HQ31" s="681"/>
      <c r="HR31" s="681"/>
      <c r="HS31" s="681"/>
      <c r="HT31" s="842"/>
      <c r="HU31" s="681"/>
      <c r="HV31" s="681"/>
      <c r="HW31" s="842"/>
      <c r="HX31" s="681"/>
      <c r="HY31" s="681"/>
      <c r="HZ31" s="842"/>
      <c r="IA31" s="681"/>
      <c r="IB31" s="681"/>
      <c r="IC31" s="842"/>
      <c r="ID31" s="681"/>
      <c r="IE31" s="681"/>
      <c r="IF31" s="842"/>
      <c r="IG31" s="681"/>
      <c r="IH31" s="681"/>
      <c r="II31" s="681"/>
      <c r="IJ31" s="681"/>
      <c r="IK31" s="842"/>
      <c r="IL31" s="683"/>
      <c r="IM31" s="684"/>
      <c r="IP31" s="788" t="str">
        <f t="shared" si="0"/>
        <v/>
      </c>
      <c r="IQ31" s="788" t="str">
        <f t="shared" si="1"/>
        <v/>
      </c>
    </row>
    <row r="32" spans="1:251" ht="20.100000000000001" customHeight="1">
      <c r="A32" s="677"/>
      <c r="B32" s="678"/>
      <c r="C32" s="679"/>
      <c r="D32" s="685"/>
      <c r="E32" s="681"/>
      <c r="F32" s="681"/>
      <c r="G32" s="681"/>
      <c r="H32" s="681"/>
      <c r="I32" s="681"/>
      <c r="J32" s="842"/>
      <c r="K32" s="681"/>
      <c r="L32" s="681"/>
      <c r="M32" s="681"/>
      <c r="N32" s="681"/>
      <c r="O32" s="681"/>
      <c r="P32" s="681"/>
      <c r="Q32" s="681"/>
      <c r="R32" s="681"/>
      <c r="S32" s="681"/>
      <c r="T32" s="842"/>
      <c r="U32" s="681"/>
      <c r="V32" s="681"/>
      <c r="W32" s="681"/>
      <c r="X32" s="681"/>
      <c r="Y32" s="681"/>
      <c r="Z32" s="681"/>
      <c r="AA32" s="681"/>
      <c r="AB32" s="681"/>
      <c r="AC32" s="681"/>
      <c r="AD32" s="842"/>
      <c r="AE32" s="681"/>
      <c r="AF32" s="681"/>
      <c r="AG32" s="681"/>
      <c r="AH32" s="681"/>
      <c r="AI32" s="681"/>
      <c r="AJ32" s="681"/>
      <c r="AK32" s="681"/>
      <c r="AL32" s="681"/>
      <c r="AM32" s="681"/>
      <c r="AN32" s="842"/>
      <c r="AO32" s="681"/>
      <c r="AP32" s="681"/>
      <c r="AQ32" s="681"/>
      <c r="AR32" s="681"/>
      <c r="AS32" s="681"/>
      <c r="AT32" s="681"/>
      <c r="AU32" s="681"/>
      <c r="AV32" s="681"/>
      <c r="AW32" s="681"/>
      <c r="AX32" s="842"/>
      <c r="AY32" s="681"/>
      <c r="AZ32" s="681"/>
      <c r="BA32" s="681"/>
      <c r="BB32" s="681"/>
      <c r="BC32" s="681"/>
      <c r="BD32" s="681"/>
      <c r="BE32" s="681"/>
      <c r="BF32" s="681"/>
      <c r="BG32" s="681"/>
      <c r="BH32" s="842"/>
      <c r="BI32" s="681"/>
      <c r="BJ32" s="681"/>
      <c r="BK32" s="681"/>
      <c r="BL32" s="681"/>
      <c r="BM32" s="681"/>
      <c r="BN32" s="842"/>
      <c r="BO32" s="681"/>
      <c r="BP32" s="681"/>
      <c r="BQ32" s="842"/>
      <c r="BR32" s="681"/>
      <c r="BS32" s="681"/>
      <c r="BT32" s="842"/>
      <c r="BU32" s="681"/>
      <c r="BV32" s="681"/>
      <c r="BW32" s="842"/>
      <c r="BX32" s="681"/>
      <c r="BY32" s="681"/>
      <c r="BZ32" s="842"/>
      <c r="CA32" s="681"/>
      <c r="CB32" s="681"/>
      <c r="CC32" s="681"/>
      <c r="CD32" s="681"/>
      <c r="CE32" s="842"/>
      <c r="CF32" s="681"/>
      <c r="CG32" s="681"/>
      <c r="CH32" s="681"/>
      <c r="CI32" s="681"/>
      <c r="CJ32" s="681"/>
      <c r="CK32" s="681"/>
      <c r="CL32" s="681"/>
      <c r="CM32" s="842"/>
      <c r="CN32" s="681"/>
      <c r="CO32" s="681"/>
      <c r="CP32" s="681"/>
      <c r="CQ32" s="681"/>
      <c r="CR32" s="681"/>
      <c r="CS32" s="681"/>
      <c r="CT32" s="681"/>
      <c r="CU32" s="681"/>
      <c r="CV32" s="681"/>
      <c r="CW32" s="842"/>
      <c r="CX32" s="681"/>
      <c r="CY32" s="681"/>
      <c r="CZ32" s="681"/>
      <c r="DA32" s="681"/>
      <c r="DB32" s="681"/>
      <c r="DC32" s="681"/>
      <c r="DD32" s="681"/>
      <c r="DE32" s="681"/>
      <c r="DF32" s="681"/>
      <c r="DG32" s="842"/>
      <c r="DH32" s="681"/>
      <c r="DI32" s="681"/>
      <c r="DJ32" s="681"/>
      <c r="DK32" s="681"/>
      <c r="DL32" s="681"/>
      <c r="DM32" s="681"/>
      <c r="DN32" s="681"/>
      <c r="DO32" s="681"/>
      <c r="DP32" s="681"/>
      <c r="DQ32" s="842"/>
      <c r="DR32" s="681"/>
      <c r="DS32" s="681"/>
      <c r="DT32" s="681"/>
      <c r="DU32" s="681"/>
      <c r="DV32" s="681"/>
      <c r="DW32" s="681"/>
      <c r="DX32" s="681"/>
      <c r="DY32" s="681"/>
      <c r="DZ32" s="681"/>
      <c r="EA32" s="842"/>
      <c r="EB32" s="681"/>
      <c r="EC32" s="681"/>
      <c r="ED32" s="681"/>
      <c r="EE32" s="681"/>
      <c r="EF32" s="681"/>
      <c r="EG32" s="681"/>
      <c r="EH32" s="681"/>
      <c r="EI32" s="681"/>
      <c r="EJ32" s="681"/>
      <c r="EK32" s="842"/>
      <c r="EL32" s="681"/>
      <c r="EM32" s="681"/>
      <c r="EN32" s="681"/>
      <c r="EO32" s="681"/>
      <c r="EP32" s="681"/>
      <c r="EQ32" s="842"/>
      <c r="ER32" s="681"/>
      <c r="ES32" s="681"/>
      <c r="ET32" s="842"/>
      <c r="EU32" s="681"/>
      <c r="EV32" s="681"/>
      <c r="EW32" s="842"/>
      <c r="EX32" s="681"/>
      <c r="EY32" s="681"/>
      <c r="EZ32" s="842"/>
      <c r="FA32" s="681"/>
      <c r="FB32" s="681"/>
      <c r="FC32" s="842"/>
      <c r="FD32" s="681"/>
      <c r="FE32" s="681"/>
      <c r="FF32" s="681"/>
      <c r="FG32" s="681"/>
      <c r="FH32" s="842"/>
      <c r="FI32" s="681"/>
      <c r="FJ32" s="681"/>
      <c r="FK32" s="681"/>
      <c r="FL32" s="681"/>
      <c r="FM32" s="681"/>
      <c r="FN32" s="681"/>
      <c r="FO32" s="681"/>
      <c r="FP32" s="842"/>
      <c r="FQ32" s="681"/>
      <c r="FR32" s="681"/>
      <c r="FS32" s="681"/>
      <c r="FT32" s="681"/>
      <c r="FU32" s="681"/>
      <c r="FV32" s="681"/>
      <c r="FW32" s="681"/>
      <c r="FX32" s="681"/>
      <c r="FY32" s="681"/>
      <c r="FZ32" s="842"/>
      <c r="GA32" s="681"/>
      <c r="GB32" s="681"/>
      <c r="GC32" s="681"/>
      <c r="GD32" s="681"/>
      <c r="GE32" s="681"/>
      <c r="GF32" s="681"/>
      <c r="GG32" s="681"/>
      <c r="GH32" s="681"/>
      <c r="GI32" s="681"/>
      <c r="GJ32" s="842"/>
      <c r="GK32" s="681"/>
      <c r="GL32" s="681"/>
      <c r="GM32" s="681"/>
      <c r="GN32" s="681"/>
      <c r="GO32" s="681"/>
      <c r="GP32" s="681"/>
      <c r="GQ32" s="681"/>
      <c r="GR32" s="681"/>
      <c r="GS32" s="681"/>
      <c r="GT32" s="842"/>
      <c r="GU32" s="681"/>
      <c r="GV32" s="681"/>
      <c r="GW32" s="681"/>
      <c r="GX32" s="681"/>
      <c r="GY32" s="681"/>
      <c r="GZ32" s="681"/>
      <c r="HA32" s="681"/>
      <c r="HB32" s="681"/>
      <c r="HC32" s="681"/>
      <c r="HD32" s="842"/>
      <c r="HE32" s="681"/>
      <c r="HF32" s="681"/>
      <c r="HG32" s="681"/>
      <c r="HH32" s="681"/>
      <c r="HI32" s="681"/>
      <c r="HJ32" s="681"/>
      <c r="HK32" s="681"/>
      <c r="HL32" s="681"/>
      <c r="HM32" s="681"/>
      <c r="HN32" s="842"/>
      <c r="HO32" s="681"/>
      <c r="HP32" s="681"/>
      <c r="HQ32" s="681"/>
      <c r="HR32" s="681"/>
      <c r="HS32" s="681"/>
      <c r="HT32" s="842"/>
      <c r="HU32" s="681"/>
      <c r="HV32" s="681"/>
      <c r="HW32" s="842"/>
      <c r="HX32" s="681"/>
      <c r="HY32" s="681"/>
      <c r="HZ32" s="842"/>
      <c r="IA32" s="681"/>
      <c r="IB32" s="681"/>
      <c r="IC32" s="842"/>
      <c r="ID32" s="681"/>
      <c r="IE32" s="681"/>
      <c r="IF32" s="842"/>
      <c r="IG32" s="681"/>
      <c r="IH32" s="681"/>
      <c r="II32" s="681"/>
      <c r="IJ32" s="681"/>
      <c r="IK32" s="842"/>
      <c r="IL32" s="683"/>
      <c r="IM32" s="684"/>
      <c r="IP32" s="788" t="str">
        <f t="shared" si="0"/>
        <v/>
      </c>
      <c r="IQ32" s="788" t="str">
        <f t="shared" si="1"/>
        <v/>
      </c>
    </row>
    <row r="33" spans="1:251" ht="20.100000000000001" customHeight="1">
      <c r="A33" s="677"/>
      <c r="B33" s="678"/>
      <c r="C33" s="679"/>
      <c r="D33" s="685"/>
      <c r="E33" s="681"/>
      <c r="F33" s="681"/>
      <c r="G33" s="681"/>
      <c r="H33" s="681"/>
      <c r="I33" s="681"/>
      <c r="J33" s="842"/>
      <c r="K33" s="681"/>
      <c r="L33" s="681"/>
      <c r="M33" s="681"/>
      <c r="N33" s="681"/>
      <c r="O33" s="681"/>
      <c r="P33" s="681"/>
      <c r="Q33" s="681"/>
      <c r="R33" s="681"/>
      <c r="S33" s="681"/>
      <c r="T33" s="842"/>
      <c r="U33" s="681"/>
      <c r="V33" s="681"/>
      <c r="W33" s="681"/>
      <c r="X33" s="681"/>
      <c r="Y33" s="681"/>
      <c r="Z33" s="681"/>
      <c r="AA33" s="681"/>
      <c r="AB33" s="681"/>
      <c r="AC33" s="681"/>
      <c r="AD33" s="842"/>
      <c r="AE33" s="681"/>
      <c r="AF33" s="681"/>
      <c r="AG33" s="681"/>
      <c r="AH33" s="681"/>
      <c r="AI33" s="681"/>
      <c r="AJ33" s="681"/>
      <c r="AK33" s="681"/>
      <c r="AL33" s="681"/>
      <c r="AM33" s="681"/>
      <c r="AN33" s="842"/>
      <c r="AO33" s="681"/>
      <c r="AP33" s="681"/>
      <c r="AQ33" s="681"/>
      <c r="AR33" s="681"/>
      <c r="AS33" s="681"/>
      <c r="AT33" s="681"/>
      <c r="AU33" s="681"/>
      <c r="AV33" s="681"/>
      <c r="AW33" s="681"/>
      <c r="AX33" s="842"/>
      <c r="AY33" s="681"/>
      <c r="AZ33" s="681"/>
      <c r="BA33" s="681"/>
      <c r="BB33" s="681"/>
      <c r="BC33" s="681"/>
      <c r="BD33" s="681"/>
      <c r="BE33" s="681"/>
      <c r="BF33" s="681"/>
      <c r="BG33" s="681"/>
      <c r="BH33" s="842"/>
      <c r="BI33" s="681"/>
      <c r="BJ33" s="681"/>
      <c r="BK33" s="681"/>
      <c r="BL33" s="681"/>
      <c r="BM33" s="681"/>
      <c r="BN33" s="842"/>
      <c r="BO33" s="681"/>
      <c r="BP33" s="681"/>
      <c r="BQ33" s="842"/>
      <c r="BR33" s="681"/>
      <c r="BS33" s="681"/>
      <c r="BT33" s="842"/>
      <c r="BU33" s="681"/>
      <c r="BV33" s="681"/>
      <c r="BW33" s="842"/>
      <c r="BX33" s="681"/>
      <c r="BY33" s="681"/>
      <c r="BZ33" s="842"/>
      <c r="CA33" s="681"/>
      <c r="CB33" s="681"/>
      <c r="CC33" s="681"/>
      <c r="CD33" s="681"/>
      <c r="CE33" s="842"/>
      <c r="CF33" s="681"/>
      <c r="CG33" s="681"/>
      <c r="CH33" s="681"/>
      <c r="CI33" s="681"/>
      <c r="CJ33" s="681"/>
      <c r="CK33" s="681"/>
      <c r="CL33" s="681"/>
      <c r="CM33" s="842"/>
      <c r="CN33" s="681"/>
      <c r="CO33" s="681"/>
      <c r="CP33" s="681"/>
      <c r="CQ33" s="681"/>
      <c r="CR33" s="681"/>
      <c r="CS33" s="681"/>
      <c r="CT33" s="681"/>
      <c r="CU33" s="681"/>
      <c r="CV33" s="681"/>
      <c r="CW33" s="842"/>
      <c r="CX33" s="681"/>
      <c r="CY33" s="681"/>
      <c r="CZ33" s="681"/>
      <c r="DA33" s="681"/>
      <c r="DB33" s="681"/>
      <c r="DC33" s="681"/>
      <c r="DD33" s="681"/>
      <c r="DE33" s="681"/>
      <c r="DF33" s="681"/>
      <c r="DG33" s="842"/>
      <c r="DH33" s="681"/>
      <c r="DI33" s="681"/>
      <c r="DJ33" s="681"/>
      <c r="DK33" s="681"/>
      <c r="DL33" s="681"/>
      <c r="DM33" s="681"/>
      <c r="DN33" s="681"/>
      <c r="DO33" s="681"/>
      <c r="DP33" s="681"/>
      <c r="DQ33" s="842"/>
      <c r="DR33" s="681"/>
      <c r="DS33" s="681"/>
      <c r="DT33" s="681"/>
      <c r="DU33" s="681"/>
      <c r="DV33" s="681"/>
      <c r="DW33" s="681"/>
      <c r="DX33" s="681"/>
      <c r="DY33" s="681"/>
      <c r="DZ33" s="681"/>
      <c r="EA33" s="842"/>
      <c r="EB33" s="681"/>
      <c r="EC33" s="681"/>
      <c r="ED33" s="681"/>
      <c r="EE33" s="681"/>
      <c r="EF33" s="681"/>
      <c r="EG33" s="681"/>
      <c r="EH33" s="681"/>
      <c r="EI33" s="681"/>
      <c r="EJ33" s="681"/>
      <c r="EK33" s="842"/>
      <c r="EL33" s="681"/>
      <c r="EM33" s="681"/>
      <c r="EN33" s="681"/>
      <c r="EO33" s="681"/>
      <c r="EP33" s="681"/>
      <c r="EQ33" s="842"/>
      <c r="ER33" s="681"/>
      <c r="ES33" s="681"/>
      <c r="ET33" s="842"/>
      <c r="EU33" s="681"/>
      <c r="EV33" s="681"/>
      <c r="EW33" s="842"/>
      <c r="EX33" s="681"/>
      <c r="EY33" s="681"/>
      <c r="EZ33" s="842"/>
      <c r="FA33" s="681"/>
      <c r="FB33" s="681"/>
      <c r="FC33" s="842"/>
      <c r="FD33" s="681"/>
      <c r="FE33" s="681"/>
      <c r="FF33" s="681"/>
      <c r="FG33" s="681"/>
      <c r="FH33" s="842"/>
      <c r="FI33" s="681"/>
      <c r="FJ33" s="681"/>
      <c r="FK33" s="681"/>
      <c r="FL33" s="681"/>
      <c r="FM33" s="681"/>
      <c r="FN33" s="681"/>
      <c r="FO33" s="681"/>
      <c r="FP33" s="842"/>
      <c r="FQ33" s="681"/>
      <c r="FR33" s="681"/>
      <c r="FS33" s="681"/>
      <c r="FT33" s="681"/>
      <c r="FU33" s="681"/>
      <c r="FV33" s="681"/>
      <c r="FW33" s="681"/>
      <c r="FX33" s="681"/>
      <c r="FY33" s="681"/>
      <c r="FZ33" s="842"/>
      <c r="GA33" s="681"/>
      <c r="GB33" s="681"/>
      <c r="GC33" s="681"/>
      <c r="GD33" s="681"/>
      <c r="GE33" s="681"/>
      <c r="GF33" s="681"/>
      <c r="GG33" s="681"/>
      <c r="GH33" s="681"/>
      <c r="GI33" s="681"/>
      <c r="GJ33" s="842"/>
      <c r="GK33" s="681"/>
      <c r="GL33" s="681"/>
      <c r="GM33" s="681"/>
      <c r="GN33" s="681"/>
      <c r="GO33" s="681"/>
      <c r="GP33" s="681"/>
      <c r="GQ33" s="681"/>
      <c r="GR33" s="681"/>
      <c r="GS33" s="681"/>
      <c r="GT33" s="842"/>
      <c r="GU33" s="681"/>
      <c r="GV33" s="681"/>
      <c r="GW33" s="681"/>
      <c r="GX33" s="681"/>
      <c r="GY33" s="681"/>
      <c r="GZ33" s="681"/>
      <c r="HA33" s="681"/>
      <c r="HB33" s="681"/>
      <c r="HC33" s="681"/>
      <c r="HD33" s="842"/>
      <c r="HE33" s="681"/>
      <c r="HF33" s="681"/>
      <c r="HG33" s="681"/>
      <c r="HH33" s="681"/>
      <c r="HI33" s="681"/>
      <c r="HJ33" s="681"/>
      <c r="HK33" s="681"/>
      <c r="HL33" s="681"/>
      <c r="HM33" s="681"/>
      <c r="HN33" s="842"/>
      <c r="HO33" s="681"/>
      <c r="HP33" s="681"/>
      <c r="HQ33" s="681"/>
      <c r="HR33" s="681"/>
      <c r="HS33" s="681"/>
      <c r="HT33" s="842"/>
      <c r="HU33" s="681"/>
      <c r="HV33" s="681"/>
      <c r="HW33" s="842"/>
      <c r="HX33" s="681"/>
      <c r="HY33" s="681"/>
      <c r="HZ33" s="842"/>
      <c r="IA33" s="681"/>
      <c r="IB33" s="681"/>
      <c r="IC33" s="842"/>
      <c r="ID33" s="681"/>
      <c r="IE33" s="681"/>
      <c r="IF33" s="842"/>
      <c r="IG33" s="681"/>
      <c r="IH33" s="681"/>
      <c r="II33" s="681"/>
      <c r="IJ33" s="681"/>
      <c r="IK33" s="842"/>
      <c r="IL33" s="683"/>
      <c r="IM33" s="684"/>
      <c r="IP33" s="788" t="str">
        <f t="shared" si="0"/>
        <v/>
      </c>
      <c r="IQ33" s="788" t="str">
        <f t="shared" si="1"/>
        <v/>
      </c>
    </row>
    <row r="34" spans="1:251" ht="20.100000000000001" customHeight="1">
      <c r="A34" s="677"/>
      <c r="B34" s="678"/>
      <c r="C34" s="679"/>
      <c r="D34" s="685"/>
      <c r="E34" s="681"/>
      <c r="F34" s="681"/>
      <c r="G34" s="681"/>
      <c r="H34" s="681"/>
      <c r="I34" s="681"/>
      <c r="J34" s="842"/>
      <c r="K34" s="681"/>
      <c r="L34" s="681"/>
      <c r="M34" s="681"/>
      <c r="N34" s="681"/>
      <c r="O34" s="681"/>
      <c r="P34" s="681"/>
      <c r="Q34" s="681"/>
      <c r="R34" s="681"/>
      <c r="S34" s="681"/>
      <c r="T34" s="842"/>
      <c r="U34" s="681"/>
      <c r="V34" s="681"/>
      <c r="W34" s="681"/>
      <c r="X34" s="681"/>
      <c r="Y34" s="681"/>
      <c r="Z34" s="681"/>
      <c r="AA34" s="681"/>
      <c r="AB34" s="681"/>
      <c r="AC34" s="681"/>
      <c r="AD34" s="842"/>
      <c r="AE34" s="681"/>
      <c r="AF34" s="681"/>
      <c r="AG34" s="681"/>
      <c r="AH34" s="681"/>
      <c r="AI34" s="681"/>
      <c r="AJ34" s="681"/>
      <c r="AK34" s="681"/>
      <c r="AL34" s="681"/>
      <c r="AM34" s="681"/>
      <c r="AN34" s="842"/>
      <c r="AO34" s="681"/>
      <c r="AP34" s="681"/>
      <c r="AQ34" s="681"/>
      <c r="AR34" s="681"/>
      <c r="AS34" s="681"/>
      <c r="AT34" s="681"/>
      <c r="AU34" s="681"/>
      <c r="AV34" s="681"/>
      <c r="AW34" s="681"/>
      <c r="AX34" s="842"/>
      <c r="AY34" s="681"/>
      <c r="AZ34" s="681"/>
      <c r="BA34" s="681"/>
      <c r="BB34" s="681"/>
      <c r="BC34" s="681"/>
      <c r="BD34" s="681"/>
      <c r="BE34" s="681"/>
      <c r="BF34" s="681"/>
      <c r="BG34" s="681"/>
      <c r="BH34" s="842"/>
      <c r="BI34" s="681"/>
      <c r="BJ34" s="681"/>
      <c r="BK34" s="681"/>
      <c r="BL34" s="681"/>
      <c r="BM34" s="681"/>
      <c r="BN34" s="842"/>
      <c r="BO34" s="681"/>
      <c r="BP34" s="681"/>
      <c r="BQ34" s="842"/>
      <c r="BR34" s="681"/>
      <c r="BS34" s="681"/>
      <c r="BT34" s="842"/>
      <c r="BU34" s="681"/>
      <c r="BV34" s="681"/>
      <c r="BW34" s="842"/>
      <c r="BX34" s="681"/>
      <c r="BY34" s="681"/>
      <c r="BZ34" s="842"/>
      <c r="CA34" s="681"/>
      <c r="CB34" s="681"/>
      <c r="CC34" s="681"/>
      <c r="CD34" s="681"/>
      <c r="CE34" s="842"/>
      <c r="CF34" s="681"/>
      <c r="CG34" s="681"/>
      <c r="CH34" s="681"/>
      <c r="CI34" s="681"/>
      <c r="CJ34" s="681"/>
      <c r="CK34" s="681"/>
      <c r="CL34" s="681"/>
      <c r="CM34" s="842"/>
      <c r="CN34" s="681"/>
      <c r="CO34" s="681"/>
      <c r="CP34" s="681"/>
      <c r="CQ34" s="681"/>
      <c r="CR34" s="681"/>
      <c r="CS34" s="681"/>
      <c r="CT34" s="681"/>
      <c r="CU34" s="681"/>
      <c r="CV34" s="681"/>
      <c r="CW34" s="842"/>
      <c r="CX34" s="681"/>
      <c r="CY34" s="681"/>
      <c r="CZ34" s="681"/>
      <c r="DA34" s="681"/>
      <c r="DB34" s="681"/>
      <c r="DC34" s="681"/>
      <c r="DD34" s="681"/>
      <c r="DE34" s="681"/>
      <c r="DF34" s="681"/>
      <c r="DG34" s="842"/>
      <c r="DH34" s="681"/>
      <c r="DI34" s="681"/>
      <c r="DJ34" s="681"/>
      <c r="DK34" s="681"/>
      <c r="DL34" s="681"/>
      <c r="DM34" s="681"/>
      <c r="DN34" s="681"/>
      <c r="DO34" s="681"/>
      <c r="DP34" s="681"/>
      <c r="DQ34" s="842"/>
      <c r="DR34" s="681"/>
      <c r="DS34" s="681"/>
      <c r="DT34" s="681"/>
      <c r="DU34" s="681"/>
      <c r="DV34" s="681"/>
      <c r="DW34" s="681"/>
      <c r="DX34" s="681"/>
      <c r="DY34" s="681"/>
      <c r="DZ34" s="681"/>
      <c r="EA34" s="842"/>
      <c r="EB34" s="681"/>
      <c r="EC34" s="681"/>
      <c r="ED34" s="681"/>
      <c r="EE34" s="681"/>
      <c r="EF34" s="681"/>
      <c r="EG34" s="681"/>
      <c r="EH34" s="681"/>
      <c r="EI34" s="681"/>
      <c r="EJ34" s="681"/>
      <c r="EK34" s="842"/>
      <c r="EL34" s="681"/>
      <c r="EM34" s="681"/>
      <c r="EN34" s="681"/>
      <c r="EO34" s="681"/>
      <c r="EP34" s="681"/>
      <c r="EQ34" s="842"/>
      <c r="ER34" s="681"/>
      <c r="ES34" s="681"/>
      <c r="ET34" s="842"/>
      <c r="EU34" s="681"/>
      <c r="EV34" s="681"/>
      <c r="EW34" s="842"/>
      <c r="EX34" s="681"/>
      <c r="EY34" s="681"/>
      <c r="EZ34" s="842"/>
      <c r="FA34" s="681"/>
      <c r="FB34" s="681"/>
      <c r="FC34" s="842"/>
      <c r="FD34" s="681"/>
      <c r="FE34" s="681"/>
      <c r="FF34" s="681"/>
      <c r="FG34" s="681"/>
      <c r="FH34" s="842"/>
      <c r="FI34" s="681"/>
      <c r="FJ34" s="681"/>
      <c r="FK34" s="681"/>
      <c r="FL34" s="681"/>
      <c r="FM34" s="681"/>
      <c r="FN34" s="681"/>
      <c r="FO34" s="681"/>
      <c r="FP34" s="842"/>
      <c r="FQ34" s="681"/>
      <c r="FR34" s="681"/>
      <c r="FS34" s="681"/>
      <c r="FT34" s="681"/>
      <c r="FU34" s="681"/>
      <c r="FV34" s="681"/>
      <c r="FW34" s="681"/>
      <c r="FX34" s="681"/>
      <c r="FY34" s="681"/>
      <c r="FZ34" s="842"/>
      <c r="GA34" s="681"/>
      <c r="GB34" s="681"/>
      <c r="GC34" s="681"/>
      <c r="GD34" s="681"/>
      <c r="GE34" s="681"/>
      <c r="GF34" s="681"/>
      <c r="GG34" s="681"/>
      <c r="GH34" s="681"/>
      <c r="GI34" s="681"/>
      <c r="GJ34" s="842"/>
      <c r="GK34" s="681"/>
      <c r="GL34" s="681"/>
      <c r="GM34" s="681"/>
      <c r="GN34" s="681"/>
      <c r="GO34" s="681"/>
      <c r="GP34" s="681"/>
      <c r="GQ34" s="681"/>
      <c r="GR34" s="681"/>
      <c r="GS34" s="681"/>
      <c r="GT34" s="842"/>
      <c r="GU34" s="681"/>
      <c r="GV34" s="681"/>
      <c r="GW34" s="681"/>
      <c r="GX34" s="681"/>
      <c r="GY34" s="681"/>
      <c r="GZ34" s="681"/>
      <c r="HA34" s="681"/>
      <c r="HB34" s="681"/>
      <c r="HC34" s="681"/>
      <c r="HD34" s="842"/>
      <c r="HE34" s="681"/>
      <c r="HF34" s="681"/>
      <c r="HG34" s="681"/>
      <c r="HH34" s="681"/>
      <c r="HI34" s="681"/>
      <c r="HJ34" s="681"/>
      <c r="HK34" s="681"/>
      <c r="HL34" s="681"/>
      <c r="HM34" s="681"/>
      <c r="HN34" s="842"/>
      <c r="HO34" s="681"/>
      <c r="HP34" s="681"/>
      <c r="HQ34" s="681"/>
      <c r="HR34" s="681"/>
      <c r="HS34" s="681"/>
      <c r="HT34" s="842"/>
      <c r="HU34" s="681"/>
      <c r="HV34" s="681"/>
      <c r="HW34" s="842"/>
      <c r="HX34" s="681"/>
      <c r="HY34" s="681"/>
      <c r="HZ34" s="842"/>
      <c r="IA34" s="681"/>
      <c r="IB34" s="681"/>
      <c r="IC34" s="842"/>
      <c r="ID34" s="681"/>
      <c r="IE34" s="681"/>
      <c r="IF34" s="842"/>
      <c r="IG34" s="681"/>
      <c r="IH34" s="681"/>
      <c r="II34" s="681"/>
      <c r="IJ34" s="681"/>
      <c r="IK34" s="842"/>
      <c r="IL34" s="683"/>
      <c r="IM34" s="684"/>
      <c r="IP34" s="788" t="str">
        <f t="shared" si="0"/>
        <v/>
      </c>
      <c r="IQ34" s="788" t="str">
        <f t="shared" si="1"/>
        <v/>
      </c>
    </row>
    <row r="35" spans="1:251" ht="20.100000000000001" customHeight="1">
      <c r="A35" s="677"/>
      <c r="B35" s="678"/>
      <c r="C35" s="679"/>
      <c r="D35" s="685"/>
      <c r="E35" s="681"/>
      <c r="F35" s="681"/>
      <c r="G35" s="681"/>
      <c r="H35" s="681"/>
      <c r="I35" s="681"/>
      <c r="J35" s="842"/>
      <c r="K35" s="681"/>
      <c r="L35" s="681"/>
      <c r="M35" s="681"/>
      <c r="N35" s="681"/>
      <c r="O35" s="681"/>
      <c r="P35" s="681"/>
      <c r="Q35" s="681"/>
      <c r="R35" s="681"/>
      <c r="S35" s="681"/>
      <c r="T35" s="842"/>
      <c r="U35" s="681"/>
      <c r="V35" s="681"/>
      <c r="W35" s="681"/>
      <c r="X35" s="681"/>
      <c r="Y35" s="681"/>
      <c r="Z35" s="681"/>
      <c r="AA35" s="681"/>
      <c r="AB35" s="681"/>
      <c r="AC35" s="681"/>
      <c r="AD35" s="842"/>
      <c r="AE35" s="681"/>
      <c r="AF35" s="681"/>
      <c r="AG35" s="681"/>
      <c r="AH35" s="681"/>
      <c r="AI35" s="681"/>
      <c r="AJ35" s="681"/>
      <c r="AK35" s="681"/>
      <c r="AL35" s="681"/>
      <c r="AM35" s="681"/>
      <c r="AN35" s="842"/>
      <c r="AO35" s="681"/>
      <c r="AP35" s="681"/>
      <c r="AQ35" s="681"/>
      <c r="AR35" s="681"/>
      <c r="AS35" s="681"/>
      <c r="AT35" s="681"/>
      <c r="AU35" s="681"/>
      <c r="AV35" s="681"/>
      <c r="AW35" s="681"/>
      <c r="AX35" s="842"/>
      <c r="AY35" s="681"/>
      <c r="AZ35" s="681"/>
      <c r="BA35" s="681"/>
      <c r="BB35" s="681"/>
      <c r="BC35" s="681"/>
      <c r="BD35" s="681"/>
      <c r="BE35" s="681"/>
      <c r="BF35" s="681"/>
      <c r="BG35" s="681"/>
      <c r="BH35" s="842"/>
      <c r="BI35" s="681"/>
      <c r="BJ35" s="681"/>
      <c r="BK35" s="681"/>
      <c r="BL35" s="681"/>
      <c r="BM35" s="681"/>
      <c r="BN35" s="842"/>
      <c r="BO35" s="681"/>
      <c r="BP35" s="681"/>
      <c r="BQ35" s="842"/>
      <c r="BR35" s="681"/>
      <c r="BS35" s="681"/>
      <c r="BT35" s="842"/>
      <c r="BU35" s="681"/>
      <c r="BV35" s="681"/>
      <c r="BW35" s="842"/>
      <c r="BX35" s="681"/>
      <c r="BY35" s="681"/>
      <c r="BZ35" s="842"/>
      <c r="CA35" s="681"/>
      <c r="CB35" s="681"/>
      <c r="CC35" s="681"/>
      <c r="CD35" s="681"/>
      <c r="CE35" s="842"/>
      <c r="CF35" s="681"/>
      <c r="CG35" s="681"/>
      <c r="CH35" s="681"/>
      <c r="CI35" s="681"/>
      <c r="CJ35" s="681"/>
      <c r="CK35" s="681"/>
      <c r="CL35" s="681"/>
      <c r="CM35" s="842"/>
      <c r="CN35" s="681"/>
      <c r="CO35" s="681"/>
      <c r="CP35" s="681"/>
      <c r="CQ35" s="681"/>
      <c r="CR35" s="681"/>
      <c r="CS35" s="681"/>
      <c r="CT35" s="681"/>
      <c r="CU35" s="681"/>
      <c r="CV35" s="681"/>
      <c r="CW35" s="842"/>
      <c r="CX35" s="681"/>
      <c r="CY35" s="681"/>
      <c r="CZ35" s="681"/>
      <c r="DA35" s="681"/>
      <c r="DB35" s="681"/>
      <c r="DC35" s="681"/>
      <c r="DD35" s="681"/>
      <c r="DE35" s="681"/>
      <c r="DF35" s="681"/>
      <c r="DG35" s="842"/>
      <c r="DH35" s="681"/>
      <c r="DI35" s="681"/>
      <c r="DJ35" s="681"/>
      <c r="DK35" s="681"/>
      <c r="DL35" s="681"/>
      <c r="DM35" s="681"/>
      <c r="DN35" s="681"/>
      <c r="DO35" s="681"/>
      <c r="DP35" s="681"/>
      <c r="DQ35" s="842"/>
      <c r="DR35" s="681"/>
      <c r="DS35" s="681"/>
      <c r="DT35" s="681"/>
      <c r="DU35" s="681"/>
      <c r="DV35" s="681"/>
      <c r="DW35" s="681"/>
      <c r="DX35" s="681"/>
      <c r="DY35" s="681"/>
      <c r="DZ35" s="681"/>
      <c r="EA35" s="842"/>
      <c r="EB35" s="681"/>
      <c r="EC35" s="681"/>
      <c r="ED35" s="681"/>
      <c r="EE35" s="681"/>
      <c r="EF35" s="681"/>
      <c r="EG35" s="681"/>
      <c r="EH35" s="681"/>
      <c r="EI35" s="681"/>
      <c r="EJ35" s="681"/>
      <c r="EK35" s="842"/>
      <c r="EL35" s="681"/>
      <c r="EM35" s="681"/>
      <c r="EN35" s="681"/>
      <c r="EO35" s="681"/>
      <c r="EP35" s="681"/>
      <c r="EQ35" s="842"/>
      <c r="ER35" s="681"/>
      <c r="ES35" s="681"/>
      <c r="ET35" s="842"/>
      <c r="EU35" s="681"/>
      <c r="EV35" s="681"/>
      <c r="EW35" s="842"/>
      <c r="EX35" s="681"/>
      <c r="EY35" s="681"/>
      <c r="EZ35" s="842"/>
      <c r="FA35" s="681"/>
      <c r="FB35" s="681"/>
      <c r="FC35" s="842"/>
      <c r="FD35" s="681"/>
      <c r="FE35" s="681"/>
      <c r="FF35" s="681"/>
      <c r="FG35" s="681"/>
      <c r="FH35" s="842"/>
      <c r="FI35" s="681"/>
      <c r="FJ35" s="681"/>
      <c r="FK35" s="681"/>
      <c r="FL35" s="681"/>
      <c r="FM35" s="681"/>
      <c r="FN35" s="681"/>
      <c r="FO35" s="681"/>
      <c r="FP35" s="842"/>
      <c r="FQ35" s="681"/>
      <c r="FR35" s="681"/>
      <c r="FS35" s="681"/>
      <c r="FT35" s="681"/>
      <c r="FU35" s="681"/>
      <c r="FV35" s="681"/>
      <c r="FW35" s="681"/>
      <c r="FX35" s="681"/>
      <c r="FY35" s="681"/>
      <c r="FZ35" s="842"/>
      <c r="GA35" s="681"/>
      <c r="GB35" s="681"/>
      <c r="GC35" s="681"/>
      <c r="GD35" s="681"/>
      <c r="GE35" s="681"/>
      <c r="GF35" s="681"/>
      <c r="GG35" s="681"/>
      <c r="GH35" s="681"/>
      <c r="GI35" s="681"/>
      <c r="GJ35" s="842"/>
      <c r="GK35" s="681"/>
      <c r="GL35" s="681"/>
      <c r="GM35" s="681"/>
      <c r="GN35" s="681"/>
      <c r="GO35" s="681"/>
      <c r="GP35" s="681"/>
      <c r="GQ35" s="681"/>
      <c r="GR35" s="681"/>
      <c r="GS35" s="681"/>
      <c r="GT35" s="842"/>
      <c r="GU35" s="681"/>
      <c r="GV35" s="681"/>
      <c r="GW35" s="681"/>
      <c r="GX35" s="681"/>
      <c r="GY35" s="681"/>
      <c r="GZ35" s="681"/>
      <c r="HA35" s="681"/>
      <c r="HB35" s="681"/>
      <c r="HC35" s="681"/>
      <c r="HD35" s="842"/>
      <c r="HE35" s="681"/>
      <c r="HF35" s="681"/>
      <c r="HG35" s="681"/>
      <c r="HH35" s="681"/>
      <c r="HI35" s="681"/>
      <c r="HJ35" s="681"/>
      <c r="HK35" s="681"/>
      <c r="HL35" s="681"/>
      <c r="HM35" s="681"/>
      <c r="HN35" s="842"/>
      <c r="HO35" s="681"/>
      <c r="HP35" s="681"/>
      <c r="HQ35" s="681"/>
      <c r="HR35" s="681"/>
      <c r="HS35" s="681"/>
      <c r="HT35" s="842"/>
      <c r="HU35" s="681"/>
      <c r="HV35" s="681"/>
      <c r="HW35" s="842"/>
      <c r="HX35" s="681"/>
      <c r="HY35" s="681"/>
      <c r="HZ35" s="842"/>
      <c r="IA35" s="681"/>
      <c r="IB35" s="681"/>
      <c r="IC35" s="842"/>
      <c r="ID35" s="681"/>
      <c r="IE35" s="681"/>
      <c r="IF35" s="842"/>
      <c r="IG35" s="681"/>
      <c r="IH35" s="681"/>
      <c r="II35" s="681"/>
      <c r="IJ35" s="681"/>
      <c r="IK35" s="842"/>
      <c r="IL35" s="683"/>
      <c r="IM35" s="684"/>
      <c r="IP35" s="788" t="str">
        <f t="shared" si="0"/>
        <v/>
      </c>
      <c r="IQ35" s="788" t="str">
        <f t="shared" si="1"/>
        <v/>
      </c>
    </row>
    <row r="36" spans="1:251" ht="20.100000000000001" customHeight="1">
      <c r="A36" s="677"/>
      <c r="B36" s="678"/>
      <c r="C36" s="679"/>
      <c r="D36" s="685"/>
      <c r="E36" s="681"/>
      <c r="F36" s="681"/>
      <c r="G36" s="681"/>
      <c r="H36" s="681"/>
      <c r="I36" s="681"/>
      <c r="J36" s="842"/>
      <c r="K36" s="681"/>
      <c r="L36" s="681"/>
      <c r="M36" s="681"/>
      <c r="N36" s="681"/>
      <c r="O36" s="681"/>
      <c r="P36" s="681"/>
      <c r="Q36" s="681"/>
      <c r="R36" s="681"/>
      <c r="S36" s="681"/>
      <c r="T36" s="842"/>
      <c r="U36" s="681"/>
      <c r="V36" s="681"/>
      <c r="W36" s="681"/>
      <c r="X36" s="681"/>
      <c r="Y36" s="681"/>
      <c r="Z36" s="681"/>
      <c r="AA36" s="681"/>
      <c r="AB36" s="681"/>
      <c r="AC36" s="681"/>
      <c r="AD36" s="842"/>
      <c r="AE36" s="681"/>
      <c r="AF36" s="681"/>
      <c r="AG36" s="681"/>
      <c r="AH36" s="681"/>
      <c r="AI36" s="681"/>
      <c r="AJ36" s="681"/>
      <c r="AK36" s="681"/>
      <c r="AL36" s="681"/>
      <c r="AM36" s="681"/>
      <c r="AN36" s="842"/>
      <c r="AO36" s="681"/>
      <c r="AP36" s="681"/>
      <c r="AQ36" s="681"/>
      <c r="AR36" s="681"/>
      <c r="AS36" s="681"/>
      <c r="AT36" s="681"/>
      <c r="AU36" s="681"/>
      <c r="AV36" s="681"/>
      <c r="AW36" s="681"/>
      <c r="AX36" s="842"/>
      <c r="AY36" s="681"/>
      <c r="AZ36" s="681"/>
      <c r="BA36" s="681"/>
      <c r="BB36" s="681"/>
      <c r="BC36" s="681"/>
      <c r="BD36" s="681"/>
      <c r="BE36" s="681"/>
      <c r="BF36" s="681"/>
      <c r="BG36" s="681"/>
      <c r="BH36" s="842"/>
      <c r="BI36" s="681"/>
      <c r="BJ36" s="681"/>
      <c r="BK36" s="681"/>
      <c r="BL36" s="681"/>
      <c r="BM36" s="681"/>
      <c r="BN36" s="842"/>
      <c r="BO36" s="681"/>
      <c r="BP36" s="681"/>
      <c r="BQ36" s="842"/>
      <c r="BR36" s="681"/>
      <c r="BS36" s="681"/>
      <c r="BT36" s="842"/>
      <c r="BU36" s="681"/>
      <c r="BV36" s="681"/>
      <c r="BW36" s="842"/>
      <c r="BX36" s="681"/>
      <c r="BY36" s="681"/>
      <c r="BZ36" s="842"/>
      <c r="CA36" s="681"/>
      <c r="CB36" s="681"/>
      <c r="CC36" s="681"/>
      <c r="CD36" s="681"/>
      <c r="CE36" s="842"/>
      <c r="CF36" s="681"/>
      <c r="CG36" s="681"/>
      <c r="CH36" s="681"/>
      <c r="CI36" s="681"/>
      <c r="CJ36" s="681"/>
      <c r="CK36" s="681"/>
      <c r="CL36" s="681"/>
      <c r="CM36" s="842"/>
      <c r="CN36" s="681"/>
      <c r="CO36" s="681"/>
      <c r="CP36" s="681"/>
      <c r="CQ36" s="681"/>
      <c r="CR36" s="681"/>
      <c r="CS36" s="681"/>
      <c r="CT36" s="681"/>
      <c r="CU36" s="681"/>
      <c r="CV36" s="681"/>
      <c r="CW36" s="842"/>
      <c r="CX36" s="681"/>
      <c r="CY36" s="681"/>
      <c r="CZ36" s="681"/>
      <c r="DA36" s="681"/>
      <c r="DB36" s="681"/>
      <c r="DC36" s="681"/>
      <c r="DD36" s="681"/>
      <c r="DE36" s="681"/>
      <c r="DF36" s="681"/>
      <c r="DG36" s="842"/>
      <c r="DH36" s="681"/>
      <c r="DI36" s="681"/>
      <c r="DJ36" s="681"/>
      <c r="DK36" s="681"/>
      <c r="DL36" s="681"/>
      <c r="DM36" s="681"/>
      <c r="DN36" s="681"/>
      <c r="DO36" s="681"/>
      <c r="DP36" s="681"/>
      <c r="DQ36" s="842"/>
      <c r="DR36" s="681"/>
      <c r="DS36" s="681"/>
      <c r="DT36" s="681"/>
      <c r="DU36" s="681"/>
      <c r="DV36" s="681"/>
      <c r="DW36" s="681"/>
      <c r="DX36" s="681"/>
      <c r="DY36" s="681"/>
      <c r="DZ36" s="681"/>
      <c r="EA36" s="842"/>
      <c r="EB36" s="681"/>
      <c r="EC36" s="681"/>
      <c r="ED36" s="681"/>
      <c r="EE36" s="681"/>
      <c r="EF36" s="681"/>
      <c r="EG36" s="681"/>
      <c r="EH36" s="681"/>
      <c r="EI36" s="681"/>
      <c r="EJ36" s="681"/>
      <c r="EK36" s="842"/>
      <c r="EL36" s="681"/>
      <c r="EM36" s="681"/>
      <c r="EN36" s="681"/>
      <c r="EO36" s="681"/>
      <c r="EP36" s="681"/>
      <c r="EQ36" s="842"/>
      <c r="ER36" s="681"/>
      <c r="ES36" s="681"/>
      <c r="ET36" s="842"/>
      <c r="EU36" s="681"/>
      <c r="EV36" s="681"/>
      <c r="EW36" s="842"/>
      <c r="EX36" s="681"/>
      <c r="EY36" s="681"/>
      <c r="EZ36" s="842"/>
      <c r="FA36" s="681"/>
      <c r="FB36" s="681"/>
      <c r="FC36" s="842"/>
      <c r="FD36" s="681"/>
      <c r="FE36" s="681"/>
      <c r="FF36" s="681"/>
      <c r="FG36" s="681"/>
      <c r="FH36" s="842"/>
      <c r="FI36" s="681"/>
      <c r="FJ36" s="681"/>
      <c r="FK36" s="681"/>
      <c r="FL36" s="681"/>
      <c r="FM36" s="681"/>
      <c r="FN36" s="681"/>
      <c r="FO36" s="681"/>
      <c r="FP36" s="842"/>
      <c r="FQ36" s="681"/>
      <c r="FR36" s="681"/>
      <c r="FS36" s="681"/>
      <c r="FT36" s="681"/>
      <c r="FU36" s="681"/>
      <c r="FV36" s="681"/>
      <c r="FW36" s="681"/>
      <c r="FX36" s="681"/>
      <c r="FY36" s="681"/>
      <c r="FZ36" s="842"/>
      <c r="GA36" s="681"/>
      <c r="GB36" s="681"/>
      <c r="GC36" s="681"/>
      <c r="GD36" s="681"/>
      <c r="GE36" s="681"/>
      <c r="GF36" s="681"/>
      <c r="GG36" s="681"/>
      <c r="GH36" s="681"/>
      <c r="GI36" s="681"/>
      <c r="GJ36" s="842"/>
      <c r="GK36" s="681"/>
      <c r="GL36" s="681"/>
      <c r="GM36" s="681"/>
      <c r="GN36" s="681"/>
      <c r="GO36" s="681"/>
      <c r="GP36" s="681"/>
      <c r="GQ36" s="681"/>
      <c r="GR36" s="681"/>
      <c r="GS36" s="681"/>
      <c r="GT36" s="842"/>
      <c r="GU36" s="681"/>
      <c r="GV36" s="681"/>
      <c r="GW36" s="681"/>
      <c r="GX36" s="681"/>
      <c r="GY36" s="681"/>
      <c r="GZ36" s="681"/>
      <c r="HA36" s="681"/>
      <c r="HB36" s="681"/>
      <c r="HC36" s="681"/>
      <c r="HD36" s="842"/>
      <c r="HE36" s="681"/>
      <c r="HF36" s="681"/>
      <c r="HG36" s="681"/>
      <c r="HH36" s="681"/>
      <c r="HI36" s="681"/>
      <c r="HJ36" s="681"/>
      <c r="HK36" s="681"/>
      <c r="HL36" s="681"/>
      <c r="HM36" s="681"/>
      <c r="HN36" s="842"/>
      <c r="HO36" s="681"/>
      <c r="HP36" s="681"/>
      <c r="HQ36" s="681"/>
      <c r="HR36" s="681"/>
      <c r="HS36" s="681"/>
      <c r="HT36" s="842"/>
      <c r="HU36" s="681"/>
      <c r="HV36" s="681"/>
      <c r="HW36" s="842"/>
      <c r="HX36" s="681"/>
      <c r="HY36" s="681"/>
      <c r="HZ36" s="842"/>
      <c r="IA36" s="681"/>
      <c r="IB36" s="681"/>
      <c r="IC36" s="842"/>
      <c r="ID36" s="681"/>
      <c r="IE36" s="681"/>
      <c r="IF36" s="842"/>
      <c r="IG36" s="681"/>
      <c r="IH36" s="681"/>
      <c r="II36" s="681"/>
      <c r="IJ36" s="681"/>
      <c r="IK36" s="842"/>
      <c r="IL36" s="683"/>
      <c r="IM36" s="684"/>
      <c r="IP36" s="788" t="str">
        <f t="shared" si="0"/>
        <v/>
      </c>
      <c r="IQ36" s="788" t="str">
        <f t="shared" si="1"/>
        <v/>
      </c>
    </row>
    <row r="37" spans="1:251" ht="20.100000000000001" customHeight="1">
      <c r="A37" s="677"/>
      <c r="B37" s="678"/>
      <c r="C37" s="679"/>
      <c r="D37" s="685"/>
      <c r="E37" s="681"/>
      <c r="F37" s="681"/>
      <c r="G37" s="681"/>
      <c r="H37" s="681"/>
      <c r="I37" s="681"/>
      <c r="J37" s="842"/>
      <c r="K37" s="681"/>
      <c r="L37" s="681"/>
      <c r="M37" s="681"/>
      <c r="N37" s="681"/>
      <c r="O37" s="681"/>
      <c r="P37" s="681"/>
      <c r="Q37" s="681"/>
      <c r="R37" s="681"/>
      <c r="S37" s="681"/>
      <c r="T37" s="842"/>
      <c r="U37" s="681"/>
      <c r="V37" s="681"/>
      <c r="W37" s="681"/>
      <c r="X37" s="681"/>
      <c r="Y37" s="681"/>
      <c r="Z37" s="681"/>
      <c r="AA37" s="681"/>
      <c r="AB37" s="681"/>
      <c r="AC37" s="681"/>
      <c r="AD37" s="842"/>
      <c r="AE37" s="681"/>
      <c r="AF37" s="681"/>
      <c r="AG37" s="681"/>
      <c r="AH37" s="681"/>
      <c r="AI37" s="681"/>
      <c r="AJ37" s="681"/>
      <c r="AK37" s="681"/>
      <c r="AL37" s="681"/>
      <c r="AM37" s="681"/>
      <c r="AN37" s="842"/>
      <c r="AO37" s="681"/>
      <c r="AP37" s="681"/>
      <c r="AQ37" s="681"/>
      <c r="AR37" s="681"/>
      <c r="AS37" s="681"/>
      <c r="AT37" s="681"/>
      <c r="AU37" s="681"/>
      <c r="AV37" s="681"/>
      <c r="AW37" s="681"/>
      <c r="AX37" s="842"/>
      <c r="AY37" s="681"/>
      <c r="AZ37" s="681"/>
      <c r="BA37" s="681"/>
      <c r="BB37" s="681"/>
      <c r="BC37" s="681"/>
      <c r="BD37" s="681"/>
      <c r="BE37" s="681"/>
      <c r="BF37" s="681"/>
      <c r="BG37" s="681"/>
      <c r="BH37" s="842"/>
      <c r="BI37" s="681"/>
      <c r="BJ37" s="681"/>
      <c r="BK37" s="681"/>
      <c r="BL37" s="681"/>
      <c r="BM37" s="681"/>
      <c r="BN37" s="842"/>
      <c r="BO37" s="681"/>
      <c r="BP37" s="681"/>
      <c r="BQ37" s="842"/>
      <c r="BR37" s="681"/>
      <c r="BS37" s="681"/>
      <c r="BT37" s="842"/>
      <c r="BU37" s="681"/>
      <c r="BV37" s="681"/>
      <c r="BW37" s="842"/>
      <c r="BX37" s="681"/>
      <c r="BY37" s="681"/>
      <c r="BZ37" s="842"/>
      <c r="CA37" s="681"/>
      <c r="CB37" s="681"/>
      <c r="CC37" s="681"/>
      <c r="CD37" s="681"/>
      <c r="CE37" s="842"/>
      <c r="CF37" s="681"/>
      <c r="CG37" s="681"/>
      <c r="CH37" s="681"/>
      <c r="CI37" s="681"/>
      <c r="CJ37" s="681"/>
      <c r="CK37" s="681"/>
      <c r="CL37" s="681"/>
      <c r="CM37" s="842"/>
      <c r="CN37" s="681"/>
      <c r="CO37" s="681"/>
      <c r="CP37" s="681"/>
      <c r="CQ37" s="681"/>
      <c r="CR37" s="681"/>
      <c r="CS37" s="681"/>
      <c r="CT37" s="681"/>
      <c r="CU37" s="681"/>
      <c r="CV37" s="681"/>
      <c r="CW37" s="842"/>
      <c r="CX37" s="681"/>
      <c r="CY37" s="681"/>
      <c r="CZ37" s="681"/>
      <c r="DA37" s="681"/>
      <c r="DB37" s="681"/>
      <c r="DC37" s="681"/>
      <c r="DD37" s="681"/>
      <c r="DE37" s="681"/>
      <c r="DF37" s="681"/>
      <c r="DG37" s="842"/>
      <c r="DH37" s="681"/>
      <c r="DI37" s="681"/>
      <c r="DJ37" s="681"/>
      <c r="DK37" s="681"/>
      <c r="DL37" s="681"/>
      <c r="DM37" s="681"/>
      <c r="DN37" s="681"/>
      <c r="DO37" s="681"/>
      <c r="DP37" s="681"/>
      <c r="DQ37" s="842"/>
      <c r="DR37" s="681"/>
      <c r="DS37" s="681"/>
      <c r="DT37" s="681"/>
      <c r="DU37" s="681"/>
      <c r="DV37" s="681"/>
      <c r="DW37" s="681"/>
      <c r="DX37" s="681"/>
      <c r="DY37" s="681"/>
      <c r="DZ37" s="681"/>
      <c r="EA37" s="842"/>
      <c r="EB37" s="681"/>
      <c r="EC37" s="681"/>
      <c r="ED37" s="681"/>
      <c r="EE37" s="681"/>
      <c r="EF37" s="681"/>
      <c r="EG37" s="681"/>
      <c r="EH37" s="681"/>
      <c r="EI37" s="681"/>
      <c r="EJ37" s="681"/>
      <c r="EK37" s="842"/>
      <c r="EL37" s="681"/>
      <c r="EM37" s="681"/>
      <c r="EN37" s="681"/>
      <c r="EO37" s="681"/>
      <c r="EP37" s="681"/>
      <c r="EQ37" s="842"/>
      <c r="ER37" s="681"/>
      <c r="ES37" s="681"/>
      <c r="ET37" s="842"/>
      <c r="EU37" s="681"/>
      <c r="EV37" s="681"/>
      <c r="EW37" s="842"/>
      <c r="EX37" s="681"/>
      <c r="EY37" s="681"/>
      <c r="EZ37" s="842"/>
      <c r="FA37" s="681"/>
      <c r="FB37" s="681"/>
      <c r="FC37" s="842"/>
      <c r="FD37" s="681"/>
      <c r="FE37" s="681"/>
      <c r="FF37" s="681"/>
      <c r="FG37" s="681"/>
      <c r="FH37" s="842"/>
      <c r="FI37" s="681"/>
      <c r="FJ37" s="681"/>
      <c r="FK37" s="681"/>
      <c r="FL37" s="681"/>
      <c r="FM37" s="681"/>
      <c r="FN37" s="681"/>
      <c r="FO37" s="681"/>
      <c r="FP37" s="842"/>
      <c r="FQ37" s="681"/>
      <c r="FR37" s="681"/>
      <c r="FS37" s="681"/>
      <c r="FT37" s="681"/>
      <c r="FU37" s="681"/>
      <c r="FV37" s="681"/>
      <c r="FW37" s="681"/>
      <c r="FX37" s="681"/>
      <c r="FY37" s="681"/>
      <c r="FZ37" s="842"/>
      <c r="GA37" s="681"/>
      <c r="GB37" s="681"/>
      <c r="GC37" s="681"/>
      <c r="GD37" s="681"/>
      <c r="GE37" s="681"/>
      <c r="GF37" s="681"/>
      <c r="GG37" s="681"/>
      <c r="GH37" s="681"/>
      <c r="GI37" s="681"/>
      <c r="GJ37" s="842"/>
      <c r="GK37" s="681"/>
      <c r="GL37" s="681"/>
      <c r="GM37" s="681"/>
      <c r="GN37" s="681"/>
      <c r="GO37" s="681"/>
      <c r="GP37" s="681"/>
      <c r="GQ37" s="681"/>
      <c r="GR37" s="681"/>
      <c r="GS37" s="681"/>
      <c r="GT37" s="842"/>
      <c r="GU37" s="681"/>
      <c r="GV37" s="681"/>
      <c r="GW37" s="681"/>
      <c r="GX37" s="681"/>
      <c r="GY37" s="681"/>
      <c r="GZ37" s="681"/>
      <c r="HA37" s="681"/>
      <c r="HB37" s="681"/>
      <c r="HC37" s="681"/>
      <c r="HD37" s="842"/>
      <c r="HE37" s="681"/>
      <c r="HF37" s="681"/>
      <c r="HG37" s="681"/>
      <c r="HH37" s="681"/>
      <c r="HI37" s="681"/>
      <c r="HJ37" s="681"/>
      <c r="HK37" s="681"/>
      <c r="HL37" s="681"/>
      <c r="HM37" s="681"/>
      <c r="HN37" s="842"/>
      <c r="HO37" s="681"/>
      <c r="HP37" s="681"/>
      <c r="HQ37" s="681"/>
      <c r="HR37" s="681"/>
      <c r="HS37" s="681"/>
      <c r="HT37" s="842"/>
      <c r="HU37" s="681"/>
      <c r="HV37" s="681"/>
      <c r="HW37" s="842"/>
      <c r="HX37" s="681"/>
      <c r="HY37" s="681"/>
      <c r="HZ37" s="842"/>
      <c r="IA37" s="681"/>
      <c r="IB37" s="681"/>
      <c r="IC37" s="842"/>
      <c r="ID37" s="681"/>
      <c r="IE37" s="681"/>
      <c r="IF37" s="842"/>
      <c r="IG37" s="681"/>
      <c r="IH37" s="681"/>
      <c r="II37" s="681"/>
      <c r="IJ37" s="681"/>
      <c r="IK37" s="842"/>
      <c r="IL37" s="683"/>
      <c r="IM37" s="684"/>
      <c r="IP37" s="788" t="str">
        <f t="shared" si="0"/>
        <v/>
      </c>
      <c r="IQ37" s="788" t="str">
        <f t="shared" si="1"/>
        <v/>
      </c>
    </row>
    <row r="38" spans="1:251" ht="20.100000000000001" customHeight="1">
      <c r="A38" s="677"/>
      <c r="B38" s="678"/>
      <c r="C38" s="679"/>
      <c r="D38" s="685"/>
      <c r="E38" s="681"/>
      <c r="F38" s="681"/>
      <c r="G38" s="681"/>
      <c r="H38" s="681"/>
      <c r="I38" s="681"/>
      <c r="J38" s="842"/>
      <c r="K38" s="681"/>
      <c r="L38" s="681"/>
      <c r="M38" s="681"/>
      <c r="N38" s="681"/>
      <c r="O38" s="681"/>
      <c r="P38" s="681"/>
      <c r="Q38" s="681"/>
      <c r="R38" s="681"/>
      <c r="S38" s="681"/>
      <c r="T38" s="842"/>
      <c r="U38" s="681"/>
      <c r="V38" s="681"/>
      <c r="W38" s="681"/>
      <c r="X38" s="681"/>
      <c r="Y38" s="681"/>
      <c r="Z38" s="681"/>
      <c r="AA38" s="681"/>
      <c r="AB38" s="681"/>
      <c r="AC38" s="681"/>
      <c r="AD38" s="842"/>
      <c r="AE38" s="681"/>
      <c r="AF38" s="681"/>
      <c r="AG38" s="681"/>
      <c r="AH38" s="681"/>
      <c r="AI38" s="681"/>
      <c r="AJ38" s="681"/>
      <c r="AK38" s="681"/>
      <c r="AL38" s="681"/>
      <c r="AM38" s="681"/>
      <c r="AN38" s="842"/>
      <c r="AO38" s="681"/>
      <c r="AP38" s="681"/>
      <c r="AQ38" s="681"/>
      <c r="AR38" s="681"/>
      <c r="AS38" s="681"/>
      <c r="AT38" s="681"/>
      <c r="AU38" s="681"/>
      <c r="AV38" s="681"/>
      <c r="AW38" s="681"/>
      <c r="AX38" s="842"/>
      <c r="AY38" s="681"/>
      <c r="AZ38" s="681"/>
      <c r="BA38" s="681"/>
      <c r="BB38" s="681"/>
      <c r="BC38" s="681"/>
      <c r="BD38" s="681"/>
      <c r="BE38" s="681"/>
      <c r="BF38" s="681"/>
      <c r="BG38" s="681"/>
      <c r="BH38" s="842"/>
      <c r="BI38" s="681"/>
      <c r="BJ38" s="681"/>
      <c r="BK38" s="681"/>
      <c r="BL38" s="681"/>
      <c r="BM38" s="681"/>
      <c r="BN38" s="842"/>
      <c r="BO38" s="681"/>
      <c r="BP38" s="681"/>
      <c r="BQ38" s="842"/>
      <c r="BR38" s="681"/>
      <c r="BS38" s="681"/>
      <c r="BT38" s="842"/>
      <c r="BU38" s="681"/>
      <c r="BV38" s="681"/>
      <c r="BW38" s="842"/>
      <c r="BX38" s="681"/>
      <c r="BY38" s="681"/>
      <c r="BZ38" s="842"/>
      <c r="CA38" s="681"/>
      <c r="CB38" s="681"/>
      <c r="CC38" s="681"/>
      <c r="CD38" s="681"/>
      <c r="CE38" s="842"/>
      <c r="CF38" s="681"/>
      <c r="CG38" s="681"/>
      <c r="CH38" s="681"/>
      <c r="CI38" s="681"/>
      <c r="CJ38" s="681"/>
      <c r="CK38" s="681"/>
      <c r="CL38" s="681"/>
      <c r="CM38" s="842"/>
      <c r="CN38" s="681"/>
      <c r="CO38" s="681"/>
      <c r="CP38" s="681"/>
      <c r="CQ38" s="681"/>
      <c r="CR38" s="681"/>
      <c r="CS38" s="681"/>
      <c r="CT38" s="681"/>
      <c r="CU38" s="681"/>
      <c r="CV38" s="681"/>
      <c r="CW38" s="842"/>
      <c r="CX38" s="681"/>
      <c r="CY38" s="681"/>
      <c r="CZ38" s="681"/>
      <c r="DA38" s="681"/>
      <c r="DB38" s="681"/>
      <c r="DC38" s="681"/>
      <c r="DD38" s="681"/>
      <c r="DE38" s="681"/>
      <c r="DF38" s="681"/>
      <c r="DG38" s="842"/>
      <c r="DH38" s="681"/>
      <c r="DI38" s="681"/>
      <c r="DJ38" s="681"/>
      <c r="DK38" s="681"/>
      <c r="DL38" s="681"/>
      <c r="DM38" s="681"/>
      <c r="DN38" s="681"/>
      <c r="DO38" s="681"/>
      <c r="DP38" s="681"/>
      <c r="DQ38" s="842"/>
      <c r="DR38" s="681"/>
      <c r="DS38" s="681"/>
      <c r="DT38" s="681"/>
      <c r="DU38" s="681"/>
      <c r="DV38" s="681"/>
      <c r="DW38" s="681"/>
      <c r="DX38" s="681"/>
      <c r="DY38" s="681"/>
      <c r="DZ38" s="681"/>
      <c r="EA38" s="842"/>
      <c r="EB38" s="681"/>
      <c r="EC38" s="681"/>
      <c r="ED38" s="681"/>
      <c r="EE38" s="681"/>
      <c r="EF38" s="681"/>
      <c r="EG38" s="681"/>
      <c r="EH38" s="681"/>
      <c r="EI38" s="681"/>
      <c r="EJ38" s="681"/>
      <c r="EK38" s="842"/>
      <c r="EL38" s="681"/>
      <c r="EM38" s="681"/>
      <c r="EN38" s="681"/>
      <c r="EO38" s="681"/>
      <c r="EP38" s="681"/>
      <c r="EQ38" s="842"/>
      <c r="ER38" s="681"/>
      <c r="ES38" s="681"/>
      <c r="ET38" s="842"/>
      <c r="EU38" s="681"/>
      <c r="EV38" s="681"/>
      <c r="EW38" s="842"/>
      <c r="EX38" s="681"/>
      <c r="EY38" s="681"/>
      <c r="EZ38" s="842"/>
      <c r="FA38" s="681"/>
      <c r="FB38" s="681"/>
      <c r="FC38" s="842"/>
      <c r="FD38" s="681"/>
      <c r="FE38" s="681"/>
      <c r="FF38" s="681"/>
      <c r="FG38" s="681"/>
      <c r="FH38" s="842"/>
      <c r="FI38" s="681"/>
      <c r="FJ38" s="681"/>
      <c r="FK38" s="681"/>
      <c r="FL38" s="681"/>
      <c r="FM38" s="681"/>
      <c r="FN38" s="681"/>
      <c r="FO38" s="681"/>
      <c r="FP38" s="842"/>
      <c r="FQ38" s="681"/>
      <c r="FR38" s="681"/>
      <c r="FS38" s="681"/>
      <c r="FT38" s="681"/>
      <c r="FU38" s="681"/>
      <c r="FV38" s="681"/>
      <c r="FW38" s="681"/>
      <c r="FX38" s="681"/>
      <c r="FY38" s="681"/>
      <c r="FZ38" s="842"/>
      <c r="GA38" s="681"/>
      <c r="GB38" s="681"/>
      <c r="GC38" s="681"/>
      <c r="GD38" s="681"/>
      <c r="GE38" s="681"/>
      <c r="GF38" s="681"/>
      <c r="GG38" s="681"/>
      <c r="GH38" s="681"/>
      <c r="GI38" s="681"/>
      <c r="GJ38" s="842"/>
      <c r="GK38" s="681"/>
      <c r="GL38" s="681"/>
      <c r="GM38" s="681"/>
      <c r="GN38" s="681"/>
      <c r="GO38" s="681"/>
      <c r="GP38" s="681"/>
      <c r="GQ38" s="681"/>
      <c r="GR38" s="681"/>
      <c r="GS38" s="681"/>
      <c r="GT38" s="842"/>
      <c r="GU38" s="681"/>
      <c r="GV38" s="681"/>
      <c r="GW38" s="681"/>
      <c r="GX38" s="681"/>
      <c r="GY38" s="681"/>
      <c r="GZ38" s="681"/>
      <c r="HA38" s="681"/>
      <c r="HB38" s="681"/>
      <c r="HC38" s="681"/>
      <c r="HD38" s="842"/>
      <c r="HE38" s="681"/>
      <c r="HF38" s="681"/>
      <c r="HG38" s="681"/>
      <c r="HH38" s="681"/>
      <c r="HI38" s="681"/>
      <c r="HJ38" s="681"/>
      <c r="HK38" s="681"/>
      <c r="HL38" s="681"/>
      <c r="HM38" s="681"/>
      <c r="HN38" s="842"/>
      <c r="HO38" s="681"/>
      <c r="HP38" s="681"/>
      <c r="HQ38" s="681"/>
      <c r="HR38" s="681"/>
      <c r="HS38" s="681"/>
      <c r="HT38" s="842"/>
      <c r="HU38" s="681"/>
      <c r="HV38" s="681"/>
      <c r="HW38" s="842"/>
      <c r="HX38" s="681"/>
      <c r="HY38" s="681"/>
      <c r="HZ38" s="842"/>
      <c r="IA38" s="681"/>
      <c r="IB38" s="681"/>
      <c r="IC38" s="842"/>
      <c r="ID38" s="681"/>
      <c r="IE38" s="681"/>
      <c r="IF38" s="842"/>
      <c r="IG38" s="681"/>
      <c r="IH38" s="681"/>
      <c r="II38" s="681"/>
      <c r="IJ38" s="681"/>
      <c r="IK38" s="842"/>
      <c r="IL38" s="683"/>
      <c r="IM38" s="684"/>
      <c r="IP38" s="788" t="str">
        <f t="shared" si="0"/>
        <v/>
      </c>
      <c r="IQ38" s="788" t="str">
        <f t="shared" si="1"/>
        <v/>
      </c>
    </row>
    <row r="39" spans="1:251" ht="20.100000000000001" customHeight="1">
      <c r="A39" s="677"/>
      <c r="B39" s="678"/>
      <c r="C39" s="679"/>
      <c r="D39" s="685"/>
      <c r="E39" s="681"/>
      <c r="F39" s="681"/>
      <c r="G39" s="681"/>
      <c r="H39" s="681"/>
      <c r="I39" s="681"/>
      <c r="J39" s="842"/>
      <c r="K39" s="681"/>
      <c r="L39" s="681"/>
      <c r="M39" s="681"/>
      <c r="N39" s="681"/>
      <c r="O39" s="681"/>
      <c r="P39" s="681"/>
      <c r="Q39" s="681"/>
      <c r="R39" s="681"/>
      <c r="S39" s="681"/>
      <c r="T39" s="842"/>
      <c r="U39" s="681"/>
      <c r="V39" s="681"/>
      <c r="W39" s="681"/>
      <c r="X39" s="681"/>
      <c r="Y39" s="681"/>
      <c r="Z39" s="681"/>
      <c r="AA39" s="681"/>
      <c r="AB39" s="681"/>
      <c r="AC39" s="681"/>
      <c r="AD39" s="842"/>
      <c r="AE39" s="681"/>
      <c r="AF39" s="681"/>
      <c r="AG39" s="681"/>
      <c r="AH39" s="681"/>
      <c r="AI39" s="681"/>
      <c r="AJ39" s="681"/>
      <c r="AK39" s="681"/>
      <c r="AL39" s="681"/>
      <c r="AM39" s="681"/>
      <c r="AN39" s="842"/>
      <c r="AO39" s="681"/>
      <c r="AP39" s="681"/>
      <c r="AQ39" s="681"/>
      <c r="AR39" s="681"/>
      <c r="AS39" s="681"/>
      <c r="AT39" s="681"/>
      <c r="AU39" s="681"/>
      <c r="AV39" s="681"/>
      <c r="AW39" s="681"/>
      <c r="AX39" s="842"/>
      <c r="AY39" s="681"/>
      <c r="AZ39" s="681"/>
      <c r="BA39" s="681"/>
      <c r="BB39" s="681"/>
      <c r="BC39" s="681"/>
      <c r="BD39" s="681"/>
      <c r="BE39" s="681"/>
      <c r="BF39" s="681"/>
      <c r="BG39" s="681"/>
      <c r="BH39" s="842"/>
      <c r="BI39" s="681"/>
      <c r="BJ39" s="681"/>
      <c r="BK39" s="681"/>
      <c r="BL39" s="681"/>
      <c r="BM39" s="681"/>
      <c r="BN39" s="842"/>
      <c r="BO39" s="681"/>
      <c r="BP39" s="681"/>
      <c r="BQ39" s="842"/>
      <c r="BR39" s="681"/>
      <c r="BS39" s="681"/>
      <c r="BT39" s="842"/>
      <c r="BU39" s="681"/>
      <c r="BV39" s="681"/>
      <c r="BW39" s="842"/>
      <c r="BX39" s="681"/>
      <c r="BY39" s="681"/>
      <c r="BZ39" s="842"/>
      <c r="CA39" s="681"/>
      <c r="CB39" s="681"/>
      <c r="CC39" s="681"/>
      <c r="CD39" s="681"/>
      <c r="CE39" s="842"/>
      <c r="CF39" s="681"/>
      <c r="CG39" s="681"/>
      <c r="CH39" s="681"/>
      <c r="CI39" s="681"/>
      <c r="CJ39" s="681"/>
      <c r="CK39" s="681"/>
      <c r="CL39" s="681"/>
      <c r="CM39" s="842"/>
      <c r="CN39" s="681"/>
      <c r="CO39" s="681"/>
      <c r="CP39" s="681"/>
      <c r="CQ39" s="681"/>
      <c r="CR39" s="681"/>
      <c r="CS39" s="681"/>
      <c r="CT39" s="681"/>
      <c r="CU39" s="681"/>
      <c r="CV39" s="681"/>
      <c r="CW39" s="842"/>
      <c r="CX39" s="681"/>
      <c r="CY39" s="681"/>
      <c r="CZ39" s="681"/>
      <c r="DA39" s="681"/>
      <c r="DB39" s="681"/>
      <c r="DC39" s="681"/>
      <c r="DD39" s="681"/>
      <c r="DE39" s="681"/>
      <c r="DF39" s="681"/>
      <c r="DG39" s="842"/>
      <c r="DH39" s="681"/>
      <c r="DI39" s="681"/>
      <c r="DJ39" s="681"/>
      <c r="DK39" s="681"/>
      <c r="DL39" s="681"/>
      <c r="DM39" s="681"/>
      <c r="DN39" s="681"/>
      <c r="DO39" s="681"/>
      <c r="DP39" s="681"/>
      <c r="DQ39" s="842"/>
      <c r="DR39" s="681"/>
      <c r="DS39" s="681"/>
      <c r="DT39" s="681"/>
      <c r="DU39" s="681"/>
      <c r="DV39" s="681"/>
      <c r="DW39" s="681"/>
      <c r="DX39" s="681"/>
      <c r="DY39" s="681"/>
      <c r="DZ39" s="681"/>
      <c r="EA39" s="842"/>
      <c r="EB39" s="681"/>
      <c r="EC39" s="681"/>
      <c r="ED39" s="681"/>
      <c r="EE39" s="681"/>
      <c r="EF39" s="681"/>
      <c r="EG39" s="681"/>
      <c r="EH39" s="681"/>
      <c r="EI39" s="681"/>
      <c r="EJ39" s="681"/>
      <c r="EK39" s="842"/>
      <c r="EL39" s="681"/>
      <c r="EM39" s="681"/>
      <c r="EN39" s="681"/>
      <c r="EO39" s="681"/>
      <c r="EP39" s="681"/>
      <c r="EQ39" s="842"/>
      <c r="ER39" s="681"/>
      <c r="ES39" s="681"/>
      <c r="ET39" s="842"/>
      <c r="EU39" s="681"/>
      <c r="EV39" s="681"/>
      <c r="EW39" s="842"/>
      <c r="EX39" s="681"/>
      <c r="EY39" s="681"/>
      <c r="EZ39" s="842"/>
      <c r="FA39" s="681"/>
      <c r="FB39" s="681"/>
      <c r="FC39" s="842"/>
      <c r="FD39" s="681"/>
      <c r="FE39" s="681"/>
      <c r="FF39" s="681"/>
      <c r="FG39" s="681"/>
      <c r="FH39" s="842"/>
      <c r="FI39" s="681"/>
      <c r="FJ39" s="681"/>
      <c r="FK39" s="681"/>
      <c r="FL39" s="681"/>
      <c r="FM39" s="681"/>
      <c r="FN39" s="681"/>
      <c r="FO39" s="681"/>
      <c r="FP39" s="842"/>
      <c r="FQ39" s="681"/>
      <c r="FR39" s="681"/>
      <c r="FS39" s="681"/>
      <c r="FT39" s="681"/>
      <c r="FU39" s="681"/>
      <c r="FV39" s="681"/>
      <c r="FW39" s="681"/>
      <c r="FX39" s="681"/>
      <c r="FY39" s="681"/>
      <c r="FZ39" s="842"/>
      <c r="GA39" s="681"/>
      <c r="GB39" s="681"/>
      <c r="GC39" s="681"/>
      <c r="GD39" s="681"/>
      <c r="GE39" s="681"/>
      <c r="GF39" s="681"/>
      <c r="GG39" s="681"/>
      <c r="GH39" s="681"/>
      <c r="GI39" s="681"/>
      <c r="GJ39" s="842"/>
      <c r="GK39" s="681"/>
      <c r="GL39" s="681"/>
      <c r="GM39" s="681"/>
      <c r="GN39" s="681"/>
      <c r="GO39" s="681"/>
      <c r="GP39" s="681"/>
      <c r="GQ39" s="681"/>
      <c r="GR39" s="681"/>
      <c r="GS39" s="681"/>
      <c r="GT39" s="842"/>
      <c r="GU39" s="681"/>
      <c r="GV39" s="681"/>
      <c r="GW39" s="681"/>
      <c r="GX39" s="681"/>
      <c r="GY39" s="681"/>
      <c r="GZ39" s="681"/>
      <c r="HA39" s="681"/>
      <c r="HB39" s="681"/>
      <c r="HC39" s="681"/>
      <c r="HD39" s="842"/>
      <c r="HE39" s="681"/>
      <c r="HF39" s="681"/>
      <c r="HG39" s="681"/>
      <c r="HH39" s="681"/>
      <c r="HI39" s="681"/>
      <c r="HJ39" s="681"/>
      <c r="HK39" s="681"/>
      <c r="HL39" s="681"/>
      <c r="HM39" s="681"/>
      <c r="HN39" s="842"/>
      <c r="HO39" s="681"/>
      <c r="HP39" s="681"/>
      <c r="HQ39" s="681"/>
      <c r="HR39" s="681"/>
      <c r="HS39" s="681"/>
      <c r="HT39" s="842"/>
      <c r="HU39" s="681"/>
      <c r="HV39" s="681"/>
      <c r="HW39" s="842"/>
      <c r="HX39" s="681"/>
      <c r="HY39" s="681"/>
      <c r="HZ39" s="842"/>
      <c r="IA39" s="681"/>
      <c r="IB39" s="681"/>
      <c r="IC39" s="842"/>
      <c r="ID39" s="681"/>
      <c r="IE39" s="681"/>
      <c r="IF39" s="842"/>
      <c r="IG39" s="681"/>
      <c r="IH39" s="681"/>
      <c r="II39" s="681"/>
      <c r="IJ39" s="681"/>
      <c r="IK39" s="842"/>
      <c r="IL39" s="683"/>
      <c r="IM39" s="684"/>
      <c r="IP39" s="788" t="str">
        <f t="shared" si="0"/>
        <v/>
      </c>
      <c r="IQ39" s="788" t="str">
        <f t="shared" si="1"/>
        <v/>
      </c>
    </row>
    <row r="40" spans="1:251" ht="20.100000000000001" customHeight="1">
      <c r="A40" s="677"/>
      <c r="B40" s="678"/>
      <c r="C40" s="679"/>
      <c r="D40" s="685"/>
      <c r="E40" s="681"/>
      <c r="F40" s="681"/>
      <c r="G40" s="681"/>
      <c r="H40" s="681"/>
      <c r="I40" s="681"/>
      <c r="J40" s="842"/>
      <c r="K40" s="681"/>
      <c r="L40" s="681"/>
      <c r="M40" s="681"/>
      <c r="N40" s="681"/>
      <c r="O40" s="681"/>
      <c r="P40" s="681"/>
      <c r="Q40" s="681"/>
      <c r="R40" s="681"/>
      <c r="S40" s="681"/>
      <c r="T40" s="842"/>
      <c r="U40" s="681"/>
      <c r="V40" s="681"/>
      <c r="W40" s="681"/>
      <c r="X40" s="681"/>
      <c r="Y40" s="681"/>
      <c r="Z40" s="681"/>
      <c r="AA40" s="681"/>
      <c r="AB40" s="681"/>
      <c r="AC40" s="681"/>
      <c r="AD40" s="842"/>
      <c r="AE40" s="681"/>
      <c r="AF40" s="681"/>
      <c r="AG40" s="681"/>
      <c r="AH40" s="681"/>
      <c r="AI40" s="681"/>
      <c r="AJ40" s="681"/>
      <c r="AK40" s="681"/>
      <c r="AL40" s="681"/>
      <c r="AM40" s="681"/>
      <c r="AN40" s="842"/>
      <c r="AO40" s="681"/>
      <c r="AP40" s="681"/>
      <c r="AQ40" s="681"/>
      <c r="AR40" s="681"/>
      <c r="AS40" s="681"/>
      <c r="AT40" s="681"/>
      <c r="AU40" s="681"/>
      <c r="AV40" s="681"/>
      <c r="AW40" s="681"/>
      <c r="AX40" s="842"/>
      <c r="AY40" s="681"/>
      <c r="AZ40" s="681"/>
      <c r="BA40" s="681"/>
      <c r="BB40" s="681"/>
      <c r="BC40" s="681"/>
      <c r="BD40" s="681"/>
      <c r="BE40" s="681"/>
      <c r="BF40" s="681"/>
      <c r="BG40" s="681"/>
      <c r="BH40" s="842"/>
      <c r="BI40" s="681"/>
      <c r="BJ40" s="681"/>
      <c r="BK40" s="681"/>
      <c r="BL40" s="681"/>
      <c r="BM40" s="681"/>
      <c r="BN40" s="842"/>
      <c r="BO40" s="681"/>
      <c r="BP40" s="681"/>
      <c r="BQ40" s="842"/>
      <c r="BR40" s="681"/>
      <c r="BS40" s="681"/>
      <c r="BT40" s="842"/>
      <c r="BU40" s="681"/>
      <c r="BV40" s="681"/>
      <c r="BW40" s="842"/>
      <c r="BX40" s="681"/>
      <c r="BY40" s="681"/>
      <c r="BZ40" s="842"/>
      <c r="CA40" s="681"/>
      <c r="CB40" s="681"/>
      <c r="CC40" s="681"/>
      <c r="CD40" s="681"/>
      <c r="CE40" s="842"/>
      <c r="CF40" s="681"/>
      <c r="CG40" s="681"/>
      <c r="CH40" s="681"/>
      <c r="CI40" s="681"/>
      <c r="CJ40" s="681"/>
      <c r="CK40" s="681"/>
      <c r="CL40" s="681"/>
      <c r="CM40" s="842"/>
      <c r="CN40" s="681"/>
      <c r="CO40" s="681"/>
      <c r="CP40" s="681"/>
      <c r="CQ40" s="681"/>
      <c r="CR40" s="681"/>
      <c r="CS40" s="681"/>
      <c r="CT40" s="681"/>
      <c r="CU40" s="681"/>
      <c r="CV40" s="681"/>
      <c r="CW40" s="842"/>
      <c r="CX40" s="681"/>
      <c r="CY40" s="681"/>
      <c r="CZ40" s="681"/>
      <c r="DA40" s="681"/>
      <c r="DB40" s="681"/>
      <c r="DC40" s="681"/>
      <c r="DD40" s="681"/>
      <c r="DE40" s="681"/>
      <c r="DF40" s="681"/>
      <c r="DG40" s="842"/>
      <c r="DH40" s="681"/>
      <c r="DI40" s="681"/>
      <c r="DJ40" s="681"/>
      <c r="DK40" s="681"/>
      <c r="DL40" s="681"/>
      <c r="DM40" s="681"/>
      <c r="DN40" s="681"/>
      <c r="DO40" s="681"/>
      <c r="DP40" s="681"/>
      <c r="DQ40" s="842"/>
      <c r="DR40" s="681"/>
      <c r="DS40" s="681"/>
      <c r="DT40" s="681"/>
      <c r="DU40" s="681"/>
      <c r="DV40" s="681"/>
      <c r="DW40" s="681"/>
      <c r="DX40" s="681"/>
      <c r="DY40" s="681"/>
      <c r="DZ40" s="681"/>
      <c r="EA40" s="842"/>
      <c r="EB40" s="681"/>
      <c r="EC40" s="681"/>
      <c r="ED40" s="681"/>
      <c r="EE40" s="681"/>
      <c r="EF40" s="681"/>
      <c r="EG40" s="681"/>
      <c r="EH40" s="681"/>
      <c r="EI40" s="681"/>
      <c r="EJ40" s="681"/>
      <c r="EK40" s="842"/>
      <c r="EL40" s="681"/>
      <c r="EM40" s="681"/>
      <c r="EN40" s="681"/>
      <c r="EO40" s="681"/>
      <c r="EP40" s="681"/>
      <c r="EQ40" s="842"/>
      <c r="ER40" s="681"/>
      <c r="ES40" s="681"/>
      <c r="ET40" s="842"/>
      <c r="EU40" s="681"/>
      <c r="EV40" s="681"/>
      <c r="EW40" s="842"/>
      <c r="EX40" s="681"/>
      <c r="EY40" s="681"/>
      <c r="EZ40" s="842"/>
      <c r="FA40" s="681"/>
      <c r="FB40" s="681"/>
      <c r="FC40" s="842"/>
      <c r="FD40" s="681"/>
      <c r="FE40" s="681"/>
      <c r="FF40" s="681"/>
      <c r="FG40" s="681"/>
      <c r="FH40" s="842"/>
      <c r="FI40" s="681"/>
      <c r="FJ40" s="681"/>
      <c r="FK40" s="681"/>
      <c r="FL40" s="681"/>
      <c r="FM40" s="681"/>
      <c r="FN40" s="681"/>
      <c r="FO40" s="681"/>
      <c r="FP40" s="842"/>
      <c r="FQ40" s="681"/>
      <c r="FR40" s="681"/>
      <c r="FS40" s="681"/>
      <c r="FT40" s="681"/>
      <c r="FU40" s="681"/>
      <c r="FV40" s="681"/>
      <c r="FW40" s="681"/>
      <c r="FX40" s="681"/>
      <c r="FY40" s="681"/>
      <c r="FZ40" s="842"/>
      <c r="GA40" s="681"/>
      <c r="GB40" s="681"/>
      <c r="GC40" s="681"/>
      <c r="GD40" s="681"/>
      <c r="GE40" s="681"/>
      <c r="GF40" s="681"/>
      <c r="GG40" s="681"/>
      <c r="GH40" s="681"/>
      <c r="GI40" s="681"/>
      <c r="GJ40" s="842"/>
      <c r="GK40" s="681"/>
      <c r="GL40" s="681"/>
      <c r="GM40" s="681"/>
      <c r="GN40" s="681"/>
      <c r="GO40" s="681"/>
      <c r="GP40" s="681"/>
      <c r="GQ40" s="681"/>
      <c r="GR40" s="681"/>
      <c r="GS40" s="681"/>
      <c r="GT40" s="842"/>
      <c r="GU40" s="681"/>
      <c r="GV40" s="681"/>
      <c r="GW40" s="681"/>
      <c r="GX40" s="681"/>
      <c r="GY40" s="681"/>
      <c r="GZ40" s="681"/>
      <c r="HA40" s="681"/>
      <c r="HB40" s="681"/>
      <c r="HC40" s="681"/>
      <c r="HD40" s="842"/>
      <c r="HE40" s="681"/>
      <c r="HF40" s="681"/>
      <c r="HG40" s="681"/>
      <c r="HH40" s="681"/>
      <c r="HI40" s="681"/>
      <c r="HJ40" s="681"/>
      <c r="HK40" s="681"/>
      <c r="HL40" s="681"/>
      <c r="HM40" s="681"/>
      <c r="HN40" s="842"/>
      <c r="HO40" s="681"/>
      <c r="HP40" s="681"/>
      <c r="HQ40" s="681"/>
      <c r="HR40" s="681"/>
      <c r="HS40" s="681"/>
      <c r="HT40" s="842"/>
      <c r="HU40" s="681"/>
      <c r="HV40" s="681"/>
      <c r="HW40" s="842"/>
      <c r="HX40" s="681"/>
      <c r="HY40" s="681"/>
      <c r="HZ40" s="842"/>
      <c r="IA40" s="681"/>
      <c r="IB40" s="681"/>
      <c r="IC40" s="842"/>
      <c r="ID40" s="681"/>
      <c r="IE40" s="681"/>
      <c r="IF40" s="842"/>
      <c r="IG40" s="681"/>
      <c r="IH40" s="681"/>
      <c r="II40" s="681"/>
      <c r="IJ40" s="681"/>
      <c r="IK40" s="842"/>
      <c r="IL40" s="683"/>
      <c r="IM40" s="684"/>
      <c r="IP40" s="788" t="str">
        <f t="shared" si="0"/>
        <v/>
      </c>
      <c r="IQ40" s="788" t="str">
        <f t="shared" si="1"/>
        <v/>
      </c>
    </row>
    <row r="41" spans="1:251" ht="20.100000000000001" customHeight="1">
      <c r="A41" s="677"/>
      <c r="B41" s="678"/>
      <c r="C41" s="679"/>
      <c r="D41" s="685"/>
      <c r="E41" s="681"/>
      <c r="F41" s="681"/>
      <c r="G41" s="681"/>
      <c r="H41" s="681"/>
      <c r="I41" s="681"/>
      <c r="J41" s="842"/>
      <c r="K41" s="681"/>
      <c r="L41" s="681"/>
      <c r="M41" s="681"/>
      <c r="N41" s="681"/>
      <c r="O41" s="681"/>
      <c r="P41" s="681"/>
      <c r="Q41" s="681"/>
      <c r="R41" s="681"/>
      <c r="S41" s="681"/>
      <c r="T41" s="842"/>
      <c r="U41" s="681"/>
      <c r="V41" s="681"/>
      <c r="W41" s="681"/>
      <c r="X41" s="681"/>
      <c r="Y41" s="681"/>
      <c r="Z41" s="681"/>
      <c r="AA41" s="681"/>
      <c r="AB41" s="681"/>
      <c r="AC41" s="681"/>
      <c r="AD41" s="842"/>
      <c r="AE41" s="681"/>
      <c r="AF41" s="681"/>
      <c r="AG41" s="681"/>
      <c r="AH41" s="681"/>
      <c r="AI41" s="681"/>
      <c r="AJ41" s="681"/>
      <c r="AK41" s="681"/>
      <c r="AL41" s="681"/>
      <c r="AM41" s="681"/>
      <c r="AN41" s="842"/>
      <c r="AO41" s="681"/>
      <c r="AP41" s="681"/>
      <c r="AQ41" s="681"/>
      <c r="AR41" s="681"/>
      <c r="AS41" s="681"/>
      <c r="AT41" s="681"/>
      <c r="AU41" s="681"/>
      <c r="AV41" s="681"/>
      <c r="AW41" s="681"/>
      <c r="AX41" s="842"/>
      <c r="AY41" s="681"/>
      <c r="AZ41" s="681"/>
      <c r="BA41" s="681"/>
      <c r="BB41" s="681"/>
      <c r="BC41" s="681"/>
      <c r="BD41" s="681"/>
      <c r="BE41" s="681"/>
      <c r="BF41" s="681"/>
      <c r="BG41" s="681"/>
      <c r="BH41" s="842"/>
      <c r="BI41" s="681"/>
      <c r="BJ41" s="681"/>
      <c r="BK41" s="681"/>
      <c r="BL41" s="681"/>
      <c r="BM41" s="681"/>
      <c r="BN41" s="842"/>
      <c r="BO41" s="681"/>
      <c r="BP41" s="681"/>
      <c r="BQ41" s="842"/>
      <c r="BR41" s="681"/>
      <c r="BS41" s="681"/>
      <c r="BT41" s="842"/>
      <c r="BU41" s="681"/>
      <c r="BV41" s="681"/>
      <c r="BW41" s="842"/>
      <c r="BX41" s="681"/>
      <c r="BY41" s="681"/>
      <c r="BZ41" s="842"/>
      <c r="CA41" s="681"/>
      <c r="CB41" s="681"/>
      <c r="CC41" s="681"/>
      <c r="CD41" s="681"/>
      <c r="CE41" s="842"/>
      <c r="CF41" s="681"/>
      <c r="CG41" s="681"/>
      <c r="CH41" s="681"/>
      <c r="CI41" s="681"/>
      <c r="CJ41" s="681"/>
      <c r="CK41" s="681"/>
      <c r="CL41" s="681"/>
      <c r="CM41" s="842"/>
      <c r="CN41" s="681"/>
      <c r="CO41" s="681"/>
      <c r="CP41" s="681"/>
      <c r="CQ41" s="681"/>
      <c r="CR41" s="681"/>
      <c r="CS41" s="681"/>
      <c r="CT41" s="681"/>
      <c r="CU41" s="681"/>
      <c r="CV41" s="681"/>
      <c r="CW41" s="842"/>
      <c r="CX41" s="681"/>
      <c r="CY41" s="681"/>
      <c r="CZ41" s="681"/>
      <c r="DA41" s="681"/>
      <c r="DB41" s="681"/>
      <c r="DC41" s="681"/>
      <c r="DD41" s="681"/>
      <c r="DE41" s="681"/>
      <c r="DF41" s="681"/>
      <c r="DG41" s="842"/>
      <c r="DH41" s="681"/>
      <c r="DI41" s="681"/>
      <c r="DJ41" s="681"/>
      <c r="DK41" s="681"/>
      <c r="DL41" s="681"/>
      <c r="DM41" s="681"/>
      <c r="DN41" s="681"/>
      <c r="DO41" s="681"/>
      <c r="DP41" s="681"/>
      <c r="DQ41" s="842"/>
      <c r="DR41" s="681"/>
      <c r="DS41" s="681"/>
      <c r="DT41" s="681"/>
      <c r="DU41" s="681"/>
      <c r="DV41" s="681"/>
      <c r="DW41" s="681"/>
      <c r="DX41" s="681"/>
      <c r="DY41" s="681"/>
      <c r="DZ41" s="681"/>
      <c r="EA41" s="842"/>
      <c r="EB41" s="681"/>
      <c r="EC41" s="681"/>
      <c r="ED41" s="681"/>
      <c r="EE41" s="681"/>
      <c r="EF41" s="681"/>
      <c r="EG41" s="681"/>
      <c r="EH41" s="681"/>
      <c r="EI41" s="681"/>
      <c r="EJ41" s="681"/>
      <c r="EK41" s="842"/>
      <c r="EL41" s="681"/>
      <c r="EM41" s="681"/>
      <c r="EN41" s="681"/>
      <c r="EO41" s="681"/>
      <c r="EP41" s="681"/>
      <c r="EQ41" s="842"/>
      <c r="ER41" s="681"/>
      <c r="ES41" s="681"/>
      <c r="ET41" s="842"/>
      <c r="EU41" s="681"/>
      <c r="EV41" s="681"/>
      <c r="EW41" s="842"/>
      <c r="EX41" s="681"/>
      <c r="EY41" s="681"/>
      <c r="EZ41" s="842"/>
      <c r="FA41" s="681"/>
      <c r="FB41" s="681"/>
      <c r="FC41" s="842"/>
      <c r="FD41" s="681"/>
      <c r="FE41" s="681"/>
      <c r="FF41" s="681"/>
      <c r="FG41" s="681"/>
      <c r="FH41" s="842"/>
      <c r="FI41" s="681"/>
      <c r="FJ41" s="681"/>
      <c r="FK41" s="681"/>
      <c r="FL41" s="681"/>
      <c r="FM41" s="681"/>
      <c r="FN41" s="681"/>
      <c r="FO41" s="681"/>
      <c r="FP41" s="842"/>
      <c r="FQ41" s="681"/>
      <c r="FR41" s="681"/>
      <c r="FS41" s="681"/>
      <c r="FT41" s="681"/>
      <c r="FU41" s="681"/>
      <c r="FV41" s="681"/>
      <c r="FW41" s="681"/>
      <c r="FX41" s="681"/>
      <c r="FY41" s="681"/>
      <c r="FZ41" s="842"/>
      <c r="GA41" s="681"/>
      <c r="GB41" s="681"/>
      <c r="GC41" s="681"/>
      <c r="GD41" s="681"/>
      <c r="GE41" s="681"/>
      <c r="GF41" s="681"/>
      <c r="GG41" s="681"/>
      <c r="GH41" s="681"/>
      <c r="GI41" s="681"/>
      <c r="GJ41" s="842"/>
      <c r="GK41" s="681"/>
      <c r="GL41" s="681"/>
      <c r="GM41" s="681"/>
      <c r="GN41" s="681"/>
      <c r="GO41" s="681"/>
      <c r="GP41" s="681"/>
      <c r="GQ41" s="681"/>
      <c r="GR41" s="681"/>
      <c r="GS41" s="681"/>
      <c r="GT41" s="842"/>
      <c r="GU41" s="681"/>
      <c r="GV41" s="681"/>
      <c r="GW41" s="681"/>
      <c r="GX41" s="681"/>
      <c r="GY41" s="681"/>
      <c r="GZ41" s="681"/>
      <c r="HA41" s="681"/>
      <c r="HB41" s="681"/>
      <c r="HC41" s="681"/>
      <c r="HD41" s="842"/>
      <c r="HE41" s="681"/>
      <c r="HF41" s="681"/>
      <c r="HG41" s="681"/>
      <c r="HH41" s="681"/>
      <c r="HI41" s="681"/>
      <c r="HJ41" s="681"/>
      <c r="HK41" s="681"/>
      <c r="HL41" s="681"/>
      <c r="HM41" s="681"/>
      <c r="HN41" s="842"/>
      <c r="HO41" s="681"/>
      <c r="HP41" s="681"/>
      <c r="HQ41" s="681"/>
      <c r="HR41" s="681"/>
      <c r="HS41" s="681"/>
      <c r="HT41" s="842"/>
      <c r="HU41" s="681"/>
      <c r="HV41" s="681"/>
      <c r="HW41" s="842"/>
      <c r="HX41" s="681"/>
      <c r="HY41" s="681"/>
      <c r="HZ41" s="842"/>
      <c r="IA41" s="681"/>
      <c r="IB41" s="681"/>
      <c r="IC41" s="842"/>
      <c r="ID41" s="681"/>
      <c r="IE41" s="681"/>
      <c r="IF41" s="842"/>
      <c r="IG41" s="681"/>
      <c r="IH41" s="681"/>
      <c r="II41" s="681"/>
      <c r="IJ41" s="681"/>
      <c r="IK41" s="842"/>
      <c r="IL41" s="683"/>
      <c r="IM41" s="684"/>
      <c r="IP41" s="788" t="str">
        <f t="shared" si="0"/>
        <v/>
      </c>
      <c r="IQ41" s="788" t="str">
        <f t="shared" si="1"/>
        <v/>
      </c>
    </row>
    <row r="42" spans="1:251" ht="20.100000000000001" customHeight="1">
      <c r="A42" s="677"/>
      <c r="B42" s="678"/>
      <c r="C42" s="679"/>
      <c r="D42" s="685"/>
      <c r="E42" s="681"/>
      <c r="F42" s="681"/>
      <c r="G42" s="681"/>
      <c r="H42" s="681"/>
      <c r="I42" s="681"/>
      <c r="J42" s="842"/>
      <c r="K42" s="681"/>
      <c r="L42" s="681"/>
      <c r="M42" s="681"/>
      <c r="N42" s="681"/>
      <c r="O42" s="681"/>
      <c r="P42" s="681"/>
      <c r="Q42" s="681"/>
      <c r="R42" s="681"/>
      <c r="S42" s="681"/>
      <c r="T42" s="842"/>
      <c r="U42" s="681"/>
      <c r="V42" s="681"/>
      <c r="W42" s="681"/>
      <c r="X42" s="681"/>
      <c r="Y42" s="681"/>
      <c r="Z42" s="681"/>
      <c r="AA42" s="681"/>
      <c r="AB42" s="681"/>
      <c r="AC42" s="681"/>
      <c r="AD42" s="842"/>
      <c r="AE42" s="681"/>
      <c r="AF42" s="681"/>
      <c r="AG42" s="681"/>
      <c r="AH42" s="681"/>
      <c r="AI42" s="681"/>
      <c r="AJ42" s="681"/>
      <c r="AK42" s="681"/>
      <c r="AL42" s="681"/>
      <c r="AM42" s="681"/>
      <c r="AN42" s="842"/>
      <c r="AO42" s="681"/>
      <c r="AP42" s="681"/>
      <c r="AQ42" s="681"/>
      <c r="AR42" s="681"/>
      <c r="AS42" s="681"/>
      <c r="AT42" s="681"/>
      <c r="AU42" s="681"/>
      <c r="AV42" s="681"/>
      <c r="AW42" s="681"/>
      <c r="AX42" s="842"/>
      <c r="AY42" s="681"/>
      <c r="AZ42" s="681"/>
      <c r="BA42" s="681"/>
      <c r="BB42" s="681"/>
      <c r="BC42" s="681"/>
      <c r="BD42" s="681"/>
      <c r="BE42" s="681"/>
      <c r="BF42" s="681"/>
      <c r="BG42" s="681"/>
      <c r="BH42" s="842"/>
      <c r="BI42" s="681"/>
      <c r="BJ42" s="681"/>
      <c r="BK42" s="681"/>
      <c r="BL42" s="681"/>
      <c r="BM42" s="681"/>
      <c r="BN42" s="842"/>
      <c r="BO42" s="681"/>
      <c r="BP42" s="681"/>
      <c r="BQ42" s="842"/>
      <c r="BR42" s="681"/>
      <c r="BS42" s="681"/>
      <c r="BT42" s="842"/>
      <c r="BU42" s="681"/>
      <c r="BV42" s="681"/>
      <c r="BW42" s="842"/>
      <c r="BX42" s="681"/>
      <c r="BY42" s="681"/>
      <c r="BZ42" s="842"/>
      <c r="CA42" s="681"/>
      <c r="CB42" s="681"/>
      <c r="CC42" s="681"/>
      <c r="CD42" s="681"/>
      <c r="CE42" s="842"/>
      <c r="CF42" s="681"/>
      <c r="CG42" s="681"/>
      <c r="CH42" s="681"/>
      <c r="CI42" s="681"/>
      <c r="CJ42" s="681"/>
      <c r="CK42" s="681"/>
      <c r="CL42" s="681"/>
      <c r="CM42" s="842"/>
      <c r="CN42" s="681"/>
      <c r="CO42" s="681"/>
      <c r="CP42" s="681"/>
      <c r="CQ42" s="681"/>
      <c r="CR42" s="681"/>
      <c r="CS42" s="681"/>
      <c r="CT42" s="681"/>
      <c r="CU42" s="681"/>
      <c r="CV42" s="681"/>
      <c r="CW42" s="842"/>
      <c r="CX42" s="681"/>
      <c r="CY42" s="681"/>
      <c r="CZ42" s="681"/>
      <c r="DA42" s="681"/>
      <c r="DB42" s="681"/>
      <c r="DC42" s="681"/>
      <c r="DD42" s="681"/>
      <c r="DE42" s="681"/>
      <c r="DF42" s="681"/>
      <c r="DG42" s="842"/>
      <c r="DH42" s="681"/>
      <c r="DI42" s="681"/>
      <c r="DJ42" s="681"/>
      <c r="DK42" s="681"/>
      <c r="DL42" s="681"/>
      <c r="DM42" s="681"/>
      <c r="DN42" s="681"/>
      <c r="DO42" s="681"/>
      <c r="DP42" s="681"/>
      <c r="DQ42" s="842"/>
      <c r="DR42" s="681"/>
      <c r="DS42" s="681"/>
      <c r="DT42" s="681"/>
      <c r="DU42" s="681"/>
      <c r="DV42" s="681"/>
      <c r="DW42" s="681"/>
      <c r="DX42" s="681"/>
      <c r="DY42" s="681"/>
      <c r="DZ42" s="681"/>
      <c r="EA42" s="842"/>
      <c r="EB42" s="681"/>
      <c r="EC42" s="681"/>
      <c r="ED42" s="681"/>
      <c r="EE42" s="681"/>
      <c r="EF42" s="681"/>
      <c r="EG42" s="681"/>
      <c r="EH42" s="681"/>
      <c r="EI42" s="681"/>
      <c r="EJ42" s="681"/>
      <c r="EK42" s="842"/>
      <c r="EL42" s="681"/>
      <c r="EM42" s="681"/>
      <c r="EN42" s="681"/>
      <c r="EO42" s="681"/>
      <c r="EP42" s="681"/>
      <c r="EQ42" s="842"/>
      <c r="ER42" s="681"/>
      <c r="ES42" s="681"/>
      <c r="ET42" s="842"/>
      <c r="EU42" s="681"/>
      <c r="EV42" s="681"/>
      <c r="EW42" s="842"/>
      <c r="EX42" s="681"/>
      <c r="EY42" s="681"/>
      <c r="EZ42" s="842"/>
      <c r="FA42" s="681"/>
      <c r="FB42" s="681"/>
      <c r="FC42" s="842"/>
      <c r="FD42" s="681"/>
      <c r="FE42" s="681"/>
      <c r="FF42" s="681"/>
      <c r="FG42" s="681"/>
      <c r="FH42" s="842"/>
      <c r="FI42" s="681"/>
      <c r="FJ42" s="681"/>
      <c r="FK42" s="681"/>
      <c r="FL42" s="681"/>
      <c r="FM42" s="681"/>
      <c r="FN42" s="681"/>
      <c r="FO42" s="681"/>
      <c r="FP42" s="842"/>
      <c r="FQ42" s="681"/>
      <c r="FR42" s="681"/>
      <c r="FS42" s="681"/>
      <c r="FT42" s="681"/>
      <c r="FU42" s="681"/>
      <c r="FV42" s="681"/>
      <c r="FW42" s="681"/>
      <c r="FX42" s="681"/>
      <c r="FY42" s="681"/>
      <c r="FZ42" s="842"/>
      <c r="GA42" s="681"/>
      <c r="GB42" s="681"/>
      <c r="GC42" s="681"/>
      <c r="GD42" s="681"/>
      <c r="GE42" s="681"/>
      <c r="GF42" s="681"/>
      <c r="GG42" s="681"/>
      <c r="GH42" s="681"/>
      <c r="GI42" s="681"/>
      <c r="GJ42" s="842"/>
      <c r="GK42" s="681"/>
      <c r="GL42" s="681"/>
      <c r="GM42" s="681"/>
      <c r="GN42" s="681"/>
      <c r="GO42" s="681"/>
      <c r="GP42" s="681"/>
      <c r="GQ42" s="681"/>
      <c r="GR42" s="681"/>
      <c r="GS42" s="681"/>
      <c r="GT42" s="842"/>
      <c r="GU42" s="681"/>
      <c r="GV42" s="681"/>
      <c r="GW42" s="681"/>
      <c r="GX42" s="681"/>
      <c r="GY42" s="681"/>
      <c r="GZ42" s="681"/>
      <c r="HA42" s="681"/>
      <c r="HB42" s="681"/>
      <c r="HC42" s="681"/>
      <c r="HD42" s="842"/>
      <c r="HE42" s="681"/>
      <c r="HF42" s="681"/>
      <c r="HG42" s="681"/>
      <c r="HH42" s="681"/>
      <c r="HI42" s="681"/>
      <c r="HJ42" s="681"/>
      <c r="HK42" s="681"/>
      <c r="HL42" s="681"/>
      <c r="HM42" s="681"/>
      <c r="HN42" s="842"/>
      <c r="HO42" s="681"/>
      <c r="HP42" s="681"/>
      <c r="HQ42" s="681"/>
      <c r="HR42" s="681"/>
      <c r="HS42" s="681"/>
      <c r="HT42" s="842"/>
      <c r="HU42" s="681"/>
      <c r="HV42" s="681"/>
      <c r="HW42" s="842"/>
      <c r="HX42" s="681"/>
      <c r="HY42" s="681"/>
      <c r="HZ42" s="842"/>
      <c r="IA42" s="681"/>
      <c r="IB42" s="681"/>
      <c r="IC42" s="842"/>
      <c r="ID42" s="681"/>
      <c r="IE42" s="681"/>
      <c r="IF42" s="842"/>
      <c r="IG42" s="681"/>
      <c r="IH42" s="681"/>
      <c r="II42" s="681"/>
      <c r="IJ42" s="681"/>
      <c r="IK42" s="842"/>
      <c r="IL42" s="683"/>
      <c r="IM42" s="684"/>
      <c r="IP42" s="788" t="str">
        <f t="shared" si="0"/>
        <v/>
      </c>
      <c r="IQ42" s="788" t="str">
        <f t="shared" si="1"/>
        <v/>
      </c>
    </row>
    <row r="43" spans="1:251" ht="20.100000000000001" customHeight="1">
      <c r="A43" s="677"/>
      <c r="B43" s="678"/>
      <c r="C43" s="679"/>
      <c r="D43" s="685"/>
      <c r="E43" s="681"/>
      <c r="F43" s="681"/>
      <c r="G43" s="681"/>
      <c r="H43" s="681"/>
      <c r="I43" s="681"/>
      <c r="J43" s="842"/>
      <c r="K43" s="681"/>
      <c r="L43" s="681"/>
      <c r="M43" s="681"/>
      <c r="N43" s="681"/>
      <c r="O43" s="681"/>
      <c r="P43" s="681"/>
      <c r="Q43" s="681"/>
      <c r="R43" s="681"/>
      <c r="S43" s="681"/>
      <c r="T43" s="842"/>
      <c r="U43" s="681"/>
      <c r="V43" s="681"/>
      <c r="W43" s="681"/>
      <c r="X43" s="681"/>
      <c r="Y43" s="681"/>
      <c r="Z43" s="681"/>
      <c r="AA43" s="681"/>
      <c r="AB43" s="681"/>
      <c r="AC43" s="681"/>
      <c r="AD43" s="842"/>
      <c r="AE43" s="681"/>
      <c r="AF43" s="681"/>
      <c r="AG43" s="681"/>
      <c r="AH43" s="681"/>
      <c r="AI43" s="681"/>
      <c r="AJ43" s="681"/>
      <c r="AK43" s="681"/>
      <c r="AL43" s="681"/>
      <c r="AM43" s="681"/>
      <c r="AN43" s="842"/>
      <c r="AO43" s="681"/>
      <c r="AP43" s="681"/>
      <c r="AQ43" s="681"/>
      <c r="AR43" s="681"/>
      <c r="AS43" s="681"/>
      <c r="AT43" s="681"/>
      <c r="AU43" s="681"/>
      <c r="AV43" s="681"/>
      <c r="AW43" s="681"/>
      <c r="AX43" s="842"/>
      <c r="AY43" s="681"/>
      <c r="AZ43" s="681"/>
      <c r="BA43" s="681"/>
      <c r="BB43" s="681"/>
      <c r="BC43" s="681"/>
      <c r="BD43" s="681"/>
      <c r="BE43" s="681"/>
      <c r="BF43" s="681"/>
      <c r="BG43" s="681"/>
      <c r="BH43" s="842"/>
      <c r="BI43" s="681"/>
      <c r="BJ43" s="681"/>
      <c r="BK43" s="681"/>
      <c r="BL43" s="681"/>
      <c r="BM43" s="681"/>
      <c r="BN43" s="842"/>
      <c r="BO43" s="681"/>
      <c r="BP43" s="681"/>
      <c r="BQ43" s="842"/>
      <c r="BR43" s="681"/>
      <c r="BS43" s="681"/>
      <c r="BT43" s="842"/>
      <c r="BU43" s="681"/>
      <c r="BV43" s="681"/>
      <c r="BW43" s="842"/>
      <c r="BX43" s="681"/>
      <c r="BY43" s="681"/>
      <c r="BZ43" s="842"/>
      <c r="CA43" s="681"/>
      <c r="CB43" s="681"/>
      <c r="CC43" s="681"/>
      <c r="CD43" s="681"/>
      <c r="CE43" s="842"/>
      <c r="CF43" s="681"/>
      <c r="CG43" s="681"/>
      <c r="CH43" s="681"/>
      <c r="CI43" s="681"/>
      <c r="CJ43" s="681"/>
      <c r="CK43" s="681"/>
      <c r="CL43" s="681"/>
      <c r="CM43" s="842"/>
      <c r="CN43" s="681"/>
      <c r="CO43" s="681"/>
      <c r="CP43" s="681"/>
      <c r="CQ43" s="681"/>
      <c r="CR43" s="681"/>
      <c r="CS43" s="681"/>
      <c r="CT43" s="681"/>
      <c r="CU43" s="681"/>
      <c r="CV43" s="681"/>
      <c r="CW43" s="842"/>
      <c r="CX43" s="681"/>
      <c r="CY43" s="681"/>
      <c r="CZ43" s="681"/>
      <c r="DA43" s="681"/>
      <c r="DB43" s="681"/>
      <c r="DC43" s="681"/>
      <c r="DD43" s="681"/>
      <c r="DE43" s="681"/>
      <c r="DF43" s="681"/>
      <c r="DG43" s="842"/>
      <c r="DH43" s="681"/>
      <c r="DI43" s="681"/>
      <c r="DJ43" s="681"/>
      <c r="DK43" s="681"/>
      <c r="DL43" s="681"/>
      <c r="DM43" s="681"/>
      <c r="DN43" s="681"/>
      <c r="DO43" s="681"/>
      <c r="DP43" s="681"/>
      <c r="DQ43" s="842"/>
      <c r="DR43" s="681"/>
      <c r="DS43" s="681"/>
      <c r="DT43" s="681"/>
      <c r="DU43" s="681"/>
      <c r="DV43" s="681"/>
      <c r="DW43" s="681"/>
      <c r="DX43" s="681"/>
      <c r="DY43" s="681"/>
      <c r="DZ43" s="681"/>
      <c r="EA43" s="842"/>
      <c r="EB43" s="681"/>
      <c r="EC43" s="681"/>
      <c r="ED43" s="681"/>
      <c r="EE43" s="681"/>
      <c r="EF43" s="681"/>
      <c r="EG43" s="681"/>
      <c r="EH43" s="681"/>
      <c r="EI43" s="681"/>
      <c r="EJ43" s="681"/>
      <c r="EK43" s="842"/>
      <c r="EL43" s="681"/>
      <c r="EM43" s="681"/>
      <c r="EN43" s="681"/>
      <c r="EO43" s="681"/>
      <c r="EP43" s="681"/>
      <c r="EQ43" s="842"/>
      <c r="ER43" s="681"/>
      <c r="ES43" s="681"/>
      <c r="ET43" s="842"/>
      <c r="EU43" s="681"/>
      <c r="EV43" s="681"/>
      <c r="EW43" s="842"/>
      <c r="EX43" s="681"/>
      <c r="EY43" s="681"/>
      <c r="EZ43" s="842"/>
      <c r="FA43" s="681"/>
      <c r="FB43" s="681"/>
      <c r="FC43" s="842"/>
      <c r="FD43" s="681"/>
      <c r="FE43" s="681"/>
      <c r="FF43" s="681"/>
      <c r="FG43" s="681"/>
      <c r="FH43" s="842"/>
      <c r="FI43" s="681"/>
      <c r="FJ43" s="681"/>
      <c r="FK43" s="681"/>
      <c r="FL43" s="681"/>
      <c r="FM43" s="681"/>
      <c r="FN43" s="681"/>
      <c r="FO43" s="681"/>
      <c r="FP43" s="842"/>
      <c r="FQ43" s="681"/>
      <c r="FR43" s="681"/>
      <c r="FS43" s="681"/>
      <c r="FT43" s="681"/>
      <c r="FU43" s="681"/>
      <c r="FV43" s="681"/>
      <c r="FW43" s="681"/>
      <c r="FX43" s="681"/>
      <c r="FY43" s="681"/>
      <c r="FZ43" s="842"/>
      <c r="GA43" s="681"/>
      <c r="GB43" s="681"/>
      <c r="GC43" s="681"/>
      <c r="GD43" s="681"/>
      <c r="GE43" s="681"/>
      <c r="GF43" s="681"/>
      <c r="GG43" s="681"/>
      <c r="GH43" s="681"/>
      <c r="GI43" s="681"/>
      <c r="GJ43" s="842"/>
      <c r="GK43" s="681"/>
      <c r="GL43" s="681"/>
      <c r="GM43" s="681"/>
      <c r="GN43" s="681"/>
      <c r="GO43" s="681"/>
      <c r="GP43" s="681"/>
      <c r="GQ43" s="681"/>
      <c r="GR43" s="681"/>
      <c r="GS43" s="681"/>
      <c r="GT43" s="842"/>
      <c r="GU43" s="681"/>
      <c r="GV43" s="681"/>
      <c r="GW43" s="681"/>
      <c r="GX43" s="681"/>
      <c r="GY43" s="681"/>
      <c r="GZ43" s="681"/>
      <c r="HA43" s="681"/>
      <c r="HB43" s="681"/>
      <c r="HC43" s="681"/>
      <c r="HD43" s="842"/>
      <c r="HE43" s="681"/>
      <c r="HF43" s="681"/>
      <c r="HG43" s="681"/>
      <c r="HH43" s="681"/>
      <c r="HI43" s="681"/>
      <c r="HJ43" s="681"/>
      <c r="HK43" s="681"/>
      <c r="HL43" s="681"/>
      <c r="HM43" s="681"/>
      <c r="HN43" s="842"/>
      <c r="HO43" s="681"/>
      <c r="HP43" s="681"/>
      <c r="HQ43" s="681"/>
      <c r="HR43" s="681"/>
      <c r="HS43" s="681"/>
      <c r="HT43" s="842"/>
      <c r="HU43" s="681"/>
      <c r="HV43" s="681"/>
      <c r="HW43" s="842"/>
      <c r="HX43" s="681"/>
      <c r="HY43" s="681"/>
      <c r="HZ43" s="842"/>
      <c r="IA43" s="681"/>
      <c r="IB43" s="681"/>
      <c r="IC43" s="842"/>
      <c r="ID43" s="681"/>
      <c r="IE43" s="681"/>
      <c r="IF43" s="842"/>
      <c r="IG43" s="681"/>
      <c r="IH43" s="681"/>
      <c r="II43" s="681"/>
      <c r="IJ43" s="681"/>
      <c r="IK43" s="842"/>
      <c r="IL43" s="683"/>
      <c r="IM43" s="684"/>
      <c r="IP43" s="788" t="str">
        <f t="shared" si="0"/>
        <v/>
      </c>
      <c r="IQ43" s="788" t="str">
        <f t="shared" si="1"/>
        <v/>
      </c>
    </row>
    <row r="44" spans="1:251" ht="20.100000000000001" customHeight="1">
      <c r="A44" s="677"/>
      <c r="B44" s="678"/>
      <c r="C44" s="679"/>
      <c r="D44" s="685"/>
      <c r="E44" s="681"/>
      <c r="F44" s="681"/>
      <c r="G44" s="681"/>
      <c r="H44" s="681"/>
      <c r="I44" s="681"/>
      <c r="J44" s="842"/>
      <c r="K44" s="681"/>
      <c r="L44" s="681"/>
      <c r="M44" s="681"/>
      <c r="N44" s="681"/>
      <c r="O44" s="681"/>
      <c r="P44" s="681"/>
      <c r="Q44" s="681"/>
      <c r="R44" s="681"/>
      <c r="S44" s="681"/>
      <c r="T44" s="842"/>
      <c r="U44" s="681"/>
      <c r="V44" s="681"/>
      <c r="W44" s="681"/>
      <c r="X44" s="681"/>
      <c r="Y44" s="681"/>
      <c r="Z44" s="681"/>
      <c r="AA44" s="681"/>
      <c r="AB44" s="681"/>
      <c r="AC44" s="681"/>
      <c r="AD44" s="842"/>
      <c r="AE44" s="681"/>
      <c r="AF44" s="681"/>
      <c r="AG44" s="681"/>
      <c r="AH44" s="681"/>
      <c r="AI44" s="681"/>
      <c r="AJ44" s="681"/>
      <c r="AK44" s="681"/>
      <c r="AL44" s="681"/>
      <c r="AM44" s="681"/>
      <c r="AN44" s="842"/>
      <c r="AO44" s="681"/>
      <c r="AP44" s="681"/>
      <c r="AQ44" s="681"/>
      <c r="AR44" s="681"/>
      <c r="AS44" s="681"/>
      <c r="AT44" s="681"/>
      <c r="AU44" s="681"/>
      <c r="AV44" s="681"/>
      <c r="AW44" s="681"/>
      <c r="AX44" s="842"/>
      <c r="AY44" s="681"/>
      <c r="AZ44" s="681"/>
      <c r="BA44" s="681"/>
      <c r="BB44" s="681"/>
      <c r="BC44" s="681"/>
      <c r="BD44" s="681"/>
      <c r="BE44" s="681"/>
      <c r="BF44" s="681"/>
      <c r="BG44" s="681"/>
      <c r="BH44" s="842"/>
      <c r="BI44" s="681"/>
      <c r="BJ44" s="681"/>
      <c r="BK44" s="681"/>
      <c r="BL44" s="681"/>
      <c r="BM44" s="681"/>
      <c r="BN44" s="842"/>
      <c r="BO44" s="681"/>
      <c r="BP44" s="681"/>
      <c r="BQ44" s="842"/>
      <c r="BR44" s="681"/>
      <c r="BS44" s="681"/>
      <c r="BT44" s="842"/>
      <c r="BU44" s="681"/>
      <c r="BV44" s="681"/>
      <c r="BW44" s="842"/>
      <c r="BX44" s="681"/>
      <c r="BY44" s="681"/>
      <c r="BZ44" s="842"/>
      <c r="CA44" s="681"/>
      <c r="CB44" s="681"/>
      <c r="CC44" s="681"/>
      <c r="CD44" s="681"/>
      <c r="CE44" s="842"/>
      <c r="CF44" s="681"/>
      <c r="CG44" s="681"/>
      <c r="CH44" s="681"/>
      <c r="CI44" s="681"/>
      <c r="CJ44" s="681"/>
      <c r="CK44" s="681"/>
      <c r="CL44" s="681"/>
      <c r="CM44" s="842"/>
      <c r="CN44" s="681"/>
      <c r="CO44" s="681"/>
      <c r="CP44" s="681"/>
      <c r="CQ44" s="681"/>
      <c r="CR44" s="681"/>
      <c r="CS44" s="681"/>
      <c r="CT44" s="681"/>
      <c r="CU44" s="681"/>
      <c r="CV44" s="681"/>
      <c r="CW44" s="842"/>
      <c r="CX44" s="681"/>
      <c r="CY44" s="681"/>
      <c r="CZ44" s="681"/>
      <c r="DA44" s="681"/>
      <c r="DB44" s="681"/>
      <c r="DC44" s="681"/>
      <c r="DD44" s="681"/>
      <c r="DE44" s="681"/>
      <c r="DF44" s="681"/>
      <c r="DG44" s="842"/>
      <c r="DH44" s="681"/>
      <c r="DI44" s="681"/>
      <c r="DJ44" s="681"/>
      <c r="DK44" s="681"/>
      <c r="DL44" s="681"/>
      <c r="DM44" s="681"/>
      <c r="DN44" s="681"/>
      <c r="DO44" s="681"/>
      <c r="DP44" s="681"/>
      <c r="DQ44" s="842"/>
      <c r="DR44" s="681"/>
      <c r="DS44" s="681"/>
      <c r="DT44" s="681"/>
      <c r="DU44" s="681"/>
      <c r="DV44" s="681"/>
      <c r="DW44" s="681"/>
      <c r="DX44" s="681"/>
      <c r="DY44" s="681"/>
      <c r="DZ44" s="681"/>
      <c r="EA44" s="842"/>
      <c r="EB44" s="681"/>
      <c r="EC44" s="681"/>
      <c r="ED44" s="681"/>
      <c r="EE44" s="681"/>
      <c r="EF44" s="681"/>
      <c r="EG44" s="681"/>
      <c r="EH44" s="681"/>
      <c r="EI44" s="681"/>
      <c r="EJ44" s="681"/>
      <c r="EK44" s="842"/>
      <c r="EL44" s="681"/>
      <c r="EM44" s="681"/>
      <c r="EN44" s="681"/>
      <c r="EO44" s="681"/>
      <c r="EP44" s="681"/>
      <c r="EQ44" s="842"/>
      <c r="ER44" s="681"/>
      <c r="ES44" s="681"/>
      <c r="ET44" s="842"/>
      <c r="EU44" s="681"/>
      <c r="EV44" s="681"/>
      <c r="EW44" s="842"/>
      <c r="EX44" s="681"/>
      <c r="EY44" s="681"/>
      <c r="EZ44" s="842"/>
      <c r="FA44" s="681"/>
      <c r="FB44" s="681"/>
      <c r="FC44" s="842"/>
      <c r="FD44" s="681"/>
      <c r="FE44" s="681"/>
      <c r="FF44" s="681"/>
      <c r="FG44" s="681"/>
      <c r="FH44" s="842"/>
      <c r="FI44" s="681"/>
      <c r="FJ44" s="681"/>
      <c r="FK44" s="681"/>
      <c r="FL44" s="681"/>
      <c r="FM44" s="681"/>
      <c r="FN44" s="681"/>
      <c r="FO44" s="681"/>
      <c r="FP44" s="842"/>
      <c r="FQ44" s="681"/>
      <c r="FR44" s="681"/>
      <c r="FS44" s="681"/>
      <c r="FT44" s="681"/>
      <c r="FU44" s="681"/>
      <c r="FV44" s="681"/>
      <c r="FW44" s="681"/>
      <c r="FX44" s="681"/>
      <c r="FY44" s="681"/>
      <c r="FZ44" s="842"/>
      <c r="GA44" s="681"/>
      <c r="GB44" s="681"/>
      <c r="GC44" s="681"/>
      <c r="GD44" s="681"/>
      <c r="GE44" s="681"/>
      <c r="GF44" s="681"/>
      <c r="GG44" s="681"/>
      <c r="GH44" s="681"/>
      <c r="GI44" s="681"/>
      <c r="GJ44" s="842"/>
      <c r="GK44" s="681"/>
      <c r="GL44" s="681"/>
      <c r="GM44" s="681"/>
      <c r="GN44" s="681"/>
      <c r="GO44" s="681"/>
      <c r="GP44" s="681"/>
      <c r="GQ44" s="681"/>
      <c r="GR44" s="681"/>
      <c r="GS44" s="681"/>
      <c r="GT44" s="842"/>
      <c r="GU44" s="681"/>
      <c r="GV44" s="681"/>
      <c r="GW44" s="681"/>
      <c r="GX44" s="681"/>
      <c r="GY44" s="681"/>
      <c r="GZ44" s="681"/>
      <c r="HA44" s="681"/>
      <c r="HB44" s="681"/>
      <c r="HC44" s="681"/>
      <c r="HD44" s="842"/>
      <c r="HE44" s="681"/>
      <c r="HF44" s="681"/>
      <c r="HG44" s="681"/>
      <c r="HH44" s="681"/>
      <c r="HI44" s="681"/>
      <c r="HJ44" s="681"/>
      <c r="HK44" s="681"/>
      <c r="HL44" s="681"/>
      <c r="HM44" s="681"/>
      <c r="HN44" s="842"/>
      <c r="HO44" s="681"/>
      <c r="HP44" s="681"/>
      <c r="HQ44" s="681"/>
      <c r="HR44" s="681"/>
      <c r="HS44" s="681"/>
      <c r="HT44" s="842"/>
      <c r="HU44" s="681"/>
      <c r="HV44" s="681"/>
      <c r="HW44" s="842"/>
      <c r="HX44" s="681"/>
      <c r="HY44" s="681"/>
      <c r="HZ44" s="842"/>
      <c r="IA44" s="681"/>
      <c r="IB44" s="681"/>
      <c r="IC44" s="842"/>
      <c r="ID44" s="681"/>
      <c r="IE44" s="681"/>
      <c r="IF44" s="842"/>
      <c r="IG44" s="681"/>
      <c r="IH44" s="681"/>
      <c r="II44" s="681"/>
      <c r="IJ44" s="681"/>
      <c r="IK44" s="842"/>
      <c r="IL44" s="683"/>
      <c r="IM44" s="684"/>
      <c r="IP44" s="788" t="str">
        <f t="shared" si="0"/>
        <v/>
      </c>
      <c r="IQ44" s="788" t="str">
        <f t="shared" si="1"/>
        <v/>
      </c>
    </row>
    <row r="45" spans="1:251" ht="20.100000000000001" customHeight="1">
      <c r="A45" s="677"/>
      <c r="B45" s="678"/>
      <c r="C45" s="679"/>
      <c r="D45" s="685"/>
      <c r="E45" s="681"/>
      <c r="F45" s="681"/>
      <c r="G45" s="681"/>
      <c r="H45" s="681"/>
      <c r="I45" s="681"/>
      <c r="J45" s="842"/>
      <c r="K45" s="681"/>
      <c r="L45" s="681"/>
      <c r="M45" s="681"/>
      <c r="N45" s="681"/>
      <c r="O45" s="681"/>
      <c r="P45" s="681"/>
      <c r="Q45" s="681"/>
      <c r="R45" s="681"/>
      <c r="S45" s="681"/>
      <c r="T45" s="842"/>
      <c r="U45" s="681"/>
      <c r="V45" s="681"/>
      <c r="W45" s="681"/>
      <c r="X45" s="681"/>
      <c r="Y45" s="681"/>
      <c r="Z45" s="681"/>
      <c r="AA45" s="681"/>
      <c r="AB45" s="681"/>
      <c r="AC45" s="681"/>
      <c r="AD45" s="842"/>
      <c r="AE45" s="681"/>
      <c r="AF45" s="681"/>
      <c r="AG45" s="681"/>
      <c r="AH45" s="681"/>
      <c r="AI45" s="681"/>
      <c r="AJ45" s="681"/>
      <c r="AK45" s="681"/>
      <c r="AL45" s="681"/>
      <c r="AM45" s="681"/>
      <c r="AN45" s="842"/>
      <c r="AO45" s="681"/>
      <c r="AP45" s="681"/>
      <c r="AQ45" s="681"/>
      <c r="AR45" s="681"/>
      <c r="AS45" s="681"/>
      <c r="AT45" s="681"/>
      <c r="AU45" s="681"/>
      <c r="AV45" s="681"/>
      <c r="AW45" s="681"/>
      <c r="AX45" s="842"/>
      <c r="AY45" s="681"/>
      <c r="AZ45" s="681"/>
      <c r="BA45" s="681"/>
      <c r="BB45" s="681"/>
      <c r="BC45" s="681"/>
      <c r="BD45" s="681"/>
      <c r="BE45" s="681"/>
      <c r="BF45" s="681"/>
      <c r="BG45" s="681"/>
      <c r="BH45" s="842"/>
      <c r="BI45" s="681"/>
      <c r="BJ45" s="681"/>
      <c r="BK45" s="681"/>
      <c r="BL45" s="681"/>
      <c r="BM45" s="681"/>
      <c r="BN45" s="842"/>
      <c r="BO45" s="681"/>
      <c r="BP45" s="681"/>
      <c r="BQ45" s="842"/>
      <c r="BR45" s="681"/>
      <c r="BS45" s="681"/>
      <c r="BT45" s="842"/>
      <c r="BU45" s="681"/>
      <c r="BV45" s="681"/>
      <c r="BW45" s="842"/>
      <c r="BX45" s="681"/>
      <c r="BY45" s="681"/>
      <c r="BZ45" s="842"/>
      <c r="CA45" s="681"/>
      <c r="CB45" s="681"/>
      <c r="CC45" s="681"/>
      <c r="CD45" s="681"/>
      <c r="CE45" s="842"/>
      <c r="CF45" s="681"/>
      <c r="CG45" s="681"/>
      <c r="CH45" s="681"/>
      <c r="CI45" s="681"/>
      <c r="CJ45" s="681"/>
      <c r="CK45" s="681"/>
      <c r="CL45" s="681"/>
      <c r="CM45" s="842"/>
      <c r="CN45" s="681"/>
      <c r="CO45" s="681"/>
      <c r="CP45" s="681"/>
      <c r="CQ45" s="681"/>
      <c r="CR45" s="681"/>
      <c r="CS45" s="681"/>
      <c r="CT45" s="681"/>
      <c r="CU45" s="681"/>
      <c r="CV45" s="681"/>
      <c r="CW45" s="842"/>
      <c r="CX45" s="681"/>
      <c r="CY45" s="681"/>
      <c r="CZ45" s="681"/>
      <c r="DA45" s="681"/>
      <c r="DB45" s="681"/>
      <c r="DC45" s="681"/>
      <c r="DD45" s="681"/>
      <c r="DE45" s="681"/>
      <c r="DF45" s="681"/>
      <c r="DG45" s="842"/>
      <c r="DH45" s="681"/>
      <c r="DI45" s="681"/>
      <c r="DJ45" s="681"/>
      <c r="DK45" s="681"/>
      <c r="DL45" s="681"/>
      <c r="DM45" s="681"/>
      <c r="DN45" s="681"/>
      <c r="DO45" s="681"/>
      <c r="DP45" s="681"/>
      <c r="DQ45" s="842"/>
      <c r="DR45" s="681"/>
      <c r="DS45" s="681"/>
      <c r="DT45" s="681"/>
      <c r="DU45" s="681"/>
      <c r="DV45" s="681"/>
      <c r="DW45" s="681"/>
      <c r="DX45" s="681"/>
      <c r="DY45" s="681"/>
      <c r="DZ45" s="681"/>
      <c r="EA45" s="842"/>
      <c r="EB45" s="681"/>
      <c r="EC45" s="681"/>
      <c r="ED45" s="681"/>
      <c r="EE45" s="681"/>
      <c r="EF45" s="681"/>
      <c r="EG45" s="681"/>
      <c r="EH45" s="681"/>
      <c r="EI45" s="681"/>
      <c r="EJ45" s="681"/>
      <c r="EK45" s="842"/>
      <c r="EL45" s="681"/>
      <c r="EM45" s="681"/>
      <c r="EN45" s="681"/>
      <c r="EO45" s="681"/>
      <c r="EP45" s="681"/>
      <c r="EQ45" s="842"/>
      <c r="ER45" s="681"/>
      <c r="ES45" s="681"/>
      <c r="ET45" s="842"/>
      <c r="EU45" s="681"/>
      <c r="EV45" s="681"/>
      <c r="EW45" s="842"/>
      <c r="EX45" s="681"/>
      <c r="EY45" s="681"/>
      <c r="EZ45" s="842"/>
      <c r="FA45" s="681"/>
      <c r="FB45" s="681"/>
      <c r="FC45" s="842"/>
      <c r="FD45" s="681"/>
      <c r="FE45" s="681"/>
      <c r="FF45" s="681"/>
      <c r="FG45" s="681"/>
      <c r="FH45" s="842"/>
      <c r="FI45" s="681"/>
      <c r="FJ45" s="681"/>
      <c r="FK45" s="681"/>
      <c r="FL45" s="681"/>
      <c r="FM45" s="681"/>
      <c r="FN45" s="681"/>
      <c r="FO45" s="681"/>
      <c r="FP45" s="842"/>
      <c r="FQ45" s="681"/>
      <c r="FR45" s="681"/>
      <c r="FS45" s="681"/>
      <c r="FT45" s="681"/>
      <c r="FU45" s="681"/>
      <c r="FV45" s="681"/>
      <c r="FW45" s="681"/>
      <c r="FX45" s="681"/>
      <c r="FY45" s="681"/>
      <c r="FZ45" s="842"/>
      <c r="GA45" s="681"/>
      <c r="GB45" s="681"/>
      <c r="GC45" s="681"/>
      <c r="GD45" s="681"/>
      <c r="GE45" s="681"/>
      <c r="GF45" s="681"/>
      <c r="GG45" s="681"/>
      <c r="GH45" s="681"/>
      <c r="GI45" s="681"/>
      <c r="GJ45" s="842"/>
      <c r="GK45" s="681"/>
      <c r="GL45" s="681"/>
      <c r="GM45" s="681"/>
      <c r="GN45" s="681"/>
      <c r="GO45" s="681"/>
      <c r="GP45" s="681"/>
      <c r="GQ45" s="681"/>
      <c r="GR45" s="681"/>
      <c r="GS45" s="681"/>
      <c r="GT45" s="842"/>
      <c r="GU45" s="681"/>
      <c r="GV45" s="681"/>
      <c r="GW45" s="681"/>
      <c r="GX45" s="681"/>
      <c r="GY45" s="681"/>
      <c r="GZ45" s="681"/>
      <c r="HA45" s="681"/>
      <c r="HB45" s="681"/>
      <c r="HC45" s="681"/>
      <c r="HD45" s="842"/>
      <c r="HE45" s="681"/>
      <c r="HF45" s="681"/>
      <c r="HG45" s="681"/>
      <c r="HH45" s="681"/>
      <c r="HI45" s="681"/>
      <c r="HJ45" s="681"/>
      <c r="HK45" s="681"/>
      <c r="HL45" s="681"/>
      <c r="HM45" s="681"/>
      <c r="HN45" s="842"/>
      <c r="HO45" s="681"/>
      <c r="HP45" s="681"/>
      <c r="HQ45" s="681"/>
      <c r="HR45" s="681"/>
      <c r="HS45" s="681"/>
      <c r="HT45" s="842"/>
      <c r="HU45" s="681"/>
      <c r="HV45" s="681"/>
      <c r="HW45" s="842"/>
      <c r="HX45" s="681"/>
      <c r="HY45" s="681"/>
      <c r="HZ45" s="842"/>
      <c r="IA45" s="681"/>
      <c r="IB45" s="681"/>
      <c r="IC45" s="842"/>
      <c r="ID45" s="681"/>
      <c r="IE45" s="681"/>
      <c r="IF45" s="842"/>
      <c r="IG45" s="681"/>
      <c r="IH45" s="681"/>
      <c r="II45" s="681"/>
      <c r="IJ45" s="681"/>
      <c r="IK45" s="842"/>
      <c r="IL45" s="683"/>
      <c r="IM45" s="684"/>
      <c r="IP45" s="788" t="str">
        <f t="shared" si="0"/>
        <v/>
      </c>
      <c r="IQ45" s="788" t="str">
        <f t="shared" si="1"/>
        <v/>
      </c>
    </row>
    <row r="46" spans="1:251" ht="20.100000000000001" customHeight="1">
      <c r="A46" s="677"/>
      <c r="B46" s="678"/>
      <c r="C46" s="679"/>
      <c r="D46" s="685"/>
      <c r="E46" s="681"/>
      <c r="F46" s="681"/>
      <c r="G46" s="681"/>
      <c r="H46" s="681"/>
      <c r="I46" s="681"/>
      <c r="J46" s="842"/>
      <c r="K46" s="681"/>
      <c r="L46" s="681"/>
      <c r="M46" s="681"/>
      <c r="N46" s="681"/>
      <c r="O46" s="681"/>
      <c r="P46" s="681"/>
      <c r="Q46" s="681"/>
      <c r="R46" s="681"/>
      <c r="S46" s="681"/>
      <c r="T46" s="842"/>
      <c r="U46" s="681"/>
      <c r="V46" s="681"/>
      <c r="W46" s="681"/>
      <c r="X46" s="681"/>
      <c r="Y46" s="681"/>
      <c r="Z46" s="681"/>
      <c r="AA46" s="681"/>
      <c r="AB46" s="681"/>
      <c r="AC46" s="681"/>
      <c r="AD46" s="842"/>
      <c r="AE46" s="681"/>
      <c r="AF46" s="681"/>
      <c r="AG46" s="681"/>
      <c r="AH46" s="681"/>
      <c r="AI46" s="681"/>
      <c r="AJ46" s="681"/>
      <c r="AK46" s="681"/>
      <c r="AL46" s="681"/>
      <c r="AM46" s="681"/>
      <c r="AN46" s="842"/>
      <c r="AO46" s="681"/>
      <c r="AP46" s="681"/>
      <c r="AQ46" s="681"/>
      <c r="AR46" s="681"/>
      <c r="AS46" s="681"/>
      <c r="AT46" s="681"/>
      <c r="AU46" s="681"/>
      <c r="AV46" s="681"/>
      <c r="AW46" s="681"/>
      <c r="AX46" s="842"/>
      <c r="AY46" s="681"/>
      <c r="AZ46" s="681"/>
      <c r="BA46" s="681"/>
      <c r="BB46" s="681"/>
      <c r="BC46" s="681"/>
      <c r="BD46" s="681"/>
      <c r="BE46" s="681"/>
      <c r="BF46" s="681"/>
      <c r="BG46" s="681"/>
      <c r="BH46" s="842"/>
      <c r="BI46" s="681"/>
      <c r="BJ46" s="681"/>
      <c r="BK46" s="681"/>
      <c r="BL46" s="681"/>
      <c r="BM46" s="681"/>
      <c r="BN46" s="842"/>
      <c r="BO46" s="681"/>
      <c r="BP46" s="681"/>
      <c r="BQ46" s="842"/>
      <c r="BR46" s="681"/>
      <c r="BS46" s="681"/>
      <c r="BT46" s="842"/>
      <c r="BU46" s="681"/>
      <c r="BV46" s="681"/>
      <c r="BW46" s="842"/>
      <c r="BX46" s="681"/>
      <c r="BY46" s="681"/>
      <c r="BZ46" s="842"/>
      <c r="CA46" s="681"/>
      <c r="CB46" s="681"/>
      <c r="CC46" s="681"/>
      <c r="CD46" s="681"/>
      <c r="CE46" s="842"/>
      <c r="CF46" s="681"/>
      <c r="CG46" s="681"/>
      <c r="CH46" s="681"/>
      <c r="CI46" s="681"/>
      <c r="CJ46" s="681"/>
      <c r="CK46" s="681"/>
      <c r="CL46" s="681"/>
      <c r="CM46" s="842"/>
      <c r="CN46" s="681"/>
      <c r="CO46" s="681"/>
      <c r="CP46" s="681"/>
      <c r="CQ46" s="681"/>
      <c r="CR46" s="681"/>
      <c r="CS46" s="681"/>
      <c r="CT46" s="681"/>
      <c r="CU46" s="681"/>
      <c r="CV46" s="681"/>
      <c r="CW46" s="842"/>
      <c r="CX46" s="681"/>
      <c r="CY46" s="681"/>
      <c r="CZ46" s="681"/>
      <c r="DA46" s="681"/>
      <c r="DB46" s="681"/>
      <c r="DC46" s="681"/>
      <c r="DD46" s="681"/>
      <c r="DE46" s="681"/>
      <c r="DF46" s="681"/>
      <c r="DG46" s="842"/>
      <c r="DH46" s="681"/>
      <c r="DI46" s="681"/>
      <c r="DJ46" s="681"/>
      <c r="DK46" s="681"/>
      <c r="DL46" s="681"/>
      <c r="DM46" s="681"/>
      <c r="DN46" s="681"/>
      <c r="DO46" s="681"/>
      <c r="DP46" s="681"/>
      <c r="DQ46" s="842"/>
      <c r="DR46" s="681"/>
      <c r="DS46" s="681"/>
      <c r="DT46" s="681"/>
      <c r="DU46" s="681"/>
      <c r="DV46" s="681"/>
      <c r="DW46" s="681"/>
      <c r="DX46" s="681"/>
      <c r="DY46" s="681"/>
      <c r="DZ46" s="681"/>
      <c r="EA46" s="842"/>
      <c r="EB46" s="681"/>
      <c r="EC46" s="681"/>
      <c r="ED46" s="681"/>
      <c r="EE46" s="681"/>
      <c r="EF46" s="681"/>
      <c r="EG46" s="681"/>
      <c r="EH46" s="681"/>
      <c r="EI46" s="681"/>
      <c r="EJ46" s="681"/>
      <c r="EK46" s="842"/>
      <c r="EL46" s="681"/>
      <c r="EM46" s="681"/>
      <c r="EN46" s="681"/>
      <c r="EO46" s="681"/>
      <c r="EP46" s="681"/>
      <c r="EQ46" s="842"/>
      <c r="ER46" s="681"/>
      <c r="ES46" s="681"/>
      <c r="ET46" s="842"/>
      <c r="EU46" s="681"/>
      <c r="EV46" s="681"/>
      <c r="EW46" s="842"/>
      <c r="EX46" s="681"/>
      <c r="EY46" s="681"/>
      <c r="EZ46" s="842"/>
      <c r="FA46" s="681"/>
      <c r="FB46" s="681"/>
      <c r="FC46" s="842"/>
      <c r="FD46" s="681"/>
      <c r="FE46" s="681"/>
      <c r="FF46" s="681"/>
      <c r="FG46" s="681"/>
      <c r="FH46" s="842"/>
      <c r="FI46" s="681"/>
      <c r="FJ46" s="681"/>
      <c r="FK46" s="681"/>
      <c r="FL46" s="681"/>
      <c r="FM46" s="681"/>
      <c r="FN46" s="681"/>
      <c r="FO46" s="681"/>
      <c r="FP46" s="842"/>
      <c r="FQ46" s="681"/>
      <c r="FR46" s="681"/>
      <c r="FS46" s="681"/>
      <c r="FT46" s="681"/>
      <c r="FU46" s="681"/>
      <c r="FV46" s="681"/>
      <c r="FW46" s="681"/>
      <c r="FX46" s="681"/>
      <c r="FY46" s="681"/>
      <c r="FZ46" s="842"/>
      <c r="GA46" s="681"/>
      <c r="GB46" s="681"/>
      <c r="GC46" s="681"/>
      <c r="GD46" s="681"/>
      <c r="GE46" s="681"/>
      <c r="GF46" s="681"/>
      <c r="GG46" s="681"/>
      <c r="GH46" s="681"/>
      <c r="GI46" s="681"/>
      <c r="GJ46" s="842"/>
      <c r="GK46" s="681"/>
      <c r="GL46" s="681"/>
      <c r="GM46" s="681"/>
      <c r="GN46" s="681"/>
      <c r="GO46" s="681"/>
      <c r="GP46" s="681"/>
      <c r="GQ46" s="681"/>
      <c r="GR46" s="681"/>
      <c r="GS46" s="681"/>
      <c r="GT46" s="842"/>
      <c r="GU46" s="681"/>
      <c r="GV46" s="681"/>
      <c r="GW46" s="681"/>
      <c r="GX46" s="681"/>
      <c r="GY46" s="681"/>
      <c r="GZ46" s="681"/>
      <c r="HA46" s="681"/>
      <c r="HB46" s="681"/>
      <c r="HC46" s="681"/>
      <c r="HD46" s="842"/>
      <c r="HE46" s="681"/>
      <c r="HF46" s="681"/>
      <c r="HG46" s="681"/>
      <c r="HH46" s="681"/>
      <c r="HI46" s="681"/>
      <c r="HJ46" s="681"/>
      <c r="HK46" s="681"/>
      <c r="HL46" s="681"/>
      <c r="HM46" s="681"/>
      <c r="HN46" s="842"/>
      <c r="HO46" s="681"/>
      <c r="HP46" s="681"/>
      <c r="HQ46" s="681"/>
      <c r="HR46" s="681"/>
      <c r="HS46" s="681"/>
      <c r="HT46" s="842"/>
      <c r="HU46" s="681"/>
      <c r="HV46" s="681"/>
      <c r="HW46" s="842"/>
      <c r="HX46" s="681"/>
      <c r="HY46" s="681"/>
      <c r="HZ46" s="842"/>
      <c r="IA46" s="681"/>
      <c r="IB46" s="681"/>
      <c r="IC46" s="842"/>
      <c r="ID46" s="681"/>
      <c r="IE46" s="681"/>
      <c r="IF46" s="842"/>
      <c r="IG46" s="681"/>
      <c r="IH46" s="681"/>
      <c r="II46" s="681"/>
      <c r="IJ46" s="681"/>
      <c r="IK46" s="842"/>
      <c r="IL46" s="683"/>
      <c r="IM46" s="684"/>
      <c r="IP46" s="788" t="str">
        <f t="shared" si="0"/>
        <v/>
      </c>
      <c r="IQ46" s="788" t="str">
        <f t="shared" si="1"/>
        <v/>
      </c>
    </row>
    <row r="47" spans="1:251" ht="20.100000000000001" customHeight="1">
      <c r="A47" s="677"/>
      <c r="B47" s="678"/>
      <c r="C47" s="679"/>
      <c r="D47" s="685"/>
      <c r="E47" s="681"/>
      <c r="F47" s="681"/>
      <c r="G47" s="681"/>
      <c r="H47" s="681"/>
      <c r="I47" s="681"/>
      <c r="J47" s="842"/>
      <c r="K47" s="681"/>
      <c r="L47" s="681"/>
      <c r="M47" s="681"/>
      <c r="N47" s="681"/>
      <c r="O47" s="681"/>
      <c r="P47" s="681"/>
      <c r="Q47" s="681"/>
      <c r="R47" s="681"/>
      <c r="S47" s="681"/>
      <c r="T47" s="842"/>
      <c r="U47" s="681"/>
      <c r="V47" s="681"/>
      <c r="W47" s="681"/>
      <c r="X47" s="681"/>
      <c r="Y47" s="681"/>
      <c r="Z47" s="681"/>
      <c r="AA47" s="681"/>
      <c r="AB47" s="681"/>
      <c r="AC47" s="681"/>
      <c r="AD47" s="842"/>
      <c r="AE47" s="681"/>
      <c r="AF47" s="681"/>
      <c r="AG47" s="681"/>
      <c r="AH47" s="681"/>
      <c r="AI47" s="681"/>
      <c r="AJ47" s="681"/>
      <c r="AK47" s="681"/>
      <c r="AL47" s="681"/>
      <c r="AM47" s="681"/>
      <c r="AN47" s="842"/>
      <c r="AO47" s="681"/>
      <c r="AP47" s="681"/>
      <c r="AQ47" s="681"/>
      <c r="AR47" s="681"/>
      <c r="AS47" s="681"/>
      <c r="AT47" s="681"/>
      <c r="AU47" s="681"/>
      <c r="AV47" s="681"/>
      <c r="AW47" s="681"/>
      <c r="AX47" s="842"/>
      <c r="AY47" s="681"/>
      <c r="AZ47" s="681"/>
      <c r="BA47" s="681"/>
      <c r="BB47" s="681"/>
      <c r="BC47" s="681"/>
      <c r="BD47" s="681"/>
      <c r="BE47" s="681"/>
      <c r="BF47" s="681"/>
      <c r="BG47" s="681"/>
      <c r="BH47" s="842"/>
      <c r="BI47" s="681"/>
      <c r="BJ47" s="681"/>
      <c r="BK47" s="681"/>
      <c r="BL47" s="681"/>
      <c r="BM47" s="681"/>
      <c r="BN47" s="842"/>
      <c r="BO47" s="681"/>
      <c r="BP47" s="681"/>
      <c r="BQ47" s="842"/>
      <c r="BR47" s="681"/>
      <c r="BS47" s="681"/>
      <c r="BT47" s="842"/>
      <c r="BU47" s="681"/>
      <c r="BV47" s="681"/>
      <c r="BW47" s="842"/>
      <c r="BX47" s="681"/>
      <c r="BY47" s="681"/>
      <c r="BZ47" s="842"/>
      <c r="CA47" s="681"/>
      <c r="CB47" s="681"/>
      <c r="CC47" s="681"/>
      <c r="CD47" s="681"/>
      <c r="CE47" s="842"/>
      <c r="CF47" s="681"/>
      <c r="CG47" s="681"/>
      <c r="CH47" s="681"/>
      <c r="CI47" s="681"/>
      <c r="CJ47" s="681"/>
      <c r="CK47" s="681"/>
      <c r="CL47" s="681"/>
      <c r="CM47" s="842"/>
      <c r="CN47" s="681"/>
      <c r="CO47" s="681"/>
      <c r="CP47" s="681"/>
      <c r="CQ47" s="681"/>
      <c r="CR47" s="681"/>
      <c r="CS47" s="681"/>
      <c r="CT47" s="681"/>
      <c r="CU47" s="681"/>
      <c r="CV47" s="681"/>
      <c r="CW47" s="842"/>
      <c r="CX47" s="681"/>
      <c r="CY47" s="681"/>
      <c r="CZ47" s="681"/>
      <c r="DA47" s="681"/>
      <c r="DB47" s="681"/>
      <c r="DC47" s="681"/>
      <c r="DD47" s="681"/>
      <c r="DE47" s="681"/>
      <c r="DF47" s="681"/>
      <c r="DG47" s="842"/>
      <c r="DH47" s="681"/>
      <c r="DI47" s="681"/>
      <c r="DJ47" s="681"/>
      <c r="DK47" s="681"/>
      <c r="DL47" s="681"/>
      <c r="DM47" s="681"/>
      <c r="DN47" s="681"/>
      <c r="DO47" s="681"/>
      <c r="DP47" s="681"/>
      <c r="DQ47" s="842"/>
      <c r="DR47" s="681"/>
      <c r="DS47" s="681"/>
      <c r="DT47" s="681"/>
      <c r="DU47" s="681"/>
      <c r="DV47" s="681"/>
      <c r="DW47" s="681"/>
      <c r="DX47" s="681"/>
      <c r="DY47" s="681"/>
      <c r="DZ47" s="681"/>
      <c r="EA47" s="842"/>
      <c r="EB47" s="681"/>
      <c r="EC47" s="681"/>
      <c r="ED47" s="681"/>
      <c r="EE47" s="681"/>
      <c r="EF47" s="681"/>
      <c r="EG47" s="681"/>
      <c r="EH47" s="681"/>
      <c r="EI47" s="681"/>
      <c r="EJ47" s="681"/>
      <c r="EK47" s="842"/>
      <c r="EL47" s="681"/>
      <c r="EM47" s="681"/>
      <c r="EN47" s="681"/>
      <c r="EO47" s="681"/>
      <c r="EP47" s="681"/>
      <c r="EQ47" s="842"/>
      <c r="ER47" s="681"/>
      <c r="ES47" s="681"/>
      <c r="ET47" s="842"/>
      <c r="EU47" s="681"/>
      <c r="EV47" s="681"/>
      <c r="EW47" s="842"/>
      <c r="EX47" s="681"/>
      <c r="EY47" s="681"/>
      <c r="EZ47" s="842"/>
      <c r="FA47" s="681"/>
      <c r="FB47" s="681"/>
      <c r="FC47" s="842"/>
      <c r="FD47" s="681"/>
      <c r="FE47" s="681"/>
      <c r="FF47" s="681"/>
      <c r="FG47" s="681"/>
      <c r="FH47" s="842"/>
      <c r="FI47" s="681"/>
      <c r="FJ47" s="681"/>
      <c r="FK47" s="681"/>
      <c r="FL47" s="681"/>
      <c r="FM47" s="681"/>
      <c r="FN47" s="681"/>
      <c r="FO47" s="681"/>
      <c r="FP47" s="842"/>
      <c r="FQ47" s="681"/>
      <c r="FR47" s="681"/>
      <c r="FS47" s="681"/>
      <c r="FT47" s="681"/>
      <c r="FU47" s="681"/>
      <c r="FV47" s="681"/>
      <c r="FW47" s="681"/>
      <c r="FX47" s="681"/>
      <c r="FY47" s="681"/>
      <c r="FZ47" s="842"/>
      <c r="GA47" s="681"/>
      <c r="GB47" s="681"/>
      <c r="GC47" s="681"/>
      <c r="GD47" s="681"/>
      <c r="GE47" s="681"/>
      <c r="GF47" s="681"/>
      <c r="GG47" s="681"/>
      <c r="GH47" s="681"/>
      <c r="GI47" s="681"/>
      <c r="GJ47" s="842"/>
      <c r="GK47" s="681"/>
      <c r="GL47" s="681"/>
      <c r="GM47" s="681"/>
      <c r="GN47" s="681"/>
      <c r="GO47" s="681"/>
      <c r="GP47" s="681"/>
      <c r="GQ47" s="681"/>
      <c r="GR47" s="681"/>
      <c r="GS47" s="681"/>
      <c r="GT47" s="842"/>
      <c r="GU47" s="681"/>
      <c r="GV47" s="681"/>
      <c r="GW47" s="681"/>
      <c r="GX47" s="681"/>
      <c r="GY47" s="681"/>
      <c r="GZ47" s="681"/>
      <c r="HA47" s="681"/>
      <c r="HB47" s="681"/>
      <c r="HC47" s="681"/>
      <c r="HD47" s="842"/>
      <c r="HE47" s="681"/>
      <c r="HF47" s="681"/>
      <c r="HG47" s="681"/>
      <c r="HH47" s="681"/>
      <c r="HI47" s="681"/>
      <c r="HJ47" s="681"/>
      <c r="HK47" s="681"/>
      <c r="HL47" s="681"/>
      <c r="HM47" s="681"/>
      <c r="HN47" s="842"/>
      <c r="HO47" s="681"/>
      <c r="HP47" s="681"/>
      <c r="HQ47" s="681"/>
      <c r="HR47" s="681"/>
      <c r="HS47" s="681"/>
      <c r="HT47" s="842"/>
      <c r="HU47" s="681"/>
      <c r="HV47" s="681"/>
      <c r="HW47" s="842"/>
      <c r="HX47" s="681"/>
      <c r="HY47" s="681"/>
      <c r="HZ47" s="842"/>
      <c r="IA47" s="681"/>
      <c r="IB47" s="681"/>
      <c r="IC47" s="842"/>
      <c r="ID47" s="681"/>
      <c r="IE47" s="681"/>
      <c r="IF47" s="842"/>
      <c r="IG47" s="681"/>
      <c r="IH47" s="681"/>
      <c r="II47" s="681"/>
      <c r="IJ47" s="681"/>
      <c r="IK47" s="842"/>
      <c r="IL47" s="683"/>
      <c r="IM47" s="684"/>
      <c r="IP47" s="788" t="str">
        <f t="shared" si="0"/>
        <v/>
      </c>
      <c r="IQ47" s="788" t="str">
        <f t="shared" si="1"/>
        <v/>
      </c>
    </row>
    <row r="48" spans="1:251" ht="20.100000000000001" customHeight="1">
      <c r="A48" s="677"/>
      <c r="B48" s="678"/>
      <c r="C48" s="679"/>
      <c r="D48" s="685"/>
      <c r="E48" s="681"/>
      <c r="F48" s="681"/>
      <c r="G48" s="681"/>
      <c r="H48" s="681"/>
      <c r="I48" s="681"/>
      <c r="J48" s="842"/>
      <c r="K48" s="681"/>
      <c r="L48" s="681"/>
      <c r="M48" s="681"/>
      <c r="N48" s="681"/>
      <c r="O48" s="681"/>
      <c r="P48" s="681"/>
      <c r="Q48" s="681"/>
      <c r="R48" s="681"/>
      <c r="S48" s="681"/>
      <c r="T48" s="842"/>
      <c r="U48" s="681"/>
      <c r="V48" s="681"/>
      <c r="W48" s="681"/>
      <c r="X48" s="681"/>
      <c r="Y48" s="681"/>
      <c r="Z48" s="681"/>
      <c r="AA48" s="681"/>
      <c r="AB48" s="681"/>
      <c r="AC48" s="681"/>
      <c r="AD48" s="842"/>
      <c r="AE48" s="681"/>
      <c r="AF48" s="681"/>
      <c r="AG48" s="681"/>
      <c r="AH48" s="681"/>
      <c r="AI48" s="681"/>
      <c r="AJ48" s="681"/>
      <c r="AK48" s="681"/>
      <c r="AL48" s="681"/>
      <c r="AM48" s="681"/>
      <c r="AN48" s="842"/>
      <c r="AO48" s="681"/>
      <c r="AP48" s="681"/>
      <c r="AQ48" s="681"/>
      <c r="AR48" s="681"/>
      <c r="AS48" s="681"/>
      <c r="AT48" s="681"/>
      <c r="AU48" s="681"/>
      <c r="AV48" s="681"/>
      <c r="AW48" s="681"/>
      <c r="AX48" s="842"/>
      <c r="AY48" s="681"/>
      <c r="AZ48" s="681"/>
      <c r="BA48" s="681"/>
      <c r="BB48" s="681"/>
      <c r="BC48" s="681"/>
      <c r="BD48" s="681"/>
      <c r="BE48" s="681"/>
      <c r="BF48" s="681"/>
      <c r="BG48" s="681"/>
      <c r="BH48" s="842"/>
      <c r="BI48" s="681"/>
      <c r="BJ48" s="681"/>
      <c r="BK48" s="681"/>
      <c r="BL48" s="681"/>
      <c r="BM48" s="681"/>
      <c r="BN48" s="842"/>
      <c r="BO48" s="681"/>
      <c r="BP48" s="681"/>
      <c r="BQ48" s="842"/>
      <c r="BR48" s="681"/>
      <c r="BS48" s="681"/>
      <c r="BT48" s="842"/>
      <c r="BU48" s="681"/>
      <c r="BV48" s="681"/>
      <c r="BW48" s="842"/>
      <c r="BX48" s="681"/>
      <c r="BY48" s="681"/>
      <c r="BZ48" s="842"/>
      <c r="CA48" s="681"/>
      <c r="CB48" s="681"/>
      <c r="CC48" s="681"/>
      <c r="CD48" s="681"/>
      <c r="CE48" s="842"/>
      <c r="CF48" s="681"/>
      <c r="CG48" s="681"/>
      <c r="CH48" s="681"/>
      <c r="CI48" s="681"/>
      <c r="CJ48" s="681"/>
      <c r="CK48" s="681"/>
      <c r="CL48" s="681"/>
      <c r="CM48" s="842"/>
      <c r="CN48" s="681"/>
      <c r="CO48" s="681"/>
      <c r="CP48" s="681"/>
      <c r="CQ48" s="681"/>
      <c r="CR48" s="681"/>
      <c r="CS48" s="681"/>
      <c r="CT48" s="681"/>
      <c r="CU48" s="681"/>
      <c r="CV48" s="681"/>
      <c r="CW48" s="842"/>
      <c r="CX48" s="681"/>
      <c r="CY48" s="681"/>
      <c r="CZ48" s="681"/>
      <c r="DA48" s="681"/>
      <c r="DB48" s="681"/>
      <c r="DC48" s="681"/>
      <c r="DD48" s="681"/>
      <c r="DE48" s="681"/>
      <c r="DF48" s="681"/>
      <c r="DG48" s="842"/>
      <c r="DH48" s="681"/>
      <c r="DI48" s="681"/>
      <c r="DJ48" s="681"/>
      <c r="DK48" s="681"/>
      <c r="DL48" s="681"/>
      <c r="DM48" s="681"/>
      <c r="DN48" s="681"/>
      <c r="DO48" s="681"/>
      <c r="DP48" s="681"/>
      <c r="DQ48" s="842"/>
      <c r="DR48" s="681"/>
      <c r="DS48" s="681"/>
      <c r="DT48" s="681"/>
      <c r="DU48" s="681"/>
      <c r="DV48" s="681"/>
      <c r="DW48" s="681"/>
      <c r="DX48" s="681"/>
      <c r="DY48" s="681"/>
      <c r="DZ48" s="681"/>
      <c r="EA48" s="842"/>
      <c r="EB48" s="681"/>
      <c r="EC48" s="681"/>
      <c r="ED48" s="681"/>
      <c r="EE48" s="681"/>
      <c r="EF48" s="681"/>
      <c r="EG48" s="681"/>
      <c r="EH48" s="681"/>
      <c r="EI48" s="681"/>
      <c r="EJ48" s="681"/>
      <c r="EK48" s="842"/>
      <c r="EL48" s="681"/>
      <c r="EM48" s="681"/>
      <c r="EN48" s="681"/>
      <c r="EO48" s="681"/>
      <c r="EP48" s="681"/>
      <c r="EQ48" s="842"/>
      <c r="ER48" s="681"/>
      <c r="ES48" s="681"/>
      <c r="ET48" s="842"/>
      <c r="EU48" s="681"/>
      <c r="EV48" s="681"/>
      <c r="EW48" s="842"/>
      <c r="EX48" s="681"/>
      <c r="EY48" s="681"/>
      <c r="EZ48" s="842"/>
      <c r="FA48" s="681"/>
      <c r="FB48" s="681"/>
      <c r="FC48" s="842"/>
      <c r="FD48" s="681"/>
      <c r="FE48" s="681"/>
      <c r="FF48" s="681"/>
      <c r="FG48" s="681"/>
      <c r="FH48" s="842"/>
      <c r="FI48" s="681"/>
      <c r="FJ48" s="681"/>
      <c r="FK48" s="681"/>
      <c r="FL48" s="681"/>
      <c r="FM48" s="681"/>
      <c r="FN48" s="681"/>
      <c r="FO48" s="681"/>
      <c r="FP48" s="842"/>
      <c r="FQ48" s="681"/>
      <c r="FR48" s="681"/>
      <c r="FS48" s="681"/>
      <c r="FT48" s="681"/>
      <c r="FU48" s="681"/>
      <c r="FV48" s="681"/>
      <c r="FW48" s="681"/>
      <c r="FX48" s="681"/>
      <c r="FY48" s="681"/>
      <c r="FZ48" s="842"/>
      <c r="GA48" s="681"/>
      <c r="GB48" s="681"/>
      <c r="GC48" s="681"/>
      <c r="GD48" s="681"/>
      <c r="GE48" s="681"/>
      <c r="GF48" s="681"/>
      <c r="GG48" s="681"/>
      <c r="GH48" s="681"/>
      <c r="GI48" s="681"/>
      <c r="GJ48" s="842"/>
      <c r="GK48" s="681"/>
      <c r="GL48" s="681"/>
      <c r="GM48" s="681"/>
      <c r="GN48" s="681"/>
      <c r="GO48" s="681"/>
      <c r="GP48" s="681"/>
      <c r="GQ48" s="681"/>
      <c r="GR48" s="681"/>
      <c r="GS48" s="681"/>
      <c r="GT48" s="842"/>
      <c r="GU48" s="681"/>
      <c r="GV48" s="681"/>
      <c r="GW48" s="681"/>
      <c r="GX48" s="681"/>
      <c r="GY48" s="681"/>
      <c r="GZ48" s="681"/>
      <c r="HA48" s="681"/>
      <c r="HB48" s="681"/>
      <c r="HC48" s="681"/>
      <c r="HD48" s="842"/>
      <c r="HE48" s="681"/>
      <c r="HF48" s="681"/>
      <c r="HG48" s="681"/>
      <c r="HH48" s="681"/>
      <c r="HI48" s="681"/>
      <c r="HJ48" s="681"/>
      <c r="HK48" s="681"/>
      <c r="HL48" s="681"/>
      <c r="HM48" s="681"/>
      <c r="HN48" s="842"/>
      <c r="HO48" s="681"/>
      <c r="HP48" s="681"/>
      <c r="HQ48" s="681"/>
      <c r="HR48" s="681"/>
      <c r="HS48" s="681"/>
      <c r="HT48" s="842"/>
      <c r="HU48" s="681"/>
      <c r="HV48" s="681"/>
      <c r="HW48" s="842"/>
      <c r="HX48" s="681"/>
      <c r="HY48" s="681"/>
      <c r="HZ48" s="842"/>
      <c r="IA48" s="681"/>
      <c r="IB48" s="681"/>
      <c r="IC48" s="842"/>
      <c r="ID48" s="681"/>
      <c r="IE48" s="681"/>
      <c r="IF48" s="842"/>
      <c r="IG48" s="681"/>
      <c r="IH48" s="681"/>
      <c r="II48" s="681"/>
      <c r="IJ48" s="681"/>
      <c r="IK48" s="842"/>
      <c r="IL48" s="683"/>
      <c r="IM48" s="684"/>
      <c r="IP48" s="788" t="str">
        <f t="shared" si="0"/>
        <v/>
      </c>
      <c r="IQ48" s="788" t="str">
        <f t="shared" si="1"/>
        <v/>
      </c>
    </row>
    <row r="49" spans="1:251" ht="20.100000000000001" customHeight="1">
      <c r="A49" s="677"/>
      <c r="B49" s="678"/>
      <c r="C49" s="679"/>
      <c r="D49" s="685"/>
      <c r="E49" s="681"/>
      <c r="F49" s="681"/>
      <c r="G49" s="681"/>
      <c r="H49" s="681"/>
      <c r="I49" s="681"/>
      <c r="J49" s="842"/>
      <c r="K49" s="681"/>
      <c r="L49" s="681"/>
      <c r="M49" s="681"/>
      <c r="N49" s="681"/>
      <c r="O49" s="681"/>
      <c r="P49" s="681"/>
      <c r="Q49" s="681"/>
      <c r="R49" s="681"/>
      <c r="S49" s="681"/>
      <c r="T49" s="842"/>
      <c r="U49" s="681"/>
      <c r="V49" s="681"/>
      <c r="W49" s="681"/>
      <c r="X49" s="681"/>
      <c r="Y49" s="681"/>
      <c r="Z49" s="681"/>
      <c r="AA49" s="681"/>
      <c r="AB49" s="681"/>
      <c r="AC49" s="681"/>
      <c r="AD49" s="842"/>
      <c r="AE49" s="681"/>
      <c r="AF49" s="681"/>
      <c r="AG49" s="681"/>
      <c r="AH49" s="681"/>
      <c r="AI49" s="681"/>
      <c r="AJ49" s="681"/>
      <c r="AK49" s="681"/>
      <c r="AL49" s="681"/>
      <c r="AM49" s="681"/>
      <c r="AN49" s="842"/>
      <c r="AO49" s="681"/>
      <c r="AP49" s="681"/>
      <c r="AQ49" s="681"/>
      <c r="AR49" s="681"/>
      <c r="AS49" s="681"/>
      <c r="AT49" s="681"/>
      <c r="AU49" s="681"/>
      <c r="AV49" s="681"/>
      <c r="AW49" s="681"/>
      <c r="AX49" s="842"/>
      <c r="AY49" s="681"/>
      <c r="AZ49" s="681"/>
      <c r="BA49" s="681"/>
      <c r="BB49" s="681"/>
      <c r="BC49" s="681"/>
      <c r="BD49" s="681"/>
      <c r="BE49" s="681"/>
      <c r="BF49" s="681"/>
      <c r="BG49" s="681"/>
      <c r="BH49" s="842"/>
      <c r="BI49" s="681"/>
      <c r="BJ49" s="681"/>
      <c r="BK49" s="681"/>
      <c r="BL49" s="681"/>
      <c r="BM49" s="681"/>
      <c r="BN49" s="842"/>
      <c r="BO49" s="681"/>
      <c r="BP49" s="681"/>
      <c r="BQ49" s="842"/>
      <c r="BR49" s="681"/>
      <c r="BS49" s="681"/>
      <c r="BT49" s="842"/>
      <c r="BU49" s="681"/>
      <c r="BV49" s="681"/>
      <c r="BW49" s="842"/>
      <c r="BX49" s="681"/>
      <c r="BY49" s="681"/>
      <c r="BZ49" s="842"/>
      <c r="CA49" s="681"/>
      <c r="CB49" s="681"/>
      <c r="CC49" s="681"/>
      <c r="CD49" s="681"/>
      <c r="CE49" s="842"/>
      <c r="CF49" s="681"/>
      <c r="CG49" s="681"/>
      <c r="CH49" s="681"/>
      <c r="CI49" s="681"/>
      <c r="CJ49" s="681"/>
      <c r="CK49" s="681"/>
      <c r="CL49" s="681"/>
      <c r="CM49" s="842"/>
      <c r="CN49" s="681"/>
      <c r="CO49" s="681"/>
      <c r="CP49" s="681"/>
      <c r="CQ49" s="681"/>
      <c r="CR49" s="681"/>
      <c r="CS49" s="681"/>
      <c r="CT49" s="681"/>
      <c r="CU49" s="681"/>
      <c r="CV49" s="681"/>
      <c r="CW49" s="842"/>
      <c r="CX49" s="681"/>
      <c r="CY49" s="681"/>
      <c r="CZ49" s="681"/>
      <c r="DA49" s="681"/>
      <c r="DB49" s="681"/>
      <c r="DC49" s="681"/>
      <c r="DD49" s="681"/>
      <c r="DE49" s="681"/>
      <c r="DF49" s="681"/>
      <c r="DG49" s="842"/>
      <c r="DH49" s="681"/>
      <c r="DI49" s="681"/>
      <c r="DJ49" s="681"/>
      <c r="DK49" s="681"/>
      <c r="DL49" s="681"/>
      <c r="DM49" s="681"/>
      <c r="DN49" s="681"/>
      <c r="DO49" s="681"/>
      <c r="DP49" s="681"/>
      <c r="DQ49" s="842"/>
      <c r="DR49" s="681"/>
      <c r="DS49" s="681"/>
      <c r="DT49" s="681"/>
      <c r="DU49" s="681"/>
      <c r="DV49" s="681"/>
      <c r="DW49" s="681"/>
      <c r="DX49" s="681"/>
      <c r="DY49" s="681"/>
      <c r="DZ49" s="681"/>
      <c r="EA49" s="842"/>
      <c r="EB49" s="681"/>
      <c r="EC49" s="681"/>
      <c r="ED49" s="681"/>
      <c r="EE49" s="681"/>
      <c r="EF49" s="681"/>
      <c r="EG49" s="681"/>
      <c r="EH49" s="681"/>
      <c r="EI49" s="681"/>
      <c r="EJ49" s="681"/>
      <c r="EK49" s="842"/>
      <c r="EL49" s="681"/>
      <c r="EM49" s="681"/>
      <c r="EN49" s="681"/>
      <c r="EO49" s="681"/>
      <c r="EP49" s="681"/>
      <c r="EQ49" s="842"/>
      <c r="ER49" s="681"/>
      <c r="ES49" s="681"/>
      <c r="ET49" s="842"/>
      <c r="EU49" s="681"/>
      <c r="EV49" s="681"/>
      <c r="EW49" s="842"/>
      <c r="EX49" s="681"/>
      <c r="EY49" s="681"/>
      <c r="EZ49" s="842"/>
      <c r="FA49" s="681"/>
      <c r="FB49" s="681"/>
      <c r="FC49" s="842"/>
      <c r="FD49" s="681"/>
      <c r="FE49" s="681"/>
      <c r="FF49" s="681"/>
      <c r="FG49" s="681"/>
      <c r="FH49" s="842"/>
      <c r="FI49" s="681"/>
      <c r="FJ49" s="681"/>
      <c r="FK49" s="681"/>
      <c r="FL49" s="681"/>
      <c r="FM49" s="681"/>
      <c r="FN49" s="681"/>
      <c r="FO49" s="681"/>
      <c r="FP49" s="842"/>
      <c r="FQ49" s="681"/>
      <c r="FR49" s="681"/>
      <c r="FS49" s="681"/>
      <c r="FT49" s="681"/>
      <c r="FU49" s="681"/>
      <c r="FV49" s="681"/>
      <c r="FW49" s="681"/>
      <c r="FX49" s="681"/>
      <c r="FY49" s="681"/>
      <c r="FZ49" s="842"/>
      <c r="GA49" s="681"/>
      <c r="GB49" s="681"/>
      <c r="GC49" s="681"/>
      <c r="GD49" s="681"/>
      <c r="GE49" s="681"/>
      <c r="GF49" s="681"/>
      <c r="GG49" s="681"/>
      <c r="GH49" s="681"/>
      <c r="GI49" s="681"/>
      <c r="GJ49" s="842"/>
      <c r="GK49" s="681"/>
      <c r="GL49" s="681"/>
      <c r="GM49" s="681"/>
      <c r="GN49" s="681"/>
      <c r="GO49" s="681"/>
      <c r="GP49" s="681"/>
      <c r="GQ49" s="681"/>
      <c r="GR49" s="681"/>
      <c r="GS49" s="681"/>
      <c r="GT49" s="842"/>
      <c r="GU49" s="681"/>
      <c r="GV49" s="681"/>
      <c r="GW49" s="681"/>
      <c r="GX49" s="681"/>
      <c r="GY49" s="681"/>
      <c r="GZ49" s="681"/>
      <c r="HA49" s="681"/>
      <c r="HB49" s="681"/>
      <c r="HC49" s="681"/>
      <c r="HD49" s="842"/>
      <c r="HE49" s="681"/>
      <c r="HF49" s="681"/>
      <c r="HG49" s="681"/>
      <c r="HH49" s="681"/>
      <c r="HI49" s="681"/>
      <c r="HJ49" s="681"/>
      <c r="HK49" s="681"/>
      <c r="HL49" s="681"/>
      <c r="HM49" s="681"/>
      <c r="HN49" s="842"/>
      <c r="HO49" s="681"/>
      <c r="HP49" s="681"/>
      <c r="HQ49" s="681"/>
      <c r="HR49" s="681"/>
      <c r="HS49" s="681"/>
      <c r="HT49" s="842"/>
      <c r="HU49" s="681"/>
      <c r="HV49" s="681"/>
      <c r="HW49" s="842"/>
      <c r="HX49" s="681"/>
      <c r="HY49" s="681"/>
      <c r="HZ49" s="842"/>
      <c r="IA49" s="681"/>
      <c r="IB49" s="681"/>
      <c r="IC49" s="842"/>
      <c r="ID49" s="681"/>
      <c r="IE49" s="681"/>
      <c r="IF49" s="842"/>
      <c r="IG49" s="681"/>
      <c r="IH49" s="681"/>
      <c r="II49" s="681"/>
      <c r="IJ49" s="681"/>
      <c r="IK49" s="842"/>
      <c r="IL49" s="683"/>
      <c r="IM49" s="684"/>
      <c r="IP49" s="788" t="str">
        <f t="shared" si="0"/>
        <v/>
      </c>
      <c r="IQ49" s="788" t="str">
        <f t="shared" si="1"/>
        <v/>
      </c>
    </row>
    <row r="50" spans="1:251" ht="20.100000000000001" customHeight="1">
      <c r="A50" s="677"/>
      <c r="B50" s="678"/>
      <c r="C50" s="679"/>
      <c r="D50" s="685"/>
      <c r="E50" s="681"/>
      <c r="F50" s="681"/>
      <c r="G50" s="681"/>
      <c r="H50" s="681"/>
      <c r="I50" s="681"/>
      <c r="J50" s="842"/>
      <c r="K50" s="681"/>
      <c r="L50" s="681"/>
      <c r="M50" s="681"/>
      <c r="N50" s="681"/>
      <c r="O50" s="681"/>
      <c r="P50" s="681"/>
      <c r="Q50" s="681"/>
      <c r="R50" s="681"/>
      <c r="S50" s="681"/>
      <c r="T50" s="842"/>
      <c r="U50" s="681"/>
      <c r="V50" s="681"/>
      <c r="W50" s="681"/>
      <c r="X50" s="681"/>
      <c r="Y50" s="681"/>
      <c r="Z50" s="681"/>
      <c r="AA50" s="681"/>
      <c r="AB50" s="681"/>
      <c r="AC50" s="681"/>
      <c r="AD50" s="842"/>
      <c r="AE50" s="681"/>
      <c r="AF50" s="681"/>
      <c r="AG50" s="681"/>
      <c r="AH50" s="681"/>
      <c r="AI50" s="681"/>
      <c r="AJ50" s="681"/>
      <c r="AK50" s="681"/>
      <c r="AL50" s="681"/>
      <c r="AM50" s="681"/>
      <c r="AN50" s="842"/>
      <c r="AO50" s="681"/>
      <c r="AP50" s="681"/>
      <c r="AQ50" s="681"/>
      <c r="AR50" s="681"/>
      <c r="AS50" s="681"/>
      <c r="AT50" s="681"/>
      <c r="AU50" s="681"/>
      <c r="AV50" s="681"/>
      <c r="AW50" s="681"/>
      <c r="AX50" s="842"/>
      <c r="AY50" s="681"/>
      <c r="AZ50" s="681"/>
      <c r="BA50" s="681"/>
      <c r="BB50" s="681"/>
      <c r="BC50" s="681"/>
      <c r="BD50" s="681"/>
      <c r="BE50" s="681"/>
      <c r="BF50" s="681"/>
      <c r="BG50" s="681"/>
      <c r="BH50" s="842"/>
      <c r="BI50" s="681"/>
      <c r="BJ50" s="681"/>
      <c r="BK50" s="681"/>
      <c r="BL50" s="681"/>
      <c r="BM50" s="681"/>
      <c r="BN50" s="842"/>
      <c r="BO50" s="681"/>
      <c r="BP50" s="681"/>
      <c r="BQ50" s="842"/>
      <c r="BR50" s="681"/>
      <c r="BS50" s="681"/>
      <c r="BT50" s="842"/>
      <c r="BU50" s="681"/>
      <c r="BV50" s="681"/>
      <c r="BW50" s="842"/>
      <c r="BX50" s="681"/>
      <c r="BY50" s="681"/>
      <c r="BZ50" s="842"/>
      <c r="CA50" s="681"/>
      <c r="CB50" s="681"/>
      <c r="CC50" s="681"/>
      <c r="CD50" s="681"/>
      <c r="CE50" s="842"/>
      <c r="CF50" s="681"/>
      <c r="CG50" s="681"/>
      <c r="CH50" s="681"/>
      <c r="CI50" s="681"/>
      <c r="CJ50" s="681"/>
      <c r="CK50" s="681"/>
      <c r="CL50" s="681"/>
      <c r="CM50" s="842"/>
      <c r="CN50" s="681"/>
      <c r="CO50" s="681"/>
      <c r="CP50" s="681"/>
      <c r="CQ50" s="681"/>
      <c r="CR50" s="681"/>
      <c r="CS50" s="681"/>
      <c r="CT50" s="681"/>
      <c r="CU50" s="681"/>
      <c r="CV50" s="681"/>
      <c r="CW50" s="842"/>
      <c r="CX50" s="681"/>
      <c r="CY50" s="681"/>
      <c r="CZ50" s="681"/>
      <c r="DA50" s="681"/>
      <c r="DB50" s="681"/>
      <c r="DC50" s="681"/>
      <c r="DD50" s="681"/>
      <c r="DE50" s="681"/>
      <c r="DF50" s="681"/>
      <c r="DG50" s="842"/>
      <c r="DH50" s="681"/>
      <c r="DI50" s="681"/>
      <c r="DJ50" s="681"/>
      <c r="DK50" s="681"/>
      <c r="DL50" s="681"/>
      <c r="DM50" s="681"/>
      <c r="DN50" s="681"/>
      <c r="DO50" s="681"/>
      <c r="DP50" s="681"/>
      <c r="DQ50" s="842"/>
      <c r="DR50" s="681"/>
      <c r="DS50" s="681"/>
      <c r="DT50" s="681"/>
      <c r="DU50" s="681"/>
      <c r="DV50" s="681"/>
      <c r="DW50" s="681"/>
      <c r="DX50" s="681"/>
      <c r="DY50" s="681"/>
      <c r="DZ50" s="681"/>
      <c r="EA50" s="842"/>
      <c r="EB50" s="681"/>
      <c r="EC50" s="681"/>
      <c r="ED50" s="681"/>
      <c r="EE50" s="681"/>
      <c r="EF50" s="681"/>
      <c r="EG50" s="681"/>
      <c r="EH50" s="681"/>
      <c r="EI50" s="681"/>
      <c r="EJ50" s="681"/>
      <c r="EK50" s="842"/>
      <c r="EL50" s="681"/>
      <c r="EM50" s="681"/>
      <c r="EN50" s="681"/>
      <c r="EO50" s="681"/>
      <c r="EP50" s="681"/>
      <c r="EQ50" s="842"/>
      <c r="ER50" s="681"/>
      <c r="ES50" s="681"/>
      <c r="ET50" s="842"/>
      <c r="EU50" s="681"/>
      <c r="EV50" s="681"/>
      <c r="EW50" s="842"/>
      <c r="EX50" s="681"/>
      <c r="EY50" s="681"/>
      <c r="EZ50" s="842"/>
      <c r="FA50" s="681"/>
      <c r="FB50" s="681"/>
      <c r="FC50" s="842"/>
      <c r="FD50" s="681"/>
      <c r="FE50" s="681"/>
      <c r="FF50" s="681"/>
      <c r="FG50" s="681"/>
      <c r="FH50" s="842"/>
      <c r="FI50" s="681"/>
      <c r="FJ50" s="681"/>
      <c r="FK50" s="681"/>
      <c r="FL50" s="681"/>
      <c r="FM50" s="681"/>
      <c r="FN50" s="681"/>
      <c r="FO50" s="681"/>
      <c r="FP50" s="842"/>
      <c r="FQ50" s="681"/>
      <c r="FR50" s="681"/>
      <c r="FS50" s="681"/>
      <c r="FT50" s="681"/>
      <c r="FU50" s="681"/>
      <c r="FV50" s="681"/>
      <c r="FW50" s="681"/>
      <c r="FX50" s="681"/>
      <c r="FY50" s="681"/>
      <c r="FZ50" s="842"/>
      <c r="GA50" s="681"/>
      <c r="GB50" s="681"/>
      <c r="GC50" s="681"/>
      <c r="GD50" s="681"/>
      <c r="GE50" s="681"/>
      <c r="GF50" s="681"/>
      <c r="GG50" s="681"/>
      <c r="GH50" s="681"/>
      <c r="GI50" s="681"/>
      <c r="GJ50" s="842"/>
      <c r="GK50" s="681"/>
      <c r="GL50" s="681"/>
      <c r="GM50" s="681"/>
      <c r="GN50" s="681"/>
      <c r="GO50" s="681"/>
      <c r="GP50" s="681"/>
      <c r="GQ50" s="681"/>
      <c r="GR50" s="681"/>
      <c r="GS50" s="681"/>
      <c r="GT50" s="842"/>
      <c r="GU50" s="681"/>
      <c r="GV50" s="681"/>
      <c r="GW50" s="681"/>
      <c r="GX50" s="681"/>
      <c r="GY50" s="681"/>
      <c r="GZ50" s="681"/>
      <c r="HA50" s="681"/>
      <c r="HB50" s="681"/>
      <c r="HC50" s="681"/>
      <c r="HD50" s="842"/>
      <c r="HE50" s="681"/>
      <c r="HF50" s="681"/>
      <c r="HG50" s="681"/>
      <c r="HH50" s="681"/>
      <c r="HI50" s="681"/>
      <c r="HJ50" s="681"/>
      <c r="HK50" s="681"/>
      <c r="HL50" s="681"/>
      <c r="HM50" s="681"/>
      <c r="HN50" s="842"/>
      <c r="HO50" s="681"/>
      <c r="HP50" s="681"/>
      <c r="HQ50" s="681"/>
      <c r="HR50" s="681"/>
      <c r="HS50" s="681"/>
      <c r="HT50" s="842"/>
      <c r="HU50" s="681"/>
      <c r="HV50" s="681"/>
      <c r="HW50" s="842"/>
      <c r="HX50" s="681"/>
      <c r="HY50" s="681"/>
      <c r="HZ50" s="842"/>
      <c r="IA50" s="681"/>
      <c r="IB50" s="681"/>
      <c r="IC50" s="842"/>
      <c r="ID50" s="681"/>
      <c r="IE50" s="681"/>
      <c r="IF50" s="842"/>
      <c r="IG50" s="681"/>
      <c r="IH50" s="681"/>
      <c r="II50" s="681"/>
      <c r="IJ50" s="681"/>
      <c r="IK50" s="842"/>
      <c r="IL50" s="683"/>
      <c r="IM50" s="684"/>
      <c r="IP50" s="788" t="str">
        <f t="shared" si="0"/>
        <v/>
      </c>
      <c r="IQ50" s="788" t="str">
        <f t="shared" si="1"/>
        <v/>
      </c>
    </row>
    <row r="51" spans="1:251" ht="20.100000000000001" customHeight="1">
      <c r="A51" s="677"/>
      <c r="B51" s="678"/>
      <c r="C51" s="679"/>
      <c r="D51" s="685"/>
      <c r="E51" s="681"/>
      <c r="F51" s="681"/>
      <c r="G51" s="681"/>
      <c r="H51" s="681"/>
      <c r="I51" s="681"/>
      <c r="J51" s="842"/>
      <c r="K51" s="681"/>
      <c r="L51" s="681"/>
      <c r="M51" s="681"/>
      <c r="N51" s="681"/>
      <c r="O51" s="681"/>
      <c r="P51" s="681"/>
      <c r="Q51" s="681"/>
      <c r="R51" s="681"/>
      <c r="S51" s="681"/>
      <c r="T51" s="842"/>
      <c r="U51" s="681"/>
      <c r="V51" s="681"/>
      <c r="W51" s="681"/>
      <c r="X51" s="681"/>
      <c r="Y51" s="681"/>
      <c r="Z51" s="681"/>
      <c r="AA51" s="681"/>
      <c r="AB51" s="681"/>
      <c r="AC51" s="681"/>
      <c r="AD51" s="842"/>
      <c r="AE51" s="681"/>
      <c r="AF51" s="681"/>
      <c r="AG51" s="681"/>
      <c r="AH51" s="681"/>
      <c r="AI51" s="681"/>
      <c r="AJ51" s="681"/>
      <c r="AK51" s="681"/>
      <c r="AL51" s="681"/>
      <c r="AM51" s="681"/>
      <c r="AN51" s="842"/>
      <c r="AO51" s="681"/>
      <c r="AP51" s="681"/>
      <c r="AQ51" s="681"/>
      <c r="AR51" s="681"/>
      <c r="AS51" s="681"/>
      <c r="AT51" s="681"/>
      <c r="AU51" s="681"/>
      <c r="AV51" s="681"/>
      <c r="AW51" s="681"/>
      <c r="AX51" s="842"/>
      <c r="AY51" s="681"/>
      <c r="AZ51" s="681"/>
      <c r="BA51" s="681"/>
      <c r="BB51" s="681"/>
      <c r="BC51" s="681"/>
      <c r="BD51" s="681"/>
      <c r="BE51" s="681"/>
      <c r="BF51" s="681"/>
      <c r="BG51" s="681"/>
      <c r="BH51" s="842"/>
      <c r="BI51" s="681"/>
      <c r="BJ51" s="681"/>
      <c r="BK51" s="681"/>
      <c r="BL51" s="681"/>
      <c r="BM51" s="681"/>
      <c r="BN51" s="842"/>
      <c r="BO51" s="681"/>
      <c r="BP51" s="681"/>
      <c r="BQ51" s="842"/>
      <c r="BR51" s="681"/>
      <c r="BS51" s="681"/>
      <c r="BT51" s="842"/>
      <c r="BU51" s="681"/>
      <c r="BV51" s="681"/>
      <c r="BW51" s="842"/>
      <c r="BX51" s="681"/>
      <c r="BY51" s="681"/>
      <c r="BZ51" s="842"/>
      <c r="CA51" s="681"/>
      <c r="CB51" s="681"/>
      <c r="CC51" s="681"/>
      <c r="CD51" s="681"/>
      <c r="CE51" s="842"/>
      <c r="CF51" s="681"/>
      <c r="CG51" s="681"/>
      <c r="CH51" s="681"/>
      <c r="CI51" s="681"/>
      <c r="CJ51" s="681"/>
      <c r="CK51" s="681"/>
      <c r="CL51" s="681"/>
      <c r="CM51" s="842"/>
      <c r="CN51" s="681"/>
      <c r="CO51" s="681"/>
      <c r="CP51" s="681"/>
      <c r="CQ51" s="681"/>
      <c r="CR51" s="681"/>
      <c r="CS51" s="681"/>
      <c r="CT51" s="681"/>
      <c r="CU51" s="681"/>
      <c r="CV51" s="681"/>
      <c r="CW51" s="842"/>
      <c r="CX51" s="681"/>
      <c r="CY51" s="681"/>
      <c r="CZ51" s="681"/>
      <c r="DA51" s="681"/>
      <c r="DB51" s="681"/>
      <c r="DC51" s="681"/>
      <c r="DD51" s="681"/>
      <c r="DE51" s="681"/>
      <c r="DF51" s="681"/>
      <c r="DG51" s="842"/>
      <c r="DH51" s="681"/>
      <c r="DI51" s="681"/>
      <c r="DJ51" s="681"/>
      <c r="DK51" s="681"/>
      <c r="DL51" s="681"/>
      <c r="DM51" s="681"/>
      <c r="DN51" s="681"/>
      <c r="DO51" s="681"/>
      <c r="DP51" s="681"/>
      <c r="DQ51" s="842"/>
      <c r="DR51" s="681"/>
      <c r="DS51" s="681"/>
      <c r="DT51" s="681"/>
      <c r="DU51" s="681"/>
      <c r="DV51" s="681"/>
      <c r="DW51" s="681"/>
      <c r="DX51" s="681"/>
      <c r="DY51" s="681"/>
      <c r="DZ51" s="681"/>
      <c r="EA51" s="842"/>
      <c r="EB51" s="681"/>
      <c r="EC51" s="681"/>
      <c r="ED51" s="681"/>
      <c r="EE51" s="681"/>
      <c r="EF51" s="681"/>
      <c r="EG51" s="681"/>
      <c r="EH51" s="681"/>
      <c r="EI51" s="681"/>
      <c r="EJ51" s="681"/>
      <c r="EK51" s="842"/>
      <c r="EL51" s="681"/>
      <c r="EM51" s="681"/>
      <c r="EN51" s="681"/>
      <c r="EO51" s="681"/>
      <c r="EP51" s="681"/>
      <c r="EQ51" s="842"/>
      <c r="ER51" s="681"/>
      <c r="ES51" s="681"/>
      <c r="ET51" s="842"/>
      <c r="EU51" s="681"/>
      <c r="EV51" s="681"/>
      <c r="EW51" s="842"/>
      <c r="EX51" s="681"/>
      <c r="EY51" s="681"/>
      <c r="EZ51" s="842"/>
      <c r="FA51" s="681"/>
      <c r="FB51" s="681"/>
      <c r="FC51" s="842"/>
      <c r="FD51" s="681"/>
      <c r="FE51" s="681"/>
      <c r="FF51" s="681"/>
      <c r="FG51" s="681"/>
      <c r="FH51" s="842"/>
      <c r="FI51" s="681"/>
      <c r="FJ51" s="681"/>
      <c r="FK51" s="681"/>
      <c r="FL51" s="681"/>
      <c r="FM51" s="681"/>
      <c r="FN51" s="681"/>
      <c r="FO51" s="681"/>
      <c r="FP51" s="842"/>
      <c r="FQ51" s="681"/>
      <c r="FR51" s="681"/>
      <c r="FS51" s="681"/>
      <c r="FT51" s="681"/>
      <c r="FU51" s="681"/>
      <c r="FV51" s="681"/>
      <c r="FW51" s="681"/>
      <c r="FX51" s="681"/>
      <c r="FY51" s="681"/>
      <c r="FZ51" s="842"/>
      <c r="GA51" s="681"/>
      <c r="GB51" s="681"/>
      <c r="GC51" s="681"/>
      <c r="GD51" s="681"/>
      <c r="GE51" s="681"/>
      <c r="GF51" s="681"/>
      <c r="GG51" s="681"/>
      <c r="GH51" s="681"/>
      <c r="GI51" s="681"/>
      <c r="GJ51" s="842"/>
      <c r="GK51" s="681"/>
      <c r="GL51" s="681"/>
      <c r="GM51" s="681"/>
      <c r="GN51" s="681"/>
      <c r="GO51" s="681"/>
      <c r="GP51" s="681"/>
      <c r="GQ51" s="681"/>
      <c r="GR51" s="681"/>
      <c r="GS51" s="681"/>
      <c r="GT51" s="842"/>
      <c r="GU51" s="681"/>
      <c r="GV51" s="681"/>
      <c r="GW51" s="681"/>
      <c r="GX51" s="681"/>
      <c r="GY51" s="681"/>
      <c r="GZ51" s="681"/>
      <c r="HA51" s="681"/>
      <c r="HB51" s="681"/>
      <c r="HC51" s="681"/>
      <c r="HD51" s="842"/>
      <c r="HE51" s="681"/>
      <c r="HF51" s="681"/>
      <c r="HG51" s="681"/>
      <c r="HH51" s="681"/>
      <c r="HI51" s="681"/>
      <c r="HJ51" s="681"/>
      <c r="HK51" s="681"/>
      <c r="HL51" s="681"/>
      <c r="HM51" s="681"/>
      <c r="HN51" s="842"/>
      <c r="HO51" s="681"/>
      <c r="HP51" s="681"/>
      <c r="HQ51" s="681"/>
      <c r="HR51" s="681"/>
      <c r="HS51" s="681"/>
      <c r="HT51" s="842"/>
      <c r="HU51" s="681"/>
      <c r="HV51" s="681"/>
      <c r="HW51" s="842"/>
      <c r="HX51" s="681"/>
      <c r="HY51" s="681"/>
      <c r="HZ51" s="842"/>
      <c r="IA51" s="681"/>
      <c r="IB51" s="681"/>
      <c r="IC51" s="842"/>
      <c r="ID51" s="681"/>
      <c r="IE51" s="681"/>
      <c r="IF51" s="842"/>
      <c r="IG51" s="681"/>
      <c r="IH51" s="681"/>
      <c r="II51" s="681"/>
      <c r="IJ51" s="681"/>
      <c r="IK51" s="842"/>
      <c r="IL51" s="683"/>
      <c r="IM51" s="684"/>
      <c r="IP51" s="788" t="str">
        <f t="shared" si="0"/>
        <v/>
      </c>
      <c r="IQ51" s="788" t="str">
        <f t="shared" si="1"/>
        <v/>
      </c>
    </row>
    <row r="52" spans="1:251" ht="20.100000000000001" customHeight="1">
      <c r="A52" s="677"/>
      <c r="B52" s="678"/>
      <c r="C52" s="679"/>
      <c r="D52" s="685"/>
      <c r="E52" s="681"/>
      <c r="F52" s="681"/>
      <c r="G52" s="681"/>
      <c r="H52" s="681"/>
      <c r="I52" s="681"/>
      <c r="J52" s="842"/>
      <c r="K52" s="681"/>
      <c r="L52" s="681"/>
      <c r="M52" s="681"/>
      <c r="N52" s="681"/>
      <c r="O52" s="681"/>
      <c r="P52" s="681"/>
      <c r="Q52" s="681"/>
      <c r="R52" s="681"/>
      <c r="S52" s="681"/>
      <c r="T52" s="842"/>
      <c r="U52" s="681"/>
      <c r="V52" s="681"/>
      <c r="W52" s="681"/>
      <c r="X52" s="681"/>
      <c r="Y52" s="681"/>
      <c r="Z52" s="681"/>
      <c r="AA52" s="681"/>
      <c r="AB52" s="681"/>
      <c r="AC52" s="681"/>
      <c r="AD52" s="842"/>
      <c r="AE52" s="681"/>
      <c r="AF52" s="681"/>
      <c r="AG52" s="681"/>
      <c r="AH52" s="681"/>
      <c r="AI52" s="681"/>
      <c r="AJ52" s="681"/>
      <c r="AK52" s="681"/>
      <c r="AL52" s="681"/>
      <c r="AM52" s="681"/>
      <c r="AN52" s="842"/>
      <c r="AO52" s="681"/>
      <c r="AP52" s="681"/>
      <c r="AQ52" s="681"/>
      <c r="AR52" s="681"/>
      <c r="AS52" s="681"/>
      <c r="AT52" s="681"/>
      <c r="AU52" s="681"/>
      <c r="AV52" s="681"/>
      <c r="AW52" s="681"/>
      <c r="AX52" s="842"/>
      <c r="AY52" s="681"/>
      <c r="AZ52" s="681"/>
      <c r="BA52" s="681"/>
      <c r="BB52" s="681"/>
      <c r="BC52" s="681"/>
      <c r="BD52" s="681"/>
      <c r="BE52" s="681"/>
      <c r="BF52" s="681"/>
      <c r="BG52" s="681"/>
      <c r="BH52" s="842"/>
      <c r="BI52" s="681"/>
      <c r="BJ52" s="681"/>
      <c r="BK52" s="681"/>
      <c r="BL52" s="681"/>
      <c r="BM52" s="681"/>
      <c r="BN52" s="842"/>
      <c r="BO52" s="681"/>
      <c r="BP52" s="681"/>
      <c r="BQ52" s="842"/>
      <c r="BR52" s="681"/>
      <c r="BS52" s="681"/>
      <c r="BT52" s="842"/>
      <c r="BU52" s="681"/>
      <c r="BV52" s="681"/>
      <c r="BW52" s="842"/>
      <c r="BX52" s="681"/>
      <c r="BY52" s="681"/>
      <c r="BZ52" s="842"/>
      <c r="CA52" s="681"/>
      <c r="CB52" s="681"/>
      <c r="CC52" s="681"/>
      <c r="CD52" s="681"/>
      <c r="CE52" s="842"/>
      <c r="CF52" s="681"/>
      <c r="CG52" s="681"/>
      <c r="CH52" s="681"/>
      <c r="CI52" s="681"/>
      <c r="CJ52" s="681"/>
      <c r="CK52" s="681"/>
      <c r="CL52" s="681"/>
      <c r="CM52" s="842"/>
      <c r="CN52" s="681"/>
      <c r="CO52" s="681"/>
      <c r="CP52" s="681"/>
      <c r="CQ52" s="681"/>
      <c r="CR52" s="681"/>
      <c r="CS52" s="681"/>
      <c r="CT52" s="681"/>
      <c r="CU52" s="681"/>
      <c r="CV52" s="681"/>
      <c r="CW52" s="842"/>
      <c r="CX52" s="681"/>
      <c r="CY52" s="681"/>
      <c r="CZ52" s="681"/>
      <c r="DA52" s="681"/>
      <c r="DB52" s="681"/>
      <c r="DC52" s="681"/>
      <c r="DD52" s="681"/>
      <c r="DE52" s="681"/>
      <c r="DF52" s="681"/>
      <c r="DG52" s="842"/>
      <c r="DH52" s="681"/>
      <c r="DI52" s="681"/>
      <c r="DJ52" s="681"/>
      <c r="DK52" s="681"/>
      <c r="DL52" s="681"/>
      <c r="DM52" s="681"/>
      <c r="DN52" s="681"/>
      <c r="DO52" s="681"/>
      <c r="DP52" s="681"/>
      <c r="DQ52" s="842"/>
      <c r="DR52" s="681"/>
      <c r="DS52" s="681"/>
      <c r="DT52" s="681"/>
      <c r="DU52" s="681"/>
      <c r="DV52" s="681"/>
      <c r="DW52" s="681"/>
      <c r="DX52" s="681"/>
      <c r="DY52" s="681"/>
      <c r="DZ52" s="681"/>
      <c r="EA52" s="842"/>
      <c r="EB52" s="681"/>
      <c r="EC52" s="681"/>
      <c r="ED52" s="681"/>
      <c r="EE52" s="681"/>
      <c r="EF52" s="681"/>
      <c r="EG52" s="681"/>
      <c r="EH52" s="681"/>
      <c r="EI52" s="681"/>
      <c r="EJ52" s="681"/>
      <c r="EK52" s="842"/>
      <c r="EL52" s="681"/>
      <c r="EM52" s="681"/>
      <c r="EN52" s="681"/>
      <c r="EO52" s="681"/>
      <c r="EP52" s="681"/>
      <c r="EQ52" s="842"/>
      <c r="ER52" s="681"/>
      <c r="ES52" s="681"/>
      <c r="ET52" s="842"/>
      <c r="EU52" s="681"/>
      <c r="EV52" s="681"/>
      <c r="EW52" s="842"/>
      <c r="EX52" s="681"/>
      <c r="EY52" s="681"/>
      <c r="EZ52" s="842"/>
      <c r="FA52" s="681"/>
      <c r="FB52" s="681"/>
      <c r="FC52" s="842"/>
      <c r="FD52" s="681"/>
      <c r="FE52" s="681"/>
      <c r="FF52" s="681"/>
      <c r="FG52" s="681"/>
      <c r="FH52" s="842"/>
      <c r="FI52" s="681"/>
      <c r="FJ52" s="681"/>
      <c r="FK52" s="681"/>
      <c r="FL52" s="681"/>
      <c r="FM52" s="681"/>
      <c r="FN52" s="681"/>
      <c r="FO52" s="681"/>
      <c r="FP52" s="842"/>
      <c r="FQ52" s="681"/>
      <c r="FR52" s="681"/>
      <c r="FS52" s="681"/>
      <c r="FT52" s="681"/>
      <c r="FU52" s="681"/>
      <c r="FV52" s="681"/>
      <c r="FW52" s="681"/>
      <c r="FX52" s="681"/>
      <c r="FY52" s="681"/>
      <c r="FZ52" s="842"/>
      <c r="GA52" s="681"/>
      <c r="GB52" s="681"/>
      <c r="GC52" s="681"/>
      <c r="GD52" s="681"/>
      <c r="GE52" s="681"/>
      <c r="GF52" s="681"/>
      <c r="GG52" s="681"/>
      <c r="GH52" s="681"/>
      <c r="GI52" s="681"/>
      <c r="GJ52" s="842"/>
      <c r="GK52" s="681"/>
      <c r="GL52" s="681"/>
      <c r="GM52" s="681"/>
      <c r="GN52" s="681"/>
      <c r="GO52" s="681"/>
      <c r="GP52" s="681"/>
      <c r="GQ52" s="681"/>
      <c r="GR52" s="681"/>
      <c r="GS52" s="681"/>
      <c r="GT52" s="842"/>
      <c r="GU52" s="681"/>
      <c r="GV52" s="681"/>
      <c r="GW52" s="681"/>
      <c r="GX52" s="681"/>
      <c r="GY52" s="681"/>
      <c r="GZ52" s="681"/>
      <c r="HA52" s="681"/>
      <c r="HB52" s="681"/>
      <c r="HC52" s="681"/>
      <c r="HD52" s="842"/>
      <c r="HE52" s="681"/>
      <c r="HF52" s="681"/>
      <c r="HG52" s="681"/>
      <c r="HH52" s="681"/>
      <c r="HI52" s="681"/>
      <c r="HJ52" s="681"/>
      <c r="HK52" s="681"/>
      <c r="HL52" s="681"/>
      <c r="HM52" s="681"/>
      <c r="HN52" s="842"/>
      <c r="HO52" s="681"/>
      <c r="HP52" s="681"/>
      <c r="HQ52" s="681"/>
      <c r="HR52" s="681"/>
      <c r="HS52" s="681"/>
      <c r="HT52" s="842"/>
      <c r="HU52" s="681"/>
      <c r="HV52" s="681"/>
      <c r="HW52" s="842"/>
      <c r="HX52" s="681"/>
      <c r="HY52" s="681"/>
      <c r="HZ52" s="842"/>
      <c r="IA52" s="681"/>
      <c r="IB52" s="681"/>
      <c r="IC52" s="842"/>
      <c r="ID52" s="681"/>
      <c r="IE52" s="681"/>
      <c r="IF52" s="842"/>
      <c r="IG52" s="681"/>
      <c r="IH52" s="681"/>
      <c r="II52" s="681"/>
      <c r="IJ52" s="681"/>
      <c r="IK52" s="842"/>
      <c r="IL52" s="683"/>
      <c r="IM52" s="684"/>
      <c r="IP52" s="788" t="str">
        <f t="shared" si="0"/>
        <v/>
      </c>
      <c r="IQ52" s="788" t="str">
        <f t="shared" si="1"/>
        <v/>
      </c>
    </row>
    <row r="53" spans="1:251" ht="20.100000000000001" customHeight="1">
      <c r="A53" s="677"/>
      <c r="B53" s="678"/>
      <c r="C53" s="679"/>
      <c r="D53" s="685"/>
      <c r="E53" s="681"/>
      <c r="F53" s="681"/>
      <c r="G53" s="681"/>
      <c r="H53" s="681"/>
      <c r="I53" s="681"/>
      <c r="J53" s="842"/>
      <c r="K53" s="681"/>
      <c r="L53" s="681"/>
      <c r="M53" s="681"/>
      <c r="N53" s="681"/>
      <c r="O53" s="681"/>
      <c r="P53" s="681"/>
      <c r="Q53" s="681"/>
      <c r="R53" s="681"/>
      <c r="S53" s="681"/>
      <c r="T53" s="842"/>
      <c r="U53" s="681"/>
      <c r="V53" s="681"/>
      <c r="W53" s="681"/>
      <c r="X53" s="681"/>
      <c r="Y53" s="681"/>
      <c r="Z53" s="681"/>
      <c r="AA53" s="681"/>
      <c r="AB53" s="681"/>
      <c r="AC53" s="681"/>
      <c r="AD53" s="842"/>
      <c r="AE53" s="681"/>
      <c r="AF53" s="681"/>
      <c r="AG53" s="681"/>
      <c r="AH53" s="681"/>
      <c r="AI53" s="681"/>
      <c r="AJ53" s="681"/>
      <c r="AK53" s="681"/>
      <c r="AL53" s="681"/>
      <c r="AM53" s="681"/>
      <c r="AN53" s="842"/>
      <c r="AO53" s="681"/>
      <c r="AP53" s="681"/>
      <c r="AQ53" s="681"/>
      <c r="AR53" s="681"/>
      <c r="AS53" s="681"/>
      <c r="AT53" s="681"/>
      <c r="AU53" s="681"/>
      <c r="AV53" s="681"/>
      <c r="AW53" s="681"/>
      <c r="AX53" s="842"/>
      <c r="AY53" s="681"/>
      <c r="AZ53" s="681"/>
      <c r="BA53" s="681"/>
      <c r="BB53" s="681"/>
      <c r="BC53" s="681"/>
      <c r="BD53" s="681"/>
      <c r="BE53" s="681"/>
      <c r="BF53" s="681"/>
      <c r="BG53" s="681"/>
      <c r="BH53" s="842"/>
      <c r="BI53" s="681"/>
      <c r="BJ53" s="681"/>
      <c r="BK53" s="681"/>
      <c r="BL53" s="681"/>
      <c r="BM53" s="681"/>
      <c r="BN53" s="842"/>
      <c r="BO53" s="681"/>
      <c r="BP53" s="681"/>
      <c r="BQ53" s="842"/>
      <c r="BR53" s="681"/>
      <c r="BS53" s="681"/>
      <c r="BT53" s="842"/>
      <c r="BU53" s="681"/>
      <c r="BV53" s="681"/>
      <c r="BW53" s="842"/>
      <c r="BX53" s="681"/>
      <c r="BY53" s="681"/>
      <c r="BZ53" s="842"/>
      <c r="CA53" s="681"/>
      <c r="CB53" s="681"/>
      <c r="CC53" s="681"/>
      <c r="CD53" s="681"/>
      <c r="CE53" s="842"/>
      <c r="CF53" s="681"/>
      <c r="CG53" s="681"/>
      <c r="CH53" s="681"/>
      <c r="CI53" s="681"/>
      <c r="CJ53" s="681"/>
      <c r="CK53" s="681"/>
      <c r="CL53" s="681"/>
      <c r="CM53" s="842"/>
      <c r="CN53" s="681"/>
      <c r="CO53" s="681"/>
      <c r="CP53" s="681"/>
      <c r="CQ53" s="681"/>
      <c r="CR53" s="681"/>
      <c r="CS53" s="681"/>
      <c r="CT53" s="681"/>
      <c r="CU53" s="681"/>
      <c r="CV53" s="681"/>
      <c r="CW53" s="842"/>
      <c r="CX53" s="681"/>
      <c r="CY53" s="681"/>
      <c r="CZ53" s="681"/>
      <c r="DA53" s="681"/>
      <c r="DB53" s="681"/>
      <c r="DC53" s="681"/>
      <c r="DD53" s="681"/>
      <c r="DE53" s="681"/>
      <c r="DF53" s="681"/>
      <c r="DG53" s="842"/>
      <c r="DH53" s="681"/>
      <c r="DI53" s="681"/>
      <c r="DJ53" s="681"/>
      <c r="DK53" s="681"/>
      <c r="DL53" s="681"/>
      <c r="DM53" s="681"/>
      <c r="DN53" s="681"/>
      <c r="DO53" s="681"/>
      <c r="DP53" s="681"/>
      <c r="DQ53" s="842"/>
      <c r="DR53" s="681"/>
      <c r="DS53" s="681"/>
      <c r="DT53" s="681"/>
      <c r="DU53" s="681"/>
      <c r="DV53" s="681"/>
      <c r="DW53" s="681"/>
      <c r="DX53" s="681"/>
      <c r="DY53" s="681"/>
      <c r="DZ53" s="681"/>
      <c r="EA53" s="842"/>
      <c r="EB53" s="681"/>
      <c r="EC53" s="681"/>
      <c r="ED53" s="681"/>
      <c r="EE53" s="681"/>
      <c r="EF53" s="681"/>
      <c r="EG53" s="681"/>
      <c r="EH53" s="681"/>
      <c r="EI53" s="681"/>
      <c r="EJ53" s="681"/>
      <c r="EK53" s="842"/>
      <c r="EL53" s="681"/>
      <c r="EM53" s="681"/>
      <c r="EN53" s="681"/>
      <c r="EO53" s="681"/>
      <c r="EP53" s="681"/>
      <c r="EQ53" s="842"/>
      <c r="ER53" s="681"/>
      <c r="ES53" s="681"/>
      <c r="ET53" s="842"/>
      <c r="EU53" s="681"/>
      <c r="EV53" s="681"/>
      <c r="EW53" s="842"/>
      <c r="EX53" s="681"/>
      <c r="EY53" s="681"/>
      <c r="EZ53" s="842"/>
      <c r="FA53" s="681"/>
      <c r="FB53" s="681"/>
      <c r="FC53" s="842"/>
      <c r="FD53" s="681"/>
      <c r="FE53" s="681"/>
      <c r="FF53" s="681"/>
      <c r="FG53" s="681"/>
      <c r="FH53" s="842"/>
      <c r="FI53" s="681"/>
      <c r="FJ53" s="681"/>
      <c r="FK53" s="681"/>
      <c r="FL53" s="681"/>
      <c r="FM53" s="681"/>
      <c r="FN53" s="681"/>
      <c r="FO53" s="681"/>
      <c r="FP53" s="842"/>
      <c r="FQ53" s="681"/>
      <c r="FR53" s="681"/>
      <c r="FS53" s="681"/>
      <c r="FT53" s="681"/>
      <c r="FU53" s="681"/>
      <c r="FV53" s="681"/>
      <c r="FW53" s="681"/>
      <c r="FX53" s="681"/>
      <c r="FY53" s="681"/>
      <c r="FZ53" s="842"/>
      <c r="GA53" s="681"/>
      <c r="GB53" s="681"/>
      <c r="GC53" s="681"/>
      <c r="GD53" s="681"/>
      <c r="GE53" s="681"/>
      <c r="GF53" s="681"/>
      <c r="GG53" s="681"/>
      <c r="GH53" s="681"/>
      <c r="GI53" s="681"/>
      <c r="GJ53" s="842"/>
      <c r="GK53" s="681"/>
      <c r="GL53" s="681"/>
      <c r="GM53" s="681"/>
      <c r="GN53" s="681"/>
      <c r="GO53" s="681"/>
      <c r="GP53" s="681"/>
      <c r="GQ53" s="681"/>
      <c r="GR53" s="681"/>
      <c r="GS53" s="681"/>
      <c r="GT53" s="842"/>
      <c r="GU53" s="681"/>
      <c r="GV53" s="681"/>
      <c r="GW53" s="681"/>
      <c r="GX53" s="681"/>
      <c r="GY53" s="681"/>
      <c r="GZ53" s="681"/>
      <c r="HA53" s="681"/>
      <c r="HB53" s="681"/>
      <c r="HC53" s="681"/>
      <c r="HD53" s="842"/>
      <c r="HE53" s="681"/>
      <c r="HF53" s="681"/>
      <c r="HG53" s="681"/>
      <c r="HH53" s="681"/>
      <c r="HI53" s="681"/>
      <c r="HJ53" s="681"/>
      <c r="HK53" s="681"/>
      <c r="HL53" s="681"/>
      <c r="HM53" s="681"/>
      <c r="HN53" s="842"/>
      <c r="HO53" s="681"/>
      <c r="HP53" s="681"/>
      <c r="HQ53" s="681"/>
      <c r="HR53" s="681"/>
      <c r="HS53" s="681"/>
      <c r="HT53" s="842"/>
      <c r="HU53" s="681"/>
      <c r="HV53" s="681"/>
      <c r="HW53" s="842"/>
      <c r="HX53" s="681"/>
      <c r="HY53" s="681"/>
      <c r="HZ53" s="842"/>
      <c r="IA53" s="681"/>
      <c r="IB53" s="681"/>
      <c r="IC53" s="842"/>
      <c r="ID53" s="681"/>
      <c r="IE53" s="681"/>
      <c r="IF53" s="842"/>
      <c r="IG53" s="681"/>
      <c r="IH53" s="681"/>
      <c r="II53" s="681"/>
      <c r="IJ53" s="681"/>
      <c r="IK53" s="842"/>
      <c r="IL53" s="683"/>
      <c r="IM53" s="684"/>
      <c r="IP53" s="788" t="str">
        <f t="shared" si="0"/>
        <v/>
      </c>
      <c r="IQ53" s="788" t="str">
        <f t="shared" si="1"/>
        <v/>
      </c>
    </row>
    <row r="54" spans="1:251" ht="20.100000000000001" customHeight="1">
      <c r="A54" s="677"/>
      <c r="B54" s="678"/>
      <c r="C54" s="679"/>
      <c r="D54" s="685"/>
      <c r="E54" s="681"/>
      <c r="F54" s="681"/>
      <c r="G54" s="681"/>
      <c r="H54" s="681"/>
      <c r="I54" s="681"/>
      <c r="J54" s="842"/>
      <c r="K54" s="681"/>
      <c r="L54" s="681"/>
      <c r="M54" s="681"/>
      <c r="N54" s="681"/>
      <c r="O54" s="681"/>
      <c r="P54" s="681"/>
      <c r="Q54" s="681"/>
      <c r="R54" s="681"/>
      <c r="S54" s="681"/>
      <c r="T54" s="842"/>
      <c r="U54" s="681"/>
      <c r="V54" s="681"/>
      <c r="W54" s="681"/>
      <c r="X54" s="681"/>
      <c r="Y54" s="681"/>
      <c r="Z54" s="681"/>
      <c r="AA54" s="681"/>
      <c r="AB54" s="681"/>
      <c r="AC54" s="681"/>
      <c r="AD54" s="842"/>
      <c r="AE54" s="681"/>
      <c r="AF54" s="681"/>
      <c r="AG54" s="681"/>
      <c r="AH54" s="681"/>
      <c r="AI54" s="681"/>
      <c r="AJ54" s="681"/>
      <c r="AK54" s="681"/>
      <c r="AL54" s="681"/>
      <c r="AM54" s="681"/>
      <c r="AN54" s="842"/>
      <c r="AO54" s="681"/>
      <c r="AP54" s="681"/>
      <c r="AQ54" s="681"/>
      <c r="AR54" s="681"/>
      <c r="AS54" s="681"/>
      <c r="AT54" s="681"/>
      <c r="AU54" s="681"/>
      <c r="AV54" s="681"/>
      <c r="AW54" s="681"/>
      <c r="AX54" s="842"/>
      <c r="AY54" s="681"/>
      <c r="AZ54" s="681"/>
      <c r="BA54" s="681"/>
      <c r="BB54" s="681"/>
      <c r="BC54" s="681"/>
      <c r="BD54" s="681"/>
      <c r="BE54" s="681"/>
      <c r="BF54" s="681"/>
      <c r="BG54" s="681"/>
      <c r="BH54" s="842"/>
      <c r="BI54" s="681"/>
      <c r="BJ54" s="681"/>
      <c r="BK54" s="681"/>
      <c r="BL54" s="681"/>
      <c r="BM54" s="681"/>
      <c r="BN54" s="842"/>
      <c r="BO54" s="681"/>
      <c r="BP54" s="681"/>
      <c r="BQ54" s="842"/>
      <c r="BR54" s="681"/>
      <c r="BS54" s="681"/>
      <c r="BT54" s="842"/>
      <c r="BU54" s="681"/>
      <c r="BV54" s="681"/>
      <c r="BW54" s="842"/>
      <c r="BX54" s="681"/>
      <c r="BY54" s="681"/>
      <c r="BZ54" s="842"/>
      <c r="CA54" s="681"/>
      <c r="CB54" s="681"/>
      <c r="CC54" s="681"/>
      <c r="CD54" s="681"/>
      <c r="CE54" s="842"/>
      <c r="CF54" s="681"/>
      <c r="CG54" s="681"/>
      <c r="CH54" s="681"/>
      <c r="CI54" s="681"/>
      <c r="CJ54" s="681"/>
      <c r="CK54" s="681"/>
      <c r="CL54" s="681"/>
      <c r="CM54" s="842"/>
      <c r="CN54" s="681"/>
      <c r="CO54" s="681"/>
      <c r="CP54" s="681"/>
      <c r="CQ54" s="681"/>
      <c r="CR54" s="681"/>
      <c r="CS54" s="681"/>
      <c r="CT54" s="681"/>
      <c r="CU54" s="681"/>
      <c r="CV54" s="681"/>
      <c r="CW54" s="842"/>
      <c r="CX54" s="681"/>
      <c r="CY54" s="681"/>
      <c r="CZ54" s="681"/>
      <c r="DA54" s="681"/>
      <c r="DB54" s="681"/>
      <c r="DC54" s="681"/>
      <c r="DD54" s="681"/>
      <c r="DE54" s="681"/>
      <c r="DF54" s="681"/>
      <c r="DG54" s="842"/>
      <c r="DH54" s="681"/>
      <c r="DI54" s="681"/>
      <c r="DJ54" s="681"/>
      <c r="DK54" s="681"/>
      <c r="DL54" s="681"/>
      <c r="DM54" s="681"/>
      <c r="DN54" s="681"/>
      <c r="DO54" s="681"/>
      <c r="DP54" s="681"/>
      <c r="DQ54" s="842"/>
      <c r="DR54" s="681"/>
      <c r="DS54" s="681"/>
      <c r="DT54" s="681"/>
      <c r="DU54" s="681"/>
      <c r="DV54" s="681"/>
      <c r="DW54" s="681"/>
      <c r="DX54" s="681"/>
      <c r="DY54" s="681"/>
      <c r="DZ54" s="681"/>
      <c r="EA54" s="842"/>
      <c r="EB54" s="681"/>
      <c r="EC54" s="681"/>
      <c r="ED54" s="681"/>
      <c r="EE54" s="681"/>
      <c r="EF54" s="681"/>
      <c r="EG54" s="681"/>
      <c r="EH54" s="681"/>
      <c r="EI54" s="681"/>
      <c r="EJ54" s="681"/>
      <c r="EK54" s="842"/>
      <c r="EL54" s="681"/>
      <c r="EM54" s="681"/>
      <c r="EN54" s="681"/>
      <c r="EO54" s="681"/>
      <c r="EP54" s="681"/>
      <c r="EQ54" s="842"/>
      <c r="ER54" s="681"/>
      <c r="ES54" s="681"/>
      <c r="ET54" s="842"/>
      <c r="EU54" s="681"/>
      <c r="EV54" s="681"/>
      <c r="EW54" s="842"/>
      <c r="EX54" s="681"/>
      <c r="EY54" s="681"/>
      <c r="EZ54" s="842"/>
      <c r="FA54" s="681"/>
      <c r="FB54" s="681"/>
      <c r="FC54" s="842"/>
      <c r="FD54" s="681"/>
      <c r="FE54" s="681"/>
      <c r="FF54" s="681"/>
      <c r="FG54" s="681"/>
      <c r="FH54" s="842"/>
      <c r="FI54" s="681"/>
      <c r="FJ54" s="681"/>
      <c r="FK54" s="681"/>
      <c r="FL54" s="681"/>
      <c r="FM54" s="681"/>
      <c r="FN54" s="681"/>
      <c r="FO54" s="681"/>
      <c r="FP54" s="842"/>
      <c r="FQ54" s="681"/>
      <c r="FR54" s="681"/>
      <c r="FS54" s="681"/>
      <c r="FT54" s="681"/>
      <c r="FU54" s="681"/>
      <c r="FV54" s="681"/>
      <c r="FW54" s="681"/>
      <c r="FX54" s="681"/>
      <c r="FY54" s="681"/>
      <c r="FZ54" s="842"/>
      <c r="GA54" s="681"/>
      <c r="GB54" s="681"/>
      <c r="GC54" s="681"/>
      <c r="GD54" s="681"/>
      <c r="GE54" s="681"/>
      <c r="GF54" s="681"/>
      <c r="GG54" s="681"/>
      <c r="GH54" s="681"/>
      <c r="GI54" s="681"/>
      <c r="GJ54" s="842"/>
      <c r="GK54" s="681"/>
      <c r="GL54" s="681"/>
      <c r="GM54" s="681"/>
      <c r="GN54" s="681"/>
      <c r="GO54" s="681"/>
      <c r="GP54" s="681"/>
      <c r="GQ54" s="681"/>
      <c r="GR54" s="681"/>
      <c r="GS54" s="681"/>
      <c r="GT54" s="842"/>
      <c r="GU54" s="681"/>
      <c r="GV54" s="681"/>
      <c r="GW54" s="681"/>
      <c r="GX54" s="681"/>
      <c r="GY54" s="681"/>
      <c r="GZ54" s="681"/>
      <c r="HA54" s="681"/>
      <c r="HB54" s="681"/>
      <c r="HC54" s="681"/>
      <c r="HD54" s="842"/>
      <c r="HE54" s="681"/>
      <c r="HF54" s="681"/>
      <c r="HG54" s="681"/>
      <c r="HH54" s="681"/>
      <c r="HI54" s="681"/>
      <c r="HJ54" s="681"/>
      <c r="HK54" s="681"/>
      <c r="HL54" s="681"/>
      <c r="HM54" s="681"/>
      <c r="HN54" s="842"/>
      <c r="HO54" s="681"/>
      <c r="HP54" s="681"/>
      <c r="HQ54" s="681"/>
      <c r="HR54" s="681"/>
      <c r="HS54" s="681"/>
      <c r="HT54" s="842"/>
      <c r="HU54" s="681"/>
      <c r="HV54" s="681"/>
      <c r="HW54" s="842"/>
      <c r="HX54" s="681"/>
      <c r="HY54" s="681"/>
      <c r="HZ54" s="842"/>
      <c r="IA54" s="681"/>
      <c r="IB54" s="681"/>
      <c r="IC54" s="842"/>
      <c r="ID54" s="681"/>
      <c r="IE54" s="681"/>
      <c r="IF54" s="842"/>
      <c r="IG54" s="681"/>
      <c r="IH54" s="681"/>
      <c r="II54" s="681"/>
      <c r="IJ54" s="681"/>
      <c r="IK54" s="842"/>
      <c r="IL54" s="683"/>
      <c r="IM54" s="684"/>
      <c r="IP54" s="788" t="str">
        <f t="shared" si="0"/>
        <v/>
      </c>
      <c r="IQ54" s="788"/>
    </row>
    <row r="55" spans="1:251" ht="20.100000000000001" customHeight="1">
      <c r="A55" s="677"/>
      <c r="B55" s="678"/>
      <c r="C55" s="679"/>
      <c r="D55" s="685"/>
      <c r="E55" s="681"/>
      <c r="F55" s="681"/>
      <c r="G55" s="681"/>
      <c r="H55" s="681"/>
      <c r="I55" s="681"/>
      <c r="J55" s="842"/>
      <c r="K55" s="681"/>
      <c r="L55" s="681"/>
      <c r="M55" s="681"/>
      <c r="N55" s="681"/>
      <c r="O55" s="681"/>
      <c r="P55" s="681"/>
      <c r="Q55" s="681"/>
      <c r="R55" s="681"/>
      <c r="S55" s="681"/>
      <c r="T55" s="842"/>
      <c r="U55" s="681"/>
      <c r="V55" s="681"/>
      <c r="W55" s="681"/>
      <c r="X55" s="681"/>
      <c r="Y55" s="681"/>
      <c r="Z55" s="681"/>
      <c r="AA55" s="681"/>
      <c r="AB55" s="681"/>
      <c r="AC55" s="681"/>
      <c r="AD55" s="842"/>
      <c r="AE55" s="681"/>
      <c r="AF55" s="681"/>
      <c r="AG55" s="681"/>
      <c r="AH55" s="681"/>
      <c r="AI55" s="681"/>
      <c r="AJ55" s="681"/>
      <c r="AK55" s="681"/>
      <c r="AL55" s="681"/>
      <c r="AM55" s="681"/>
      <c r="AN55" s="842"/>
      <c r="AO55" s="681"/>
      <c r="AP55" s="681"/>
      <c r="AQ55" s="681"/>
      <c r="AR55" s="681"/>
      <c r="AS55" s="681"/>
      <c r="AT55" s="681"/>
      <c r="AU55" s="681"/>
      <c r="AV55" s="681"/>
      <c r="AW55" s="681"/>
      <c r="AX55" s="842"/>
      <c r="AY55" s="681"/>
      <c r="AZ55" s="681"/>
      <c r="BA55" s="681"/>
      <c r="BB55" s="681"/>
      <c r="BC55" s="681"/>
      <c r="BD55" s="681"/>
      <c r="BE55" s="681"/>
      <c r="BF55" s="681"/>
      <c r="BG55" s="681"/>
      <c r="BH55" s="842"/>
      <c r="BI55" s="681"/>
      <c r="BJ55" s="681"/>
      <c r="BK55" s="681"/>
      <c r="BL55" s="681"/>
      <c r="BM55" s="681"/>
      <c r="BN55" s="842"/>
      <c r="BO55" s="681"/>
      <c r="BP55" s="681"/>
      <c r="BQ55" s="842"/>
      <c r="BR55" s="681"/>
      <c r="BS55" s="681"/>
      <c r="BT55" s="842"/>
      <c r="BU55" s="681"/>
      <c r="BV55" s="681"/>
      <c r="BW55" s="842"/>
      <c r="BX55" s="681"/>
      <c r="BY55" s="681"/>
      <c r="BZ55" s="842"/>
      <c r="CA55" s="681"/>
      <c r="CB55" s="681"/>
      <c r="CC55" s="681"/>
      <c r="CD55" s="681"/>
      <c r="CE55" s="842"/>
      <c r="CF55" s="681"/>
      <c r="CG55" s="681"/>
      <c r="CH55" s="681"/>
      <c r="CI55" s="681"/>
      <c r="CJ55" s="681"/>
      <c r="CK55" s="681"/>
      <c r="CL55" s="681"/>
      <c r="CM55" s="842"/>
      <c r="CN55" s="681"/>
      <c r="CO55" s="681"/>
      <c r="CP55" s="681"/>
      <c r="CQ55" s="681"/>
      <c r="CR55" s="681"/>
      <c r="CS55" s="681"/>
      <c r="CT55" s="681"/>
      <c r="CU55" s="681"/>
      <c r="CV55" s="681"/>
      <c r="CW55" s="842"/>
      <c r="CX55" s="681"/>
      <c r="CY55" s="681"/>
      <c r="CZ55" s="681"/>
      <c r="DA55" s="681"/>
      <c r="DB55" s="681"/>
      <c r="DC55" s="681"/>
      <c r="DD55" s="681"/>
      <c r="DE55" s="681"/>
      <c r="DF55" s="681"/>
      <c r="DG55" s="842"/>
      <c r="DH55" s="681"/>
      <c r="DI55" s="681"/>
      <c r="DJ55" s="681"/>
      <c r="DK55" s="681"/>
      <c r="DL55" s="681"/>
      <c r="DM55" s="681"/>
      <c r="DN55" s="681"/>
      <c r="DO55" s="681"/>
      <c r="DP55" s="681"/>
      <c r="DQ55" s="842"/>
      <c r="DR55" s="681"/>
      <c r="DS55" s="681"/>
      <c r="DT55" s="681"/>
      <c r="DU55" s="681"/>
      <c r="DV55" s="681"/>
      <c r="DW55" s="681"/>
      <c r="DX55" s="681"/>
      <c r="DY55" s="681"/>
      <c r="DZ55" s="681"/>
      <c r="EA55" s="842"/>
      <c r="EB55" s="681"/>
      <c r="EC55" s="681"/>
      <c r="ED55" s="681"/>
      <c r="EE55" s="681"/>
      <c r="EF55" s="681"/>
      <c r="EG55" s="681"/>
      <c r="EH55" s="681"/>
      <c r="EI55" s="681"/>
      <c r="EJ55" s="681"/>
      <c r="EK55" s="842"/>
      <c r="EL55" s="681"/>
      <c r="EM55" s="681"/>
      <c r="EN55" s="681"/>
      <c r="EO55" s="681"/>
      <c r="EP55" s="681"/>
      <c r="EQ55" s="842"/>
      <c r="ER55" s="681"/>
      <c r="ES55" s="681"/>
      <c r="ET55" s="842"/>
      <c r="EU55" s="681"/>
      <c r="EV55" s="681"/>
      <c r="EW55" s="842"/>
      <c r="EX55" s="681"/>
      <c r="EY55" s="681"/>
      <c r="EZ55" s="842"/>
      <c r="FA55" s="681"/>
      <c r="FB55" s="681"/>
      <c r="FC55" s="842"/>
      <c r="FD55" s="681"/>
      <c r="FE55" s="681"/>
      <c r="FF55" s="681"/>
      <c r="FG55" s="681"/>
      <c r="FH55" s="842"/>
      <c r="FI55" s="681"/>
      <c r="FJ55" s="681"/>
      <c r="FK55" s="681"/>
      <c r="FL55" s="681"/>
      <c r="FM55" s="681"/>
      <c r="FN55" s="681"/>
      <c r="FO55" s="681"/>
      <c r="FP55" s="842"/>
      <c r="FQ55" s="681"/>
      <c r="FR55" s="681"/>
      <c r="FS55" s="681"/>
      <c r="FT55" s="681"/>
      <c r="FU55" s="681"/>
      <c r="FV55" s="681"/>
      <c r="FW55" s="681"/>
      <c r="FX55" s="681"/>
      <c r="FY55" s="681"/>
      <c r="FZ55" s="842"/>
      <c r="GA55" s="681"/>
      <c r="GB55" s="681"/>
      <c r="GC55" s="681"/>
      <c r="GD55" s="681"/>
      <c r="GE55" s="681"/>
      <c r="GF55" s="681"/>
      <c r="GG55" s="681"/>
      <c r="GH55" s="681"/>
      <c r="GI55" s="681"/>
      <c r="GJ55" s="842"/>
      <c r="GK55" s="681"/>
      <c r="GL55" s="681"/>
      <c r="GM55" s="681"/>
      <c r="GN55" s="681"/>
      <c r="GO55" s="681"/>
      <c r="GP55" s="681"/>
      <c r="GQ55" s="681"/>
      <c r="GR55" s="681"/>
      <c r="GS55" s="681"/>
      <c r="GT55" s="842"/>
      <c r="GU55" s="681"/>
      <c r="GV55" s="681"/>
      <c r="GW55" s="681"/>
      <c r="GX55" s="681"/>
      <c r="GY55" s="681"/>
      <c r="GZ55" s="681"/>
      <c r="HA55" s="681"/>
      <c r="HB55" s="681"/>
      <c r="HC55" s="681"/>
      <c r="HD55" s="842"/>
      <c r="HE55" s="681"/>
      <c r="HF55" s="681"/>
      <c r="HG55" s="681"/>
      <c r="HH55" s="681"/>
      <c r="HI55" s="681"/>
      <c r="HJ55" s="681"/>
      <c r="HK55" s="681"/>
      <c r="HL55" s="681"/>
      <c r="HM55" s="681"/>
      <c r="HN55" s="842"/>
      <c r="HO55" s="681"/>
      <c r="HP55" s="681"/>
      <c r="HQ55" s="681"/>
      <c r="HR55" s="681"/>
      <c r="HS55" s="681"/>
      <c r="HT55" s="842"/>
      <c r="HU55" s="681"/>
      <c r="HV55" s="681"/>
      <c r="HW55" s="842"/>
      <c r="HX55" s="681"/>
      <c r="HY55" s="681"/>
      <c r="HZ55" s="842"/>
      <c r="IA55" s="681"/>
      <c r="IB55" s="681"/>
      <c r="IC55" s="842"/>
      <c r="ID55" s="681"/>
      <c r="IE55" s="681"/>
      <c r="IF55" s="842"/>
      <c r="IG55" s="681"/>
      <c r="IH55" s="681"/>
      <c r="II55" s="681"/>
      <c r="IJ55" s="681"/>
      <c r="IK55" s="842"/>
      <c r="IL55" s="683"/>
      <c r="IM55" s="684"/>
      <c r="IP55" s="788" t="str">
        <f t="shared" si="0"/>
        <v/>
      </c>
      <c r="IQ55" s="788" t="str">
        <f t="shared" si="1"/>
        <v/>
      </c>
    </row>
    <row r="56" spans="1:251" ht="20.100000000000001" customHeight="1">
      <c r="A56" s="677"/>
      <c r="B56" s="678"/>
      <c r="C56" s="679"/>
      <c r="D56" s="685"/>
      <c r="E56" s="681"/>
      <c r="F56" s="681"/>
      <c r="G56" s="681"/>
      <c r="H56" s="681"/>
      <c r="I56" s="681"/>
      <c r="J56" s="842"/>
      <c r="K56" s="681"/>
      <c r="L56" s="681"/>
      <c r="M56" s="681"/>
      <c r="N56" s="681"/>
      <c r="O56" s="681"/>
      <c r="P56" s="681"/>
      <c r="Q56" s="681"/>
      <c r="R56" s="681"/>
      <c r="S56" s="681"/>
      <c r="T56" s="842"/>
      <c r="U56" s="681"/>
      <c r="V56" s="681"/>
      <c r="W56" s="681"/>
      <c r="X56" s="681"/>
      <c r="Y56" s="681"/>
      <c r="Z56" s="681"/>
      <c r="AA56" s="681"/>
      <c r="AB56" s="681"/>
      <c r="AC56" s="681"/>
      <c r="AD56" s="842"/>
      <c r="AE56" s="681"/>
      <c r="AF56" s="681"/>
      <c r="AG56" s="681"/>
      <c r="AH56" s="681"/>
      <c r="AI56" s="681"/>
      <c r="AJ56" s="681"/>
      <c r="AK56" s="681"/>
      <c r="AL56" s="681"/>
      <c r="AM56" s="681"/>
      <c r="AN56" s="842"/>
      <c r="AO56" s="681"/>
      <c r="AP56" s="681"/>
      <c r="AQ56" s="681"/>
      <c r="AR56" s="681"/>
      <c r="AS56" s="681"/>
      <c r="AT56" s="681"/>
      <c r="AU56" s="681"/>
      <c r="AV56" s="681"/>
      <c r="AW56" s="681"/>
      <c r="AX56" s="842"/>
      <c r="AY56" s="681"/>
      <c r="AZ56" s="681"/>
      <c r="BA56" s="681"/>
      <c r="BB56" s="681"/>
      <c r="BC56" s="681"/>
      <c r="BD56" s="681"/>
      <c r="BE56" s="681"/>
      <c r="BF56" s="681"/>
      <c r="BG56" s="681"/>
      <c r="BH56" s="842"/>
      <c r="BI56" s="681"/>
      <c r="BJ56" s="681"/>
      <c r="BK56" s="681"/>
      <c r="BL56" s="681"/>
      <c r="BM56" s="681"/>
      <c r="BN56" s="842"/>
      <c r="BO56" s="681"/>
      <c r="BP56" s="681"/>
      <c r="BQ56" s="842"/>
      <c r="BR56" s="681"/>
      <c r="BS56" s="681"/>
      <c r="BT56" s="842"/>
      <c r="BU56" s="681"/>
      <c r="BV56" s="681"/>
      <c r="BW56" s="842"/>
      <c r="BX56" s="681"/>
      <c r="BY56" s="681"/>
      <c r="BZ56" s="842"/>
      <c r="CA56" s="681"/>
      <c r="CB56" s="681"/>
      <c r="CC56" s="681"/>
      <c r="CD56" s="681"/>
      <c r="CE56" s="842"/>
      <c r="CF56" s="681"/>
      <c r="CG56" s="681"/>
      <c r="CH56" s="681"/>
      <c r="CI56" s="681"/>
      <c r="CJ56" s="681"/>
      <c r="CK56" s="681"/>
      <c r="CL56" s="681"/>
      <c r="CM56" s="842"/>
      <c r="CN56" s="681"/>
      <c r="CO56" s="681"/>
      <c r="CP56" s="681"/>
      <c r="CQ56" s="681"/>
      <c r="CR56" s="681"/>
      <c r="CS56" s="681"/>
      <c r="CT56" s="681"/>
      <c r="CU56" s="681"/>
      <c r="CV56" s="681"/>
      <c r="CW56" s="842"/>
      <c r="CX56" s="681"/>
      <c r="CY56" s="681"/>
      <c r="CZ56" s="681"/>
      <c r="DA56" s="681"/>
      <c r="DB56" s="681"/>
      <c r="DC56" s="681"/>
      <c r="DD56" s="681"/>
      <c r="DE56" s="681"/>
      <c r="DF56" s="681"/>
      <c r="DG56" s="842"/>
      <c r="DH56" s="681"/>
      <c r="DI56" s="681"/>
      <c r="DJ56" s="681"/>
      <c r="DK56" s="681"/>
      <c r="DL56" s="681"/>
      <c r="DM56" s="681"/>
      <c r="DN56" s="681"/>
      <c r="DO56" s="681"/>
      <c r="DP56" s="681"/>
      <c r="DQ56" s="842"/>
      <c r="DR56" s="681"/>
      <c r="DS56" s="681"/>
      <c r="DT56" s="681"/>
      <c r="DU56" s="681"/>
      <c r="DV56" s="681"/>
      <c r="DW56" s="681"/>
      <c r="DX56" s="681"/>
      <c r="DY56" s="681"/>
      <c r="DZ56" s="681"/>
      <c r="EA56" s="842"/>
      <c r="EB56" s="681"/>
      <c r="EC56" s="681"/>
      <c r="ED56" s="681"/>
      <c r="EE56" s="681"/>
      <c r="EF56" s="681"/>
      <c r="EG56" s="681"/>
      <c r="EH56" s="681"/>
      <c r="EI56" s="681"/>
      <c r="EJ56" s="681"/>
      <c r="EK56" s="842"/>
      <c r="EL56" s="681"/>
      <c r="EM56" s="681"/>
      <c r="EN56" s="681"/>
      <c r="EO56" s="681"/>
      <c r="EP56" s="681"/>
      <c r="EQ56" s="842"/>
      <c r="ER56" s="681"/>
      <c r="ES56" s="681"/>
      <c r="ET56" s="842"/>
      <c r="EU56" s="681"/>
      <c r="EV56" s="681"/>
      <c r="EW56" s="842"/>
      <c r="EX56" s="681"/>
      <c r="EY56" s="681"/>
      <c r="EZ56" s="842"/>
      <c r="FA56" s="681"/>
      <c r="FB56" s="681"/>
      <c r="FC56" s="842"/>
      <c r="FD56" s="681"/>
      <c r="FE56" s="681"/>
      <c r="FF56" s="681"/>
      <c r="FG56" s="681"/>
      <c r="FH56" s="842"/>
      <c r="FI56" s="681"/>
      <c r="FJ56" s="681"/>
      <c r="FK56" s="681"/>
      <c r="FL56" s="681"/>
      <c r="FM56" s="681"/>
      <c r="FN56" s="681"/>
      <c r="FO56" s="681"/>
      <c r="FP56" s="842"/>
      <c r="FQ56" s="681"/>
      <c r="FR56" s="681"/>
      <c r="FS56" s="681"/>
      <c r="FT56" s="681"/>
      <c r="FU56" s="681"/>
      <c r="FV56" s="681"/>
      <c r="FW56" s="681"/>
      <c r="FX56" s="681"/>
      <c r="FY56" s="681"/>
      <c r="FZ56" s="842"/>
      <c r="GA56" s="681"/>
      <c r="GB56" s="681"/>
      <c r="GC56" s="681"/>
      <c r="GD56" s="681"/>
      <c r="GE56" s="681"/>
      <c r="GF56" s="681"/>
      <c r="GG56" s="681"/>
      <c r="GH56" s="681"/>
      <c r="GI56" s="681"/>
      <c r="GJ56" s="842"/>
      <c r="GK56" s="681"/>
      <c r="GL56" s="681"/>
      <c r="GM56" s="681"/>
      <c r="GN56" s="681"/>
      <c r="GO56" s="681"/>
      <c r="GP56" s="681"/>
      <c r="GQ56" s="681"/>
      <c r="GR56" s="681"/>
      <c r="GS56" s="681"/>
      <c r="GT56" s="842"/>
      <c r="GU56" s="681"/>
      <c r="GV56" s="681"/>
      <c r="GW56" s="681"/>
      <c r="GX56" s="681"/>
      <c r="GY56" s="681"/>
      <c r="GZ56" s="681"/>
      <c r="HA56" s="681"/>
      <c r="HB56" s="681"/>
      <c r="HC56" s="681"/>
      <c r="HD56" s="842"/>
      <c r="HE56" s="681"/>
      <c r="HF56" s="681"/>
      <c r="HG56" s="681"/>
      <c r="HH56" s="681"/>
      <c r="HI56" s="681"/>
      <c r="HJ56" s="681"/>
      <c r="HK56" s="681"/>
      <c r="HL56" s="681"/>
      <c r="HM56" s="681"/>
      <c r="HN56" s="842"/>
      <c r="HO56" s="681"/>
      <c r="HP56" s="681"/>
      <c r="HQ56" s="681"/>
      <c r="HR56" s="681"/>
      <c r="HS56" s="681"/>
      <c r="HT56" s="842"/>
      <c r="HU56" s="681"/>
      <c r="HV56" s="681"/>
      <c r="HW56" s="842"/>
      <c r="HX56" s="681"/>
      <c r="HY56" s="681"/>
      <c r="HZ56" s="842"/>
      <c r="IA56" s="681"/>
      <c r="IB56" s="681"/>
      <c r="IC56" s="842"/>
      <c r="ID56" s="681"/>
      <c r="IE56" s="681"/>
      <c r="IF56" s="842"/>
      <c r="IG56" s="681"/>
      <c r="IH56" s="681"/>
      <c r="II56" s="681"/>
      <c r="IJ56" s="681"/>
      <c r="IK56" s="842"/>
      <c r="IL56" s="683"/>
      <c r="IM56" s="684"/>
      <c r="IP56" s="788" t="str">
        <f t="shared" si="0"/>
        <v/>
      </c>
      <c r="IQ56" s="788" t="str">
        <f t="shared" si="1"/>
        <v/>
      </c>
    </row>
    <row r="57" spans="1:251" ht="20.100000000000001" customHeight="1">
      <c r="A57" s="677"/>
      <c r="B57" s="678"/>
      <c r="C57" s="679"/>
      <c r="D57" s="685"/>
      <c r="E57" s="681"/>
      <c r="F57" s="681"/>
      <c r="G57" s="681"/>
      <c r="H57" s="681"/>
      <c r="I57" s="681"/>
      <c r="J57" s="842"/>
      <c r="K57" s="681"/>
      <c r="L57" s="681"/>
      <c r="M57" s="681"/>
      <c r="N57" s="681"/>
      <c r="O57" s="681"/>
      <c r="P57" s="681"/>
      <c r="Q57" s="681"/>
      <c r="R57" s="681"/>
      <c r="S57" s="681"/>
      <c r="T57" s="842"/>
      <c r="U57" s="681"/>
      <c r="V57" s="681"/>
      <c r="W57" s="681"/>
      <c r="X57" s="681"/>
      <c r="Y57" s="681"/>
      <c r="Z57" s="681"/>
      <c r="AA57" s="681"/>
      <c r="AB57" s="681"/>
      <c r="AC57" s="681"/>
      <c r="AD57" s="842"/>
      <c r="AE57" s="681"/>
      <c r="AF57" s="681"/>
      <c r="AG57" s="681"/>
      <c r="AH57" s="681"/>
      <c r="AI57" s="681"/>
      <c r="AJ57" s="681"/>
      <c r="AK57" s="681"/>
      <c r="AL57" s="681"/>
      <c r="AM57" s="681"/>
      <c r="AN57" s="842"/>
      <c r="AO57" s="681"/>
      <c r="AP57" s="681"/>
      <c r="AQ57" s="681"/>
      <c r="AR57" s="681"/>
      <c r="AS57" s="681"/>
      <c r="AT57" s="681"/>
      <c r="AU57" s="681"/>
      <c r="AV57" s="681"/>
      <c r="AW57" s="681"/>
      <c r="AX57" s="842"/>
      <c r="AY57" s="681"/>
      <c r="AZ57" s="681"/>
      <c r="BA57" s="681"/>
      <c r="BB57" s="681"/>
      <c r="BC57" s="681"/>
      <c r="BD57" s="681"/>
      <c r="BE57" s="681"/>
      <c r="BF57" s="681"/>
      <c r="BG57" s="681"/>
      <c r="BH57" s="842"/>
      <c r="BI57" s="681"/>
      <c r="BJ57" s="681"/>
      <c r="BK57" s="681"/>
      <c r="BL57" s="681"/>
      <c r="BM57" s="681"/>
      <c r="BN57" s="842"/>
      <c r="BO57" s="681"/>
      <c r="BP57" s="681"/>
      <c r="BQ57" s="842"/>
      <c r="BR57" s="681"/>
      <c r="BS57" s="681"/>
      <c r="BT57" s="842"/>
      <c r="BU57" s="681"/>
      <c r="BV57" s="681"/>
      <c r="BW57" s="842"/>
      <c r="BX57" s="681"/>
      <c r="BY57" s="681"/>
      <c r="BZ57" s="842"/>
      <c r="CA57" s="681"/>
      <c r="CB57" s="681"/>
      <c r="CC57" s="681"/>
      <c r="CD57" s="681"/>
      <c r="CE57" s="842"/>
      <c r="CF57" s="681"/>
      <c r="CG57" s="681"/>
      <c r="CH57" s="681"/>
      <c r="CI57" s="681"/>
      <c r="CJ57" s="681"/>
      <c r="CK57" s="681"/>
      <c r="CL57" s="681"/>
      <c r="CM57" s="842"/>
      <c r="CN57" s="681"/>
      <c r="CO57" s="681"/>
      <c r="CP57" s="681"/>
      <c r="CQ57" s="681"/>
      <c r="CR57" s="681"/>
      <c r="CS57" s="681"/>
      <c r="CT57" s="681"/>
      <c r="CU57" s="681"/>
      <c r="CV57" s="681"/>
      <c r="CW57" s="842"/>
      <c r="CX57" s="681"/>
      <c r="CY57" s="681"/>
      <c r="CZ57" s="681"/>
      <c r="DA57" s="681"/>
      <c r="DB57" s="681"/>
      <c r="DC57" s="681"/>
      <c r="DD57" s="681"/>
      <c r="DE57" s="681"/>
      <c r="DF57" s="681"/>
      <c r="DG57" s="842"/>
      <c r="DH57" s="681"/>
      <c r="DI57" s="681"/>
      <c r="DJ57" s="681"/>
      <c r="DK57" s="681"/>
      <c r="DL57" s="681"/>
      <c r="DM57" s="681"/>
      <c r="DN57" s="681"/>
      <c r="DO57" s="681"/>
      <c r="DP57" s="681"/>
      <c r="DQ57" s="842"/>
      <c r="DR57" s="681"/>
      <c r="DS57" s="681"/>
      <c r="DT57" s="681"/>
      <c r="DU57" s="681"/>
      <c r="DV57" s="681"/>
      <c r="DW57" s="681"/>
      <c r="DX57" s="681"/>
      <c r="DY57" s="681"/>
      <c r="DZ57" s="681"/>
      <c r="EA57" s="842"/>
      <c r="EB57" s="681"/>
      <c r="EC57" s="681"/>
      <c r="ED57" s="681"/>
      <c r="EE57" s="681"/>
      <c r="EF57" s="681"/>
      <c r="EG57" s="681"/>
      <c r="EH57" s="681"/>
      <c r="EI57" s="681"/>
      <c r="EJ57" s="681"/>
      <c r="EK57" s="842"/>
      <c r="EL57" s="681"/>
      <c r="EM57" s="681"/>
      <c r="EN57" s="681"/>
      <c r="EO57" s="681"/>
      <c r="EP57" s="681"/>
      <c r="EQ57" s="842"/>
      <c r="ER57" s="681"/>
      <c r="ES57" s="681"/>
      <c r="ET57" s="842"/>
      <c r="EU57" s="681"/>
      <c r="EV57" s="681"/>
      <c r="EW57" s="842"/>
      <c r="EX57" s="681"/>
      <c r="EY57" s="681"/>
      <c r="EZ57" s="842"/>
      <c r="FA57" s="681"/>
      <c r="FB57" s="681"/>
      <c r="FC57" s="842"/>
      <c r="FD57" s="681"/>
      <c r="FE57" s="681"/>
      <c r="FF57" s="681"/>
      <c r="FG57" s="681"/>
      <c r="FH57" s="842"/>
      <c r="FI57" s="681"/>
      <c r="FJ57" s="681"/>
      <c r="FK57" s="681"/>
      <c r="FL57" s="681"/>
      <c r="FM57" s="681"/>
      <c r="FN57" s="681"/>
      <c r="FO57" s="681"/>
      <c r="FP57" s="842"/>
      <c r="FQ57" s="681"/>
      <c r="FR57" s="681"/>
      <c r="FS57" s="681"/>
      <c r="FT57" s="681"/>
      <c r="FU57" s="681"/>
      <c r="FV57" s="681"/>
      <c r="FW57" s="681"/>
      <c r="FX57" s="681"/>
      <c r="FY57" s="681"/>
      <c r="FZ57" s="842"/>
      <c r="GA57" s="681"/>
      <c r="GB57" s="681"/>
      <c r="GC57" s="681"/>
      <c r="GD57" s="681"/>
      <c r="GE57" s="681"/>
      <c r="GF57" s="681"/>
      <c r="GG57" s="681"/>
      <c r="GH57" s="681"/>
      <c r="GI57" s="681"/>
      <c r="GJ57" s="842"/>
      <c r="GK57" s="681"/>
      <c r="GL57" s="681"/>
      <c r="GM57" s="681"/>
      <c r="GN57" s="681"/>
      <c r="GO57" s="681"/>
      <c r="GP57" s="681"/>
      <c r="GQ57" s="681"/>
      <c r="GR57" s="681"/>
      <c r="GS57" s="681"/>
      <c r="GT57" s="842"/>
      <c r="GU57" s="681"/>
      <c r="GV57" s="681"/>
      <c r="GW57" s="681"/>
      <c r="GX57" s="681"/>
      <c r="GY57" s="681"/>
      <c r="GZ57" s="681"/>
      <c r="HA57" s="681"/>
      <c r="HB57" s="681"/>
      <c r="HC57" s="681"/>
      <c r="HD57" s="842"/>
      <c r="HE57" s="681"/>
      <c r="HF57" s="681"/>
      <c r="HG57" s="681"/>
      <c r="HH57" s="681"/>
      <c r="HI57" s="681"/>
      <c r="HJ57" s="681"/>
      <c r="HK57" s="681"/>
      <c r="HL57" s="681"/>
      <c r="HM57" s="681"/>
      <c r="HN57" s="842"/>
      <c r="HO57" s="681"/>
      <c r="HP57" s="681"/>
      <c r="HQ57" s="681"/>
      <c r="HR57" s="681"/>
      <c r="HS57" s="681"/>
      <c r="HT57" s="842"/>
      <c r="HU57" s="681"/>
      <c r="HV57" s="681"/>
      <c r="HW57" s="842"/>
      <c r="HX57" s="681"/>
      <c r="HY57" s="681"/>
      <c r="HZ57" s="842"/>
      <c r="IA57" s="681"/>
      <c r="IB57" s="681"/>
      <c r="IC57" s="842"/>
      <c r="ID57" s="681"/>
      <c r="IE57" s="681"/>
      <c r="IF57" s="842"/>
      <c r="IG57" s="681"/>
      <c r="IH57" s="681"/>
      <c r="II57" s="681"/>
      <c r="IJ57" s="681"/>
      <c r="IK57" s="842"/>
      <c r="IL57" s="683"/>
      <c r="IM57" s="684"/>
      <c r="IP57" s="788" t="str">
        <f t="shared" si="0"/>
        <v/>
      </c>
      <c r="IQ57" s="788" t="str">
        <f t="shared" si="1"/>
        <v/>
      </c>
    </row>
    <row r="58" spans="1:251" ht="20.100000000000001" customHeight="1">
      <c r="A58" s="677"/>
      <c r="B58" s="678"/>
      <c r="C58" s="679"/>
      <c r="D58" s="685"/>
      <c r="E58" s="681"/>
      <c r="F58" s="681"/>
      <c r="G58" s="681"/>
      <c r="H58" s="681"/>
      <c r="I58" s="681"/>
      <c r="J58" s="842"/>
      <c r="K58" s="681"/>
      <c r="L58" s="681"/>
      <c r="M58" s="681"/>
      <c r="N58" s="681"/>
      <c r="O58" s="681"/>
      <c r="P58" s="681"/>
      <c r="Q58" s="681"/>
      <c r="R58" s="681"/>
      <c r="S58" s="681"/>
      <c r="T58" s="842"/>
      <c r="U58" s="681"/>
      <c r="V58" s="681"/>
      <c r="W58" s="681"/>
      <c r="X58" s="681"/>
      <c r="Y58" s="681"/>
      <c r="Z58" s="681"/>
      <c r="AA58" s="681"/>
      <c r="AB58" s="681"/>
      <c r="AC58" s="681"/>
      <c r="AD58" s="842"/>
      <c r="AE58" s="681"/>
      <c r="AF58" s="681"/>
      <c r="AG58" s="681"/>
      <c r="AH58" s="681"/>
      <c r="AI58" s="681"/>
      <c r="AJ58" s="681"/>
      <c r="AK58" s="681"/>
      <c r="AL58" s="681"/>
      <c r="AM58" s="681"/>
      <c r="AN58" s="842"/>
      <c r="AO58" s="681"/>
      <c r="AP58" s="681"/>
      <c r="AQ58" s="681"/>
      <c r="AR58" s="681"/>
      <c r="AS58" s="681"/>
      <c r="AT58" s="681"/>
      <c r="AU58" s="681"/>
      <c r="AV58" s="681"/>
      <c r="AW58" s="681"/>
      <c r="AX58" s="842"/>
      <c r="AY58" s="681"/>
      <c r="AZ58" s="681"/>
      <c r="BA58" s="681"/>
      <c r="BB58" s="681"/>
      <c r="BC58" s="681"/>
      <c r="BD58" s="681"/>
      <c r="BE58" s="681"/>
      <c r="BF58" s="681"/>
      <c r="BG58" s="681"/>
      <c r="BH58" s="842"/>
      <c r="BI58" s="681"/>
      <c r="BJ58" s="681"/>
      <c r="BK58" s="681"/>
      <c r="BL58" s="681"/>
      <c r="BM58" s="681"/>
      <c r="BN58" s="842"/>
      <c r="BO58" s="681"/>
      <c r="BP58" s="681"/>
      <c r="BQ58" s="842"/>
      <c r="BR58" s="681"/>
      <c r="BS58" s="681"/>
      <c r="BT58" s="842"/>
      <c r="BU58" s="681"/>
      <c r="BV58" s="681"/>
      <c r="BW58" s="842"/>
      <c r="BX58" s="681"/>
      <c r="BY58" s="681"/>
      <c r="BZ58" s="842"/>
      <c r="CA58" s="681"/>
      <c r="CB58" s="681"/>
      <c r="CC58" s="681"/>
      <c r="CD58" s="681"/>
      <c r="CE58" s="842"/>
      <c r="CF58" s="681"/>
      <c r="CG58" s="681"/>
      <c r="CH58" s="681"/>
      <c r="CI58" s="681"/>
      <c r="CJ58" s="681"/>
      <c r="CK58" s="681"/>
      <c r="CL58" s="681"/>
      <c r="CM58" s="842"/>
      <c r="CN58" s="681"/>
      <c r="CO58" s="681"/>
      <c r="CP58" s="681"/>
      <c r="CQ58" s="681"/>
      <c r="CR58" s="681"/>
      <c r="CS58" s="681"/>
      <c r="CT58" s="681"/>
      <c r="CU58" s="681"/>
      <c r="CV58" s="681"/>
      <c r="CW58" s="842"/>
      <c r="CX58" s="681"/>
      <c r="CY58" s="681"/>
      <c r="CZ58" s="681"/>
      <c r="DA58" s="681"/>
      <c r="DB58" s="681"/>
      <c r="DC58" s="681"/>
      <c r="DD58" s="681"/>
      <c r="DE58" s="681"/>
      <c r="DF58" s="681"/>
      <c r="DG58" s="842"/>
      <c r="DH58" s="681"/>
      <c r="DI58" s="681"/>
      <c r="DJ58" s="681"/>
      <c r="DK58" s="681"/>
      <c r="DL58" s="681"/>
      <c r="DM58" s="681"/>
      <c r="DN58" s="681"/>
      <c r="DO58" s="681"/>
      <c r="DP58" s="681"/>
      <c r="DQ58" s="842"/>
      <c r="DR58" s="681"/>
      <c r="DS58" s="681"/>
      <c r="DT58" s="681"/>
      <c r="DU58" s="681"/>
      <c r="DV58" s="681"/>
      <c r="DW58" s="681"/>
      <c r="DX58" s="681"/>
      <c r="DY58" s="681"/>
      <c r="DZ58" s="681"/>
      <c r="EA58" s="842"/>
      <c r="EB58" s="681"/>
      <c r="EC58" s="681"/>
      <c r="ED58" s="681"/>
      <c r="EE58" s="681"/>
      <c r="EF58" s="681"/>
      <c r="EG58" s="681"/>
      <c r="EH58" s="681"/>
      <c r="EI58" s="681"/>
      <c r="EJ58" s="681"/>
      <c r="EK58" s="842"/>
      <c r="EL58" s="681"/>
      <c r="EM58" s="681"/>
      <c r="EN58" s="681"/>
      <c r="EO58" s="681"/>
      <c r="EP58" s="681"/>
      <c r="EQ58" s="842"/>
      <c r="ER58" s="681"/>
      <c r="ES58" s="681"/>
      <c r="ET58" s="842"/>
      <c r="EU58" s="681"/>
      <c r="EV58" s="681"/>
      <c r="EW58" s="842"/>
      <c r="EX58" s="681"/>
      <c r="EY58" s="681"/>
      <c r="EZ58" s="842"/>
      <c r="FA58" s="681"/>
      <c r="FB58" s="681"/>
      <c r="FC58" s="842"/>
      <c r="FD58" s="681"/>
      <c r="FE58" s="681"/>
      <c r="FF58" s="681"/>
      <c r="FG58" s="681"/>
      <c r="FH58" s="842"/>
      <c r="FI58" s="681"/>
      <c r="FJ58" s="681"/>
      <c r="FK58" s="681"/>
      <c r="FL58" s="681"/>
      <c r="FM58" s="681"/>
      <c r="FN58" s="681"/>
      <c r="FO58" s="681"/>
      <c r="FP58" s="842"/>
      <c r="FQ58" s="681"/>
      <c r="FR58" s="681"/>
      <c r="FS58" s="681"/>
      <c r="FT58" s="681"/>
      <c r="FU58" s="681"/>
      <c r="FV58" s="681"/>
      <c r="FW58" s="681"/>
      <c r="FX58" s="681"/>
      <c r="FY58" s="681"/>
      <c r="FZ58" s="842"/>
      <c r="GA58" s="681"/>
      <c r="GB58" s="681"/>
      <c r="GC58" s="681"/>
      <c r="GD58" s="681"/>
      <c r="GE58" s="681"/>
      <c r="GF58" s="681"/>
      <c r="GG58" s="681"/>
      <c r="GH58" s="681"/>
      <c r="GI58" s="681"/>
      <c r="GJ58" s="842"/>
      <c r="GK58" s="681"/>
      <c r="GL58" s="681"/>
      <c r="GM58" s="681"/>
      <c r="GN58" s="681"/>
      <c r="GO58" s="681"/>
      <c r="GP58" s="681"/>
      <c r="GQ58" s="681"/>
      <c r="GR58" s="681"/>
      <c r="GS58" s="681"/>
      <c r="GT58" s="842"/>
      <c r="GU58" s="681"/>
      <c r="GV58" s="681"/>
      <c r="GW58" s="681"/>
      <c r="GX58" s="681"/>
      <c r="GY58" s="681"/>
      <c r="GZ58" s="681"/>
      <c r="HA58" s="681"/>
      <c r="HB58" s="681"/>
      <c r="HC58" s="681"/>
      <c r="HD58" s="842"/>
      <c r="HE58" s="681"/>
      <c r="HF58" s="681"/>
      <c r="HG58" s="681"/>
      <c r="HH58" s="681"/>
      <c r="HI58" s="681"/>
      <c r="HJ58" s="681"/>
      <c r="HK58" s="681"/>
      <c r="HL58" s="681"/>
      <c r="HM58" s="681"/>
      <c r="HN58" s="842"/>
      <c r="HO58" s="681"/>
      <c r="HP58" s="681"/>
      <c r="HQ58" s="681"/>
      <c r="HR58" s="681"/>
      <c r="HS58" s="681"/>
      <c r="HT58" s="842"/>
      <c r="HU58" s="681"/>
      <c r="HV58" s="681"/>
      <c r="HW58" s="842"/>
      <c r="HX58" s="681"/>
      <c r="HY58" s="681"/>
      <c r="HZ58" s="842"/>
      <c r="IA58" s="681"/>
      <c r="IB58" s="681"/>
      <c r="IC58" s="842"/>
      <c r="ID58" s="681"/>
      <c r="IE58" s="681"/>
      <c r="IF58" s="842"/>
      <c r="IG58" s="681"/>
      <c r="IH58" s="681"/>
      <c r="II58" s="681"/>
      <c r="IJ58" s="681"/>
      <c r="IK58" s="842"/>
      <c r="IL58" s="683"/>
      <c r="IM58" s="684"/>
      <c r="IP58" s="788" t="str">
        <f t="shared" si="0"/>
        <v/>
      </c>
      <c r="IQ58" s="788" t="str">
        <f t="shared" si="1"/>
        <v/>
      </c>
    </row>
    <row r="59" spans="1:251" ht="20.100000000000001" customHeight="1">
      <c r="A59" s="677"/>
      <c r="B59" s="678"/>
      <c r="C59" s="679"/>
      <c r="D59" s="685"/>
      <c r="E59" s="681"/>
      <c r="F59" s="681"/>
      <c r="G59" s="681"/>
      <c r="H59" s="681"/>
      <c r="I59" s="681"/>
      <c r="J59" s="842"/>
      <c r="K59" s="681"/>
      <c r="L59" s="681"/>
      <c r="M59" s="681"/>
      <c r="N59" s="681"/>
      <c r="O59" s="681"/>
      <c r="P59" s="681"/>
      <c r="Q59" s="681"/>
      <c r="R59" s="681"/>
      <c r="S59" s="681"/>
      <c r="T59" s="842"/>
      <c r="U59" s="681"/>
      <c r="V59" s="681"/>
      <c r="W59" s="681"/>
      <c r="X59" s="681"/>
      <c r="Y59" s="681"/>
      <c r="Z59" s="681"/>
      <c r="AA59" s="681"/>
      <c r="AB59" s="681"/>
      <c r="AC59" s="681"/>
      <c r="AD59" s="842"/>
      <c r="AE59" s="681"/>
      <c r="AF59" s="681"/>
      <c r="AG59" s="681"/>
      <c r="AH59" s="681"/>
      <c r="AI59" s="681"/>
      <c r="AJ59" s="681"/>
      <c r="AK59" s="681"/>
      <c r="AL59" s="681"/>
      <c r="AM59" s="681"/>
      <c r="AN59" s="842"/>
      <c r="AO59" s="681"/>
      <c r="AP59" s="681"/>
      <c r="AQ59" s="681"/>
      <c r="AR59" s="681"/>
      <c r="AS59" s="681"/>
      <c r="AT59" s="681"/>
      <c r="AU59" s="681"/>
      <c r="AV59" s="681"/>
      <c r="AW59" s="681"/>
      <c r="AX59" s="842"/>
      <c r="AY59" s="681"/>
      <c r="AZ59" s="681"/>
      <c r="BA59" s="681"/>
      <c r="BB59" s="681"/>
      <c r="BC59" s="681"/>
      <c r="BD59" s="681"/>
      <c r="BE59" s="681"/>
      <c r="BF59" s="681"/>
      <c r="BG59" s="681"/>
      <c r="BH59" s="842"/>
      <c r="BI59" s="681"/>
      <c r="BJ59" s="681"/>
      <c r="BK59" s="681"/>
      <c r="BL59" s="681"/>
      <c r="BM59" s="681"/>
      <c r="BN59" s="842"/>
      <c r="BO59" s="681"/>
      <c r="BP59" s="681"/>
      <c r="BQ59" s="842"/>
      <c r="BR59" s="681"/>
      <c r="BS59" s="681"/>
      <c r="BT59" s="842"/>
      <c r="BU59" s="681"/>
      <c r="BV59" s="681"/>
      <c r="BW59" s="842"/>
      <c r="BX59" s="681"/>
      <c r="BY59" s="681"/>
      <c r="BZ59" s="842"/>
      <c r="CA59" s="681"/>
      <c r="CB59" s="681"/>
      <c r="CC59" s="681"/>
      <c r="CD59" s="681"/>
      <c r="CE59" s="842"/>
      <c r="CF59" s="681"/>
      <c r="CG59" s="681"/>
      <c r="CH59" s="681"/>
      <c r="CI59" s="681"/>
      <c r="CJ59" s="681"/>
      <c r="CK59" s="681"/>
      <c r="CL59" s="681"/>
      <c r="CM59" s="842"/>
      <c r="CN59" s="681"/>
      <c r="CO59" s="681"/>
      <c r="CP59" s="681"/>
      <c r="CQ59" s="681"/>
      <c r="CR59" s="681"/>
      <c r="CS59" s="681"/>
      <c r="CT59" s="681"/>
      <c r="CU59" s="681"/>
      <c r="CV59" s="681"/>
      <c r="CW59" s="842"/>
      <c r="CX59" s="681"/>
      <c r="CY59" s="681"/>
      <c r="CZ59" s="681"/>
      <c r="DA59" s="681"/>
      <c r="DB59" s="681"/>
      <c r="DC59" s="681"/>
      <c r="DD59" s="681"/>
      <c r="DE59" s="681"/>
      <c r="DF59" s="681"/>
      <c r="DG59" s="842"/>
      <c r="DH59" s="681"/>
      <c r="DI59" s="681"/>
      <c r="DJ59" s="681"/>
      <c r="DK59" s="681"/>
      <c r="DL59" s="681"/>
      <c r="DM59" s="681"/>
      <c r="DN59" s="681"/>
      <c r="DO59" s="681"/>
      <c r="DP59" s="681"/>
      <c r="DQ59" s="842"/>
      <c r="DR59" s="681"/>
      <c r="DS59" s="681"/>
      <c r="DT59" s="681"/>
      <c r="DU59" s="681"/>
      <c r="DV59" s="681"/>
      <c r="DW59" s="681"/>
      <c r="DX59" s="681"/>
      <c r="DY59" s="681"/>
      <c r="DZ59" s="681"/>
      <c r="EA59" s="842"/>
      <c r="EB59" s="681"/>
      <c r="EC59" s="681"/>
      <c r="ED59" s="681"/>
      <c r="EE59" s="681"/>
      <c r="EF59" s="681"/>
      <c r="EG59" s="681"/>
      <c r="EH59" s="681"/>
      <c r="EI59" s="681"/>
      <c r="EJ59" s="681"/>
      <c r="EK59" s="842"/>
      <c r="EL59" s="681"/>
      <c r="EM59" s="681"/>
      <c r="EN59" s="681"/>
      <c r="EO59" s="681"/>
      <c r="EP59" s="681"/>
      <c r="EQ59" s="842"/>
      <c r="ER59" s="681"/>
      <c r="ES59" s="681"/>
      <c r="ET59" s="842"/>
      <c r="EU59" s="681"/>
      <c r="EV59" s="681"/>
      <c r="EW59" s="842"/>
      <c r="EX59" s="681"/>
      <c r="EY59" s="681"/>
      <c r="EZ59" s="842"/>
      <c r="FA59" s="681"/>
      <c r="FB59" s="681"/>
      <c r="FC59" s="842"/>
      <c r="FD59" s="681"/>
      <c r="FE59" s="681"/>
      <c r="FF59" s="681"/>
      <c r="FG59" s="681"/>
      <c r="FH59" s="842"/>
      <c r="FI59" s="681"/>
      <c r="FJ59" s="681"/>
      <c r="FK59" s="681"/>
      <c r="FL59" s="681"/>
      <c r="FM59" s="681"/>
      <c r="FN59" s="681"/>
      <c r="FO59" s="681"/>
      <c r="FP59" s="842"/>
      <c r="FQ59" s="681"/>
      <c r="FR59" s="681"/>
      <c r="FS59" s="681"/>
      <c r="FT59" s="681"/>
      <c r="FU59" s="681"/>
      <c r="FV59" s="681"/>
      <c r="FW59" s="681"/>
      <c r="FX59" s="681"/>
      <c r="FY59" s="681"/>
      <c r="FZ59" s="842"/>
      <c r="GA59" s="681"/>
      <c r="GB59" s="681"/>
      <c r="GC59" s="681"/>
      <c r="GD59" s="681"/>
      <c r="GE59" s="681"/>
      <c r="GF59" s="681"/>
      <c r="GG59" s="681"/>
      <c r="GH59" s="681"/>
      <c r="GI59" s="681"/>
      <c r="GJ59" s="842"/>
      <c r="GK59" s="681"/>
      <c r="GL59" s="681"/>
      <c r="GM59" s="681"/>
      <c r="GN59" s="681"/>
      <c r="GO59" s="681"/>
      <c r="GP59" s="681"/>
      <c r="GQ59" s="681"/>
      <c r="GR59" s="681"/>
      <c r="GS59" s="681"/>
      <c r="GT59" s="842"/>
      <c r="GU59" s="681"/>
      <c r="GV59" s="681"/>
      <c r="GW59" s="681"/>
      <c r="GX59" s="681"/>
      <c r="GY59" s="681"/>
      <c r="GZ59" s="681"/>
      <c r="HA59" s="681"/>
      <c r="HB59" s="681"/>
      <c r="HC59" s="681"/>
      <c r="HD59" s="842"/>
      <c r="HE59" s="681"/>
      <c r="HF59" s="681"/>
      <c r="HG59" s="681"/>
      <c r="HH59" s="681"/>
      <c r="HI59" s="681"/>
      <c r="HJ59" s="681"/>
      <c r="HK59" s="681"/>
      <c r="HL59" s="681"/>
      <c r="HM59" s="681"/>
      <c r="HN59" s="842"/>
      <c r="HO59" s="681"/>
      <c r="HP59" s="681"/>
      <c r="HQ59" s="681"/>
      <c r="HR59" s="681"/>
      <c r="HS59" s="681"/>
      <c r="HT59" s="842"/>
      <c r="HU59" s="681"/>
      <c r="HV59" s="681"/>
      <c r="HW59" s="842"/>
      <c r="HX59" s="681"/>
      <c r="HY59" s="681"/>
      <c r="HZ59" s="842"/>
      <c r="IA59" s="681"/>
      <c r="IB59" s="681"/>
      <c r="IC59" s="842"/>
      <c r="ID59" s="681"/>
      <c r="IE59" s="681"/>
      <c r="IF59" s="842"/>
      <c r="IG59" s="681"/>
      <c r="IH59" s="681"/>
      <c r="II59" s="681"/>
      <c r="IJ59" s="681"/>
      <c r="IK59" s="842"/>
      <c r="IL59" s="683"/>
      <c r="IM59" s="684"/>
      <c r="IP59" s="788" t="str">
        <f t="shared" si="0"/>
        <v/>
      </c>
      <c r="IQ59" s="788" t="str">
        <f t="shared" si="1"/>
        <v/>
      </c>
    </row>
    <row r="60" spans="1:251" ht="20.100000000000001" customHeight="1">
      <c r="A60" s="677"/>
      <c r="B60" s="678"/>
      <c r="C60" s="679"/>
      <c r="D60" s="685"/>
      <c r="E60" s="681"/>
      <c r="F60" s="681"/>
      <c r="G60" s="681"/>
      <c r="H60" s="681"/>
      <c r="I60" s="681"/>
      <c r="J60" s="842"/>
      <c r="K60" s="681"/>
      <c r="L60" s="681"/>
      <c r="M60" s="681"/>
      <c r="N60" s="681"/>
      <c r="O60" s="681"/>
      <c r="P60" s="681"/>
      <c r="Q60" s="681"/>
      <c r="R60" s="681"/>
      <c r="S60" s="681"/>
      <c r="T60" s="842"/>
      <c r="U60" s="681"/>
      <c r="V60" s="681"/>
      <c r="W60" s="681"/>
      <c r="X60" s="681"/>
      <c r="Y60" s="681"/>
      <c r="Z60" s="681"/>
      <c r="AA60" s="681"/>
      <c r="AB60" s="681"/>
      <c r="AC60" s="681"/>
      <c r="AD60" s="842"/>
      <c r="AE60" s="681"/>
      <c r="AF60" s="681"/>
      <c r="AG60" s="681"/>
      <c r="AH60" s="681"/>
      <c r="AI60" s="681"/>
      <c r="AJ60" s="681"/>
      <c r="AK60" s="681"/>
      <c r="AL60" s="681"/>
      <c r="AM60" s="681"/>
      <c r="AN60" s="842"/>
      <c r="AO60" s="681"/>
      <c r="AP60" s="681"/>
      <c r="AQ60" s="681"/>
      <c r="AR60" s="681"/>
      <c r="AS60" s="681"/>
      <c r="AT60" s="681"/>
      <c r="AU60" s="681"/>
      <c r="AV60" s="681"/>
      <c r="AW60" s="681"/>
      <c r="AX60" s="842"/>
      <c r="AY60" s="681"/>
      <c r="AZ60" s="681"/>
      <c r="BA60" s="681"/>
      <c r="BB60" s="681"/>
      <c r="BC60" s="681"/>
      <c r="BD60" s="681"/>
      <c r="BE60" s="681"/>
      <c r="BF60" s="681"/>
      <c r="BG60" s="681"/>
      <c r="BH60" s="842"/>
      <c r="BI60" s="681"/>
      <c r="BJ60" s="681"/>
      <c r="BK60" s="681"/>
      <c r="BL60" s="681"/>
      <c r="BM60" s="681"/>
      <c r="BN60" s="842"/>
      <c r="BO60" s="681"/>
      <c r="BP60" s="681"/>
      <c r="BQ60" s="842"/>
      <c r="BR60" s="681"/>
      <c r="BS60" s="681"/>
      <c r="BT60" s="842"/>
      <c r="BU60" s="681"/>
      <c r="BV60" s="681"/>
      <c r="BW60" s="842"/>
      <c r="BX60" s="681"/>
      <c r="BY60" s="681"/>
      <c r="BZ60" s="842"/>
      <c r="CA60" s="681"/>
      <c r="CB60" s="681"/>
      <c r="CC60" s="681"/>
      <c r="CD60" s="681"/>
      <c r="CE60" s="842"/>
      <c r="CF60" s="681"/>
      <c r="CG60" s="681"/>
      <c r="CH60" s="681"/>
      <c r="CI60" s="681"/>
      <c r="CJ60" s="681"/>
      <c r="CK60" s="681"/>
      <c r="CL60" s="681"/>
      <c r="CM60" s="842"/>
      <c r="CN60" s="681"/>
      <c r="CO60" s="681"/>
      <c r="CP60" s="681"/>
      <c r="CQ60" s="681"/>
      <c r="CR60" s="681"/>
      <c r="CS60" s="681"/>
      <c r="CT60" s="681"/>
      <c r="CU60" s="681"/>
      <c r="CV60" s="681"/>
      <c r="CW60" s="842"/>
      <c r="CX60" s="681"/>
      <c r="CY60" s="681"/>
      <c r="CZ60" s="681"/>
      <c r="DA60" s="681"/>
      <c r="DB60" s="681"/>
      <c r="DC60" s="681"/>
      <c r="DD60" s="681"/>
      <c r="DE60" s="681"/>
      <c r="DF60" s="681"/>
      <c r="DG60" s="842"/>
      <c r="DH60" s="681"/>
      <c r="DI60" s="681"/>
      <c r="DJ60" s="681"/>
      <c r="DK60" s="681"/>
      <c r="DL60" s="681"/>
      <c r="DM60" s="681"/>
      <c r="DN60" s="681"/>
      <c r="DO60" s="681"/>
      <c r="DP60" s="681"/>
      <c r="DQ60" s="842"/>
      <c r="DR60" s="681"/>
      <c r="DS60" s="681"/>
      <c r="DT60" s="681"/>
      <c r="DU60" s="681"/>
      <c r="DV60" s="681"/>
      <c r="DW60" s="681"/>
      <c r="DX60" s="681"/>
      <c r="DY60" s="681"/>
      <c r="DZ60" s="681"/>
      <c r="EA60" s="842"/>
      <c r="EB60" s="681"/>
      <c r="EC60" s="681"/>
      <c r="ED60" s="681"/>
      <c r="EE60" s="681"/>
      <c r="EF60" s="681"/>
      <c r="EG60" s="681"/>
      <c r="EH60" s="681"/>
      <c r="EI60" s="681"/>
      <c r="EJ60" s="681"/>
      <c r="EK60" s="842"/>
      <c r="EL60" s="681"/>
      <c r="EM60" s="681"/>
      <c r="EN60" s="681"/>
      <c r="EO60" s="681"/>
      <c r="EP60" s="681"/>
      <c r="EQ60" s="842"/>
      <c r="ER60" s="681"/>
      <c r="ES60" s="681"/>
      <c r="ET60" s="842"/>
      <c r="EU60" s="681"/>
      <c r="EV60" s="681"/>
      <c r="EW60" s="842"/>
      <c r="EX60" s="681"/>
      <c r="EY60" s="681"/>
      <c r="EZ60" s="842"/>
      <c r="FA60" s="681"/>
      <c r="FB60" s="681"/>
      <c r="FC60" s="842"/>
      <c r="FD60" s="681"/>
      <c r="FE60" s="681"/>
      <c r="FF60" s="681"/>
      <c r="FG60" s="681"/>
      <c r="FH60" s="842"/>
      <c r="FI60" s="681"/>
      <c r="FJ60" s="681"/>
      <c r="FK60" s="681"/>
      <c r="FL60" s="681"/>
      <c r="FM60" s="681"/>
      <c r="FN60" s="681"/>
      <c r="FO60" s="681"/>
      <c r="FP60" s="842"/>
      <c r="FQ60" s="681"/>
      <c r="FR60" s="681"/>
      <c r="FS60" s="681"/>
      <c r="FT60" s="681"/>
      <c r="FU60" s="681"/>
      <c r="FV60" s="681"/>
      <c r="FW60" s="681"/>
      <c r="FX60" s="681"/>
      <c r="FY60" s="681"/>
      <c r="FZ60" s="842"/>
      <c r="GA60" s="681"/>
      <c r="GB60" s="681"/>
      <c r="GC60" s="681"/>
      <c r="GD60" s="681"/>
      <c r="GE60" s="681"/>
      <c r="GF60" s="681"/>
      <c r="GG60" s="681"/>
      <c r="GH60" s="681"/>
      <c r="GI60" s="681"/>
      <c r="GJ60" s="842"/>
      <c r="GK60" s="681"/>
      <c r="GL60" s="681"/>
      <c r="GM60" s="681"/>
      <c r="GN60" s="681"/>
      <c r="GO60" s="681"/>
      <c r="GP60" s="681"/>
      <c r="GQ60" s="681"/>
      <c r="GR60" s="681"/>
      <c r="GS60" s="681"/>
      <c r="GT60" s="842"/>
      <c r="GU60" s="681"/>
      <c r="GV60" s="681"/>
      <c r="GW60" s="681"/>
      <c r="GX60" s="681"/>
      <c r="GY60" s="681"/>
      <c r="GZ60" s="681"/>
      <c r="HA60" s="681"/>
      <c r="HB60" s="681"/>
      <c r="HC60" s="681"/>
      <c r="HD60" s="842"/>
      <c r="HE60" s="681"/>
      <c r="HF60" s="681"/>
      <c r="HG60" s="681"/>
      <c r="HH60" s="681"/>
      <c r="HI60" s="681"/>
      <c r="HJ60" s="681"/>
      <c r="HK60" s="681"/>
      <c r="HL60" s="681"/>
      <c r="HM60" s="681"/>
      <c r="HN60" s="842"/>
      <c r="HO60" s="681"/>
      <c r="HP60" s="681"/>
      <c r="HQ60" s="681"/>
      <c r="HR60" s="681"/>
      <c r="HS60" s="681"/>
      <c r="HT60" s="842"/>
      <c r="HU60" s="681"/>
      <c r="HV60" s="681"/>
      <c r="HW60" s="842"/>
      <c r="HX60" s="681"/>
      <c r="HY60" s="681"/>
      <c r="HZ60" s="842"/>
      <c r="IA60" s="681"/>
      <c r="IB60" s="681"/>
      <c r="IC60" s="842"/>
      <c r="ID60" s="681"/>
      <c r="IE60" s="681"/>
      <c r="IF60" s="842"/>
      <c r="IG60" s="681"/>
      <c r="IH60" s="681"/>
      <c r="II60" s="681"/>
      <c r="IJ60" s="681"/>
      <c r="IK60" s="842"/>
      <c r="IL60" s="683"/>
      <c r="IM60" s="684"/>
      <c r="IP60" s="788" t="str">
        <f t="shared" si="0"/>
        <v/>
      </c>
      <c r="IQ60" s="788" t="str">
        <f t="shared" si="1"/>
        <v/>
      </c>
    </row>
    <row r="61" spans="1:251" ht="20.100000000000001" customHeight="1">
      <c r="A61" s="677"/>
      <c r="B61" s="678"/>
      <c r="C61" s="679"/>
      <c r="D61" s="685"/>
      <c r="E61" s="681"/>
      <c r="F61" s="681"/>
      <c r="G61" s="681"/>
      <c r="H61" s="681"/>
      <c r="I61" s="681"/>
      <c r="J61" s="842"/>
      <c r="K61" s="681"/>
      <c r="L61" s="681"/>
      <c r="M61" s="681"/>
      <c r="N61" s="681"/>
      <c r="O61" s="681"/>
      <c r="P61" s="681"/>
      <c r="Q61" s="681"/>
      <c r="R61" s="681"/>
      <c r="S61" s="681"/>
      <c r="T61" s="842"/>
      <c r="U61" s="681"/>
      <c r="V61" s="681"/>
      <c r="W61" s="681"/>
      <c r="X61" s="681"/>
      <c r="Y61" s="681"/>
      <c r="Z61" s="681"/>
      <c r="AA61" s="681"/>
      <c r="AB61" s="681"/>
      <c r="AC61" s="681"/>
      <c r="AD61" s="842"/>
      <c r="AE61" s="681"/>
      <c r="AF61" s="681"/>
      <c r="AG61" s="681"/>
      <c r="AH61" s="681"/>
      <c r="AI61" s="681"/>
      <c r="AJ61" s="681"/>
      <c r="AK61" s="681"/>
      <c r="AL61" s="681"/>
      <c r="AM61" s="681"/>
      <c r="AN61" s="842"/>
      <c r="AO61" s="681"/>
      <c r="AP61" s="681"/>
      <c r="AQ61" s="681"/>
      <c r="AR61" s="681"/>
      <c r="AS61" s="681"/>
      <c r="AT61" s="681"/>
      <c r="AU61" s="681"/>
      <c r="AV61" s="681"/>
      <c r="AW61" s="681"/>
      <c r="AX61" s="842"/>
      <c r="AY61" s="681"/>
      <c r="AZ61" s="681"/>
      <c r="BA61" s="681"/>
      <c r="BB61" s="681"/>
      <c r="BC61" s="681"/>
      <c r="BD61" s="681"/>
      <c r="BE61" s="681"/>
      <c r="BF61" s="681"/>
      <c r="BG61" s="681"/>
      <c r="BH61" s="842"/>
      <c r="BI61" s="681"/>
      <c r="BJ61" s="681"/>
      <c r="BK61" s="681"/>
      <c r="BL61" s="681"/>
      <c r="BM61" s="681"/>
      <c r="BN61" s="842"/>
      <c r="BO61" s="681"/>
      <c r="BP61" s="681"/>
      <c r="BQ61" s="842"/>
      <c r="BR61" s="681"/>
      <c r="BS61" s="681"/>
      <c r="BT61" s="842"/>
      <c r="BU61" s="681"/>
      <c r="BV61" s="681"/>
      <c r="BW61" s="842"/>
      <c r="BX61" s="681"/>
      <c r="BY61" s="681"/>
      <c r="BZ61" s="842"/>
      <c r="CA61" s="681"/>
      <c r="CB61" s="681"/>
      <c r="CC61" s="681"/>
      <c r="CD61" s="681"/>
      <c r="CE61" s="842"/>
      <c r="CF61" s="681"/>
      <c r="CG61" s="681"/>
      <c r="CH61" s="681"/>
      <c r="CI61" s="681"/>
      <c r="CJ61" s="681"/>
      <c r="CK61" s="681"/>
      <c r="CL61" s="681"/>
      <c r="CM61" s="842"/>
      <c r="CN61" s="681"/>
      <c r="CO61" s="681"/>
      <c r="CP61" s="681"/>
      <c r="CQ61" s="681"/>
      <c r="CR61" s="681"/>
      <c r="CS61" s="681"/>
      <c r="CT61" s="681"/>
      <c r="CU61" s="681"/>
      <c r="CV61" s="681"/>
      <c r="CW61" s="842"/>
      <c r="CX61" s="681"/>
      <c r="CY61" s="681"/>
      <c r="CZ61" s="681"/>
      <c r="DA61" s="681"/>
      <c r="DB61" s="681"/>
      <c r="DC61" s="681"/>
      <c r="DD61" s="681"/>
      <c r="DE61" s="681"/>
      <c r="DF61" s="681"/>
      <c r="DG61" s="842"/>
      <c r="DH61" s="681"/>
      <c r="DI61" s="681"/>
      <c r="DJ61" s="681"/>
      <c r="DK61" s="681"/>
      <c r="DL61" s="681"/>
      <c r="DM61" s="681"/>
      <c r="DN61" s="681"/>
      <c r="DO61" s="681"/>
      <c r="DP61" s="681"/>
      <c r="DQ61" s="842"/>
      <c r="DR61" s="681"/>
      <c r="DS61" s="681"/>
      <c r="DT61" s="681"/>
      <c r="DU61" s="681"/>
      <c r="DV61" s="681"/>
      <c r="DW61" s="681"/>
      <c r="DX61" s="681"/>
      <c r="DY61" s="681"/>
      <c r="DZ61" s="681"/>
      <c r="EA61" s="842"/>
      <c r="EB61" s="681"/>
      <c r="EC61" s="681"/>
      <c r="ED61" s="681"/>
      <c r="EE61" s="681"/>
      <c r="EF61" s="681"/>
      <c r="EG61" s="681"/>
      <c r="EH61" s="681"/>
      <c r="EI61" s="681"/>
      <c r="EJ61" s="681"/>
      <c r="EK61" s="842"/>
      <c r="EL61" s="681"/>
      <c r="EM61" s="681"/>
      <c r="EN61" s="681"/>
      <c r="EO61" s="681"/>
      <c r="EP61" s="681"/>
      <c r="EQ61" s="842"/>
      <c r="ER61" s="681"/>
      <c r="ES61" s="681"/>
      <c r="ET61" s="842"/>
      <c r="EU61" s="681"/>
      <c r="EV61" s="681"/>
      <c r="EW61" s="842"/>
      <c r="EX61" s="681"/>
      <c r="EY61" s="681"/>
      <c r="EZ61" s="842"/>
      <c r="FA61" s="681"/>
      <c r="FB61" s="681"/>
      <c r="FC61" s="842"/>
      <c r="FD61" s="681"/>
      <c r="FE61" s="681"/>
      <c r="FF61" s="681"/>
      <c r="FG61" s="681"/>
      <c r="FH61" s="842"/>
      <c r="FI61" s="681"/>
      <c r="FJ61" s="681"/>
      <c r="FK61" s="681"/>
      <c r="FL61" s="681"/>
      <c r="FM61" s="681"/>
      <c r="FN61" s="681"/>
      <c r="FO61" s="681"/>
      <c r="FP61" s="842"/>
      <c r="FQ61" s="681"/>
      <c r="FR61" s="681"/>
      <c r="FS61" s="681"/>
      <c r="FT61" s="681"/>
      <c r="FU61" s="681"/>
      <c r="FV61" s="681"/>
      <c r="FW61" s="681"/>
      <c r="FX61" s="681"/>
      <c r="FY61" s="681"/>
      <c r="FZ61" s="842"/>
      <c r="GA61" s="681"/>
      <c r="GB61" s="681"/>
      <c r="GC61" s="681"/>
      <c r="GD61" s="681"/>
      <c r="GE61" s="681"/>
      <c r="GF61" s="681"/>
      <c r="GG61" s="681"/>
      <c r="GH61" s="681"/>
      <c r="GI61" s="681"/>
      <c r="GJ61" s="842"/>
      <c r="GK61" s="681"/>
      <c r="GL61" s="681"/>
      <c r="GM61" s="681"/>
      <c r="GN61" s="681"/>
      <c r="GO61" s="681"/>
      <c r="GP61" s="681"/>
      <c r="GQ61" s="681"/>
      <c r="GR61" s="681"/>
      <c r="GS61" s="681"/>
      <c r="GT61" s="842"/>
      <c r="GU61" s="681"/>
      <c r="GV61" s="681"/>
      <c r="GW61" s="681"/>
      <c r="GX61" s="681"/>
      <c r="GY61" s="681"/>
      <c r="GZ61" s="681"/>
      <c r="HA61" s="681"/>
      <c r="HB61" s="681"/>
      <c r="HC61" s="681"/>
      <c r="HD61" s="842"/>
      <c r="HE61" s="681"/>
      <c r="HF61" s="681"/>
      <c r="HG61" s="681"/>
      <c r="HH61" s="681"/>
      <c r="HI61" s="681"/>
      <c r="HJ61" s="681"/>
      <c r="HK61" s="681"/>
      <c r="HL61" s="681"/>
      <c r="HM61" s="681"/>
      <c r="HN61" s="842"/>
      <c r="HO61" s="681"/>
      <c r="HP61" s="681"/>
      <c r="HQ61" s="681"/>
      <c r="HR61" s="681"/>
      <c r="HS61" s="681"/>
      <c r="HT61" s="842"/>
      <c r="HU61" s="681"/>
      <c r="HV61" s="681"/>
      <c r="HW61" s="842"/>
      <c r="HX61" s="681"/>
      <c r="HY61" s="681"/>
      <c r="HZ61" s="842"/>
      <c r="IA61" s="681"/>
      <c r="IB61" s="681"/>
      <c r="IC61" s="842"/>
      <c r="ID61" s="681"/>
      <c r="IE61" s="681"/>
      <c r="IF61" s="842"/>
      <c r="IG61" s="681"/>
      <c r="IH61" s="681"/>
      <c r="II61" s="681"/>
      <c r="IJ61" s="681"/>
      <c r="IK61" s="842"/>
      <c r="IL61" s="683"/>
      <c r="IM61" s="684"/>
      <c r="IP61" s="788" t="str">
        <f t="shared" si="0"/>
        <v/>
      </c>
      <c r="IQ61" s="788" t="str">
        <f t="shared" si="1"/>
        <v/>
      </c>
    </row>
    <row r="62" spans="1:251" ht="20.100000000000001" customHeight="1">
      <c r="A62" s="677"/>
      <c r="B62" s="678"/>
      <c r="C62" s="679"/>
      <c r="D62" s="685"/>
      <c r="E62" s="681"/>
      <c r="F62" s="681"/>
      <c r="G62" s="681"/>
      <c r="H62" s="681"/>
      <c r="I62" s="681"/>
      <c r="J62" s="842"/>
      <c r="K62" s="681"/>
      <c r="L62" s="681"/>
      <c r="M62" s="681"/>
      <c r="N62" s="681"/>
      <c r="O62" s="681"/>
      <c r="P62" s="681"/>
      <c r="Q62" s="681"/>
      <c r="R62" s="681"/>
      <c r="S62" s="681"/>
      <c r="T62" s="842"/>
      <c r="U62" s="681"/>
      <c r="V62" s="681"/>
      <c r="W62" s="681"/>
      <c r="X62" s="681"/>
      <c r="Y62" s="681"/>
      <c r="Z62" s="681"/>
      <c r="AA62" s="681"/>
      <c r="AB62" s="681"/>
      <c r="AC62" s="681"/>
      <c r="AD62" s="842"/>
      <c r="AE62" s="681"/>
      <c r="AF62" s="681"/>
      <c r="AG62" s="681"/>
      <c r="AH62" s="681"/>
      <c r="AI62" s="681"/>
      <c r="AJ62" s="681"/>
      <c r="AK62" s="681"/>
      <c r="AL62" s="681"/>
      <c r="AM62" s="681"/>
      <c r="AN62" s="842"/>
      <c r="AO62" s="681"/>
      <c r="AP62" s="681"/>
      <c r="AQ62" s="681"/>
      <c r="AR62" s="681"/>
      <c r="AS62" s="681"/>
      <c r="AT62" s="681"/>
      <c r="AU62" s="681"/>
      <c r="AV62" s="681"/>
      <c r="AW62" s="681"/>
      <c r="AX62" s="842"/>
      <c r="AY62" s="681"/>
      <c r="AZ62" s="681"/>
      <c r="BA62" s="681"/>
      <c r="BB62" s="681"/>
      <c r="BC62" s="681"/>
      <c r="BD62" s="681"/>
      <c r="BE62" s="681"/>
      <c r="BF62" s="681"/>
      <c r="BG62" s="681"/>
      <c r="BH62" s="842"/>
      <c r="BI62" s="681"/>
      <c r="BJ62" s="681"/>
      <c r="BK62" s="681"/>
      <c r="BL62" s="681"/>
      <c r="BM62" s="681"/>
      <c r="BN62" s="842"/>
      <c r="BO62" s="681"/>
      <c r="BP62" s="681"/>
      <c r="BQ62" s="842"/>
      <c r="BR62" s="681"/>
      <c r="BS62" s="681"/>
      <c r="BT62" s="842"/>
      <c r="BU62" s="681"/>
      <c r="BV62" s="681"/>
      <c r="BW62" s="842"/>
      <c r="BX62" s="681"/>
      <c r="BY62" s="681"/>
      <c r="BZ62" s="842"/>
      <c r="CA62" s="681"/>
      <c r="CB62" s="681"/>
      <c r="CC62" s="681"/>
      <c r="CD62" s="681"/>
      <c r="CE62" s="842"/>
      <c r="CF62" s="681"/>
      <c r="CG62" s="681"/>
      <c r="CH62" s="681"/>
      <c r="CI62" s="681"/>
      <c r="CJ62" s="681"/>
      <c r="CK62" s="681"/>
      <c r="CL62" s="681"/>
      <c r="CM62" s="842"/>
      <c r="CN62" s="681"/>
      <c r="CO62" s="681"/>
      <c r="CP62" s="681"/>
      <c r="CQ62" s="681"/>
      <c r="CR62" s="681"/>
      <c r="CS62" s="681"/>
      <c r="CT62" s="681"/>
      <c r="CU62" s="681"/>
      <c r="CV62" s="681"/>
      <c r="CW62" s="842"/>
      <c r="CX62" s="681"/>
      <c r="CY62" s="681"/>
      <c r="CZ62" s="681"/>
      <c r="DA62" s="681"/>
      <c r="DB62" s="681"/>
      <c r="DC62" s="681"/>
      <c r="DD62" s="681"/>
      <c r="DE62" s="681"/>
      <c r="DF62" s="681"/>
      <c r="DG62" s="842"/>
      <c r="DH62" s="681"/>
      <c r="DI62" s="681"/>
      <c r="DJ62" s="681"/>
      <c r="DK62" s="681"/>
      <c r="DL62" s="681"/>
      <c r="DM62" s="681"/>
      <c r="DN62" s="681"/>
      <c r="DO62" s="681"/>
      <c r="DP62" s="681"/>
      <c r="DQ62" s="842"/>
      <c r="DR62" s="681"/>
      <c r="DS62" s="681"/>
      <c r="DT62" s="681"/>
      <c r="DU62" s="681"/>
      <c r="DV62" s="681"/>
      <c r="DW62" s="681"/>
      <c r="DX62" s="681"/>
      <c r="DY62" s="681"/>
      <c r="DZ62" s="681"/>
      <c r="EA62" s="842"/>
      <c r="EB62" s="681"/>
      <c r="EC62" s="681"/>
      <c r="ED62" s="681"/>
      <c r="EE62" s="681"/>
      <c r="EF62" s="681"/>
      <c r="EG62" s="681"/>
      <c r="EH62" s="681"/>
      <c r="EI62" s="681"/>
      <c r="EJ62" s="681"/>
      <c r="EK62" s="842"/>
      <c r="EL62" s="681"/>
      <c r="EM62" s="681"/>
      <c r="EN62" s="681"/>
      <c r="EO62" s="681"/>
      <c r="EP62" s="681"/>
      <c r="EQ62" s="842"/>
      <c r="ER62" s="681"/>
      <c r="ES62" s="681"/>
      <c r="ET62" s="842"/>
      <c r="EU62" s="681"/>
      <c r="EV62" s="681"/>
      <c r="EW62" s="842"/>
      <c r="EX62" s="681"/>
      <c r="EY62" s="681"/>
      <c r="EZ62" s="842"/>
      <c r="FA62" s="681"/>
      <c r="FB62" s="681"/>
      <c r="FC62" s="842"/>
      <c r="FD62" s="681"/>
      <c r="FE62" s="681"/>
      <c r="FF62" s="681"/>
      <c r="FG62" s="681"/>
      <c r="FH62" s="842"/>
      <c r="FI62" s="681"/>
      <c r="FJ62" s="681"/>
      <c r="FK62" s="681"/>
      <c r="FL62" s="681"/>
      <c r="FM62" s="681"/>
      <c r="FN62" s="681"/>
      <c r="FO62" s="681"/>
      <c r="FP62" s="842"/>
      <c r="FQ62" s="681"/>
      <c r="FR62" s="681"/>
      <c r="FS62" s="681"/>
      <c r="FT62" s="681"/>
      <c r="FU62" s="681"/>
      <c r="FV62" s="681"/>
      <c r="FW62" s="681"/>
      <c r="FX62" s="681"/>
      <c r="FY62" s="681"/>
      <c r="FZ62" s="842"/>
      <c r="GA62" s="681"/>
      <c r="GB62" s="681"/>
      <c r="GC62" s="681"/>
      <c r="GD62" s="681"/>
      <c r="GE62" s="681"/>
      <c r="GF62" s="681"/>
      <c r="GG62" s="681"/>
      <c r="GH62" s="681"/>
      <c r="GI62" s="681"/>
      <c r="GJ62" s="842"/>
      <c r="GK62" s="681"/>
      <c r="GL62" s="681"/>
      <c r="GM62" s="681"/>
      <c r="GN62" s="681"/>
      <c r="GO62" s="681"/>
      <c r="GP62" s="681"/>
      <c r="GQ62" s="681"/>
      <c r="GR62" s="681"/>
      <c r="GS62" s="681"/>
      <c r="GT62" s="842"/>
      <c r="GU62" s="681"/>
      <c r="GV62" s="681"/>
      <c r="GW62" s="681"/>
      <c r="GX62" s="681"/>
      <c r="GY62" s="681"/>
      <c r="GZ62" s="681"/>
      <c r="HA62" s="681"/>
      <c r="HB62" s="681"/>
      <c r="HC62" s="681"/>
      <c r="HD62" s="842"/>
      <c r="HE62" s="681"/>
      <c r="HF62" s="681"/>
      <c r="HG62" s="681"/>
      <c r="HH62" s="681"/>
      <c r="HI62" s="681"/>
      <c r="HJ62" s="681"/>
      <c r="HK62" s="681"/>
      <c r="HL62" s="681"/>
      <c r="HM62" s="681"/>
      <c r="HN62" s="842"/>
      <c r="HO62" s="681"/>
      <c r="HP62" s="681"/>
      <c r="HQ62" s="681"/>
      <c r="HR62" s="681"/>
      <c r="HS62" s="681"/>
      <c r="HT62" s="842"/>
      <c r="HU62" s="681"/>
      <c r="HV62" s="681"/>
      <c r="HW62" s="842"/>
      <c r="HX62" s="681"/>
      <c r="HY62" s="681"/>
      <c r="HZ62" s="842"/>
      <c r="IA62" s="681"/>
      <c r="IB62" s="681"/>
      <c r="IC62" s="842"/>
      <c r="ID62" s="681"/>
      <c r="IE62" s="681"/>
      <c r="IF62" s="842"/>
      <c r="IG62" s="681"/>
      <c r="IH62" s="681"/>
      <c r="II62" s="681"/>
      <c r="IJ62" s="681"/>
      <c r="IK62" s="842"/>
      <c r="IL62" s="683"/>
      <c r="IM62" s="684"/>
      <c r="IP62" s="788" t="str">
        <f t="shared" si="0"/>
        <v/>
      </c>
      <c r="IQ62" s="788" t="str">
        <f t="shared" si="1"/>
        <v/>
      </c>
    </row>
    <row r="63" spans="1:251" ht="20.100000000000001" customHeight="1">
      <c r="A63" s="677"/>
      <c r="B63" s="678"/>
      <c r="C63" s="679"/>
      <c r="D63" s="685"/>
      <c r="E63" s="681"/>
      <c r="F63" s="681"/>
      <c r="G63" s="681"/>
      <c r="H63" s="681"/>
      <c r="I63" s="681"/>
      <c r="J63" s="842"/>
      <c r="K63" s="681"/>
      <c r="L63" s="681"/>
      <c r="M63" s="681"/>
      <c r="N63" s="681"/>
      <c r="O63" s="681"/>
      <c r="P63" s="681"/>
      <c r="Q63" s="681"/>
      <c r="R63" s="681"/>
      <c r="S63" s="681"/>
      <c r="T63" s="842"/>
      <c r="U63" s="681"/>
      <c r="V63" s="681"/>
      <c r="W63" s="681"/>
      <c r="X63" s="681"/>
      <c r="Y63" s="681"/>
      <c r="Z63" s="681"/>
      <c r="AA63" s="681"/>
      <c r="AB63" s="681"/>
      <c r="AC63" s="681"/>
      <c r="AD63" s="842"/>
      <c r="AE63" s="681"/>
      <c r="AF63" s="681"/>
      <c r="AG63" s="681"/>
      <c r="AH63" s="681"/>
      <c r="AI63" s="681"/>
      <c r="AJ63" s="681"/>
      <c r="AK63" s="681"/>
      <c r="AL63" s="681"/>
      <c r="AM63" s="681"/>
      <c r="AN63" s="842"/>
      <c r="AO63" s="681"/>
      <c r="AP63" s="681"/>
      <c r="AQ63" s="681"/>
      <c r="AR63" s="681"/>
      <c r="AS63" s="681"/>
      <c r="AT63" s="681"/>
      <c r="AU63" s="681"/>
      <c r="AV63" s="681"/>
      <c r="AW63" s="681"/>
      <c r="AX63" s="842"/>
      <c r="AY63" s="681"/>
      <c r="AZ63" s="681"/>
      <c r="BA63" s="681"/>
      <c r="BB63" s="681"/>
      <c r="BC63" s="681"/>
      <c r="BD63" s="681"/>
      <c r="BE63" s="681"/>
      <c r="BF63" s="681"/>
      <c r="BG63" s="681"/>
      <c r="BH63" s="842"/>
      <c r="BI63" s="681"/>
      <c r="BJ63" s="681"/>
      <c r="BK63" s="681"/>
      <c r="BL63" s="681"/>
      <c r="BM63" s="681"/>
      <c r="BN63" s="842"/>
      <c r="BO63" s="681"/>
      <c r="BP63" s="681"/>
      <c r="BQ63" s="842"/>
      <c r="BR63" s="681"/>
      <c r="BS63" s="681"/>
      <c r="BT63" s="842"/>
      <c r="BU63" s="681"/>
      <c r="BV63" s="681"/>
      <c r="BW63" s="842"/>
      <c r="BX63" s="681"/>
      <c r="BY63" s="681"/>
      <c r="BZ63" s="842"/>
      <c r="CA63" s="681"/>
      <c r="CB63" s="681"/>
      <c r="CC63" s="681"/>
      <c r="CD63" s="681"/>
      <c r="CE63" s="842"/>
      <c r="CF63" s="681"/>
      <c r="CG63" s="681"/>
      <c r="CH63" s="681"/>
      <c r="CI63" s="681"/>
      <c r="CJ63" s="681"/>
      <c r="CK63" s="681"/>
      <c r="CL63" s="681"/>
      <c r="CM63" s="842"/>
      <c r="CN63" s="681"/>
      <c r="CO63" s="681"/>
      <c r="CP63" s="681"/>
      <c r="CQ63" s="681"/>
      <c r="CR63" s="681"/>
      <c r="CS63" s="681"/>
      <c r="CT63" s="681"/>
      <c r="CU63" s="681"/>
      <c r="CV63" s="681"/>
      <c r="CW63" s="842"/>
      <c r="CX63" s="681"/>
      <c r="CY63" s="681"/>
      <c r="CZ63" s="681"/>
      <c r="DA63" s="681"/>
      <c r="DB63" s="681"/>
      <c r="DC63" s="681"/>
      <c r="DD63" s="681"/>
      <c r="DE63" s="681"/>
      <c r="DF63" s="681"/>
      <c r="DG63" s="842"/>
      <c r="DH63" s="681"/>
      <c r="DI63" s="681"/>
      <c r="DJ63" s="681"/>
      <c r="DK63" s="681"/>
      <c r="DL63" s="681"/>
      <c r="DM63" s="681"/>
      <c r="DN63" s="681"/>
      <c r="DO63" s="681"/>
      <c r="DP63" s="681"/>
      <c r="DQ63" s="842"/>
      <c r="DR63" s="681"/>
      <c r="DS63" s="681"/>
      <c r="DT63" s="681"/>
      <c r="DU63" s="681"/>
      <c r="DV63" s="681"/>
      <c r="DW63" s="681"/>
      <c r="DX63" s="681"/>
      <c r="DY63" s="681"/>
      <c r="DZ63" s="681"/>
      <c r="EA63" s="842"/>
      <c r="EB63" s="681"/>
      <c r="EC63" s="681"/>
      <c r="ED63" s="681"/>
      <c r="EE63" s="681"/>
      <c r="EF63" s="681"/>
      <c r="EG63" s="681"/>
      <c r="EH63" s="681"/>
      <c r="EI63" s="681"/>
      <c r="EJ63" s="681"/>
      <c r="EK63" s="842"/>
      <c r="EL63" s="681"/>
      <c r="EM63" s="681"/>
      <c r="EN63" s="681"/>
      <c r="EO63" s="681"/>
      <c r="EP63" s="681"/>
      <c r="EQ63" s="842"/>
      <c r="ER63" s="681"/>
      <c r="ES63" s="681"/>
      <c r="ET63" s="842"/>
      <c r="EU63" s="681"/>
      <c r="EV63" s="681"/>
      <c r="EW63" s="842"/>
      <c r="EX63" s="681"/>
      <c r="EY63" s="681"/>
      <c r="EZ63" s="842"/>
      <c r="FA63" s="681"/>
      <c r="FB63" s="681"/>
      <c r="FC63" s="842"/>
      <c r="FD63" s="681"/>
      <c r="FE63" s="681"/>
      <c r="FF63" s="681"/>
      <c r="FG63" s="681"/>
      <c r="FH63" s="842"/>
      <c r="FI63" s="681"/>
      <c r="FJ63" s="681"/>
      <c r="FK63" s="681"/>
      <c r="FL63" s="681"/>
      <c r="FM63" s="681"/>
      <c r="FN63" s="681"/>
      <c r="FO63" s="681"/>
      <c r="FP63" s="842"/>
      <c r="FQ63" s="681"/>
      <c r="FR63" s="681"/>
      <c r="FS63" s="681"/>
      <c r="FT63" s="681"/>
      <c r="FU63" s="681"/>
      <c r="FV63" s="681"/>
      <c r="FW63" s="681"/>
      <c r="FX63" s="681"/>
      <c r="FY63" s="681"/>
      <c r="FZ63" s="842"/>
      <c r="GA63" s="681"/>
      <c r="GB63" s="681"/>
      <c r="GC63" s="681"/>
      <c r="GD63" s="681"/>
      <c r="GE63" s="681"/>
      <c r="GF63" s="681"/>
      <c r="GG63" s="681"/>
      <c r="GH63" s="681"/>
      <c r="GI63" s="681"/>
      <c r="GJ63" s="842"/>
      <c r="GK63" s="681"/>
      <c r="GL63" s="681"/>
      <c r="GM63" s="681"/>
      <c r="GN63" s="681"/>
      <c r="GO63" s="681"/>
      <c r="GP63" s="681"/>
      <c r="GQ63" s="681"/>
      <c r="GR63" s="681"/>
      <c r="GS63" s="681"/>
      <c r="GT63" s="842"/>
      <c r="GU63" s="681"/>
      <c r="GV63" s="681"/>
      <c r="GW63" s="681"/>
      <c r="GX63" s="681"/>
      <c r="GY63" s="681"/>
      <c r="GZ63" s="681"/>
      <c r="HA63" s="681"/>
      <c r="HB63" s="681"/>
      <c r="HC63" s="681"/>
      <c r="HD63" s="842"/>
      <c r="HE63" s="681"/>
      <c r="HF63" s="681"/>
      <c r="HG63" s="681"/>
      <c r="HH63" s="681"/>
      <c r="HI63" s="681"/>
      <c r="HJ63" s="681"/>
      <c r="HK63" s="681"/>
      <c r="HL63" s="681"/>
      <c r="HM63" s="681"/>
      <c r="HN63" s="842"/>
      <c r="HO63" s="681"/>
      <c r="HP63" s="681"/>
      <c r="HQ63" s="681"/>
      <c r="HR63" s="681"/>
      <c r="HS63" s="681"/>
      <c r="HT63" s="842"/>
      <c r="HU63" s="681"/>
      <c r="HV63" s="681"/>
      <c r="HW63" s="842"/>
      <c r="HX63" s="681"/>
      <c r="HY63" s="681"/>
      <c r="HZ63" s="842"/>
      <c r="IA63" s="681"/>
      <c r="IB63" s="681"/>
      <c r="IC63" s="842"/>
      <c r="ID63" s="681"/>
      <c r="IE63" s="681"/>
      <c r="IF63" s="842"/>
      <c r="IG63" s="681"/>
      <c r="IH63" s="681"/>
      <c r="II63" s="681"/>
      <c r="IJ63" s="681"/>
      <c r="IK63" s="842"/>
      <c r="IL63" s="683"/>
      <c r="IM63" s="684"/>
      <c r="IP63" s="788" t="str">
        <f t="shared" si="0"/>
        <v/>
      </c>
      <c r="IQ63" s="788" t="str">
        <f t="shared" si="1"/>
        <v/>
      </c>
    </row>
    <row r="64" spans="1:251" ht="20.100000000000001" customHeight="1">
      <c r="A64" s="677"/>
      <c r="B64" s="678"/>
      <c r="C64" s="679"/>
      <c r="D64" s="685"/>
      <c r="E64" s="681"/>
      <c r="F64" s="681"/>
      <c r="G64" s="681"/>
      <c r="H64" s="681"/>
      <c r="I64" s="681"/>
      <c r="J64" s="842"/>
      <c r="K64" s="681"/>
      <c r="L64" s="681"/>
      <c r="M64" s="681"/>
      <c r="N64" s="681"/>
      <c r="O64" s="681"/>
      <c r="P64" s="681"/>
      <c r="Q64" s="681"/>
      <c r="R64" s="681"/>
      <c r="S64" s="681"/>
      <c r="T64" s="842"/>
      <c r="U64" s="681"/>
      <c r="V64" s="681"/>
      <c r="W64" s="681"/>
      <c r="X64" s="681"/>
      <c r="Y64" s="681"/>
      <c r="Z64" s="681"/>
      <c r="AA64" s="681"/>
      <c r="AB64" s="681"/>
      <c r="AC64" s="681"/>
      <c r="AD64" s="842"/>
      <c r="AE64" s="681"/>
      <c r="AF64" s="681"/>
      <c r="AG64" s="681"/>
      <c r="AH64" s="681"/>
      <c r="AI64" s="681"/>
      <c r="AJ64" s="681"/>
      <c r="AK64" s="681"/>
      <c r="AL64" s="681"/>
      <c r="AM64" s="681"/>
      <c r="AN64" s="842"/>
      <c r="AO64" s="681"/>
      <c r="AP64" s="681"/>
      <c r="AQ64" s="681"/>
      <c r="AR64" s="681"/>
      <c r="AS64" s="681"/>
      <c r="AT64" s="681"/>
      <c r="AU64" s="681"/>
      <c r="AV64" s="681"/>
      <c r="AW64" s="681"/>
      <c r="AX64" s="842"/>
      <c r="AY64" s="681"/>
      <c r="AZ64" s="681"/>
      <c r="BA64" s="681"/>
      <c r="BB64" s="681"/>
      <c r="BC64" s="681"/>
      <c r="BD64" s="681"/>
      <c r="BE64" s="681"/>
      <c r="BF64" s="681"/>
      <c r="BG64" s="681"/>
      <c r="BH64" s="842"/>
      <c r="BI64" s="681"/>
      <c r="BJ64" s="681"/>
      <c r="BK64" s="681"/>
      <c r="BL64" s="681"/>
      <c r="BM64" s="681"/>
      <c r="BN64" s="842"/>
      <c r="BO64" s="681"/>
      <c r="BP64" s="681"/>
      <c r="BQ64" s="842"/>
      <c r="BR64" s="681"/>
      <c r="BS64" s="681"/>
      <c r="BT64" s="842"/>
      <c r="BU64" s="681"/>
      <c r="BV64" s="681"/>
      <c r="BW64" s="842"/>
      <c r="BX64" s="681"/>
      <c r="BY64" s="681"/>
      <c r="BZ64" s="842"/>
      <c r="CA64" s="681"/>
      <c r="CB64" s="681"/>
      <c r="CC64" s="681"/>
      <c r="CD64" s="681"/>
      <c r="CE64" s="842"/>
      <c r="CF64" s="681"/>
      <c r="CG64" s="681"/>
      <c r="CH64" s="681"/>
      <c r="CI64" s="681"/>
      <c r="CJ64" s="681"/>
      <c r="CK64" s="681"/>
      <c r="CL64" s="681"/>
      <c r="CM64" s="842"/>
      <c r="CN64" s="681"/>
      <c r="CO64" s="681"/>
      <c r="CP64" s="681"/>
      <c r="CQ64" s="681"/>
      <c r="CR64" s="681"/>
      <c r="CS64" s="681"/>
      <c r="CT64" s="681"/>
      <c r="CU64" s="681"/>
      <c r="CV64" s="681"/>
      <c r="CW64" s="842"/>
      <c r="CX64" s="681"/>
      <c r="CY64" s="681"/>
      <c r="CZ64" s="681"/>
      <c r="DA64" s="681"/>
      <c r="DB64" s="681"/>
      <c r="DC64" s="681"/>
      <c r="DD64" s="681"/>
      <c r="DE64" s="681"/>
      <c r="DF64" s="681"/>
      <c r="DG64" s="842"/>
      <c r="DH64" s="681"/>
      <c r="DI64" s="681"/>
      <c r="DJ64" s="681"/>
      <c r="DK64" s="681"/>
      <c r="DL64" s="681"/>
      <c r="DM64" s="681"/>
      <c r="DN64" s="681"/>
      <c r="DO64" s="681"/>
      <c r="DP64" s="681"/>
      <c r="DQ64" s="842"/>
      <c r="DR64" s="681"/>
      <c r="DS64" s="681"/>
      <c r="DT64" s="681"/>
      <c r="DU64" s="681"/>
      <c r="DV64" s="681"/>
      <c r="DW64" s="681"/>
      <c r="DX64" s="681"/>
      <c r="DY64" s="681"/>
      <c r="DZ64" s="681"/>
      <c r="EA64" s="842"/>
      <c r="EB64" s="681"/>
      <c r="EC64" s="681"/>
      <c r="ED64" s="681"/>
      <c r="EE64" s="681"/>
      <c r="EF64" s="681"/>
      <c r="EG64" s="681"/>
      <c r="EH64" s="681"/>
      <c r="EI64" s="681"/>
      <c r="EJ64" s="681"/>
      <c r="EK64" s="842"/>
      <c r="EL64" s="681"/>
      <c r="EM64" s="681"/>
      <c r="EN64" s="681"/>
      <c r="EO64" s="681"/>
      <c r="EP64" s="681"/>
      <c r="EQ64" s="842"/>
      <c r="ER64" s="681"/>
      <c r="ES64" s="681"/>
      <c r="ET64" s="842"/>
      <c r="EU64" s="681"/>
      <c r="EV64" s="681"/>
      <c r="EW64" s="842"/>
      <c r="EX64" s="681"/>
      <c r="EY64" s="681"/>
      <c r="EZ64" s="842"/>
      <c r="FA64" s="681"/>
      <c r="FB64" s="681"/>
      <c r="FC64" s="842"/>
      <c r="FD64" s="681"/>
      <c r="FE64" s="681"/>
      <c r="FF64" s="681"/>
      <c r="FG64" s="681"/>
      <c r="FH64" s="842"/>
      <c r="FI64" s="681"/>
      <c r="FJ64" s="681"/>
      <c r="FK64" s="681"/>
      <c r="FL64" s="681"/>
      <c r="FM64" s="681"/>
      <c r="FN64" s="681"/>
      <c r="FO64" s="681"/>
      <c r="FP64" s="842"/>
      <c r="FQ64" s="681"/>
      <c r="FR64" s="681"/>
      <c r="FS64" s="681"/>
      <c r="FT64" s="681"/>
      <c r="FU64" s="681"/>
      <c r="FV64" s="681"/>
      <c r="FW64" s="681"/>
      <c r="FX64" s="681"/>
      <c r="FY64" s="681"/>
      <c r="FZ64" s="842"/>
      <c r="GA64" s="681"/>
      <c r="GB64" s="681"/>
      <c r="GC64" s="681"/>
      <c r="GD64" s="681"/>
      <c r="GE64" s="681"/>
      <c r="GF64" s="681"/>
      <c r="GG64" s="681"/>
      <c r="GH64" s="681"/>
      <c r="GI64" s="681"/>
      <c r="GJ64" s="842"/>
      <c r="GK64" s="681"/>
      <c r="GL64" s="681"/>
      <c r="GM64" s="681"/>
      <c r="GN64" s="681"/>
      <c r="GO64" s="681"/>
      <c r="GP64" s="681"/>
      <c r="GQ64" s="681"/>
      <c r="GR64" s="681"/>
      <c r="GS64" s="681"/>
      <c r="GT64" s="842"/>
      <c r="GU64" s="681"/>
      <c r="GV64" s="681"/>
      <c r="GW64" s="681"/>
      <c r="GX64" s="681"/>
      <c r="GY64" s="681"/>
      <c r="GZ64" s="681"/>
      <c r="HA64" s="681"/>
      <c r="HB64" s="681"/>
      <c r="HC64" s="681"/>
      <c r="HD64" s="842"/>
      <c r="HE64" s="681"/>
      <c r="HF64" s="681"/>
      <c r="HG64" s="681"/>
      <c r="HH64" s="681"/>
      <c r="HI64" s="681"/>
      <c r="HJ64" s="681"/>
      <c r="HK64" s="681"/>
      <c r="HL64" s="681"/>
      <c r="HM64" s="681"/>
      <c r="HN64" s="842"/>
      <c r="HO64" s="681"/>
      <c r="HP64" s="681"/>
      <c r="HQ64" s="681"/>
      <c r="HR64" s="681"/>
      <c r="HS64" s="681"/>
      <c r="HT64" s="842"/>
      <c r="HU64" s="681"/>
      <c r="HV64" s="681"/>
      <c r="HW64" s="842"/>
      <c r="HX64" s="681"/>
      <c r="HY64" s="681"/>
      <c r="HZ64" s="842"/>
      <c r="IA64" s="681"/>
      <c r="IB64" s="681"/>
      <c r="IC64" s="842"/>
      <c r="ID64" s="681"/>
      <c r="IE64" s="681"/>
      <c r="IF64" s="842"/>
      <c r="IG64" s="681"/>
      <c r="IH64" s="681"/>
      <c r="II64" s="681"/>
      <c r="IJ64" s="681"/>
      <c r="IK64" s="842"/>
      <c r="IL64" s="683"/>
      <c r="IM64" s="684"/>
      <c r="IP64" s="788" t="str">
        <f t="shared" si="0"/>
        <v/>
      </c>
      <c r="IQ64" s="788" t="str">
        <f t="shared" si="1"/>
        <v/>
      </c>
    </row>
    <row r="65" spans="1:251" ht="20.100000000000001" customHeight="1">
      <c r="A65" s="677"/>
      <c r="B65" s="678"/>
      <c r="C65" s="679"/>
      <c r="D65" s="685"/>
      <c r="E65" s="681"/>
      <c r="F65" s="681"/>
      <c r="G65" s="681"/>
      <c r="H65" s="681"/>
      <c r="I65" s="681"/>
      <c r="J65" s="842"/>
      <c r="K65" s="681"/>
      <c r="L65" s="681"/>
      <c r="M65" s="681"/>
      <c r="N65" s="681"/>
      <c r="O65" s="681"/>
      <c r="P65" s="681"/>
      <c r="Q65" s="681"/>
      <c r="R65" s="681"/>
      <c r="S65" s="681"/>
      <c r="T65" s="842"/>
      <c r="U65" s="681"/>
      <c r="V65" s="681"/>
      <c r="W65" s="681"/>
      <c r="X65" s="681"/>
      <c r="Y65" s="681"/>
      <c r="Z65" s="681"/>
      <c r="AA65" s="681"/>
      <c r="AB65" s="681"/>
      <c r="AC65" s="681"/>
      <c r="AD65" s="842"/>
      <c r="AE65" s="681"/>
      <c r="AF65" s="681"/>
      <c r="AG65" s="681"/>
      <c r="AH65" s="681"/>
      <c r="AI65" s="681"/>
      <c r="AJ65" s="681"/>
      <c r="AK65" s="681"/>
      <c r="AL65" s="681"/>
      <c r="AM65" s="681"/>
      <c r="AN65" s="842"/>
      <c r="AO65" s="681"/>
      <c r="AP65" s="681"/>
      <c r="AQ65" s="681"/>
      <c r="AR65" s="681"/>
      <c r="AS65" s="681"/>
      <c r="AT65" s="681"/>
      <c r="AU65" s="681"/>
      <c r="AV65" s="681"/>
      <c r="AW65" s="681"/>
      <c r="AX65" s="842"/>
      <c r="AY65" s="681"/>
      <c r="AZ65" s="681"/>
      <c r="BA65" s="681"/>
      <c r="BB65" s="681"/>
      <c r="BC65" s="681"/>
      <c r="BD65" s="681"/>
      <c r="BE65" s="681"/>
      <c r="BF65" s="681"/>
      <c r="BG65" s="681"/>
      <c r="BH65" s="842"/>
      <c r="BI65" s="681"/>
      <c r="BJ65" s="681"/>
      <c r="BK65" s="681"/>
      <c r="BL65" s="681"/>
      <c r="BM65" s="681"/>
      <c r="BN65" s="842"/>
      <c r="BO65" s="681"/>
      <c r="BP65" s="681"/>
      <c r="BQ65" s="842"/>
      <c r="BR65" s="681"/>
      <c r="BS65" s="681"/>
      <c r="BT65" s="842"/>
      <c r="BU65" s="681"/>
      <c r="BV65" s="681"/>
      <c r="BW65" s="842"/>
      <c r="BX65" s="681"/>
      <c r="BY65" s="681"/>
      <c r="BZ65" s="842"/>
      <c r="CA65" s="681"/>
      <c r="CB65" s="681"/>
      <c r="CC65" s="681"/>
      <c r="CD65" s="681"/>
      <c r="CE65" s="842"/>
      <c r="CF65" s="681"/>
      <c r="CG65" s="681"/>
      <c r="CH65" s="681"/>
      <c r="CI65" s="681"/>
      <c r="CJ65" s="681"/>
      <c r="CK65" s="681"/>
      <c r="CL65" s="681"/>
      <c r="CM65" s="842"/>
      <c r="CN65" s="681"/>
      <c r="CO65" s="681"/>
      <c r="CP65" s="681"/>
      <c r="CQ65" s="681"/>
      <c r="CR65" s="681"/>
      <c r="CS65" s="681"/>
      <c r="CT65" s="681"/>
      <c r="CU65" s="681"/>
      <c r="CV65" s="681"/>
      <c r="CW65" s="842"/>
      <c r="CX65" s="681"/>
      <c r="CY65" s="681"/>
      <c r="CZ65" s="681"/>
      <c r="DA65" s="681"/>
      <c r="DB65" s="681"/>
      <c r="DC65" s="681"/>
      <c r="DD65" s="681"/>
      <c r="DE65" s="681"/>
      <c r="DF65" s="681"/>
      <c r="DG65" s="842"/>
      <c r="DH65" s="681"/>
      <c r="DI65" s="681"/>
      <c r="DJ65" s="681"/>
      <c r="DK65" s="681"/>
      <c r="DL65" s="681"/>
      <c r="DM65" s="681"/>
      <c r="DN65" s="681"/>
      <c r="DO65" s="681"/>
      <c r="DP65" s="681"/>
      <c r="DQ65" s="842"/>
      <c r="DR65" s="681"/>
      <c r="DS65" s="681"/>
      <c r="DT65" s="681"/>
      <c r="DU65" s="681"/>
      <c r="DV65" s="681"/>
      <c r="DW65" s="681"/>
      <c r="DX65" s="681"/>
      <c r="DY65" s="681"/>
      <c r="DZ65" s="681"/>
      <c r="EA65" s="842"/>
      <c r="EB65" s="681"/>
      <c r="EC65" s="681"/>
      <c r="ED65" s="681"/>
      <c r="EE65" s="681"/>
      <c r="EF65" s="681"/>
      <c r="EG65" s="681"/>
      <c r="EH65" s="681"/>
      <c r="EI65" s="681"/>
      <c r="EJ65" s="681"/>
      <c r="EK65" s="842"/>
      <c r="EL65" s="681"/>
      <c r="EM65" s="681"/>
      <c r="EN65" s="681"/>
      <c r="EO65" s="681"/>
      <c r="EP65" s="681"/>
      <c r="EQ65" s="842"/>
      <c r="ER65" s="681"/>
      <c r="ES65" s="681"/>
      <c r="ET65" s="842"/>
      <c r="EU65" s="681"/>
      <c r="EV65" s="681"/>
      <c r="EW65" s="842"/>
      <c r="EX65" s="681"/>
      <c r="EY65" s="681"/>
      <c r="EZ65" s="842"/>
      <c r="FA65" s="681"/>
      <c r="FB65" s="681"/>
      <c r="FC65" s="842"/>
      <c r="FD65" s="681"/>
      <c r="FE65" s="681"/>
      <c r="FF65" s="681"/>
      <c r="FG65" s="681"/>
      <c r="FH65" s="842"/>
      <c r="FI65" s="681"/>
      <c r="FJ65" s="681"/>
      <c r="FK65" s="681"/>
      <c r="FL65" s="681"/>
      <c r="FM65" s="681"/>
      <c r="FN65" s="681"/>
      <c r="FO65" s="681"/>
      <c r="FP65" s="842"/>
      <c r="FQ65" s="681"/>
      <c r="FR65" s="681"/>
      <c r="FS65" s="681"/>
      <c r="FT65" s="681"/>
      <c r="FU65" s="681"/>
      <c r="FV65" s="681"/>
      <c r="FW65" s="681"/>
      <c r="FX65" s="681"/>
      <c r="FY65" s="681"/>
      <c r="FZ65" s="842"/>
      <c r="GA65" s="681"/>
      <c r="GB65" s="681"/>
      <c r="GC65" s="681"/>
      <c r="GD65" s="681"/>
      <c r="GE65" s="681"/>
      <c r="GF65" s="681"/>
      <c r="GG65" s="681"/>
      <c r="GH65" s="681"/>
      <c r="GI65" s="681"/>
      <c r="GJ65" s="842"/>
      <c r="GK65" s="681"/>
      <c r="GL65" s="681"/>
      <c r="GM65" s="681"/>
      <c r="GN65" s="681"/>
      <c r="GO65" s="681"/>
      <c r="GP65" s="681"/>
      <c r="GQ65" s="681"/>
      <c r="GR65" s="681"/>
      <c r="GS65" s="681"/>
      <c r="GT65" s="842"/>
      <c r="GU65" s="681"/>
      <c r="GV65" s="681"/>
      <c r="GW65" s="681"/>
      <c r="GX65" s="681"/>
      <c r="GY65" s="681"/>
      <c r="GZ65" s="681"/>
      <c r="HA65" s="681"/>
      <c r="HB65" s="681"/>
      <c r="HC65" s="681"/>
      <c r="HD65" s="842"/>
      <c r="HE65" s="681"/>
      <c r="HF65" s="681"/>
      <c r="HG65" s="681"/>
      <c r="HH65" s="681"/>
      <c r="HI65" s="681"/>
      <c r="HJ65" s="681"/>
      <c r="HK65" s="681"/>
      <c r="HL65" s="681"/>
      <c r="HM65" s="681"/>
      <c r="HN65" s="842"/>
      <c r="HO65" s="681"/>
      <c r="HP65" s="681"/>
      <c r="HQ65" s="681"/>
      <c r="HR65" s="681"/>
      <c r="HS65" s="681"/>
      <c r="HT65" s="842"/>
      <c r="HU65" s="681"/>
      <c r="HV65" s="681"/>
      <c r="HW65" s="842"/>
      <c r="HX65" s="681"/>
      <c r="HY65" s="681"/>
      <c r="HZ65" s="842"/>
      <c r="IA65" s="681"/>
      <c r="IB65" s="681"/>
      <c r="IC65" s="842"/>
      <c r="ID65" s="681"/>
      <c r="IE65" s="681"/>
      <c r="IF65" s="842"/>
      <c r="IG65" s="681"/>
      <c r="IH65" s="681"/>
      <c r="II65" s="681"/>
      <c r="IJ65" s="681"/>
      <c r="IK65" s="842"/>
      <c r="IL65" s="683"/>
      <c r="IM65" s="684"/>
      <c r="IP65" s="788" t="str">
        <f t="shared" si="0"/>
        <v/>
      </c>
      <c r="IQ65" s="788" t="str">
        <f t="shared" si="1"/>
        <v/>
      </c>
    </row>
    <row r="66" spans="1:251" ht="20.100000000000001" customHeight="1">
      <c r="A66" s="677"/>
      <c r="B66" s="678"/>
      <c r="C66" s="679"/>
      <c r="D66" s="685"/>
      <c r="E66" s="681"/>
      <c r="F66" s="681"/>
      <c r="G66" s="681"/>
      <c r="H66" s="681"/>
      <c r="I66" s="681"/>
      <c r="J66" s="842"/>
      <c r="K66" s="681"/>
      <c r="L66" s="681"/>
      <c r="M66" s="681"/>
      <c r="N66" s="681"/>
      <c r="O66" s="681"/>
      <c r="P66" s="681"/>
      <c r="Q66" s="681"/>
      <c r="R66" s="681"/>
      <c r="S66" s="681"/>
      <c r="T66" s="842"/>
      <c r="U66" s="681"/>
      <c r="V66" s="681"/>
      <c r="W66" s="681"/>
      <c r="X66" s="681"/>
      <c r="Y66" s="681"/>
      <c r="Z66" s="681"/>
      <c r="AA66" s="681"/>
      <c r="AB66" s="681"/>
      <c r="AC66" s="681"/>
      <c r="AD66" s="842"/>
      <c r="AE66" s="681"/>
      <c r="AF66" s="681"/>
      <c r="AG66" s="681"/>
      <c r="AH66" s="681"/>
      <c r="AI66" s="681"/>
      <c r="AJ66" s="681"/>
      <c r="AK66" s="681"/>
      <c r="AL66" s="681"/>
      <c r="AM66" s="681"/>
      <c r="AN66" s="842"/>
      <c r="AO66" s="681"/>
      <c r="AP66" s="681"/>
      <c r="AQ66" s="681"/>
      <c r="AR66" s="681"/>
      <c r="AS66" s="681"/>
      <c r="AT66" s="681"/>
      <c r="AU66" s="681"/>
      <c r="AV66" s="681"/>
      <c r="AW66" s="681"/>
      <c r="AX66" s="842"/>
      <c r="AY66" s="681"/>
      <c r="AZ66" s="681"/>
      <c r="BA66" s="681"/>
      <c r="BB66" s="681"/>
      <c r="BC66" s="681"/>
      <c r="BD66" s="681"/>
      <c r="BE66" s="681"/>
      <c r="BF66" s="681"/>
      <c r="BG66" s="681"/>
      <c r="BH66" s="842"/>
      <c r="BI66" s="681"/>
      <c r="BJ66" s="681"/>
      <c r="BK66" s="681"/>
      <c r="BL66" s="681"/>
      <c r="BM66" s="681"/>
      <c r="BN66" s="842"/>
      <c r="BO66" s="681"/>
      <c r="BP66" s="681"/>
      <c r="BQ66" s="842"/>
      <c r="BR66" s="681"/>
      <c r="BS66" s="681"/>
      <c r="BT66" s="842"/>
      <c r="BU66" s="681"/>
      <c r="BV66" s="681"/>
      <c r="BW66" s="842"/>
      <c r="BX66" s="681"/>
      <c r="BY66" s="681"/>
      <c r="BZ66" s="842"/>
      <c r="CA66" s="681"/>
      <c r="CB66" s="681"/>
      <c r="CC66" s="681"/>
      <c r="CD66" s="681"/>
      <c r="CE66" s="842"/>
      <c r="CF66" s="681"/>
      <c r="CG66" s="681"/>
      <c r="CH66" s="681"/>
      <c r="CI66" s="681"/>
      <c r="CJ66" s="681"/>
      <c r="CK66" s="681"/>
      <c r="CL66" s="681"/>
      <c r="CM66" s="842"/>
      <c r="CN66" s="681"/>
      <c r="CO66" s="681"/>
      <c r="CP66" s="681"/>
      <c r="CQ66" s="681"/>
      <c r="CR66" s="681"/>
      <c r="CS66" s="681"/>
      <c r="CT66" s="681"/>
      <c r="CU66" s="681"/>
      <c r="CV66" s="681"/>
      <c r="CW66" s="842"/>
      <c r="CX66" s="681"/>
      <c r="CY66" s="681"/>
      <c r="CZ66" s="681"/>
      <c r="DA66" s="681"/>
      <c r="DB66" s="681"/>
      <c r="DC66" s="681"/>
      <c r="DD66" s="681"/>
      <c r="DE66" s="681"/>
      <c r="DF66" s="681"/>
      <c r="DG66" s="842"/>
      <c r="DH66" s="681"/>
      <c r="DI66" s="681"/>
      <c r="DJ66" s="681"/>
      <c r="DK66" s="681"/>
      <c r="DL66" s="681"/>
      <c r="DM66" s="681"/>
      <c r="DN66" s="681"/>
      <c r="DO66" s="681"/>
      <c r="DP66" s="681"/>
      <c r="DQ66" s="842"/>
      <c r="DR66" s="681"/>
      <c r="DS66" s="681"/>
      <c r="DT66" s="681"/>
      <c r="DU66" s="681"/>
      <c r="DV66" s="681"/>
      <c r="DW66" s="681"/>
      <c r="DX66" s="681"/>
      <c r="DY66" s="681"/>
      <c r="DZ66" s="681"/>
      <c r="EA66" s="842"/>
      <c r="EB66" s="681"/>
      <c r="EC66" s="681"/>
      <c r="ED66" s="681"/>
      <c r="EE66" s="681"/>
      <c r="EF66" s="681"/>
      <c r="EG66" s="681"/>
      <c r="EH66" s="681"/>
      <c r="EI66" s="681"/>
      <c r="EJ66" s="681"/>
      <c r="EK66" s="842"/>
      <c r="EL66" s="681"/>
      <c r="EM66" s="681"/>
      <c r="EN66" s="681"/>
      <c r="EO66" s="681"/>
      <c r="EP66" s="681"/>
      <c r="EQ66" s="842"/>
      <c r="ER66" s="681"/>
      <c r="ES66" s="681"/>
      <c r="ET66" s="842"/>
      <c r="EU66" s="681"/>
      <c r="EV66" s="681"/>
      <c r="EW66" s="842"/>
      <c r="EX66" s="681"/>
      <c r="EY66" s="681"/>
      <c r="EZ66" s="842"/>
      <c r="FA66" s="681"/>
      <c r="FB66" s="681"/>
      <c r="FC66" s="842"/>
      <c r="FD66" s="681"/>
      <c r="FE66" s="681"/>
      <c r="FF66" s="681"/>
      <c r="FG66" s="681"/>
      <c r="FH66" s="842"/>
      <c r="FI66" s="681"/>
      <c r="FJ66" s="681"/>
      <c r="FK66" s="681"/>
      <c r="FL66" s="681"/>
      <c r="FM66" s="681"/>
      <c r="FN66" s="681"/>
      <c r="FO66" s="681"/>
      <c r="FP66" s="842"/>
      <c r="FQ66" s="681"/>
      <c r="FR66" s="681"/>
      <c r="FS66" s="681"/>
      <c r="FT66" s="681"/>
      <c r="FU66" s="681"/>
      <c r="FV66" s="681"/>
      <c r="FW66" s="681"/>
      <c r="FX66" s="681"/>
      <c r="FY66" s="681"/>
      <c r="FZ66" s="842"/>
      <c r="GA66" s="681"/>
      <c r="GB66" s="681"/>
      <c r="GC66" s="681"/>
      <c r="GD66" s="681"/>
      <c r="GE66" s="681"/>
      <c r="GF66" s="681"/>
      <c r="GG66" s="681"/>
      <c r="GH66" s="681"/>
      <c r="GI66" s="681"/>
      <c r="GJ66" s="842"/>
      <c r="GK66" s="681"/>
      <c r="GL66" s="681"/>
      <c r="GM66" s="681"/>
      <c r="GN66" s="681"/>
      <c r="GO66" s="681"/>
      <c r="GP66" s="681"/>
      <c r="GQ66" s="681"/>
      <c r="GR66" s="681"/>
      <c r="GS66" s="681"/>
      <c r="GT66" s="842"/>
      <c r="GU66" s="681"/>
      <c r="GV66" s="681"/>
      <c r="GW66" s="681"/>
      <c r="GX66" s="681"/>
      <c r="GY66" s="681"/>
      <c r="GZ66" s="681"/>
      <c r="HA66" s="681"/>
      <c r="HB66" s="681"/>
      <c r="HC66" s="681"/>
      <c r="HD66" s="842"/>
      <c r="HE66" s="681"/>
      <c r="HF66" s="681"/>
      <c r="HG66" s="681"/>
      <c r="HH66" s="681"/>
      <c r="HI66" s="681"/>
      <c r="HJ66" s="681"/>
      <c r="HK66" s="681"/>
      <c r="HL66" s="681"/>
      <c r="HM66" s="681"/>
      <c r="HN66" s="842"/>
      <c r="HO66" s="681"/>
      <c r="HP66" s="681"/>
      <c r="HQ66" s="681"/>
      <c r="HR66" s="681"/>
      <c r="HS66" s="681"/>
      <c r="HT66" s="842"/>
      <c r="HU66" s="681"/>
      <c r="HV66" s="681"/>
      <c r="HW66" s="842"/>
      <c r="HX66" s="681"/>
      <c r="HY66" s="681"/>
      <c r="HZ66" s="842"/>
      <c r="IA66" s="681"/>
      <c r="IB66" s="681"/>
      <c r="IC66" s="842"/>
      <c r="ID66" s="681"/>
      <c r="IE66" s="681"/>
      <c r="IF66" s="842"/>
      <c r="IG66" s="681"/>
      <c r="IH66" s="681"/>
      <c r="II66" s="681"/>
      <c r="IJ66" s="681"/>
      <c r="IK66" s="842"/>
      <c r="IL66" s="683"/>
      <c r="IM66" s="684"/>
      <c r="IP66" s="788" t="str">
        <f t="shared" si="0"/>
        <v/>
      </c>
      <c r="IQ66" s="788"/>
    </row>
    <row r="67" spans="1:251" ht="20.100000000000001" customHeight="1">
      <c r="A67" s="677"/>
      <c r="B67" s="678"/>
      <c r="C67" s="679"/>
      <c r="D67" s="685"/>
      <c r="E67" s="681"/>
      <c r="F67" s="681"/>
      <c r="G67" s="681"/>
      <c r="H67" s="681"/>
      <c r="I67" s="681"/>
      <c r="J67" s="842"/>
      <c r="K67" s="681"/>
      <c r="L67" s="681"/>
      <c r="M67" s="681"/>
      <c r="N67" s="681"/>
      <c r="O67" s="681"/>
      <c r="P67" s="681"/>
      <c r="Q67" s="681"/>
      <c r="R67" s="681"/>
      <c r="S67" s="681"/>
      <c r="T67" s="842"/>
      <c r="U67" s="681"/>
      <c r="V67" s="681"/>
      <c r="W67" s="681"/>
      <c r="X67" s="681"/>
      <c r="Y67" s="681"/>
      <c r="Z67" s="681"/>
      <c r="AA67" s="681"/>
      <c r="AB67" s="681"/>
      <c r="AC67" s="681"/>
      <c r="AD67" s="842"/>
      <c r="AE67" s="681"/>
      <c r="AF67" s="681"/>
      <c r="AG67" s="681"/>
      <c r="AH67" s="681"/>
      <c r="AI67" s="681"/>
      <c r="AJ67" s="681"/>
      <c r="AK67" s="681"/>
      <c r="AL67" s="681"/>
      <c r="AM67" s="681"/>
      <c r="AN67" s="842"/>
      <c r="AO67" s="681"/>
      <c r="AP67" s="681"/>
      <c r="AQ67" s="681"/>
      <c r="AR67" s="681"/>
      <c r="AS67" s="681"/>
      <c r="AT67" s="681"/>
      <c r="AU67" s="681"/>
      <c r="AV67" s="681"/>
      <c r="AW67" s="681"/>
      <c r="AX67" s="842"/>
      <c r="AY67" s="681"/>
      <c r="AZ67" s="681"/>
      <c r="BA67" s="681"/>
      <c r="BB67" s="681"/>
      <c r="BC67" s="681"/>
      <c r="BD67" s="681"/>
      <c r="BE67" s="681"/>
      <c r="BF67" s="681"/>
      <c r="BG67" s="681"/>
      <c r="BH67" s="842"/>
      <c r="BI67" s="681"/>
      <c r="BJ67" s="681"/>
      <c r="BK67" s="681"/>
      <c r="BL67" s="681"/>
      <c r="BM67" s="681"/>
      <c r="BN67" s="842"/>
      <c r="BO67" s="681"/>
      <c r="BP67" s="681"/>
      <c r="BQ67" s="842"/>
      <c r="BR67" s="681"/>
      <c r="BS67" s="681"/>
      <c r="BT67" s="842"/>
      <c r="BU67" s="681"/>
      <c r="BV67" s="681"/>
      <c r="BW67" s="842"/>
      <c r="BX67" s="681"/>
      <c r="BY67" s="681"/>
      <c r="BZ67" s="842"/>
      <c r="CA67" s="681"/>
      <c r="CB67" s="681"/>
      <c r="CC67" s="681"/>
      <c r="CD67" s="681"/>
      <c r="CE67" s="842"/>
      <c r="CF67" s="681"/>
      <c r="CG67" s="681"/>
      <c r="CH67" s="681"/>
      <c r="CI67" s="681"/>
      <c r="CJ67" s="681"/>
      <c r="CK67" s="681"/>
      <c r="CL67" s="681"/>
      <c r="CM67" s="842"/>
      <c r="CN67" s="681"/>
      <c r="CO67" s="681"/>
      <c r="CP67" s="681"/>
      <c r="CQ67" s="681"/>
      <c r="CR67" s="681"/>
      <c r="CS67" s="681"/>
      <c r="CT67" s="681"/>
      <c r="CU67" s="681"/>
      <c r="CV67" s="681"/>
      <c r="CW67" s="842"/>
      <c r="CX67" s="681"/>
      <c r="CY67" s="681"/>
      <c r="CZ67" s="681"/>
      <c r="DA67" s="681"/>
      <c r="DB67" s="681"/>
      <c r="DC67" s="681"/>
      <c r="DD67" s="681"/>
      <c r="DE67" s="681"/>
      <c r="DF67" s="681"/>
      <c r="DG67" s="842"/>
      <c r="DH67" s="681"/>
      <c r="DI67" s="681"/>
      <c r="DJ67" s="681"/>
      <c r="DK67" s="681"/>
      <c r="DL67" s="681"/>
      <c r="DM67" s="681"/>
      <c r="DN67" s="681"/>
      <c r="DO67" s="681"/>
      <c r="DP67" s="681"/>
      <c r="DQ67" s="842"/>
      <c r="DR67" s="681"/>
      <c r="DS67" s="681"/>
      <c r="DT67" s="681"/>
      <c r="DU67" s="681"/>
      <c r="DV67" s="681"/>
      <c r="DW67" s="681"/>
      <c r="DX67" s="681"/>
      <c r="DY67" s="681"/>
      <c r="DZ67" s="681"/>
      <c r="EA67" s="842"/>
      <c r="EB67" s="681"/>
      <c r="EC67" s="681"/>
      <c r="ED67" s="681"/>
      <c r="EE67" s="681"/>
      <c r="EF67" s="681"/>
      <c r="EG67" s="681"/>
      <c r="EH67" s="681"/>
      <c r="EI67" s="681"/>
      <c r="EJ67" s="681"/>
      <c r="EK67" s="842"/>
      <c r="EL67" s="681"/>
      <c r="EM67" s="681"/>
      <c r="EN67" s="681"/>
      <c r="EO67" s="681"/>
      <c r="EP67" s="681"/>
      <c r="EQ67" s="842"/>
      <c r="ER67" s="681"/>
      <c r="ES67" s="681"/>
      <c r="ET67" s="842"/>
      <c r="EU67" s="681"/>
      <c r="EV67" s="681"/>
      <c r="EW67" s="842"/>
      <c r="EX67" s="681"/>
      <c r="EY67" s="681"/>
      <c r="EZ67" s="842"/>
      <c r="FA67" s="681"/>
      <c r="FB67" s="681"/>
      <c r="FC67" s="842"/>
      <c r="FD67" s="681"/>
      <c r="FE67" s="681"/>
      <c r="FF67" s="681"/>
      <c r="FG67" s="681"/>
      <c r="FH67" s="842"/>
      <c r="FI67" s="681"/>
      <c r="FJ67" s="681"/>
      <c r="FK67" s="681"/>
      <c r="FL67" s="681"/>
      <c r="FM67" s="681"/>
      <c r="FN67" s="681"/>
      <c r="FO67" s="681"/>
      <c r="FP67" s="842"/>
      <c r="FQ67" s="681"/>
      <c r="FR67" s="681"/>
      <c r="FS67" s="681"/>
      <c r="FT67" s="681"/>
      <c r="FU67" s="681"/>
      <c r="FV67" s="681"/>
      <c r="FW67" s="681"/>
      <c r="FX67" s="681"/>
      <c r="FY67" s="681"/>
      <c r="FZ67" s="842"/>
      <c r="GA67" s="681"/>
      <c r="GB67" s="681"/>
      <c r="GC67" s="681"/>
      <c r="GD67" s="681"/>
      <c r="GE67" s="681"/>
      <c r="GF67" s="681"/>
      <c r="GG67" s="681"/>
      <c r="GH67" s="681"/>
      <c r="GI67" s="681"/>
      <c r="GJ67" s="842"/>
      <c r="GK67" s="681"/>
      <c r="GL67" s="681"/>
      <c r="GM67" s="681"/>
      <c r="GN67" s="681"/>
      <c r="GO67" s="681"/>
      <c r="GP67" s="681"/>
      <c r="GQ67" s="681"/>
      <c r="GR67" s="681"/>
      <c r="GS67" s="681"/>
      <c r="GT67" s="842"/>
      <c r="GU67" s="681"/>
      <c r="GV67" s="681"/>
      <c r="GW67" s="681"/>
      <c r="GX67" s="681"/>
      <c r="GY67" s="681"/>
      <c r="GZ67" s="681"/>
      <c r="HA67" s="681"/>
      <c r="HB67" s="681"/>
      <c r="HC67" s="681"/>
      <c r="HD67" s="842"/>
      <c r="HE67" s="681"/>
      <c r="HF67" s="681"/>
      <c r="HG67" s="681"/>
      <c r="HH67" s="681"/>
      <c r="HI67" s="681"/>
      <c r="HJ67" s="681"/>
      <c r="HK67" s="681"/>
      <c r="HL67" s="681"/>
      <c r="HM67" s="681"/>
      <c r="HN67" s="842"/>
      <c r="HO67" s="681"/>
      <c r="HP67" s="681"/>
      <c r="HQ67" s="681"/>
      <c r="HR67" s="681"/>
      <c r="HS67" s="681"/>
      <c r="HT67" s="842"/>
      <c r="HU67" s="681"/>
      <c r="HV67" s="681"/>
      <c r="HW67" s="842"/>
      <c r="HX67" s="681"/>
      <c r="HY67" s="681"/>
      <c r="HZ67" s="842"/>
      <c r="IA67" s="681"/>
      <c r="IB67" s="681"/>
      <c r="IC67" s="842"/>
      <c r="ID67" s="681"/>
      <c r="IE67" s="681"/>
      <c r="IF67" s="842"/>
      <c r="IG67" s="681"/>
      <c r="IH67" s="681"/>
      <c r="II67" s="681"/>
      <c r="IJ67" s="681"/>
      <c r="IK67" s="842"/>
      <c r="IL67" s="683"/>
      <c r="IM67" s="684"/>
      <c r="IP67" s="788" t="str">
        <f t="shared" si="0"/>
        <v/>
      </c>
      <c r="IQ67" s="788" t="str">
        <f t="shared" si="1"/>
        <v/>
      </c>
    </row>
    <row r="68" spans="1:251" ht="20.100000000000001" customHeight="1">
      <c r="A68" s="677"/>
      <c r="B68" s="678"/>
      <c r="C68" s="679"/>
      <c r="D68" s="685"/>
      <c r="E68" s="681"/>
      <c r="F68" s="681"/>
      <c r="G68" s="681"/>
      <c r="H68" s="681"/>
      <c r="I68" s="681"/>
      <c r="J68" s="842"/>
      <c r="K68" s="681"/>
      <c r="L68" s="681"/>
      <c r="M68" s="681"/>
      <c r="N68" s="681"/>
      <c r="O68" s="681"/>
      <c r="P68" s="681"/>
      <c r="Q68" s="681"/>
      <c r="R68" s="681"/>
      <c r="S68" s="681"/>
      <c r="T68" s="842"/>
      <c r="U68" s="681"/>
      <c r="V68" s="681"/>
      <c r="W68" s="681"/>
      <c r="X68" s="681"/>
      <c r="Y68" s="681"/>
      <c r="Z68" s="681"/>
      <c r="AA68" s="681"/>
      <c r="AB68" s="681"/>
      <c r="AC68" s="681"/>
      <c r="AD68" s="842"/>
      <c r="AE68" s="681"/>
      <c r="AF68" s="681"/>
      <c r="AG68" s="681"/>
      <c r="AH68" s="681"/>
      <c r="AI68" s="681"/>
      <c r="AJ68" s="681"/>
      <c r="AK68" s="681"/>
      <c r="AL68" s="681"/>
      <c r="AM68" s="681"/>
      <c r="AN68" s="842"/>
      <c r="AO68" s="681"/>
      <c r="AP68" s="681"/>
      <c r="AQ68" s="681"/>
      <c r="AR68" s="681"/>
      <c r="AS68" s="681"/>
      <c r="AT68" s="681"/>
      <c r="AU68" s="681"/>
      <c r="AV68" s="681"/>
      <c r="AW68" s="681"/>
      <c r="AX68" s="842"/>
      <c r="AY68" s="681"/>
      <c r="AZ68" s="681"/>
      <c r="BA68" s="681"/>
      <c r="BB68" s="681"/>
      <c r="BC68" s="681"/>
      <c r="BD68" s="681"/>
      <c r="BE68" s="681"/>
      <c r="BF68" s="681"/>
      <c r="BG68" s="681"/>
      <c r="BH68" s="842"/>
      <c r="BI68" s="681"/>
      <c r="BJ68" s="681"/>
      <c r="BK68" s="681"/>
      <c r="BL68" s="681"/>
      <c r="BM68" s="681"/>
      <c r="BN68" s="842"/>
      <c r="BO68" s="681"/>
      <c r="BP68" s="681"/>
      <c r="BQ68" s="842"/>
      <c r="BR68" s="681"/>
      <c r="BS68" s="681"/>
      <c r="BT68" s="842"/>
      <c r="BU68" s="681"/>
      <c r="BV68" s="681"/>
      <c r="BW68" s="842"/>
      <c r="BX68" s="681"/>
      <c r="BY68" s="681"/>
      <c r="BZ68" s="842"/>
      <c r="CA68" s="681"/>
      <c r="CB68" s="681"/>
      <c r="CC68" s="681"/>
      <c r="CD68" s="681"/>
      <c r="CE68" s="842"/>
      <c r="CF68" s="681"/>
      <c r="CG68" s="681"/>
      <c r="CH68" s="681"/>
      <c r="CI68" s="681"/>
      <c r="CJ68" s="681"/>
      <c r="CK68" s="681"/>
      <c r="CL68" s="681"/>
      <c r="CM68" s="842"/>
      <c r="CN68" s="681"/>
      <c r="CO68" s="681"/>
      <c r="CP68" s="681"/>
      <c r="CQ68" s="681"/>
      <c r="CR68" s="681"/>
      <c r="CS68" s="681"/>
      <c r="CT68" s="681"/>
      <c r="CU68" s="681"/>
      <c r="CV68" s="681"/>
      <c r="CW68" s="842"/>
      <c r="CX68" s="681"/>
      <c r="CY68" s="681"/>
      <c r="CZ68" s="681"/>
      <c r="DA68" s="681"/>
      <c r="DB68" s="681"/>
      <c r="DC68" s="681"/>
      <c r="DD68" s="681"/>
      <c r="DE68" s="681"/>
      <c r="DF68" s="681"/>
      <c r="DG68" s="842"/>
      <c r="DH68" s="681"/>
      <c r="DI68" s="681"/>
      <c r="DJ68" s="681"/>
      <c r="DK68" s="681"/>
      <c r="DL68" s="681"/>
      <c r="DM68" s="681"/>
      <c r="DN68" s="681"/>
      <c r="DO68" s="681"/>
      <c r="DP68" s="681"/>
      <c r="DQ68" s="842"/>
      <c r="DR68" s="681"/>
      <c r="DS68" s="681"/>
      <c r="DT68" s="681"/>
      <c r="DU68" s="681"/>
      <c r="DV68" s="681"/>
      <c r="DW68" s="681"/>
      <c r="DX68" s="681"/>
      <c r="DY68" s="681"/>
      <c r="DZ68" s="681"/>
      <c r="EA68" s="842"/>
      <c r="EB68" s="681"/>
      <c r="EC68" s="681"/>
      <c r="ED68" s="681"/>
      <c r="EE68" s="681"/>
      <c r="EF68" s="681"/>
      <c r="EG68" s="681"/>
      <c r="EH68" s="681"/>
      <c r="EI68" s="681"/>
      <c r="EJ68" s="681"/>
      <c r="EK68" s="842"/>
      <c r="EL68" s="681"/>
      <c r="EM68" s="681"/>
      <c r="EN68" s="681"/>
      <c r="EO68" s="681"/>
      <c r="EP68" s="681"/>
      <c r="EQ68" s="842"/>
      <c r="ER68" s="681"/>
      <c r="ES68" s="681"/>
      <c r="ET68" s="842"/>
      <c r="EU68" s="681"/>
      <c r="EV68" s="681"/>
      <c r="EW68" s="842"/>
      <c r="EX68" s="681"/>
      <c r="EY68" s="681"/>
      <c r="EZ68" s="842"/>
      <c r="FA68" s="681"/>
      <c r="FB68" s="681"/>
      <c r="FC68" s="842"/>
      <c r="FD68" s="681"/>
      <c r="FE68" s="681"/>
      <c r="FF68" s="681"/>
      <c r="FG68" s="681"/>
      <c r="FH68" s="842"/>
      <c r="FI68" s="681"/>
      <c r="FJ68" s="681"/>
      <c r="FK68" s="681"/>
      <c r="FL68" s="681"/>
      <c r="FM68" s="681"/>
      <c r="FN68" s="681"/>
      <c r="FO68" s="681"/>
      <c r="FP68" s="842"/>
      <c r="FQ68" s="681"/>
      <c r="FR68" s="681"/>
      <c r="FS68" s="681"/>
      <c r="FT68" s="681"/>
      <c r="FU68" s="681"/>
      <c r="FV68" s="681"/>
      <c r="FW68" s="681"/>
      <c r="FX68" s="681"/>
      <c r="FY68" s="681"/>
      <c r="FZ68" s="842"/>
      <c r="GA68" s="681"/>
      <c r="GB68" s="681"/>
      <c r="GC68" s="681"/>
      <c r="GD68" s="681"/>
      <c r="GE68" s="681"/>
      <c r="GF68" s="681"/>
      <c r="GG68" s="681"/>
      <c r="GH68" s="681"/>
      <c r="GI68" s="681"/>
      <c r="GJ68" s="842"/>
      <c r="GK68" s="681"/>
      <c r="GL68" s="681"/>
      <c r="GM68" s="681"/>
      <c r="GN68" s="681"/>
      <c r="GO68" s="681"/>
      <c r="GP68" s="681"/>
      <c r="GQ68" s="681"/>
      <c r="GR68" s="681"/>
      <c r="GS68" s="681"/>
      <c r="GT68" s="842"/>
      <c r="GU68" s="681"/>
      <c r="GV68" s="681"/>
      <c r="GW68" s="681"/>
      <c r="GX68" s="681"/>
      <c r="GY68" s="681"/>
      <c r="GZ68" s="681"/>
      <c r="HA68" s="681"/>
      <c r="HB68" s="681"/>
      <c r="HC68" s="681"/>
      <c r="HD68" s="842"/>
      <c r="HE68" s="681"/>
      <c r="HF68" s="681"/>
      <c r="HG68" s="681"/>
      <c r="HH68" s="681"/>
      <c r="HI68" s="681"/>
      <c r="HJ68" s="681"/>
      <c r="HK68" s="681"/>
      <c r="HL68" s="681"/>
      <c r="HM68" s="681"/>
      <c r="HN68" s="842"/>
      <c r="HO68" s="681"/>
      <c r="HP68" s="681"/>
      <c r="HQ68" s="681"/>
      <c r="HR68" s="681"/>
      <c r="HS68" s="681"/>
      <c r="HT68" s="842"/>
      <c r="HU68" s="681"/>
      <c r="HV68" s="681"/>
      <c r="HW68" s="842"/>
      <c r="HX68" s="681"/>
      <c r="HY68" s="681"/>
      <c r="HZ68" s="842"/>
      <c r="IA68" s="681"/>
      <c r="IB68" s="681"/>
      <c r="IC68" s="842"/>
      <c r="ID68" s="681"/>
      <c r="IE68" s="681"/>
      <c r="IF68" s="842"/>
      <c r="IG68" s="681"/>
      <c r="IH68" s="681"/>
      <c r="II68" s="681"/>
      <c r="IJ68" s="681"/>
      <c r="IK68" s="842"/>
      <c r="IL68" s="683"/>
      <c r="IM68" s="684"/>
      <c r="IP68" s="788" t="str">
        <f t="shared" si="0"/>
        <v/>
      </c>
      <c r="IQ68" s="788" t="str">
        <f t="shared" si="1"/>
        <v/>
      </c>
    </row>
    <row r="69" spans="1:251" ht="20.100000000000001" customHeight="1">
      <c r="A69" s="677"/>
      <c r="B69" s="678"/>
      <c r="C69" s="679"/>
      <c r="D69" s="685"/>
      <c r="E69" s="681"/>
      <c r="F69" s="681"/>
      <c r="G69" s="681"/>
      <c r="H69" s="681"/>
      <c r="I69" s="681"/>
      <c r="J69" s="842"/>
      <c r="K69" s="681"/>
      <c r="L69" s="681"/>
      <c r="M69" s="681"/>
      <c r="N69" s="681"/>
      <c r="O69" s="681"/>
      <c r="P69" s="681"/>
      <c r="Q69" s="681"/>
      <c r="R69" s="681"/>
      <c r="S69" s="681"/>
      <c r="T69" s="842"/>
      <c r="U69" s="681"/>
      <c r="V69" s="681"/>
      <c r="W69" s="681"/>
      <c r="X69" s="681"/>
      <c r="Y69" s="681"/>
      <c r="Z69" s="681"/>
      <c r="AA69" s="681"/>
      <c r="AB69" s="681"/>
      <c r="AC69" s="681"/>
      <c r="AD69" s="842"/>
      <c r="AE69" s="681"/>
      <c r="AF69" s="681"/>
      <c r="AG69" s="681"/>
      <c r="AH69" s="681"/>
      <c r="AI69" s="681"/>
      <c r="AJ69" s="681"/>
      <c r="AK69" s="681"/>
      <c r="AL69" s="681"/>
      <c r="AM69" s="681"/>
      <c r="AN69" s="842"/>
      <c r="AO69" s="681"/>
      <c r="AP69" s="681"/>
      <c r="AQ69" s="681"/>
      <c r="AR69" s="681"/>
      <c r="AS69" s="681"/>
      <c r="AT69" s="681"/>
      <c r="AU69" s="681"/>
      <c r="AV69" s="681"/>
      <c r="AW69" s="681"/>
      <c r="AX69" s="842"/>
      <c r="AY69" s="681"/>
      <c r="AZ69" s="681"/>
      <c r="BA69" s="681"/>
      <c r="BB69" s="681"/>
      <c r="BC69" s="681"/>
      <c r="BD69" s="681"/>
      <c r="BE69" s="681"/>
      <c r="BF69" s="681"/>
      <c r="BG69" s="681"/>
      <c r="BH69" s="842"/>
      <c r="BI69" s="681"/>
      <c r="BJ69" s="681"/>
      <c r="BK69" s="681"/>
      <c r="BL69" s="681"/>
      <c r="BM69" s="681"/>
      <c r="BN69" s="842"/>
      <c r="BO69" s="681"/>
      <c r="BP69" s="681"/>
      <c r="BQ69" s="842"/>
      <c r="BR69" s="681"/>
      <c r="BS69" s="681"/>
      <c r="BT69" s="842"/>
      <c r="BU69" s="681"/>
      <c r="BV69" s="681"/>
      <c r="BW69" s="842"/>
      <c r="BX69" s="681"/>
      <c r="BY69" s="681"/>
      <c r="BZ69" s="842"/>
      <c r="CA69" s="681"/>
      <c r="CB69" s="681"/>
      <c r="CC69" s="681"/>
      <c r="CD69" s="681"/>
      <c r="CE69" s="842"/>
      <c r="CF69" s="681"/>
      <c r="CG69" s="681"/>
      <c r="CH69" s="681"/>
      <c r="CI69" s="681"/>
      <c r="CJ69" s="681"/>
      <c r="CK69" s="681"/>
      <c r="CL69" s="681"/>
      <c r="CM69" s="842"/>
      <c r="CN69" s="681"/>
      <c r="CO69" s="681"/>
      <c r="CP69" s="681"/>
      <c r="CQ69" s="681"/>
      <c r="CR69" s="681"/>
      <c r="CS69" s="681"/>
      <c r="CT69" s="681"/>
      <c r="CU69" s="681"/>
      <c r="CV69" s="681"/>
      <c r="CW69" s="842"/>
      <c r="CX69" s="681"/>
      <c r="CY69" s="681"/>
      <c r="CZ69" s="681"/>
      <c r="DA69" s="681"/>
      <c r="DB69" s="681"/>
      <c r="DC69" s="681"/>
      <c r="DD69" s="681"/>
      <c r="DE69" s="681"/>
      <c r="DF69" s="681"/>
      <c r="DG69" s="842"/>
      <c r="DH69" s="681"/>
      <c r="DI69" s="681"/>
      <c r="DJ69" s="681"/>
      <c r="DK69" s="681"/>
      <c r="DL69" s="681"/>
      <c r="DM69" s="681"/>
      <c r="DN69" s="681"/>
      <c r="DO69" s="681"/>
      <c r="DP69" s="681"/>
      <c r="DQ69" s="842"/>
      <c r="DR69" s="681"/>
      <c r="DS69" s="681"/>
      <c r="DT69" s="681"/>
      <c r="DU69" s="681"/>
      <c r="DV69" s="681"/>
      <c r="DW69" s="681"/>
      <c r="DX69" s="681"/>
      <c r="DY69" s="681"/>
      <c r="DZ69" s="681"/>
      <c r="EA69" s="842"/>
      <c r="EB69" s="681"/>
      <c r="EC69" s="681"/>
      <c r="ED69" s="681"/>
      <c r="EE69" s="681"/>
      <c r="EF69" s="681"/>
      <c r="EG69" s="681"/>
      <c r="EH69" s="681"/>
      <c r="EI69" s="681"/>
      <c r="EJ69" s="681"/>
      <c r="EK69" s="842"/>
      <c r="EL69" s="681"/>
      <c r="EM69" s="681"/>
      <c r="EN69" s="681"/>
      <c r="EO69" s="681"/>
      <c r="EP69" s="681"/>
      <c r="EQ69" s="842"/>
      <c r="ER69" s="681"/>
      <c r="ES69" s="681"/>
      <c r="ET69" s="842"/>
      <c r="EU69" s="681"/>
      <c r="EV69" s="681"/>
      <c r="EW69" s="842"/>
      <c r="EX69" s="681"/>
      <c r="EY69" s="681"/>
      <c r="EZ69" s="842"/>
      <c r="FA69" s="681"/>
      <c r="FB69" s="681"/>
      <c r="FC69" s="842"/>
      <c r="FD69" s="681"/>
      <c r="FE69" s="681"/>
      <c r="FF69" s="681"/>
      <c r="FG69" s="681"/>
      <c r="FH69" s="842"/>
      <c r="FI69" s="681"/>
      <c r="FJ69" s="681"/>
      <c r="FK69" s="681"/>
      <c r="FL69" s="681"/>
      <c r="FM69" s="681"/>
      <c r="FN69" s="681"/>
      <c r="FO69" s="681"/>
      <c r="FP69" s="842"/>
      <c r="FQ69" s="681"/>
      <c r="FR69" s="681"/>
      <c r="FS69" s="681"/>
      <c r="FT69" s="681"/>
      <c r="FU69" s="681"/>
      <c r="FV69" s="681"/>
      <c r="FW69" s="681"/>
      <c r="FX69" s="681"/>
      <c r="FY69" s="681"/>
      <c r="FZ69" s="842"/>
      <c r="GA69" s="681"/>
      <c r="GB69" s="681"/>
      <c r="GC69" s="681"/>
      <c r="GD69" s="681"/>
      <c r="GE69" s="681"/>
      <c r="GF69" s="681"/>
      <c r="GG69" s="681"/>
      <c r="GH69" s="681"/>
      <c r="GI69" s="681"/>
      <c r="GJ69" s="842"/>
      <c r="GK69" s="681"/>
      <c r="GL69" s="681"/>
      <c r="GM69" s="681"/>
      <c r="GN69" s="681"/>
      <c r="GO69" s="681"/>
      <c r="GP69" s="681"/>
      <c r="GQ69" s="681"/>
      <c r="GR69" s="681"/>
      <c r="GS69" s="681"/>
      <c r="GT69" s="842"/>
      <c r="GU69" s="681"/>
      <c r="GV69" s="681"/>
      <c r="GW69" s="681"/>
      <c r="GX69" s="681"/>
      <c r="GY69" s="681"/>
      <c r="GZ69" s="681"/>
      <c r="HA69" s="681"/>
      <c r="HB69" s="681"/>
      <c r="HC69" s="681"/>
      <c r="HD69" s="842"/>
      <c r="HE69" s="681"/>
      <c r="HF69" s="681"/>
      <c r="HG69" s="681"/>
      <c r="HH69" s="681"/>
      <c r="HI69" s="681"/>
      <c r="HJ69" s="681"/>
      <c r="HK69" s="681"/>
      <c r="HL69" s="681"/>
      <c r="HM69" s="681"/>
      <c r="HN69" s="842"/>
      <c r="HO69" s="681"/>
      <c r="HP69" s="681"/>
      <c r="HQ69" s="681"/>
      <c r="HR69" s="681"/>
      <c r="HS69" s="681"/>
      <c r="HT69" s="842"/>
      <c r="HU69" s="681"/>
      <c r="HV69" s="681"/>
      <c r="HW69" s="842"/>
      <c r="HX69" s="681"/>
      <c r="HY69" s="681"/>
      <c r="HZ69" s="842"/>
      <c r="IA69" s="681"/>
      <c r="IB69" s="681"/>
      <c r="IC69" s="842"/>
      <c r="ID69" s="681"/>
      <c r="IE69" s="681"/>
      <c r="IF69" s="842"/>
      <c r="IG69" s="681"/>
      <c r="IH69" s="681"/>
      <c r="II69" s="681"/>
      <c r="IJ69" s="681"/>
      <c r="IK69" s="842"/>
      <c r="IL69" s="683"/>
      <c r="IM69" s="684"/>
      <c r="IP69" s="788" t="str">
        <f t="shared" si="0"/>
        <v/>
      </c>
      <c r="IQ69" s="788" t="str">
        <f t="shared" si="1"/>
        <v/>
      </c>
    </row>
    <row r="70" spans="1:251" ht="20.100000000000001" customHeight="1">
      <c r="A70" s="677"/>
      <c r="B70" s="678"/>
      <c r="C70" s="679"/>
      <c r="D70" s="685"/>
      <c r="E70" s="681"/>
      <c r="F70" s="681"/>
      <c r="G70" s="681"/>
      <c r="H70" s="681"/>
      <c r="I70" s="681"/>
      <c r="J70" s="842"/>
      <c r="K70" s="681"/>
      <c r="L70" s="681"/>
      <c r="M70" s="681"/>
      <c r="N70" s="681"/>
      <c r="O70" s="681"/>
      <c r="P70" s="681"/>
      <c r="Q70" s="681"/>
      <c r="R70" s="681"/>
      <c r="S70" s="681"/>
      <c r="T70" s="842"/>
      <c r="U70" s="681"/>
      <c r="V70" s="681"/>
      <c r="W70" s="681"/>
      <c r="X70" s="681"/>
      <c r="Y70" s="681"/>
      <c r="Z70" s="681"/>
      <c r="AA70" s="681"/>
      <c r="AB70" s="681"/>
      <c r="AC70" s="681"/>
      <c r="AD70" s="842"/>
      <c r="AE70" s="681"/>
      <c r="AF70" s="681"/>
      <c r="AG70" s="681"/>
      <c r="AH70" s="681"/>
      <c r="AI70" s="681"/>
      <c r="AJ70" s="681"/>
      <c r="AK70" s="681"/>
      <c r="AL70" s="681"/>
      <c r="AM70" s="681"/>
      <c r="AN70" s="842"/>
      <c r="AO70" s="681"/>
      <c r="AP70" s="681"/>
      <c r="AQ70" s="681"/>
      <c r="AR70" s="681"/>
      <c r="AS70" s="681"/>
      <c r="AT70" s="681"/>
      <c r="AU70" s="681"/>
      <c r="AV70" s="681"/>
      <c r="AW70" s="681"/>
      <c r="AX70" s="842"/>
      <c r="AY70" s="681"/>
      <c r="AZ70" s="681"/>
      <c r="BA70" s="681"/>
      <c r="BB70" s="681"/>
      <c r="BC70" s="681"/>
      <c r="BD70" s="681"/>
      <c r="BE70" s="681"/>
      <c r="BF70" s="681"/>
      <c r="BG70" s="681"/>
      <c r="BH70" s="842"/>
      <c r="BI70" s="681"/>
      <c r="BJ70" s="681"/>
      <c r="BK70" s="681"/>
      <c r="BL70" s="681"/>
      <c r="BM70" s="681"/>
      <c r="BN70" s="842"/>
      <c r="BO70" s="681"/>
      <c r="BP70" s="681"/>
      <c r="BQ70" s="842"/>
      <c r="BR70" s="681"/>
      <c r="BS70" s="681"/>
      <c r="BT70" s="842"/>
      <c r="BU70" s="681"/>
      <c r="BV70" s="681"/>
      <c r="BW70" s="842"/>
      <c r="BX70" s="681"/>
      <c r="BY70" s="681"/>
      <c r="BZ70" s="842"/>
      <c r="CA70" s="681"/>
      <c r="CB70" s="681"/>
      <c r="CC70" s="681"/>
      <c r="CD70" s="681"/>
      <c r="CE70" s="842"/>
      <c r="CF70" s="681"/>
      <c r="CG70" s="681"/>
      <c r="CH70" s="681"/>
      <c r="CI70" s="681"/>
      <c r="CJ70" s="681"/>
      <c r="CK70" s="681"/>
      <c r="CL70" s="681"/>
      <c r="CM70" s="842"/>
      <c r="CN70" s="681"/>
      <c r="CO70" s="681"/>
      <c r="CP70" s="681"/>
      <c r="CQ70" s="681"/>
      <c r="CR70" s="681"/>
      <c r="CS70" s="681"/>
      <c r="CT70" s="681"/>
      <c r="CU70" s="681"/>
      <c r="CV70" s="681"/>
      <c r="CW70" s="842"/>
      <c r="CX70" s="681"/>
      <c r="CY70" s="681"/>
      <c r="CZ70" s="681"/>
      <c r="DA70" s="681"/>
      <c r="DB70" s="681"/>
      <c r="DC70" s="681"/>
      <c r="DD70" s="681"/>
      <c r="DE70" s="681"/>
      <c r="DF70" s="681"/>
      <c r="DG70" s="842"/>
      <c r="DH70" s="681"/>
      <c r="DI70" s="681"/>
      <c r="DJ70" s="681"/>
      <c r="DK70" s="681"/>
      <c r="DL70" s="681"/>
      <c r="DM70" s="681"/>
      <c r="DN70" s="681"/>
      <c r="DO70" s="681"/>
      <c r="DP70" s="681"/>
      <c r="DQ70" s="842"/>
      <c r="DR70" s="681"/>
      <c r="DS70" s="681"/>
      <c r="DT70" s="681"/>
      <c r="DU70" s="681"/>
      <c r="DV70" s="681"/>
      <c r="DW70" s="681"/>
      <c r="DX70" s="681"/>
      <c r="DY70" s="681"/>
      <c r="DZ70" s="681"/>
      <c r="EA70" s="842"/>
      <c r="EB70" s="681"/>
      <c r="EC70" s="681"/>
      <c r="ED70" s="681"/>
      <c r="EE70" s="681"/>
      <c r="EF70" s="681"/>
      <c r="EG70" s="681"/>
      <c r="EH70" s="681"/>
      <c r="EI70" s="681"/>
      <c r="EJ70" s="681"/>
      <c r="EK70" s="842"/>
      <c r="EL70" s="681"/>
      <c r="EM70" s="681"/>
      <c r="EN70" s="681"/>
      <c r="EO70" s="681"/>
      <c r="EP70" s="681"/>
      <c r="EQ70" s="842"/>
      <c r="ER70" s="681"/>
      <c r="ES70" s="681"/>
      <c r="ET70" s="842"/>
      <c r="EU70" s="681"/>
      <c r="EV70" s="681"/>
      <c r="EW70" s="842"/>
      <c r="EX70" s="681"/>
      <c r="EY70" s="681"/>
      <c r="EZ70" s="842"/>
      <c r="FA70" s="681"/>
      <c r="FB70" s="681"/>
      <c r="FC70" s="842"/>
      <c r="FD70" s="681"/>
      <c r="FE70" s="681"/>
      <c r="FF70" s="681"/>
      <c r="FG70" s="681"/>
      <c r="FH70" s="842"/>
      <c r="FI70" s="681"/>
      <c r="FJ70" s="681"/>
      <c r="FK70" s="681"/>
      <c r="FL70" s="681"/>
      <c r="FM70" s="681"/>
      <c r="FN70" s="681"/>
      <c r="FO70" s="681"/>
      <c r="FP70" s="842"/>
      <c r="FQ70" s="681"/>
      <c r="FR70" s="681"/>
      <c r="FS70" s="681"/>
      <c r="FT70" s="681"/>
      <c r="FU70" s="681"/>
      <c r="FV70" s="681"/>
      <c r="FW70" s="681"/>
      <c r="FX70" s="681"/>
      <c r="FY70" s="681"/>
      <c r="FZ70" s="842"/>
      <c r="GA70" s="681"/>
      <c r="GB70" s="681"/>
      <c r="GC70" s="681"/>
      <c r="GD70" s="681"/>
      <c r="GE70" s="681"/>
      <c r="GF70" s="681"/>
      <c r="GG70" s="681"/>
      <c r="GH70" s="681"/>
      <c r="GI70" s="681"/>
      <c r="GJ70" s="842"/>
      <c r="GK70" s="681"/>
      <c r="GL70" s="681"/>
      <c r="GM70" s="681"/>
      <c r="GN70" s="681"/>
      <c r="GO70" s="681"/>
      <c r="GP70" s="681"/>
      <c r="GQ70" s="681"/>
      <c r="GR70" s="681"/>
      <c r="GS70" s="681"/>
      <c r="GT70" s="842"/>
      <c r="GU70" s="681"/>
      <c r="GV70" s="681"/>
      <c r="GW70" s="681"/>
      <c r="GX70" s="681"/>
      <c r="GY70" s="681"/>
      <c r="GZ70" s="681"/>
      <c r="HA70" s="681"/>
      <c r="HB70" s="681"/>
      <c r="HC70" s="681"/>
      <c r="HD70" s="842"/>
      <c r="HE70" s="681"/>
      <c r="HF70" s="681"/>
      <c r="HG70" s="681"/>
      <c r="HH70" s="681"/>
      <c r="HI70" s="681"/>
      <c r="HJ70" s="681"/>
      <c r="HK70" s="681"/>
      <c r="HL70" s="681"/>
      <c r="HM70" s="681"/>
      <c r="HN70" s="842"/>
      <c r="HO70" s="681"/>
      <c r="HP70" s="681"/>
      <c r="HQ70" s="681"/>
      <c r="HR70" s="681"/>
      <c r="HS70" s="681"/>
      <c r="HT70" s="842"/>
      <c r="HU70" s="681"/>
      <c r="HV70" s="681"/>
      <c r="HW70" s="842"/>
      <c r="HX70" s="681"/>
      <c r="HY70" s="681"/>
      <c r="HZ70" s="842"/>
      <c r="IA70" s="681"/>
      <c r="IB70" s="681"/>
      <c r="IC70" s="842"/>
      <c r="ID70" s="681"/>
      <c r="IE70" s="681"/>
      <c r="IF70" s="842"/>
      <c r="IG70" s="681"/>
      <c r="IH70" s="681"/>
      <c r="II70" s="681"/>
      <c r="IJ70" s="681"/>
      <c r="IK70" s="842"/>
      <c r="IL70" s="683"/>
      <c r="IM70" s="684"/>
      <c r="IP70" s="788" t="str">
        <f t="shared" si="0"/>
        <v/>
      </c>
      <c r="IQ70" s="788" t="str">
        <f t="shared" si="1"/>
        <v/>
      </c>
    </row>
    <row r="71" spans="1:251" ht="20.100000000000001" customHeight="1">
      <c r="A71" s="677"/>
      <c r="B71" s="678"/>
      <c r="C71" s="679"/>
      <c r="D71" s="685"/>
      <c r="E71" s="681"/>
      <c r="F71" s="681"/>
      <c r="G71" s="681"/>
      <c r="H71" s="681"/>
      <c r="I71" s="681"/>
      <c r="J71" s="842"/>
      <c r="K71" s="681"/>
      <c r="L71" s="681"/>
      <c r="M71" s="681"/>
      <c r="N71" s="681"/>
      <c r="O71" s="681"/>
      <c r="P71" s="681"/>
      <c r="Q71" s="681"/>
      <c r="R71" s="681"/>
      <c r="S71" s="681"/>
      <c r="T71" s="842"/>
      <c r="U71" s="681"/>
      <c r="V71" s="681"/>
      <c r="W71" s="681"/>
      <c r="X71" s="681"/>
      <c r="Y71" s="681"/>
      <c r="Z71" s="681"/>
      <c r="AA71" s="681"/>
      <c r="AB71" s="681"/>
      <c r="AC71" s="681"/>
      <c r="AD71" s="842"/>
      <c r="AE71" s="681"/>
      <c r="AF71" s="681"/>
      <c r="AG71" s="681"/>
      <c r="AH71" s="681"/>
      <c r="AI71" s="681"/>
      <c r="AJ71" s="681"/>
      <c r="AK71" s="681"/>
      <c r="AL71" s="681"/>
      <c r="AM71" s="681"/>
      <c r="AN71" s="842"/>
      <c r="AO71" s="681"/>
      <c r="AP71" s="681"/>
      <c r="AQ71" s="681"/>
      <c r="AR71" s="681"/>
      <c r="AS71" s="681"/>
      <c r="AT71" s="681"/>
      <c r="AU71" s="681"/>
      <c r="AV71" s="681"/>
      <c r="AW71" s="681"/>
      <c r="AX71" s="842"/>
      <c r="AY71" s="681"/>
      <c r="AZ71" s="681"/>
      <c r="BA71" s="681"/>
      <c r="BB71" s="681"/>
      <c r="BC71" s="681"/>
      <c r="BD71" s="681"/>
      <c r="BE71" s="681"/>
      <c r="BF71" s="681"/>
      <c r="BG71" s="681"/>
      <c r="BH71" s="842"/>
      <c r="BI71" s="681"/>
      <c r="BJ71" s="681"/>
      <c r="BK71" s="681"/>
      <c r="BL71" s="681"/>
      <c r="BM71" s="681"/>
      <c r="BN71" s="842"/>
      <c r="BO71" s="681"/>
      <c r="BP71" s="681"/>
      <c r="BQ71" s="842"/>
      <c r="BR71" s="681"/>
      <c r="BS71" s="681"/>
      <c r="BT71" s="842"/>
      <c r="BU71" s="681"/>
      <c r="BV71" s="681"/>
      <c r="BW71" s="842"/>
      <c r="BX71" s="681"/>
      <c r="BY71" s="681"/>
      <c r="BZ71" s="842"/>
      <c r="CA71" s="681"/>
      <c r="CB71" s="681"/>
      <c r="CC71" s="681"/>
      <c r="CD71" s="681"/>
      <c r="CE71" s="842"/>
      <c r="CF71" s="681"/>
      <c r="CG71" s="681"/>
      <c r="CH71" s="681"/>
      <c r="CI71" s="681"/>
      <c r="CJ71" s="681"/>
      <c r="CK71" s="681"/>
      <c r="CL71" s="681"/>
      <c r="CM71" s="842"/>
      <c r="CN71" s="681"/>
      <c r="CO71" s="681"/>
      <c r="CP71" s="681"/>
      <c r="CQ71" s="681"/>
      <c r="CR71" s="681"/>
      <c r="CS71" s="681"/>
      <c r="CT71" s="681"/>
      <c r="CU71" s="681"/>
      <c r="CV71" s="681"/>
      <c r="CW71" s="842"/>
      <c r="CX71" s="681"/>
      <c r="CY71" s="681"/>
      <c r="CZ71" s="681"/>
      <c r="DA71" s="681"/>
      <c r="DB71" s="681"/>
      <c r="DC71" s="681"/>
      <c r="DD71" s="681"/>
      <c r="DE71" s="681"/>
      <c r="DF71" s="681"/>
      <c r="DG71" s="842"/>
      <c r="DH71" s="681"/>
      <c r="DI71" s="681"/>
      <c r="DJ71" s="681"/>
      <c r="DK71" s="681"/>
      <c r="DL71" s="681"/>
      <c r="DM71" s="681"/>
      <c r="DN71" s="681"/>
      <c r="DO71" s="681"/>
      <c r="DP71" s="681"/>
      <c r="DQ71" s="842"/>
      <c r="DR71" s="681"/>
      <c r="DS71" s="681"/>
      <c r="DT71" s="681"/>
      <c r="DU71" s="681"/>
      <c r="DV71" s="681"/>
      <c r="DW71" s="681"/>
      <c r="DX71" s="681"/>
      <c r="DY71" s="681"/>
      <c r="DZ71" s="681"/>
      <c r="EA71" s="842"/>
      <c r="EB71" s="681"/>
      <c r="EC71" s="681"/>
      <c r="ED71" s="681"/>
      <c r="EE71" s="681"/>
      <c r="EF71" s="681"/>
      <c r="EG71" s="681"/>
      <c r="EH71" s="681"/>
      <c r="EI71" s="681"/>
      <c r="EJ71" s="681"/>
      <c r="EK71" s="842"/>
      <c r="EL71" s="681"/>
      <c r="EM71" s="681"/>
      <c r="EN71" s="681"/>
      <c r="EO71" s="681"/>
      <c r="EP71" s="681"/>
      <c r="EQ71" s="842"/>
      <c r="ER71" s="681"/>
      <c r="ES71" s="681"/>
      <c r="ET71" s="842"/>
      <c r="EU71" s="681"/>
      <c r="EV71" s="681"/>
      <c r="EW71" s="842"/>
      <c r="EX71" s="681"/>
      <c r="EY71" s="681"/>
      <c r="EZ71" s="842"/>
      <c r="FA71" s="681"/>
      <c r="FB71" s="681"/>
      <c r="FC71" s="842"/>
      <c r="FD71" s="681"/>
      <c r="FE71" s="681"/>
      <c r="FF71" s="681"/>
      <c r="FG71" s="681"/>
      <c r="FH71" s="842"/>
      <c r="FI71" s="681"/>
      <c r="FJ71" s="681"/>
      <c r="FK71" s="681"/>
      <c r="FL71" s="681"/>
      <c r="FM71" s="681"/>
      <c r="FN71" s="681"/>
      <c r="FO71" s="681"/>
      <c r="FP71" s="842"/>
      <c r="FQ71" s="681"/>
      <c r="FR71" s="681"/>
      <c r="FS71" s="681"/>
      <c r="FT71" s="681"/>
      <c r="FU71" s="681"/>
      <c r="FV71" s="681"/>
      <c r="FW71" s="681"/>
      <c r="FX71" s="681"/>
      <c r="FY71" s="681"/>
      <c r="FZ71" s="842"/>
      <c r="GA71" s="681"/>
      <c r="GB71" s="681"/>
      <c r="GC71" s="681"/>
      <c r="GD71" s="681"/>
      <c r="GE71" s="681"/>
      <c r="GF71" s="681"/>
      <c r="GG71" s="681"/>
      <c r="GH71" s="681"/>
      <c r="GI71" s="681"/>
      <c r="GJ71" s="842"/>
      <c r="GK71" s="681"/>
      <c r="GL71" s="681"/>
      <c r="GM71" s="681"/>
      <c r="GN71" s="681"/>
      <c r="GO71" s="681"/>
      <c r="GP71" s="681"/>
      <c r="GQ71" s="681"/>
      <c r="GR71" s="681"/>
      <c r="GS71" s="681"/>
      <c r="GT71" s="842"/>
      <c r="GU71" s="681"/>
      <c r="GV71" s="681"/>
      <c r="GW71" s="681"/>
      <c r="GX71" s="681"/>
      <c r="GY71" s="681"/>
      <c r="GZ71" s="681"/>
      <c r="HA71" s="681"/>
      <c r="HB71" s="681"/>
      <c r="HC71" s="681"/>
      <c r="HD71" s="842"/>
      <c r="HE71" s="681"/>
      <c r="HF71" s="681"/>
      <c r="HG71" s="681"/>
      <c r="HH71" s="681"/>
      <c r="HI71" s="681"/>
      <c r="HJ71" s="681"/>
      <c r="HK71" s="681"/>
      <c r="HL71" s="681"/>
      <c r="HM71" s="681"/>
      <c r="HN71" s="842"/>
      <c r="HO71" s="681"/>
      <c r="HP71" s="681"/>
      <c r="HQ71" s="681"/>
      <c r="HR71" s="681"/>
      <c r="HS71" s="681"/>
      <c r="HT71" s="842"/>
      <c r="HU71" s="681"/>
      <c r="HV71" s="681"/>
      <c r="HW71" s="842"/>
      <c r="HX71" s="681"/>
      <c r="HY71" s="681"/>
      <c r="HZ71" s="842"/>
      <c r="IA71" s="681"/>
      <c r="IB71" s="681"/>
      <c r="IC71" s="842"/>
      <c r="ID71" s="681"/>
      <c r="IE71" s="681"/>
      <c r="IF71" s="842"/>
      <c r="IG71" s="681"/>
      <c r="IH71" s="681"/>
      <c r="II71" s="681"/>
      <c r="IJ71" s="681"/>
      <c r="IK71" s="842"/>
      <c r="IL71" s="683"/>
      <c r="IM71" s="684"/>
      <c r="IP71" s="788" t="str">
        <f t="shared" si="0"/>
        <v/>
      </c>
      <c r="IQ71" s="788" t="str">
        <f t="shared" si="1"/>
        <v/>
      </c>
    </row>
    <row r="72" spans="1:251" ht="20.100000000000001" customHeight="1">
      <c r="A72" s="677"/>
      <c r="B72" s="678"/>
      <c r="C72" s="679"/>
      <c r="D72" s="685"/>
      <c r="E72" s="681"/>
      <c r="F72" s="681"/>
      <c r="G72" s="681"/>
      <c r="H72" s="681"/>
      <c r="I72" s="681"/>
      <c r="J72" s="842"/>
      <c r="K72" s="681"/>
      <c r="L72" s="681"/>
      <c r="M72" s="681"/>
      <c r="N72" s="681"/>
      <c r="O72" s="681"/>
      <c r="P72" s="681"/>
      <c r="Q72" s="681"/>
      <c r="R72" s="681"/>
      <c r="S72" s="681"/>
      <c r="T72" s="842"/>
      <c r="U72" s="681"/>
      <c r="V72" s="681"/>
      <c r="W72" s="681"/>
      <c r="X72" s="681"/>
      <c r="Y72" s="681"/>
      <c r="Z72" s="681"/>
      <c r="AA72" s="681"/>
      <c r="AB72" s="681"/>
      <c r="AC72" s="681"/>
      <c r="AD72" s="842"/>
      <c r="AE72" s="681"/>
      <c r="AF72" s="681"/>
      <c r="AG72" s="681"/>
      <c r="AH72" s="681"/>
      <c r="AI72" s="681"/>
      <c r="AJ72" s="681"/>
      <c r="AK72" s="681"/>
      <c r="AL72" s="681"/>
      <c r="AM72" s="681"/>
      <c r="AN72" s="842"/>
      <c r="AO72" s="681"/>
      <c r="AP72" s="681"/>
      <c r="AQ72" s="681"/>
      <c r="AR72" s="681"/>
      <c r="AS72" s="681"/>
      <c r="AT72" s="681"/>
      <c r="AU72" s="681"/>
      <c r="AV72" s="681"/>
      <c r="AW72" s="681"/>
      <c r="AX72" s="842"/>
      <c r="AY72" s="681"/>
      <c r="AZ72" s="681"/>
      <c r="BA72" s="681"/>
      <c r="BB72" s="681"/>
      <c r="BC72" s="681"/>
      <c r="BD72" s="681"/>
      <c r="BE72" s="681"/>
      <c r="BF72" s="681"/>
      <c r="BG72" s="681"/>
      <c r="BH72" s="842"/>
      <c r="BI72" s="681"/>
      <c r="BJ72" s="681"/>
      <c r="BK72" s="681"/>
      <c r="BL72" s="681"/>
      <c r="BM72" s="681"/>
      <c r="BN72" s="842"/>
      <c r="BO72" s="681"/>
      <c r="BP72" s="681"/>
      <c r="BQ72" s="842"/>
      <c r="BR72" s="681"/>
      <c r="BS72" s="681"/>
      <c r="BT72" s="842"/>
      <c r="BU72" s="681"/>
      <c r="BV72" s="681"/>
      <c r="BW72" s="842"/>
      <c r="BX72" s="681"/>
      <c r="BY72" s="681"/>
      <c r="BZ72" s="842"/>
      <c r="CA72" s="681"/>
      <c r="CB72" s="681"/>
      <c r="CC72" s="681"/>
      <c r="CD72" s="681"/>
      <c r="CE72" s="842"/>
      <c r="CF72" s="681"/>
      <c r="CG72" s="681"/>
      <c r="CH72" s="681"/>
      <c r="CI72" s="681"/>
      <c r="CJ72" s="681"/>
      <c r="CK72" s="681"/>
      <c r="CL72" s="681"/>
      <c r="CM72" s="842"/>
      <c r="CN72" s="681"/>
      <c r="CO72" s="681"/>
      <c r="CP72" s="681"/>
      <c r="CQ72" s="681"/>
      <c r="CR72" s="681"/>
      <c r="CS72" s="681"/>
      <c r="CT72" s="681"/>
      <c r="CU72" s="681"/>
      <c r="CV72" s="681"/>
      <c r="CW72" s="842"/>
      <c r="CX72" s="681"/>
      <c r="CY72" s="681"/>
      <c r="CZ72" s="681"/>
      <c r="DA72" s="681"/>
      <c r="DB72" s="681"/>
      <c r="DC72" s="681"/>
      <c r="DD72" s="681"/>
      <c r="DE72" s="681"/>
      <c r="DF72" s="681"/>
      <c r="DG72" s="842"/>
      <c r="DH72" s="681"/>
      <c r="DI72" s="681"/>
      <c r="DJ72" s="681"/>
      <c r="DK72" s="681"/>
      <c r="DL72" s="681"/>
      <c r="DM72" s="681"/>
      <c r="DN72" s="681"/>
      <c r="DO72" s="681"/>
      <c r="DP72" s="681"/>
      <c r="DQ72" s="842"/>
      <c r="DR72" s="681"/>
      <c r="DS72" s="681"/>
      <c r="DT72" s="681"/>
      <c r="DU72" s="681"/>
      <c r="DV72" s="681"/>
      <c r="DW72" s="681"/>
      <c r="DX72" s="681"/>
      <c r="DY72" s="681"/>
      <c r="DZ72" s="681"/>
      <c r="EA72" s="842"/>
      <c r="EB72" s="681"/>
      <c r="EC72" s="681"/>
      <c r="ED72" s="681"/>
      <c r="EE72" s="681"/>
      <c r="EF72" s="681"/>
      <c r="EG72" s="681"/>
      <c r="EH72" s="681"/>
      <c r="EI72" s="681"/>
      <c r="EJ72" s="681"/>
      <c r="EK72" s="842"/>
      <c r="EL72" s="681"/>
      <c r="EM72" s="681"/>
      <c r="EN72" s="681"/>
      <c r="EO72" s="681"/>
      <c r="EP72" s="681"/>
      <c r="EQ72" s="842"/>
      <c r="ER72" s="681"/>
      <c r="ES72" s="681"/>
      <c r="ET72" s="842"/>
      <c r="EU72" s="681"/>
      <c r="EV72" s="681"/>
      <c r="EW72" s="842"/>
      <c r="EX72" s="681"/>
      <c r="EY72" s="681"/>
      <c r="EZ72" s="842"/>
      <c r="FA72" s="681"/>
      <c r="FB72" s="681"/>
      <c r="FC72" s="842"/>
      <c r="FD72" s="681"/>
      <c r="FE72" s="681"/>
      <c r="FF72" s="681"/>
      <c r="FG72" s="681"/>
      <c r="FH72" s="842"/>
      <c r="FI72" s="681"/>
      <c r="FJ72" s="681"/>
      <c r="FK72" s="681"/>
      <c r="FL72" s="681"/>
      <c r="FM72" s="681"/>
      <c r="FN72" s="681"/>
      <c r="FO72" s="681"/>
      <c r="FP72" s="842"/>
      <c r="FQ72" s="681"/>
      <c r="FR72" s="681"/>
      <c r="FS72" s="681"/>
      <c r="FT72" s="681"/>
      <c r="FU72" s="681"/>
      <c r="FV72" s="681"/>
      <c r="FW72" s="681"/>
      <c r="FX72" s="681"/>
      <c r="FY72" s="681"/>
      <c r="FZ72" s="842"/>
      <c r="GA72" s="681"/>
      <c r="GB72" s="681"/>
      <c r="GC72" s="681"/>
      <c r="GD72" s="681"/>
      <c r="GE72" s="681"/>
      <c r="GF72" s="681"/>
      <c r="GG72" s="681"/>
      <c r="GH72" s="681"/>
      <c r="GI72" s="681"/>
      <c r="GJ72" s="842"/>
      <c r="GK72" s="681"/>
      <c r="GL72" s="681"/>
      <c r="GM72" s="681"/>
      <c r="GN72" s="681"/>
      <c r="GO72" s="681"/>
      <c r="GP72" s="681"/>
      <c r="GQ72" s="681"/>
      <c r="GR72" s="681"/>
      <c r="GS72" s="681"/>
      <c r="GT72" s="842"/>
      <c r="GU72" s="681"/>
      <c r="GV72" s="681"/>
      <c r="GW72" s="681"/>
      <c r="GX72" s="681"/>
      <c r="GY72" s="681"/>
      <c r="GZ72" s="681"/>
      <c r="HA72" s="681"/>
      <c r="HB72" s="681"/>
      <c r="HC72" s="681"/>
      <c r="HD72" s="842"/>
      <c r="HE72" s="681"/>
      <c r="HF72" s="681"/>
      <c r="HG72" s="681"/>
      <c r="HH72" s="681"/>
      <c r="HI72" s="681"/>
      <c r="HJ72" s="681"/>
      <c r="HK72" s="681"/>
      <c r="HL72" s="681"/>
      <c r="HM72" s="681"/>
      <c r="HN72" s="842"/>
      <c r="HO72" s="681"/>
      <c r="HP72" s="681"/>
      <c r="HQ72" s="681"/>
      <c r="HR72" s="681"/>
      <c r="HS72" s="681"/>
      <c r="HT72" s="842"/>
      <c r="HU72" s="681"/>
      <c r="HV72" s="681"/>
      <c r="HW72" s="842"/>
      <c r="HX72" s="681"/>
      <c r="HY72" s="681"/>
      <c r="HZ72" s="842"/>
      <c r="IA72" s="681"/>
      <c r="IB72" s="681"/>
      <c r="IC72" s="842"/>
      <c r="ID72" s="681"/>
      <c r="IE72" s="681"/>
      <c r="IF72" s="842"/>
      <c r="IG72" s="681"/>
      <c r="IH72" s="681"/>
      <c r="II72" s="681"/>
      <c r="IJ72" s="681"/>
      <c r="IK72" s="842"/>
      <c r="IL72" s="683"/>
      <c r="IM72" s="684"/>
      <c r="IP72" s="788" t="str">
        <f t="shared" si="0"/>
        <v/>
      </c>
      <c r="IQ72" s="788" t="str">
        <f t="shared" si="1"/>
        <v/>
      </c>
    </row>
    <row r="73" spans="1:251" ht="20.100000000000001" customHeight="1">
      <c r="A73" s="677"/>
      <c r="B73" s="678"/>
      <c r="C73" s="679"/>
      <c r="D73" s="685"/>
      <c r="E73" s="681"/>
      <c r="F73" s="681"/>
      <c r="G73" s="681"/>
      <c r="H73" s="681"/>
      <c r="I73" s="681"/>
      <c r="J73" s="842"/>
      <c r="K73" s="681"/>
      <c r="L73" s="681"/>
      <c r="M73" s="681"/>
      <c r="N73" s="681"/>
      <c r="O73" s="681"/>
      <c r="P73" s="681"/>
      <c r="Q73" s="681"/>
      <c r="R73" s="681"/>
      <c r="S73" s="681"/>
      <c r="T73" s="842"/>
      <c r="U73" s="681"/>
      <c r="V73" s="681"/>
      <c r="W73" s="681"/>
      <c r="X73" s="681"/>
      <c r="Y73" s="681"/>
      <c r="Z73" s="681"/>
      <c r="AA73" s="681"/>
      <c r="AB73" s="681"/>
      <c r="AC73" s="681"/>
      <c r="AD73" s="842"/>
      <c r="AE73" s="681"/>
      <c r="AF73" s="681"/>
      <c r="AG73" s="681"/>
      <c r="AH73" s="681"/>
      <c r="AI73" s="681"/>
      <c r="AJ73" s="681"/>
      <c r="AK73" s="681"/>
      <c r="AL73" s="681"/>
      <c r="AM73" s="681"/>
      <c r="AN73" s="842"/>
      <c r="AO73" s="681"/>
      <c r="AP73" s="681"/>
      <c r="AQ73" s="681"/>
      <c r="AR73" s="681"/>
      <c r="AS73" s="681"/>
      <c r="AT73" s="681"/>
      <c r="AU73" s="681"/>
      <c r="AV73" s="681"/>
      <c r="AW73" s="681"/>
      <c r="AX73" s="842"/>
      <c r="AY73" s="681"/>
      <c r="AZ73" s="681"/>
      <c r="BA73" s="681"/>
      <c r="BB73" s="681"/>
      <c r="BC73" s="681"/>
      <c r="BD73" s="681"/>
      <c r="BE73" s="681"/>
      <c r="BF73" s="681"/>
      <c r="BG73" s="681"/>
      <c r="BH73" s="842"/>
      <c r="BI73" s="681"/>
      <c r="BJ73" s="681"/>
      <c r="BK73" s="681"/>
      <c r="BL73" s="681"/>
      <c r="BM73" s="681"/>
      <c r="BN73" s="842"/>
      <c r="BO73" s="681"/>
      <c r="BP73" s="681"/>
      <c r="BQ73" s="842"/>
      <c r="BR73" s="681"/>
      <c r="BS73" s="681"/>
      <c r="BT73" s="842"/>
      <c r="BU73" s="681"/>
      <c r="BV73" s="681"/>
      <c r="BW73" s="842"/>
      <c r="BX73" s="681"/>
      <c r="BY73" s="681"/>
      <c r="BZ73" s="842"/>
      <c r="CA73" s="681"/>
      <c r="CB73" s="681"/>
      <c r="CC73" s="681"/>
      <c r="CD73" s="681"/>
      <c r="CE73" s="842"/>
      <c r="CF73" s="681"/>
      <c r="CG73" s="681"/>
      <c r="CH73" s="681"/>
      <c r="CI73" s="681"/>
      <c r="CJ73" s="681"/>
      <c r="CK73" s="681"/>
      <c r="CL73" s="681"/>
      <c r="CM73" s="842"/>
      <c r="CN73" s="681"/>
      <c r="CO73" s="681"/>
      <c r="CP73" s="681"/>
      <c r="CQ73" s="681"/>
      <c r="CR73" s="681"/>
      <c r="CS73" s="681"/>
      <c r="CT73" s="681"/>
      <c r="CU73" s="681"/>
      <c r="CV73" s="681"/>
      <c r="CW73" s="842"/>
      <c r="CX73" s="681"/>
      <c r="CY73" s="681"/>
      <c r="CZ73" s="681"/>
      <c r="DA73" s="681"/>
      <c r="DB73" s="681"/>
      <c r="DC73" s="681"/>
      <c r="DD73" s="681"/>
      <c r="DE73" s="681"/>
      <c r="DF73" s="681"/>
      <c r="DG73" s="842"/>
      <c r="DH73" s="681"/>
      <c r="DI73" s="681"/>
      <c r="DJ73" s="681"/>
      <c r="DK73" s="681"/>
      <c r="DL73" s="681"/>
      <c r="DM73" s="681"/>
      <c r="DN73" s="681"/>
      <c r="DO73" s="681"/>
      <c r="DP73" s="681"/>
      <c r="DQ73" s="842"/>
      <c r="DR73" s="681"/>
      <c r="DS73" s="681"/>
      <c r="DT73" s="681"/>
      <c r="DU73" s="681"/>
      <c r="DV73" s="681"/>
      <c r="DW73" s="681"/>
      <c r="DX73" s="681"/>
      <c r="DY73" s="681"/>
      <c r="DZ73" s="681"/>
      <c r="EA73" s="842"/>
      <c r="EB73" s="681"/>
      <c r="EC73" s="681"/>
      <c r="ED73" s="681"/>
      <c r="EE73" s="681"/>
      <c r="EF73" s="681"/>
      <c r="EG73" s="681"/>
      <c r="EH73" s="681"/>
      <c r="EI73" s="681"/>
      <c r="EJ73" s="681"/>
      <c r="EK73" s="842"/>
      <c r="EL73" s="681"/>
      <c r="EM73" s="681"/>
      <c r="EN73" s="681"/>
      <c r="EO73" s="681"/>
      <c r="EP73" s="681"/>
      <c r="EQ73" s="842"/>
      <c r="ER73" s="681"/>
      <c r="ES73" s="681"/>
      <c r="ET73" s="842"/>
      <c r="EU73" s="681"/>
      <c r="EV73" s="681"/>
      <c r="EW73" s="842"/>
      <c r="EX73" s="681"/>
      <c r="EY73" s="681"/>
      <c r="EZ73" s="842"/>
      <c r="FA73" s="681"/>
      <c r="FB73" s="681"/>
      <c r="FC73" s="842"/>
      <c r="FD73" s="681"/>
      <c r="FE73" s="681"/>
      <c r="FF73" s="681"/>
      <c r="FG73" s="681"/>
      <c r="FH73" s="842"/>
      <c r="FI73" s="681"/>
      <c r="FJ73" s="681"/>
      <c r="FK73" s="681"/>
      <c r="FL73" s="681"/>
      <c r="FM73" s="681"/>
      <c r="FN73" s="681"/>
      <c r="FO73" s="681"/>
      <c r="FP73" s="842"/>
      <c r="FQ73" s="681"/>
      <c r="FR73" s="681"/>
      <c r="FS73" s="681"/>
      <c r="FT73" s="681"/>
      <c r="FU73" s="681"/>
      <c r="FV73" s="681"/>
      <c r="FW73" s="681"/>
      <c r="FX73" s="681"/>
      <c r="FY73" s="681"/>
      <c r="FZ73" s="842"/>
      <c r="GA73" s="681"/>
      <c r="GB73" s="681"/>
      <c r="GC73" s="681"/>
      <c r="GD73" s="681"/>
      <c r="GE73" s="681"/>
      <c r="GF73" s="681"/>
      <c r="GG73" s="681"/>
      <c r="GH73" s="681"/>
      <c r="GI73" s="681"/>
      <c r="GJ73" s="842"/>
      <c r="GK73" s="681"/>
      <c r="GL73" s="681"/>
      <c r="GM73" s="681"/>
      <c r="GN73" s="681"/>
      <c r="GO73" s="681"/>
      <c r="GP73" s="681"/>
      <c r="GQ73" s="681"/>
      <c r="GR73" s="681"/>
      <c r="GS73" s="681"/>
      <c r="GT73" s="842"/>
      <c r="GU73" s="681"/>
      <c r="GV73" s="681"/>
      <c r="GW73" s="681"/>
      <c r="GX73" s="681"/>
      <c r="GY73" s="681"/>
      <c r="GZ73" s="681"/>
      <c r="HA73" s="681"/>
      <c r="HB73" s="681"/>
      <c r="HC73" s="681"/>
      <c r="HD73" s="842"/>
      <c r="HE73" s="681"/>
      <c r="HF73" s="681"/>
      <c r="HG73" s="681"/>
      <c r="HH73" s="681"/>
      <c r="HI73" s="681"/>
      <c r="HJ73" s="681"/>
      <c r="HK73" s="681"/>
      <c r="HL73" s="681"/>
      <c r="HM73" s="681"/>
      <c r="HN73" s="842"/>
      <c r="HO73" s="681"/>
      <c r="HP73" s="681"/>
      <c r="HQ73" s="681"/>
      <c r="HR73" s="681"/>
      <c r="HS73" s="681"/>
      <c r="HT73" s="842"/>
      <c r="HU73" s="681"/>
      <c r="HV73" s="681"/>
      <c r="HW73" s="842"/>
      <c r="HX73" s="681"/>
      <c r="HY73" s="681"/>
      <c r="HZ73" s="842"/>
      <c r="IA73" s="681"/>
      <c r="IB73" s="681"/>
      <c r="IC73" s="842"/>
      <c r="ID73" s="681"/>
      <c r="IE73" s="681"/>
      <c r="IF73" s="842"/>
      <c r="IG73" s="681"/>
      <c r="IH73" s="681"/>
      <c r="II73" s="681"/>
      <c r="IJ73" s="681"/>
      <c r="IK73" s="842"/>
      <c r="IL73" s="683"/>
      <c r="IM73" s="684"/>
      <c r="IP73" s="788" t="str">
        <f t="shared" si="0"/>
        <v/>
      </c>
      <c r="IQ73" s="788" t="str">
        <f t="shared" si="1"/>
        <v/>
      </c>
    </row>
    <row r="74" spans="1:251" ht="20.100000000000001" customHeight="1">
      <c r="A74" s="677"/>
      <c r="B74" s="678"/>
      <c r="C74" s="679"/>
      <c r="D74" s="685"/>
      <c r="E74" s="681"/>
      <c r="F74" s="681"/>
      <c r="G74" s="681"/>
      <c r="H74" s="681"/>
      <c r="I74" s="681"/>
      <c r="J74" s="842"/>
      <c r="K74" s="681"/>
      <c r="L74" s="681"/>
      <c r="M74" s="681"/>
      <c r="N74" s="681"/>
      <c r="O74" s="681"/>
      <c r="P74" s="681"/>
      <c r="Q74" s="681"/>
      <c r="R74" s="681"/>
      <c r="S74" s="681"/>
      <c r="T74" s="842"/>
      <c r="U74" s="681"/>
      <c r="V74" s="681"/>
      <c r="W74" s="681"/>
      <c r="X74" s="681"/>
      <c r="Y74" s="681"/>
      <c r="Z74" s="681"/>
      <c r="AA74" s="681"/>
      <c r="AB74" s="681"/>
      <c r="AC74" s="681"/>
      <c r="AD74" s="842"/>
      <c r="AE74" s="681"/>
      <c r="AF74" s="681"/>
      <c r="AG74" s="681"/>
      <c r="AH74" s="681"/>
      <c r="AI74" s="681"/>
      <c r="AJ74" s="681"/>
      <c r="AK74" s="681"/>
      <c r="AL74" s="681"/>
      <c r="AM74" s="681"/>
      <c r="AN74" s="842"/>
      <c r="AO74" s="681"/>
      <c r="AP74" s="681"/>
      <c r="AQ74" s="681"/>
      <c r="AR74" s="681"/>
      <c r="AS74" s="681"/>
      <c r="AT74" s="681"/>
      <c r="AU74" s="681"/>
      <c r="AV74" s="681"/>
      <c r="AW74" s="681"/>
      <c r="AX74" s="842"/>
      <c r="AY74" s="681"/>
      <c r="AZ74" s="681"/>
      <c r="BA74" s="681"/>
      <c r="BB74" s="681"/>
      <c r="BC74" s="681"/>
      <c r="BD74" s="681"/>
      <c r="BE74" s="681"/>
      <c r="BF74" s="681"/>
      <c r="BG74" s="681"/>
      <c r="BH74" s="842"/>
      <c r="BI74" s="681"/>
      <c r="BJ74" s="681"/>
      <c r="BK74" s="681"/>
      <c r="BL74" s="681"/>
      <c r="BM74" s="681"/>
      <c r="BN74" s="842"/>
      <c r="BO74" s="681"/>
      <c r="BP74" s="681"/>
      <c r="BQ74" s="842"/>
      <c r="BR74" s="681"/>
      <c r="BS74" s="681"/>
      <c r="BT74" s="842"/>
      <c r="BU74" s="681"/>
      <c r="BV74" s="681"/>
      <c r="BW74" s="842"/>
      <c r="BX74" s="681"/>
      <c r="BY74" s="681"/>
      <c r="BZ74" s="842"/>
      <c r="CA74" s="681"/>
      <c r="CB74" s="681"/>
      <c r="CC74" s="681"/>
      <c r="CD74" s="681"/>
      <c r="CE74" s="842"/>
      <c r="CF74" s="681"/>
      <c r="CG74" s="681"/>
      <c r="CH74" s="681"/>
      <c r="CI74" s="681"/>
      <c r="CJ74" s="681"/>
      <c r="CK74" s="681"/>
      <c r="CL74" s="681"/>
      <c r="CM74" s="842"/>
      <c r="CN74" s="681"/>
      <c r="CO74" s="681"/>
      <c r="CP74" s="681"/>
      <c r="CQ74" s="681"/>
      <c r="CR74" s="681"/>
      <c r="CS74" s="681"/>
      <c r="CT74" s="681"/>
      <c r="CU74" s="681"/>
      <c r="CV74" s="681"/>
      <c r="CW74" s="842"/>
      <c r="CX74" s="681"/>
      <c r="CY74" s="681"/>
      <c r="CZ74" s="681"/>
      <c r="DA74" s="681"/>
      <c r="DB74" s="681"/>
      <c r="DC74" s="681"/>
      <c r="DD74" s="681"/>
      <c r="DE74" s="681"/>
      <c r="DF74" s="681"/>
      <c r="DG74" s="842"/>
      <c r="DH74" s="681"/>
      <c r="DI74" s="681"/>
      <c r="DJ74" s="681"/>
      <c r="DK74" s="681"/>
      <c r="DL74" s="681"/>
      <c r="DM74" s="681"/>
      <c r="DN74" s="681"/>
      <c r="DO74" s="681"/>
      <c r="DP74" s="681"/>
      <c r="DQ74" s="842"/>
      <c r="DR74" s="681"/>
      <c r="DS74" s="681"/>
      <c r="DT74" s="681"/>
      <c r="DU74" s="681"/>
      <c r="DV74" s="681"/>
      <c r="DW74" s="681"/>
      <c r="DX74" s="681"/>
      <c r="DY74" s="681"/>
      <c r="DZ74" s="681"/>
      <c r="EA74" s="842"/>
      <c r="EB74" s="681"/>
      <c r="EC74" s="681"/>
      <c r="ED74" s="681"/>
      <c r="EE74" s="681"/>
      <c r="EF74" s="681"/>
      <c r="EG74" s="681"/>
      <c r="EH74" s="681"/>
      <c r="EI74" s="681"/>
      <c r="EJ74" s="681"/>
      <c r="EK74" s="842"/>
      <c r="EL74" s="681"/>
      <c r="EM74" s="681"/>
      <c r="EN74" s="681"/>
      <c r="EO74" s="681"/>
      <c r="EP74" s="681"/>
      <c r="EQ74" s="842"/>
      <c r="ER74" s="681"/>
      <c r="ES74" s="681"/>
      <c r="ET74" s="842"/>
      <c r="EU74" s="681"/>
      <c r="EV74" s="681"/>
      <c r="EW74" s="842"/>
      <c r="EX74" s="681"/>
      <c r="EY74" s="681"/>
      <c r="EZ74" s="842"/>
      <c r="FA74" s="681"/>
      <c r="FB74" s="681"/>
      <c r="FC74" s="842"/>
      <c r="FD74" s="681"/>
      <c r="FE74" s="681"/>
      <c r="FF74" s="681"/>
      <c r="FG74" s="681"/>
      <c r="FH74" s="842"/>
      <c r="FI74" s="681"/>
      <c r="FJ74" s="681"/>
      <c r="FK74" s="681"/>
      <c r="FL74" s="681"/>
      <c r="FM74" s="681"/>
      <c r="FN74" s="681"/>
      <c r="FO74" s="681"/>
      <c r="FP74" s="842"/>
      <c r="FQ74" s="681"/>
      <c r="FR74" s="681"/>
      <c r="FS74" s="681"/>
      <c r="FT74" s="681"/>
      <c r="FU74" s="681"/>
      <c r="FV74" s="681"/>
      <c r="FW74" s="681"/>
      <c r="FX74" s="681"/>
      <c r="FY74" s="681"/>
      <c r="FZ74" s="842"/>
      <c r="GA74" s="681"/>
      <c r="GB74" s="681"/>
      <c r="GC74" s="681"/>
      <c r="GD74" s="681"/>
      <c r="GE74" s="681"/>
      <c r="GF74" s="681"/>
      <c r="GG74" s="681"/>
      <c r="GH74" s="681"/>
      <c r="GI74" s="681"/>
      <c r="GJ74" s="842"/>
      <c r="GK74" s="681"/>
      <c r="GL74" s="681"/>
      <c r="GM74" s="681"/>
      <c r="GN74" s="681"/>
      <c r="GO74" s="681"/>
      <c r="GP74" s="681"/>
      <c r="GQ74" s="681"/>
      <c r="GR74" s="681"/>
      <c r="GS74" s="681"/>
      <c r="GT74" s="842"/>
      <c r="GU74" s="681"/>
      <c r="GV74" s="681"/>
      <c r="GW74" s="681"/>
      <c r="GX74" s="681"/>
      <c r="GY74" s="681"/>
      <c r="GZ74" s="681"/>
      <c r="HA74" s="681"/>
      <c r="HB74" s="681"/>
      <c r="HC74" s="681"/>
      <c r="HD74" s="842"/>
      <c r="HE74" s="681"/>
      <c r="HF74" s="681"/>
      <c r="HG74" s="681"/>
      <c r="HH74" s="681"/>
      <c r="HI74" s="681"/>
      <c r="HJ74" s="681"/>
      <c r="HK74" s="681"/>
      <c r="HL74" s="681"/>
      <c r="HM74" s="681"/>
      <c r="HN74" s="842"/>
      <c r="HO74" s="681"/>
      <c r="HP74" s="681"/>
      <c r="HQ74" s="681"/>
      <c r="HR74" s="681"/>
      <c r="HS74" s="681"/>
      <c r="HT74" s="842"/>
      <c r="HU74" s="681"/>
      <c r="HV74" s="681"/>
      <c r="HW74" s="842"/>
      <c r="HX74" s="681"/>
      <c r="HY74" s="681"/>
      <c r="HZ74" s="842"/>
      <c r="IA74" s="681"/>
      <c r="IB74" s="681"/>
      <c r="IC74" s="842"/>
      <c r="ID74" s="681"/>
      <c r="IE74" s="681"/>
      <c r="IF74" s="842"/>
      <c r="IG74" s="681"/>
      <c r="IH74" s="681"/>
      <c r="II74" s="681"/>
      <c r="IJ74" s="681"/>
      <c r="IK74" s="842"/>
      <c r="IL74" s="683"/>
      <c r="IM74" s="684"/>
      <c r="IP74" s="788" t="str">
        <f t="shared" ref="IP74:IP137" si="2">IF(OR(RIGHT($D74,1)="区",RIGHT($D74,1)="市",RIGHT($D74,1)="町",RIGHT($D74,1)="村",RIGHT($D74,2)="連合"),1,"")</f>
        <v/>
      </c>
      <c r="IQ74" s="788" t="str">
        <f t="shared" ref="IQ74:IQ137" si="3">IF(RIGHT($D74,2)="組合",1,"")</f>
        <v/>
      </c>
    </row>
    <row r="75" spans="1:251" ht="20.100000000000001" customHeight="1">
      <c r="A75" s="677"/>
      <c r="B75" s="678"/>
      <c r="C75" s="679"/>
      <c r="D75" s="685"/>
      <c r="E75" s="681"/>
      <c r="F75" s="681"/>
      <c r="G75" s="681"/>
      <c r="H75" s="681"/>
      <c r="I75" s="681"/>
      <c r="J75" s="842"/>
      <c r="K75" s="681"/>
      <c r="L75" s="681"/>
      <c r="M75" s="681"/>
      <c r="N75" s="681"/>
      <c r="O75" s="681"/>
      <c r="P75" s="681"/>
      <c r="Q75" s="681"/>
      <c r="R75" s="681"/>
      <c r="S75" s="681"/>
      <c r="T75" s="842"/>
      <c r="U75" s="681"/>
      <c r="V75" s="681"/>
      <c r="W75" s="681"/>
      <c r="X75" s="681"/>
      <c r="Y75" s="681"/>
      <c r="Z75" s="681"/>
      <c r="AA75" s="681"/>
      <c r="AB75" s="681"/>
      <c r="AC75" s="681"/>
      <c r="AD75" s="842"/>
      <c r="AE75" s="681"/>
      <c r="AF75" s="681"/>
      <c r="AG75" s="681"/>
      <c r="AH75" s="681"/>
      <c r="AI75" s="681"/>
      <c r="AJ75" s="681"/>
      <c r="AK75" s="681"/>
      <c r="AL75" s="681"/>
      <c r="AM75" s="681"/>
      <c r="AN75" s="842"/>
      <c r="AO75" s="681"/>
      <c r="AP75" s="681"/>
      <c r="AQ75" s="681"/>
      <c r="AR75" s="681"/>
      <c r="AS75" s="681"/>
      <c r="AT75" s="681"/>
      <c r="AU75" s="681"/>
      <c r="AV75" s="681"/>
      <c r="AW75" s="681"/>
      <c r="AX75" s="842"/>
      <c r="AY75" s="681"/>
      <c r="AZ75" s="681"/>
      <c r="BA75" s="681"/>
      <c r="BB75" s="681"/>
      <c r="BC75" s="681"/>
      <c r="BD75" s="681"/>
      <c r="BE75" s="681"/>
      <c r="BF75" s="681"/>
      <c r="BG75" s="681"/>
      <c r="BH75" s="842"/>
      <c r="BI75" s="681"/>
      <c r="BJ75" s="681"/>
      <c r="BK75" s="681"/>
      <c r="BL75" s="681"/>
      <c r="BM75" s="681"/>
      <c r="BN75" s="842"/>
      <c r="BO75" s="681"/>
      <c r="BP75" s="681"/>
      <c r="BQ75" s="842"/>
      <c r="BR75" s="681"/>
      <c r="BS75" s="681"/>
      <c r="BT75" s="842"/>
      <c r="BU75" s="681"/>
      <c r="BV75" s="681"/>
      <c r="BW75" s="842"/>
      <c r="BX75" s="681"/>
      <c r="BY75" s="681"/>
      <c r="BZ75" s="842"/>
      <c r="CA75" s="681"/>
      <c r="CB75" s="681"/>
      <c r="CC75" s="681"/>
      <c r="CD75" s="681"/>
      <c r="CE75" s="842"/>
      <c r="CF75" s="681"/>
      <c r="CG75" s="681"/>
      <c r="CH75" s="681"/>
      <c r="CI75" s="681"/>
      <c r="CJ75" s="681"/>
      <c r="CK75" s="681"/>
      <c r="CL75" s="681"/>
      <c r="CM75" s="842"/>
      <c r="CN75" s="681"/>
      <c r="CO75" s="681"/>
      <c r="CP75" s="681"/>
      <c r="CQ75" s="681"/>
      <c r="CR75" s="681"/>
      <c r="CS75" s="681"/>
      <c r="CT75" s="681"/>
      <c r="CU75" s="681"/>
      <c r="CV75" s="681"/>
      <c r="CW75" s="842"/>
      <c r="CX75" s="681"/>
      <c r="CY75" s="681"/>
      <c r="CZ75" s="681"/>
      <c r="DA75" s="681"/>
      <c r="DB75" s="681"/>
      <c r="DC75" s="681"/>
      <c r="DD75" s="681"/>
      <c r="DE75" s="681"/>
      <c r="DF75" s="681"/>
      <c r="DG75" s="842"/>
      <c r="DH75" s="681"/>
      <c r="DI75" s="681"/>
      <c r="DJ75" s="681"/>
      <c r="DK75" s="681"/>
      <c r="DL75" s="681"/>
      <c r="DM75" s="681"/>
      <c r="DN75" s="681"/>
      <c r="DO75" s="681"/>
      <c r="DP75" s="681"/>
      <c r="DQ75" s="842"/>
      <c r="DR75" s="681"/>
      <c r="DS75" s="681"/>
      <c r="DT75" s="681"/>
      <c r="DU75" s="681"/>
      <c r="DV75" s="681"/>
      <c r="DW75" s="681"/>
      <c r="DX75" s="681"/>
      <c r="DY75" s="681"/>
      <c r="DZ75" s="681"/>
      <c r="EA75" s="842"/>
      <c r="EB75" s="681"/>
      <c r="EC75" s="681"/>
      <c r="ED75" s="681"/>
      <c r="EE75" s="681"/>
      <c r="EF75" s="681"/>
      <c r="EG75" s="681"/>
      <c r="EH75" s="681"/>
      <c r="EI75" s="681"/>
      <c r="EJ75" s="681"/>
      <c r="EK75" s="842"/>
      <c r="EL75" s="681"/>
      <c r="EM75" s="681"/>
      <c r="EN75" s="681"/>
      <c r="EO75" s="681"/>
      <c r="EP75" s="681"/>
      <c r="EQ75" s="842"/>
      <c r="ER75" s="681"/>
      <c r="ES75" s="681"/>
      <c r="ET75" s="842"/>
      <c r="EU75" s="681"/>
      <c r="EV75" s="681"/>
      <c r="EW75" s="842"/>
      <c r="EX75" s="681"/>
      <c r="EY75" s="681"/>
      <c r="EZ75" s="842"/>
      <c r="FA75" s="681"/>
      <c r="FB75" s="681"/>
      <c r="FC75" s="842"/>
      <c r="FD75" s="681"/>
      <c r="FE75" s="681"/>
      <c r="FF75" s="681"/>
      <c r="FG75" s="681"/>
      <c r="FH75" s="842"/>
      <c r="FI75" s="681"/>
      <c r="FJ75" s="681"/>
      <c r="FK75" s="681"/>
      <c r="FL75" s="681"/>
      <c r="FM75" s="681"/>
      <c r="FN75" s="681"/>
      <c r="FO75" s="681"/>
      <c r="FP75" s="842"/>
      <c r="FQ75" s="681"/>
      <c r="FR75" s="681"/>
      <c r="FS75" s="681"/>
      <c r="FT75" s="681"/>
      <c r="FU75" s="681"/>
      <c r="FV75" s="681"/>
      <c r="FW75" s="681"/>
      <c r="FX75" s="681"/>
      <c r="FY75" s="681"/>
      <c r="FZ75" s="842"/>
      <c r="GA75" s="681"/>
      <c r="GB75" s="681"/>
      <c r="GC75" s="681"/>
      <c r="GD75" s="681"/>
      <c r="GE75" s="681"/>
      <c r="GF75" s="681"/>
      <c r="GG75" s="681"/>
      <c r="GH75" s="681"/>
      <c r="GI75" s="681"/>
      <c r="GJ75" s="842"/>
      <c r="GK75" s="681"/>
      <c r="GL75" s="681"/>
      <c r="GM75" s="681"/>
      <c r="GN75" s="681"/>
      <c r="GO75" s="681"/>
      <c r="GP75" s="681"/>
      <c r="GQ75" s="681"/>
      <c r="GR75" s="681"/>
      <c r="GS75" s="681"/>
      <c r="GT75" s="842"/>
      <c r="GU75" s="681"/>
      <c r="GV75" s="681"/>
      <c r="GW75" s="681"/>
      <c r="GX75" s="681"/>
      <c r="GY75" s="681"/>
      <c r="GZ75" s="681"/>
      <c r="HA75" s="681"/>
      <c r="HB75" s="681"/>
      <c r="HC75" s="681"/>
      <c r="HD75" s="842"/>
      <c r="HE75" s="681"/>
      <c r="HF75" s="681"/>
      <c r="HG75" s="681"/>
      <c r="HH75" s="681"/>
      <c r="HI75" s="681"/>
      <c r="HJ75" s="681"/>
      <c r="HK75" s="681"/>
      <c r="HL75" s="681"/>
      <c r="HM75" s="681"/>
      <c r="HN75" s="842"/>
      <c r="HO75" s="681"/>
      <c r="HP75" s="681"/>
      <c r="HQ75" s="681"/>
      <c r="HR75" s="681"/>
      <c r="HS75" s="681"/>
      <c r="HT75" s="842"/>
      <c r="HU75" s="681"/>
      <c r="HV75" s="681"/>
      <c r="HW75" s="842"/>
      <c r="HX75" s="681"/>
      <c r="HY75" s="681"/>
      <c r="HZ75" s="842"/>
      <c r="IA75" s="681"/>
      <c r="IB75" s="681"/>
      <c r="IC75" s="842"/>
      <c r="ID75" s="681"/>
      <c r="IE75" s="681"/>
      <c r="IF75" s="842"/>
      <c r="IG75" s="681"/>
      <c r="IH75" s="681"/>
      <c r="II75" s="681"/>
      <c r="IJ75" s="681"/>
      <c r="IK75" s="842"/>
      <c r="IL75" s="683"/>
      <c r="IM75" s="684"/>
      <c r="IP75" s="788" t="str">
        <f t="shared" si="2"/>
        <v/>
      </c>
      <c r="IQ75" s="788" t="str">
        <f t="shared" si="3"/>
        <v/>
      </c>
    </row>
    <row r="76" spans="1:251" ht="20.100000000000001" customHeight="1">
      <c r="A76" s="677"/>
      <c r="B76" s="678"/>
      <c r="C76" s="679"/>
      <c r="D76" s="685"/>
      <c r="E76" s="681"/>
      <c r="F76" s="681"/>
      <c r="G76" s="681"/>
      <c r="H76" s="681"/>
      <c r="I76" s="681"/>
      <c r="J76" s="842"/>
      <c r="K76" s="681"/>
      <c r="L76" s="681"/>
      <c r="M76" s="681"/>
      <c r="N76" s="681"/>
      <c r="O76" s="681"/>
      <c r="P76" s="681"/>
      <c r="Q76" s="681"/>
      <c r="R76" s="681"/>
      <c r="S76" s="681"/>
      <c r="T76" s="842"/>
      <c r="U76" s="681"/>
      <c r="V76" s="681"/>
      <c r="W76" s="681"/>
      <c r="X76" s="681"/>
      <c r="Y76" s="681"/>
      <c r="Z76" s="681"/>
      <c r="AA76" s="681"/>
      <c r="AB76" s="681"/>
      <c r="AC76" s="681"/>
      <c r="AD76" s="842"/>
      <c r="AE76" s="681"/>
      <c r="AF76" s="681"/>
      <c r="AG76" s="681"/>
      <c r="AH76" s="681"/>
      <c r="AI76" s="681"/>
      <c r="AJ76" s="681"/>
      <c r="AK76" s="681"/>
      <c r="AL76" s="681"/>
      <c r="AM76" s="681"/>
      <c r="AN76" s="842"/>
      <c r="AO76" s="681"/>
      <c r="AP76" s="681"/>
      <c r="AQ76" s="681"/>
      <c r="AR76" s="681"/>
      <c r="AS76" s="681"/>
      <c r="AT76" s="681"/>
      <c r="AU76" s="681"/>
      <c r="AV76" s="681"/>
      <c r="AW76" s="681"/>
      <c r="AX76" s="842"/>
      <c r="AY76" s="681"/>
      <c r="AZ76" s="681"/>
      <c r="BA76" s="681"/>
      <c r="BB76" s="681"/>
      <c r="BC76" s="681"/>
      <c r="BD76" s="681"/>
      <c r="BE76" s="681"/>
      <c r="BF76" s="681"/>
      <c r="BG76" s="681"/>
      <c r="BH76" s="842"/>
      <c r="BI76" s="681"/>
      <c r="BJ76" s="681"/>
      <c r="BK76" s="681"/>
      <c r="BL76" s="681"/>
      <c r="BM76" s="681"/>
      <c r="BN76" s="842"/>
      <c r="BO76" s="681"/>
      <c r="BP76" s="681"/>
      <c r="BQ76" s="842"/>
      <c r="BR76" s="681"/>
      <c r="BS76" s="681"/>
      <c r="BT76" s="842"/>
      <c r="BU76" s="681"/>
      <c r="BV76" s="681"/>
      <c r="BW76" s="842"/>
      <c r="BX76" s="681"/>
      <c r="BY76" s="681"/>
      <c r="BZ76" s="842"/>
      <c r="CA76" s="681"/>
      <c r="CB76" s="681"/>
      <c r="CC76" s="681"/>
      <c r="CD76" s="681"/>
      <c r="CE76" s="842"/>
      <c r="CF76" s="681"/>
      <c r="CG76" s="681"/>
      <c r="CH76" s="681"/>
      <c r="CI76" s="681"/>
      <c r="CJ76" s="681"/>
      <c r="CK76" s="681"/>
      <c r="CL76" s="681"/>
      <c r="CM76" s="842"/>
      <c r="CN76" s="681"/>
      <c r="CO76" s="681"/>
      <c r="CP76" s="681"/>
      <c r="CQ76" s="681"/>
      <c r="CR76" s="681"/>
      <c r="CS76" s="681"/>
      <c r="CT76" s="681"/>
      <c r="CU76" s="681"/>
      <c r="CV76" s="681"/>
      <c r="CW76" s="842"/>
      <c r="CX76" s="681"/>
      <c r="CY76" s="681"/>
      <c r="CZ76" s="681"/>
      <c r="DA76" s="681"/>
      <c r="DB76" s="681"/>
      <c r="DC76" s="681"/>
      <c r="DD76" s="681"/>
      <c r="DE76" s="681"/>
      <c r="DF76" s="681"/>
      <c r="DG76" s="842"/>
      <c r="DH76" s="681"/>
      <c r="DI76" s="681"/>
      <c r="DJ76" s="681"/>
      <c r="DK76" s="681"/>
      <c r="DL76" s="681"/>
      <c r="DM76" s="681"/>
      <c r="DN76" s="681"/>
      <c r="DO76" s="681"/>
      <c r="DP76" s="681"/>
      <c r="DQ76" s="842"/>
      <c r="DR76" s="681"/>
      <c r="DS76" s="681"/>
      <c r="DT76" s="681"/>
      <c r="DU76" s="681"/>
      <c r="DV76" s="681"/>
      <c r="DW76" s="681"/>
      <c r="DX76" s="681"/>
      <c r="DY76" s="681"/>
      <c r="DZ76" s="681"/>
      <c r="EA76" s="842"/>
      <c r="EB76" s="681"/>
      <c r="EC76" s="681"/>
      <c r="ED76" s="681"/>
      <c r="EE76" s="681"/>
      <c r="EF76" s="681"/>
      <c r="EG76" s="681"/>
      <c r="EH76" s="681"/>
      <c r="EI76" s="681"/>
      <c r="EJ76" s="681"/>
      <c r="EK76" s="842"/>
      <c r="EL76" s="681"/>
      <c r="EM76" s="681"/>
      <c r="EN76" s="681"/>
      <c r="EO76" s="681"/>
      <c r="EP76" s="681"/>
      <c r="EQ76" s="842"/>
      <c r="ER76" s="681"/>
      <c r="ES76" s="681"/>
      <c r="ET76" s="842"/>
      <c r="EU76" s="681"/>
      <c r="EV76" s="681"/>
      <c r="EW76" s="842"/>
      <c r="EX76" s="681"/>
      <c r="EY76" s="681"/>
      <c r="EZ76" s="842"/>
      <c r="FA76" s="681"/>
      <c r="FB76" s="681"/>
      <c r="FC76" s="842"/>
      <c r="FD76" s="681"/>
      <c r="FE76" s="681"/>
      <c r="FF76" s="681"/>
      <c r="FG76" s="681"/>
      <c r="FH76" s="842"/>
      <c r="FI76" s="681"/>
      <c r="FJ76" s="681"/>
      <c r="FK76" s="681"/>
      <c r="FL76" s="681"/>
      <c r="FM76" s="681"/>
      <c r="FN76" s="681"/>
      <c r="FO76" s="681"/>
      <c r="FP76" s="842"/>
      <c r="FQ76" s="681"/>
      <c r="FR76" s="681"/>
      <c r="FS76" s="681"/>
      <c r="FT76" s="681"/>
      <c r="FU76" s="681"/>
      <c r="FV76" s="681"/>
      <c r="FW76" s="681"/>
      <c r="FX76" s="681"/>
      <c r="FY76" s="681"/>
      <c r="FZ76" s="842"/>
      <c r="GA76" s="681"/>
      <c r="GB76" s="681"/>
      <c r="GC76" s="681"/>
      <c r="GD76" s="681"/>
      <c r="GE76" s="681"/>
      <c r="GF76" s="681"/>
      <c r="GG76" s="681"/>
      <c r="GH76" s="681"/>
      <c r="GI76" s="681"/>
      <c r="GJ76" s="842"/>
      <c r="GK76" s="681"/>
      <c r="GL76" s="681"/>
      <c r="GM76" s="681"/>
      <c r="GN76" s="681"/>
      <c r="GO76" s="681"/>
      <c r="GP76" s="681"/>
      <c r="GQ76" s="681"/>
      <c r="GR76" s="681"/>
      <c r="GS76" s="681"/>
      <c r="GT76" s="842"/>
      <c r="GU76" s="681"/>
      <c r="GV76" s="681"/>
      <c r="GW76" s="681"/>
      <c r="GX76" s="681"/>
      <c r="GY76" s="681"/>
      <c r="GZ76" s="681"/>
      <c r="HA76" s="681"/>
      <c r="HB76" s="681"/>
      <c r="HC76" s="681"/>
      <c r="HD76" s="842"/>
      <c r="HE76" s="681"/>
      <c r="HF76" s="681"/>
      <c r="HG76" s="681"/>
      <c r="HH76" s="681"/>
      <c r="HI76" s="681"/>
      <c r="HJ76" s="681"/>
      <c r="HK76" s="681"/>
      <c r="HL76" s="681"/>
      <c r="HM76" s="681"/>
      <c r="HN76" s="842"/>
      <c r="HO76" s="681"/>
      <c r="HP76" s="681"/>
      <c r="HQ76" s="681"/>
      <c r="HR76" s="681"/>
      <c r="HS76" s="681"/>
      <c r="HT76" s="842"/>
      <c r="HU76" s="681"/>
      <c r="HV76" s="681"/>
      <c r="HW76" s="842"/>
      <c r="HX76" s="681"/>
      <c r="HY76" s="681"/>
      <c r="HZ76" s="842"/>
      <c r="IA76" s="681"/>
      <c r="IB76" s="681"/>
      <c r="IC76" s="842"/>
      <c r="ID76" s="681"/>
      <c r="IE76" s="681"/>
      <c r="IF76" s="842"/>
      <c r="IG76" s="681"/>
      <c r="IH76" s="681"/>
      <c r="II76" s="681"/>
      <c r="IJ76" s="681"/>
      <c r="IK76" s="842"/>
      <c r="IL76" s="683"/>
      <c r="IM76" s="684"/>
      <c r="IP76" s="788" t="str">
        <f t="shared" si="2"/>
        <v/>
      </c>
      <c r="IQ76" s="788" t="str">
        <f t="shared" si="3"/>
        <v/>
      </c>
    </row>
    <row r="77" spans="1:251" ht="20.100000000000001" customHeight="1">
      <c r="A77" s="677"/>
      <c r="B77" s="678"/>
      <c r="C77" s="679"/>
      <c r="D77" s="685"/>
      <c r="E77" s="681"/>
      <c r="F77" s="681"/>
      <c r="G77" s="681"/>
      <c r="H77" s="681"/>
      <c r="I77" s="681"/>
      <c r="J77" s="842"/>
      <c r="K77" s="681"/>
      <c r="L77" s="681"/>
      <c r="M77" s="681"/>
      <c r="N77" s="681"/>
      <c r="O77" s="681"/>
      <c r="P77" s="681"/>
      <c r="Q77" s="681"/>
      <c r="R77" s="681"/>
      <c r="S77" s="681"/>
      <c r="T77" s="842"/>
      <c r="U77" s="681"/>
      <c r="V77" s="681"/>
      <c r="W77" s="681"/>
      <c r="X77" s="681"/>
      <c r="Y77" s="681"/>
      <c r="Z77" s="681"/>
      <c r="AA77" s="681"/>
      <c r="AB77" s="681"/>
      <c r="AC77" s="681"/>
      <c r="AD77" s="842"/>
      <c r="AE77" s="681"/>
      <c r="AF77" s="681"/>
      <c r="AG77" s="681"/>
      <c r="AH77" s="681"/>
      <c r="AI77" s="681"/>
      <c r="AJ77" s="681"/>
      <c r="AK77" s="681"/>
      <c r="AL77" s="681"/>
      <c r="AM77" s="681"/>
      <c r="AN77" s="842"/>
      <c r="AO77" s="681"/>
      <c r="AP77" s="681"/>
      <c r="AQ77" s="681"/>
      <c r="AR77" s="681"/>
      <c r="AS77" s="681"/>
      <c r="AT77" s="681"/>
      <c r="AU77" s="681"/>
      <c r="AV77" s="681"/>
      <c r="AW77" s="681"/>
      <c r="AX77" s="842"/>
      <c r="AY77" s="681"/>
      <c r="AZ77" s="681"/>
      <c r="BA77" s="681"/>
      <c r="BB77" s="681"/>
      <c r="BC77" s="681"/>
      <c r="BD77" s="681"/>
      <c r="BE77" s="681"/>
      <c r="BF77" s="681"/>
      <c r="BG77" s="681"/>
      <c r="BH77" s="842"/>
      <c r="BI77" s="681"/>
      <c r="BJ77" s="681"/>
      <c r="BK77" s="681"/>
      <c r="BL77" s="681"/>
      <c r="BM77" s="681"/>
      <c r="BN77" s="842"/>
      <c r="BO77" s="681"/>
      <c r="BP77" s="681"/>
      <c r="BQ77" s="842"/>
      <c r="BR77" s="681"/>
      <c r="BS77" s="681"/>
      <c r="BT77" s="842"/>
      <c r="BU77" s="681"/>
      <c r="BV77" s="681"/>
      <c r="BW77" s="842"/>
      <c r="BX77" s="681"/>
      <c r="BY77" s="681"/>
      <c r="BZ77" s="842"/>
      <c r="CA77" s="681"/>
      <c r="CB77" s="681"/>
      <c r="CC77" s="681"/>
      <c r="CD77" s="681"/>
      <c r="CE77" s="842"/>
      <c r="CF77" s="681"/>
      <c r="CG77" s="681"/>
      <c r="CH77" s="681"/>
      <c r="CI77" s="681"/>
      <c r="CJ77" s="681"/>
      <c r="CK77" s="681"/>
      <c r="CL77" s="681"/>
      <c r="CM77" s="842"/>
      <c r="CN77" s="681"/>
      <c r="CO77" s="681"/>
      <c r="CP77" s="681"/>
      <c r="CQ77" s="681"/>
      <c r="CR77" s="681"/>
      <c r="CS77" s="681"/>
      <c r="CT77" s="681"/>
      <c r="CU77" s="681"/>
      <c r="CV77" s="681"/>
      <c r="CW77" s="842"/>
      <c r="CX77" s="681"/>
      <c r="CY77" s="681"/>
      <c r="CZ77" s="681"/>
      <c r="DA77" s="681"/>
      <c r="DB77" s="681"/>
      <c r="DC77" s="681"/>
      <c r="DD77" s="681"/>
      <c r="DE77" s="681"/>
      <c r="DF77" s="681"/>
      <c r="DG77" s="842"/>
      <c r="DH77" s="681"/>
      <c r="DI77" s="681"/>
      <c r="DJ77" s="681"/>
      <c r="DK77" s="681"/>
      <c r="DL77" s="681"/>
      <c r="DM77" s="681"/>
      <c r="DN77" s="681"/>
      <c r="DO77" s="681"/>
      <c r="DP77" s="681"/>
      <c r="DQ77" s="842"/>
      <c r="DR77" s="681"/>
      <c r="DS77" s="681"/>
      <c r="DT77" s="681"/>
      <c r="DU77" s="681"/>
      <c r="DV77" s="681"/>
      <c r="DW77" s="681"/>
      <c r="DX77" s="681"/>
      <c r="DY77" s="681"/>
      <c r="DZ77" s="681"/>
      <c r="EA77" s="842"/>
      <c r="EB77" s="681"/>
      <c r="EC77" s="681"/>
      <c r="ED77" s="681"/>
      <c r="EE77" s="681"/>
      <c r="EF77" s="681"/>
      <c r="EG77" s="681"/>
      <c r="EH77" s="681"/>
      <c r="EI77" s="681"/>
      <c r="EJ77" s="681"/>
      <c r="EK77" s="842"/>
      <c r="EL77" s="681"/>
      <c r="EM77" s="681"/>
      <c r="EN77" s="681"/>
      <c r="EO77" s="681"/>
      <c r="EP77" s="681"/>
      <c r="EQ77" s="842"/>
      <c r="ER77" s="681"/>
      <c r="ES77" s="681"/>
      <c r="ET77" s="842"/>
      <c r="EU77" s="681"/>
      <c r="EV77" s="681"/>
      <c r="EW77" s="842"/>
      <c r="EX77" s="681"/>
      <c r="EY77" s="681"/>
      <c r="EZ77" s="842"/>
      <c r="FA77" s="681"/>
      <c r="FB77" s="681"/>
      <c r="FC77" s="842"/>
      <c r="FD77" s="681"/>
      <c r="FE77" s="681"/>
      <c r="FF77" s="681"/>
      <c r="FG77" s="681"/>
      <c r="FH77" s="842"/>
      <c r="FI77" s="681"/>
      <c r="FJ77" s="681"/>
      <c r="FK77" s="681"/>
      <c r="FL77" s="681"/>
      <c r="FM77" s="681"/>
      <c r="FN77" s="681"/>
      <c r="FO77" s="681"/>
      <c r="FP77" s="842"/>
      <c r="FQ77" s="681"/>
      <c r="FR77" s="681"/>
      <c r="FS77" s="681"/>
      <c r="FT77" s="681"/>
      <c r="FU77" s="681"/>
      <c r="FV77" s="681"/>
      <c r="FW77" s="681"/>
      <c r="FX77" s="681"/>
      <c r="FY77" s="681"/>
      <c r="FZ77" s="842"/>
      <c r="GA77" s="681"/>
      <c r="GB77" s="681"/>
      <c r="GC77" s="681"/>
      <c r="GD77" s="681"/>
      <c r="GE77" s="681"/>
      <c r="GF77" s="681"/>
      <c r="GG77" s="681"/>
      <c r="GH77" s="681"/>
      <c r="GI77" s="681"/>
      <c r="GJ77" s="842"/>
      <c r="GK77" s="681"/>
      <c r="GL77" s="681"/>
      <c r="GM77" s="681"/>
      <c r="GN77" s="681"/>
      <c r="GO77" s="681"/>
      <c r="GP77" s="681"/>
      <c r="GQ77" s="681"/>
      <c r="GR77" s="681"/>
      <c r="GS77" s="681"/>
      <c r="GT77" s="842"/>
      <c r="GU77" s="681"/>
      <c r="GV77" s="681"/>
      <c r="GW77" s="681"/>
      <c r="GX77" s="681"/>
      <c r="GY77" s="681"/>
      <c r="GZ77" s="681"/>
      <c r="HA77" s="681"/>
      <c r="HB77" s="681"/>
      <c r="HC77" s="681"/>
      <c r="HD77" s="842"/>
      <c r="HE77" s="681"/>
      <c r="HF77" s="681"/>
      <c r="HG77" s="681"/>
      <c r="HH77" s="681"/>
      <c r="HI77" s="681"/>
      <c r="HJ77" s="681"/>
      <c r="HK77" s="681"/>
      <c r="HL77" s="681"/>
      <c r="HM77" s="681"/>
      <c r="HN77" s="842"/>
      <c r="HO77" s="681"/>
      <c r="HP77" s="681"/>
      <c r="HQ77" s="681"/>
      <c r="HR77" s="681"/>
      <c r="HS77" s="681"/>
      <c r="HT77" s="842"/>
      <c r="HU77" s="681"/>
      <c r="HV77" s="681"/>
      <c r="HW77" s="842"/>
      <c r="HX77" s="681"/>
      <c r="HY77" s="681"/>
      <c r="HZ77" s="842"/>
      <c r="IA77" s="681"/>
      <c r="IB77" s="681"/>
      <c r="IC77" s="842"/>
      <c r="ID77" s="681"/>
      <c r="IE77" s="681"/>
      <c r="IF77" s="842"/>
      <c r="IG77" s="681"/>
      <c r="IH77" s="681"/>
      <c r="II77" s="681"/>
      <c r="IJ77" s="681"/>
      <c r="IK77" s="842"/>
      <c r="IL77" s="683"/>
      <c r="IM77" s="684"/>
      <c r="IP77" s="788" t="str">
        <f t="shared" si="2"/>
        <v/>
      </c>
      <c r="IQ77" s="788" t="str">
        <f t="shared" si="3"/>
        <v/>
      </c>
    </row>
    <row r="78" spans="1:251" ht="20.100000000000001" customHeight="1">
      <c r="A78" s="677"/>
      <c r="B78" s="678"/>
      <c r="C78" s="679"/>
      <c r="D78" s="685"/>
      <c r="E78" s="681"/>
      <c r="F78" s="681"/>
      <c r="G78" s="681"/>
      <c r="H78" s="681"/>
      <c r="I78" s="681"/>
      <c r="J78" s="842"/>
      <c r="K78" s="681"/>
      <c r="L78" s="681"/>
      <c r="M78" s="681"/>
      <c r="N78" s="681"/>
      <c r="O78" s="681"/>
      <c r="P78" s="681"/>
      <c r="Q78" s="681"/>
      <c r="R78" s="681"/>
      <c r="S78" s="681"/>
      <c r="T78" s="842"/>
      <c r="U78" s="681"/>
      <c r="V78" s="681"/>
      <c r="W78" s="681"/>
      <c r="X78" s="681"/>
      <c r="Y78" s="681"/>
      <c r="Z78" s="681"/>
      <c r="AA78" s="681"/>
      <c r="AB78" s="681"/>
      <c r="AC78" s="681"/>
      <c r="AD78" s="842"/>
      <c r="AE78" s="681"/>
      <c r="AF78" s="681"/>
      <c r="AG78" s="681"/>
      <c r="AH78" s="681"/>
      <c r="AI78" s="681"/>
      <c r="AJ78" s="681"/>
      <c r="AK78" s="681"/>
      <c r="AL78" s="681"/>
      <c r="AM78" s="681"/>
      <c r="AN78" s="842"/>
      <c r="AO78" s="681"/>
      <c r="AP78" s="681"/>
      <c r="AQ78" s="681"/>
      <c r="AR78" s="681"/>
      <c r="AS78" s="681"/>
      <c r="AT78" s="681"/>
      <c r="AU78" s="681"/>
      <c r="AV78" s="681"/>
      <c r="AW78" s="681"/>
      <c r="AX78" s="842"/>
      <c r="AY78" s="681"/>
      <c r="AZ78" s="681"/>
      <c r="BA78" s="681"/>
      <c r="BB78" s="681"/>
      <c r="BC78" s="681"/>
      <c r="BD78" s="681"/>
      <c r="BE78" s="681"/>
      <c r="BF78" s="681"/>
      <c r="BG78" s="681"/>
      <c r="BH78" s="842"/>
      <c r="BI78" s="681"/>
      <c r="BJ78" s="681"/>
      <c r="BK78" s="681"/>
      <c r="BL78" s="681"/>
      <c r="BM78" s="681"/>
      <c r="BN78" s="842"/>
      <c r="BO78" s="681"/>
      <c r="BP78" s="681"/>
      <c r="BQ78" s="842"/>
      <c r="BR78" s="681"/>
      <c r="BS78" s="681"/>
      <c r="BT78" s="842"/>
      <c r="BU78" s="681"/>
      <c r="BV78" s="681"/>
      <c r="BW78" s="842"/>
      <c r="BX78" s="681"/>
      <c r="BY78" s="681"/>
      <c r="BZ78" s="842"/>
      <c r="CA78" s="681"/>
      <c r="CB78" s="681"/>
      <c r="CC78" s="681"/>
      <c r="CD78" s="681"/>
      <c r="CE78" s="842"/>
      <c r="CF78" s="681"/>
      <c r="CG78" s="681"/>
      <c r="CH78" s="681"/>
      <c r="CI78" s="681"/>
      <c r="CJ78" s="681"/>
      <c r="CK78" s="681"/>
      <c r="CL78" s="681"/>
      <c r="CM78" s="842"/>
      <c r="CN78" s="681"/>
      <c r="CO78" s="681"/>
      <c r="CP78" s="681"/>
      <c r="CQ78" s="681"/>
      <c r="CR78" s="681"/>
      <c r="CS78" s="681"/>
      <c r="CT78" s="681"/>
      <c r="CU78" s="681"/>
      <c r="CV78" s="681"/>
      <c r="CW78" s="842"/>
      <c r="CX78" s="681"/>
      <c r="CY78" s="681"/>
      <c r="CZ78" s="681"/>
      <c r="DA78" s="681"/>
      <c r="DB78" s="681"/>
      <c r="DC78" s="681"/>
      <c r="DD78" s="681"/>
      <c r="DE78" s="681"/>
      <c r="DF78" s="681"/>
      <c r="DG78" s="842"/>
      <c r="DH78" s="681"/>
      <c r="DI78" s="681"/>
      <c r="DJ78" s="681"/>
      <c r="DK78" s="681"/>
      <c r="DL78" s="681"/>
      <c r="DM78" s="681"/>
      <c r="DN78" s="681"/>
      <c r="DO78" s="681"/>
      <c r="DP78" s="681"/>
      <c r="DQ78" s="842"/>
      <c r="DR78" s="681"/>
      <c r="DS78" s="681"/>
      <c r="DT78" s="681"/>
      <c r="DU78" s="681"/>
      <c r="DV78" s="681"/>
      <c r="DW78" s="681"/>
      <c r="DX78" s="681"/>
      <c r="DY78" s="681"/>
      <c r="DZ78" s="681"/>
      <c r="EA78" s="842"/>
      <c r="EB78" s="681"/>
      <c r="EC78" s="681"/>
      <c r="ED78" s="681"/>
      <c r="EE78" s="681"/>
      <c r="EF78" s="681"/>
      <c r="EG78" s="681"/>
      <c r="EH78" s="681"/>
      <c r="EI78" s="681"/>
      <c r="EJ78" s="681"/>
      <c r="EK78" s="842"/>
      <c r="EL78" s="681"/>
      <c r="EM78" s="681"/>
      <c r="EN78" s="681"/>
      <c r="EO78" s="681"/>
      <c r="EP78" s="681"/>
      <c r="EQ78" s="842"/>
      <c r="ER78" s="681"/>
      <c r="ES78" s="681"/>
      <c r="ET78" s="842"/>
      <c r="EU78" s="681"/>
      <c r="EV78" s="681"/>
      <c r="EW78" s="842"/>
      <c r="EX78" s="681"/>
      <c r="EY78" s="681"/>
      <c r="EZ78" s="842"/>
      <c r="FA78" s="681"/>
      <c r="FB78" s="681"/>
      <c r="FC78" s="842"/>
      <c r="FD78" s="681"/>
      <c r="FE78" s="681"/>
      <c r="FF78" s="681"/>
      <c r="FG78" s="681"/>
      <c r="FH78" s="842"/>
      <c r="FI78" s="681"/>
      <c r="FJ78" s="681"/>
      <c r="FK78" s="681"/>
      <c r="FL78" s="681"/>
      <c r="FM78" s="681"/>
      <c r="FN78" s="681"/>
      <c r="FO78" s="681"/>
      <c r="FP78" s="842"/>
      <c r="FQ78" s="681"/>
      <c r="FR78" s="681"/>
      <c r="FS78" s="681"/>
      <c r="FT78" s="681"/>
      <c r="FU78" s="681"/>
      <c r="FV78" s="681"/>
      <c r="FW78" s="681"/>
      <c r="FX78" s="681"/>
      <c r="FY78" s="681"/>
      <c r="FZ78" s="842"/>
      <c r="GA78" s="681"/>
      <c r="GB78" s="681"/>
      <c r="GC78" s="681"/>
      <c r="GD78" s="681"/>
      <c r="GE78" s="681"/>
      <c r="GF78" s="681"/>
      <c r="GG78" s="681"/>
      <c r="GH78" s="681"/>
      <c r="GI78" s="681"/>
      <c r="GJ78" s="842"/>
      <c r="GK78" s="681"/>
      <c r="GL78" s="681"/>
      <c r="GM78" s="681"/>
      <c r="GN78" s="681"/>
      <c r="GO78" s="681"/>
      <c r="GP78" s="681"/>
      <c r="GQ78" s="681"/>
      <c r="GR78" s="681"/>
      <c r="GS78" s="681"/>
      <c r="GT78" s="842"/>
      <c r="GU78" s="681"/>
      <c r="GV78" s="681"/>
      <c r="GW78" s="681"/>
      <c r="GX78" s="681"/>
      <c r="GY78" s="681"/>
      <c r="GZ78" s="681"/>
      <c r="HA78" s="681"/>
      <c r="HB78" s="681"/>
      <c r="HC78" s="681"/>
      <c r="HD78" s="842"/>
      <c r="HE78" s="681"/>
      <c r="HF78" s="681"/>
      <c r="HG78" s="681"/>
      <c r="HH78" s="681"/>
      <c r="HI78" s="681"/>
      <c r="HJ78" s="681"/>
      <c r="HK78" s="681"/>
      <c r="HL78" s="681"/>
      <c r="HM78" s="681"/>
      <c r="HN78" s="842"/>
      <c r="HO78" s="681"/>
      <c r="HP78" s="681"/>
      <c r="HQ78" s="681"/>
      <c r="HR78" s="681"/>
      <c r="HS78" s="681"/>
      <c r="HT78" s="842"/>
      <c r="HU78" s="681"/>
      <c r="HV78" s="681"/>
      <c r="HW78" s="842"/>
      <c r="HX78" s="681"/>
      <c r="HY78" s="681"/>
      <c r="HZ78" s="842"/>
      <c r="IA78" s="681"/>
      <c r="IB78" s="681"/>
      <c r="IC78" s="842"/>
      <c r="ID78" s="681"/>
      <c r="IE78" s="681"/>
      <c r="IF78" s="842"/>
      <c r="IG78" s="681"/>
      <c r="IH78" s="681"/>
      <c r="II78" s="681"/>
      <c r="IJ78" s="681"/>
      <c r="IK78" s="842"/>
      <c r="IL78" s="683"/>
      <c r="IM78" s="684"/>
      <c r="IP78" s="788" t="str">
        <f t="shared" si="2"/>
        <v/>
      </c>
      <c r="IQ78" s="788" t="str">
        <f t="shared" si="3"/>
        <v/>
      </c>
    </row>
    <row r="79" spans="1:251" ht="20.100000000000001" customHeight="1">
      <c r="A79" s="677"/>
      <c r="B79" s="678"/>
      <c r="C79" s="679"/>
      <c r="D79" s="685"/>
      <c r="E79" s="681"/>
      <c r="F79" s="681"/>
      <c r="G79" s="681"/>
      <c r="H79" s="681"/>
      <c r="I79" s="681"/>
      <c r="J79" s="842"/>
      <c r="K79" s="681"/>
      <c r="L79" s="681"/>
      <c r="M79" s="681"/>
      <c r="N79" s="681"/>
      <c r="O79" s="681"/>
      <c r="P79" s="681"/>
      <c r="Q79" s="681"/>
      <c r="R79" s="681"/>
      <c r="S79" s="681"/>
      <c r="T79" s="842"/>
      <c r="U79" s="681"/>
      <c r="V79" s="681"/>
      <c r="W79" s="681"/>
      <c r="X79" s="681"/>
      <c r="Y79" s="681"/>
      <c r="Z79" s="681"/>
      <c r="AA79" s="681"/>
      <c r="AB79" s="681"/>
      <c r="AC79" s="681"/>
      <c r="AD79" s="842"/>
      <c r="AE79" s="681"/>
      <c r="AF79" s="681"/>
      <c r="AG79" s="681"/>
      <c r="AH79" s="681"/>
      <c r="AI79" s="681"/>
      <c r="AJ79" s="681"/>
      <c r="AK79" s="681"/>
      <c r="AL79" s="681"/>
      <c r="AM79" s="681"/>
      <c r="AN79" s="842"/>
      <c r="AO79" s="681"/>
      <c r="AP79" s="681"/>
      <c r="AQ79" s="681"/>
      <c r="AR79" s="681"/>
      <c r="AS79" s="681"/>
      <c r="AT79" s="681"/>
      <c r="AU79" s="681"/>
      <c r="AV79" s="681"/>
      <c r="AW79" s="681"/>
      <c r="AX79" s="842"/>
      <c r="AY79" s="681"/>
      <c r="AZ79" s="681"/>
      <c r="BA79" s="681"/>
      <c r="BB79" s="681"/>
      <c r="BC79" s="681"/>
      <c r="BD79" s="681"/>
      <c r="BE79" s="681"/>
      <c r="BF79" s="681"/>
      <c r="BG79" s="681"/>
      <c r="BH79" s="842"/>
      <c r="BI79" s="681"/>
      <c r="BJ79" s="681"/>
      <c r="BK79" s="681"/>
      <c r="BL79" s="681"/>
      <c r="BM79" s="681"/>
      <c r="BN79" s="842"/>
      <c r="BO79" s="681"/>
      <c r="BP79" s="681"/>
      <c r="BQ79" s="842"/>
      <c r="BR79" s="681"/>
      <c r="BS79" s="681"/>
      <c r="BT79" s="842"/>
      <c r="BU79" s="681"/>
      <c r="BV79" s="681"/>
      <c r="BW79" s="842"/>
      <c r="BX79" s="681"/>
      <c r="BY79" s="681"/>
      <c r="BZ79" s="842"/>
      <c r="CA79" s="681"/>
      <c r="CB79" s="681"/>
      <c r="CC79" s="681"/>
      <c r="CD79" s="681"/>
      <c r="CE79" s="842"/>
      <c r="CF79" s="681"/>
      <c r="CG79" s="681"/>
      <c r="CH79" s="681"/>
      <c r="CI79" s="681"/>
      <c r="CJ79" s="681"/>
      <c r="CK79" s="681"/>
      <c r="CL79" s="681"/>
      <c r="CM79" s="842"/>
      <c r="CN79" s="681"/>
      <c r="CO79" s="681"/>
      <c r="CP79" s="681"/>
      <c r="CQ79" s="681"/>
      <c r="CR79" s="681"/>
      <c r="CS79" s="681"/>
      <c r="CT79" s="681"/>
      <c r="CU79" s="681"/>
      <c r="CV79" s="681"/>
      <c r="CW79" s="842"/>
      <c r="CX79" s="681"/>
      <c r="CY79" s="681"/>
      <c r="CZ79" s="681"/>
      <c r="DA79" s="681"/>
      <c r="DB79" s="681"/>
      <c r="DC79" s="681"/>
      <c r="DD79" s="681"/>
      <c r="DE79" s="681"/>
      <c r="DF79" s="681"/>
      <c r="DG79" s="842"/>
      <c r="DH79" s="681"/>
      <c r="DI79" s="681"/>
      <c r="DJ79" s="681"/>
      <c r="DK79" s="681"/>
      <c r="DL79" s="681"/>
      <c r="DM79" s="681"/>
      <c r="DN79" s="681"/>
      <c r="DO79" s="681"/>
      <c r="DP79" s="681"/>
      <c r="DQ79" s="842"/>
      <c r="DR79" s="681"/>
      <c r="DS79" s="681"/>
      <c r="DT79" s="681"/>
      <c r="DU79" s="681"/>
      <c r="DV79" s="681"/>
      <c r="DW79" s="681"/>
      <c r="DX79" s="681"/>
      <c r="DY79" s="681"/>
      <c r="DZ79" s="681"/>
      <c r="EA79" s="842"/>
      <c r="EB79" s="681"/>
      <c r="EC79" s="681"/>
      <c r="ED79" s="681"/>
      <c r="EE79" s="681"/>
      <c r="EF79" s="681"/>
      <c r="EG79" s="681"/>
      <c r="EH79" s="681"/>
      <c r="EI79" s="681"/>
      <c r="EJ79" s="681"/>
      <c r="EK79" s="842"/>
      <c r="EL79" s="681"/>
      <c r="EM79" s="681"/>
      <c r="EN79" s="681"/>
      <c r="EO79" s="681"/>
      <c r="EP79" s="681"/>
      <c r="EQ79" s="842"/>
      <c r="ER79" s="681"/>
      <c r="ES79" s="681"/>
      <c r="ET79" s="842"/>
      <c r="EU79" s="681"/>
      <c r="EV79" s="681"/>
      <c r="EW79" s="842"/>
      <c r="EX79" s="681"/>
      <c r="EY79" s="681"/>
      <c r="EZ79" s="842"/>
      <c r="FA79" s="681"/>
      <c r="FB79" s="681"/>
      <c r="FC79" s="842"/>
      <c r="FD79" s="681"/>
      <c r="FE79" s="681"/>
      <c r="FF79" s="681"/>
      <c r="FG79" s="681"/>
      <c r="FH79" s="842"/>
      <c r="FI79" s="681"/>
      <c r="FJ79" s="681"/>
      <c r="FK79" s="681"/>
      <c r="FL79" s="681"/>
      <c r="FM79" s="681"/>
      <c r="FN79" s="681"/>
      <c r="FO79" s="681"/>
      <c r="FP79" s="842"/>
      <c r="FQ79" s="681"/>
      <c r="FR79" s="681"/>
      <c r="FS79" s="681"/>
      <c r="FT79" s="681"/>
      <c r="FU79" s="681"/>
      <c r="FV79" s="681"/>
      <c r="FW79" s="681"/>
      <c r="FX79" s="681"/>
      <c r="FY79" s="681"/>
      <c r="FZ79" s="842"/>
      <c r="GA79" s="681"/>
      <c r="GB79" s="681"/>
      <c r="GC79" s="681"/>
      <c r="GD79" s="681"/>
      <c r="GE79" s="681"/>
      <c r="GF79" s="681"/>
      <c r="GG79" s="681"/>
      <c r="GH79" s="681"/>
      <c r="GI79" s="681"/>
      <c r="GJ79" s="842"/>
      <c r="GK79" s="681"/>
      <c r="GL79" s="681"/>
      <c r="GM79" s="681"/>
      <c r="GN79" s="681"/>
      <c r="GO79" s="681"/>
      <c r="GP79" s="681"/>
      <c r="GQ79" s="681"/>
      <c r="GR79" s="681"/>
      <c r="GS79" s="681"/>
      <c r="GT79" s="842"/>
      <c r="GU79" s="681"/>
      <c r="GV79" s="681"/>
      <c r="GW79" s="681"/>
      <c r="GX79" s="681"/>
      <c r="GY79" s="681"/>
      <c r="GZ79" s="681"/>
      <c r="HA79" s="681"/>
      <c r="HB79" s="681"/>
      <c r="HC79" s="681"/>
      <c r="HD79" s="842"/>
      <c r="HE79" s="681"/>
      <c r="HF79" s="681"/>
      <c r="HG79" s="681"/>
      <c r="HH79" s="681"/>
      <c r="HI79" s="681"/>
      <c r="HJ79" s="681"/>
      <c r="HK79" s="681"/>
      <c r="HL79" s="681"/>
      <c r="HM79" s="681"/>
      <c r="HN79" s="842"/>
      <c r="HO79" s="681"/>
      <c r="HP79" s="681"/>
      <c r="HQ79" s="681"/>
      <c r="HR79" s="681"/>
      <c r="HS79" s="681"/>
      <c r="HT79" s="842"/>
      <c r="HU79" s="681"/>
      <c r="HV79" s="681"/>
      <c r="HW79" s="842"/>
      <c r="HX79" s="681"/>
      <c r="HY79" s="681"/>
      <c r="HZ79" s="842"/>
      <c r="IA79" s="681"/>
      <c r="IB79" s="681"/>
      <c r="IC79" s="842"/>
      <c r="ID79" s="681"/>
      <c r="IE79" s="681"/>
      <c r="IF79" s="842"/>
      <c r="IG79" s="681"/>
      <c r="IH79" s="681"/>
      <c r="II79" s="681"/>
      <c r="IJ79" s="681"/>
      <c r="IK79" s="842"/>
      <c r="IL79" s="683"/>
      <c r="IM79" s="684"/>
      <c r="IP79" s="788" t="str">
        <f t="shared" si="2"/>
        <v/>
      </c>
      <c r="IQ79" s="788" t="str">
        <f t="shared" si="3"/>
        <v/>
      </c>
    </row>
    <row r="80" spans="1:251" ht="20.100000000000001" customHeight="1">
      <c r="A80" s="677"/>
      <c r="B80" s="678"/>
      <c r="C80" s="679"/>
      <c r="D80" s="685"/>
      <c r="E80" s="681"/>
      <c r="F80" s="681"/>
      <c r="G80" s="681"/>
      <c r="H80" s="681"/>
      <c r="I80" s="681"/>
      <c r="J80" s="842"/>
      <c r="K80" s="681"/>
      <c r="L80" s="681"/>
      <c r="M80" s="681"/>
      <c r="N80" s="681"/>
      <c r="O80" s="681"/>
      <c r="P80" s="681"/>
      <c r="Q80" s="681"/>
      <c r="R80" s="681"/>
      <c r="S80" s="681"/>
      <c r="T80" s="842"/>
      <c r="U80" s="681"/>
      <c r="V80" s="681"/>
      <c r="W80" s="681"/>
      <c r="X80" s="681"/>
      <c r="Y80" s="681"/>
      <c r="Z80" s="681"/>
      <c r="AA80" s="681"/>
      <c r="AB80" s="681"/>
      <c r="AC80" s="681"/>
      <c r="AD80" s="842"/>
      <c r="AE80" s="681"/>
      <c r="AF80" s="681"/>
      <c r="AG80" s="681"/>
      <c r="AH80" s="681"/>
      <c r="AI80" s="681"/>
      <c r="AJ80" s="681"/>
      <c r="AK80" s="681"/>
      <c r="AL80" s="681"/>
      <c r="AM80" s="681"/>
      <c r="AN80" s="842"/>
      <c r="AO80" s="681"/>
      <c r="AP80" s="681"/>
      <c r="AQ80" s="681"/>
      <c r="AR80" s="681"/>
      <c r="AS80" s="681"/>
      <c r="AT80" s="681"/>
      <c r="AU80" s="681"/>
      <c r="AV80" s="681"/>
      <c r="AW80" s="681"/>
      <c r="AX80" s="842"/>
      <c r="AY80" s="681"/>
      <c r="AZ80" s="681"/>
      <c r="BA80" s="681"/>
      <c r="BB80" s="681"/>
      <c r="BC80" s="681"/>
      <c r="BD80" s="681"/>
      <c r="BE80" s="681"/>
      <c r="BF80" s="681"/>
      <c r="BG80" s="681"/>
      <c r="BH80" s="842"/>
      <c r="BI80" s="681"/>
      <c r="BJ80" s="681"/>
      <c r="BK80" s="681"/>
      <c r="BL80" s="681"/>
      <c r="BM80" s="681"/>
      <c r="BN80" s="842"/>
      <c r="BO80" s="681"/>
      <c r="BP80" s="681"/>
      <c r="BQ80" s="842"/>
      <c r="BR80" s="681"/>
      <c r="BS80" s="681"/>
      <c r="BT80" s="842"/>
      <c r="BU80" s="681"/>
      <c r="BV80" s="681"/>
      <c r="BW80" s="842"/>
      <c r="BX80" s="681"/>
      <c r="BY80" s="681"/>
      <c r="BZ80" s="842"/>
      <c r="CA80" s="681"/>
      <c r="CB80" s="681"/>
      <c r="CC80" s="681"/>
      <c r="CD80" s="681"/>
      <c r="CE80" s="842"/>
      <c r="CF80" s="681"/>
      <c r="CG80" s="681"/>
      <c r="CH80" s="681"/>
      <c r="CI80" s="681"/>
      <c r="CJ80" s="681"/>
      <c r="CK80" s="681"/>
      <c r="CL80" s="681"/>
      <c r="CM80" s="842"/>
      <c r="CN80" s="681"/>
      <c r="CO80" s="681"/>
      <c r="CP80" s="681"/>
      <c r="CQ80" s="681"/>
      <c r="CR80" s="681"/>
      <c r="CS80" s="681"/>
      <c r="CT80" s="681"/>
      <c r="CU80" s="681"/>
      <c r="CV80" s="681"/>
      <c r="CW80" s="842"/>
      <c r="CX80" s="681"/>
      <c r="CY80" s="681"/>
      <c r="CZ80" s="681"/>
      <c r="DA80" s="681"/>
      <c r="DB80" s="681"/>
      <c r="DC80" s="681"/>
      <c r="DD80" s="681"/>
      <c r="DE80" s="681"/>
      <c r="DF80" s="681"/>
      <c r="DG80" s="842"/>
      <c r="DH80" s="681"/>
      <c r="DI80" s="681"/>
      <c r="DJ80" s="681"/>
      <c r="DK80" s="681"/>
      <c r="DL80" s="681"/>
      <c r="DM80" s="681"/>
      <c r="DN80" s="681"/>
      <c r="DO80" s="681"/>
      <c r="DP80" s="681"/>
      <c r="DQ80" s="842"/>
      <c r="DR80" s="681"/>
      <c r="DS80" s="681"/>
      <c r="DT80" s="681"/>
      <c r="DU80" s="681"/>
      <c r="DV80" s="681"/>
      <c r="DW80" s="681"/>
      <c r="DX80" s="681"/>
      <c r="DY80" s="681"/>
      <c r="DZ80" s="681"/>
      <c r="EA80" s="842"/>
      <c r="EB80" s="681"/>
      <c r="EC80" s="681"/>
      <c r="ED80" s="681"/>
      <c r="EE80" s="681"/>
      <c r="EF80" s="681"/>
      <c r="EG80" s="681"/>
      <c r="EH80" s="681"/>
      <c r="EI80" s="681"/>
      <c r="EJ80" s="681"/>
      <c r="EK80" s="842"/>
      <c r="EL80" s="681"/>
      <c r="EM80" s="681"/>
      <c r="EN80" s="681"/>
      <c r="EO80" s="681"/>
      <c r="EP80" s="681"/>
      <c r="EQ80" s="842"/>
      <c r="ER80" s="681"/>
      <c r="ES80" s="681"/>
      <c r="ET80" s="842"/>
      <c r="EU80" s="681"/>
      <c r="EV80" s="681"/>
      <c r="EW80" s="842"/>
      <c r="EX80" s="681"/>
      <c r="EY80" s="681"/>
      <c r="EZ80" s="842"/>
      <c r="FA80" s="681"/>
      <c r="FB80" s="681"/>
      <c r="FC80" s="842"/>
      <c r="FD80" s="681"/>
      <c r="FE80" s="681"/>
      <c r="FF80" s="681"/>
      <c r="FG80" s="681"/>
      <c r="FH80" s="842"/>
      <c r="FI80" s="681"/>
      <c r="FJ80" s="681"/>
      <c r="FK80" s="681"/>
      <c r="FL80" s="681"/>
      <c r="FM80" s="681"/>
      <c r="FN80" s="681"/>
      <c r="FO80" s="681"/>
      <c r="FP80" s="842"/>
      <c r="FQ80" s="681"/>
      <c r="FR80" s="681"/>
      <c r="FS80" s="681"/>
      <c r="FT80" s="681"/>
      <c r="FU80" s="681"/>
      <c r="FV80" s="681"/>
      <c r="FW80" s="681"/>
      <c r="FX80" s="681"/>
      <c r="FY80" s="681"/>
      <c r="FZ80" s="842"/>
      <c r="GA80" s="681"/>
      <c r="GB80" s="681"/>
      <c r="GC80" s="681"/>
      <c r="GD80" s="681"/>
      <c r="GE80" s="681"/>
      <c r="GF80" s="681"/>
      <c r="GG80" s="681"/>
      <c r="GH80" s="681"/>
      <c r="GI80" s="681"/>
      <c r="GJ80" s="842"/>
      <c r="GK80" s="681"/>
      <c r="GL80" s="681"/>
      <c r="GM80" s="681"/>
      <c r="GN80" s="681"/>
      <c r="GO80" s="681"/>
      <c r="GP80" s="681"/>
      <c r="GQ80" s="681"/>
      <c r="GR80" s="681"/>
      <c r="GS80" s="681"/>
      <c r="GT80" s="842"/>
      <c r="GU80" s="681"/>
      <c r="GV80" s="681"/>
      <c r="GW80" s="681"/>
      <c r="GX80" s="681"/>
      <c r="GY80" s="681"/>
      <c r="GZ80" s="681"/>
      <c r="HA80" s="681"/>
      <c r="HB80" s="681"/>
      <c r="HC80" s="681"/>
      <c r="HD80" s="842"/>
      <c r="HE80" s="681"/>
      <c r="HF80" s="681"/>
      <c r="HG80" s="681"/>
      <c r="HH80" s="681"/>
      <c r="HI80" s="681"/>
      <c r="HJ80" s="681"/>
      <c r="HK80" s="681"/>
      <c r="HL80" s="681"/>
      <c r="HM80" s="681"/>
      <c r="HN80" s="842"/>
      <c r="HO80" s="681"/>
      <c r="HP80" s="681"/>
      <c r="HQ80" s="681"/>
      <c r="HR80" s="681"/>
      <c r="HS80" s="681"/>
      <c r="HT80" s="842"/>
      <c r="HU80" s="681"/>
      <c r="HV80" s="681"/>
      <c r="HW80" s="842"/>
      <c r="HX80" s="681"/>
      <c r="HY80" s="681"/>
      <c r="HZ80" s="842"/>
      <c r="IA80" s="681"/>
      <c r="IB80" s="681"/>
      <c r="IC80" s="842"/>
      <c r="ID80" s="681"/>
      <c r="IE80" s="681"/>
      <c r="IF80" s="842"/>
      <c r="IG80" s="681"/>
      <c r="IH80" s="681"/>
      <c r="II80" s="681"/>
      <c r="IJ80" s="681"/>
      <c r="IK80" s="842"/>
      <c r="IL80" s="683"/>
      <c r="IM80" s="684"/>
      <c r="IP80" s="788" t="str">
        <f t="shared" si="2"/>
        <v/>
      </c>
      <c r="IQ80" s="788" t="str">
        <f t="shared" si="3"/>
        <v/>
      </c>
    </row>
    <row r="81" spans="1:251" ht="20.100000000000001" customHeight="1">
      <c r="A81" s="677"/>
      <c r="B81" s="678"/>
      <c r="C81" s="679"/>
      <c r="D81" s="685"/>
      <c r="E81" s="681"/>
      <c r="F81" s="681"/>
      <c r="G81" s="681"/>
      <c r="H81" s="681"/>
      <c r="I81" s="681"/>
      <c r="J81" s="842"/>
      <c r="K81" s="681"/>
      <c r="L81" s="681"/>
      <c r="M81" s="681"/>
      <c r="N81" s="681"/>
      <c r="O81" s="681"/>
      <c r="P81" s="681"/>
      <c r="Q81" s="681"/>
      <c r="R81" s="681"/>
      <c r="S81" s="681"/>
      <c r="T81" s="842"/>
      <c r="U81" s="681"/>
      <c r="V81" s="681"/>
      <c r="W81" s="681"/>
      <c r="X81" s="681"/>
      <c r="Y81" s="681"/>
      <c r="Z81" s="681"/>
      <c r="AA81" s="681"/>
      <c r="AB81" s="681"/>
      <c r="AC81" s="681"/>
      <c r="AD81" s="842"/>
      <c r="AE81" s="681"/>
      <c r="AF81" s="681"/>
      <c r="AG81" s="681"/>
      <c r="AH81" s="681"/>
      <c r="AI81" s="681"/>
      <c r="AJ81" s="681"/>
      <c r="AK81" s="681"/>
      <c r="AL81" s="681"/>
      <c r="AM81" s="681"/>
      <c r="AN81" s="842"/>
      <c r="AO81" s="681"/>
      <c r="AP81" s="681"/>
      <c r="AQ81" s="681"/>
      <c r="AR81" s="681"/>
      <c r="AS81" s="681"/>
      <c r="AT81" s="681"/>
      <c r="AU81" s="681"/>
      <c r="AV81" s="681"/>
      <c r="AW81" s="681"/>
      <c r="AX81" s="842"/>
      <c r="AY81" s="681"/>
      <c r="AZ81" s="681"/>
      <c r="BA81" s="681"/>
      <c r="BB81" s="681"/>
      <c r="BC81" s="681"/>
      <c r="BD81" s="681"/>
      <c r="BE81" s="681"/>
      <c r="BF81" s="681"/>
      <c r="BG81" s="681"/>
      <c r="BH81" s="842"/>
      <c r="BI81" s="681"/>
      <c r="BJ81" s="681"/>
      <c r="BK81" s="681"/>
      <c r="BL81" s="681"/>
      <c r="BM81" s="681"/>
      <c r="BN81" s="842"/>
      <c r="BO81" s="681"/>
      <c r="BP81" s="681"/>
      <c r="BQ81" s="842"/>
      <c r="BR81" s="681"/>
      <c r="BS81" s="681"/>
      <c r="BT81" s="842"/>
      <c r="BU81" s="681"/>
      <c r="BV81" s="681"/>
      <c r="BW81" s="842"/>
      <c r="BX81" s="681"/>
      <c r="BY81" s="681"/>
      <c r="BZ81" s="842"/>
      <c r="CA81" s="681"/>
      <c r="CB81" s="681"/>
      <c r="CC81" s="681"/>
      <c r="CD81" s="681"/>
      <c r="CE81" s="842"/>
      <c r="CF81" s="681"/>
      <c r="CG81" s="681"/>
      <c r="CH81" s="681"/>
      <c r="CI81" s="681"/>
      <c r="CJ81" s="681"/>
      <c r="CK81" s="681"/>
      <c r="CL81" s="681"/>
      <c r="CM81" s="842"/>
      <c r="CN81" s="681"/>
      <c r="CO81" s="681"/>
      <c r="CP81" s="681"/>
      <c r="CQ81" s="681"/>
      <c r="CR81" s="681"/>
      <c r="CS81" s="681"/>
      <c r="CT81" s="681"/>
      <c r="CU81" s="681"/>
      <c r="CV81" s="681"/>
      <c r="CW81" s="842"/>
      <c r="CX81" s="681"/>
      <c r="CY81" s="681"/>
      <c r="CZ81" s="681"/>
      <c r="DA81" s="681"/>
      <c r="DB81" s="681"/>
      <c r="DC81" s="681"/>
      <c r="DD81" s="681"/>
      <c r="DE81" s="681"/>
      <c r="DF81" s="681"/>
      <c r="DG81" s="842"/>
      <c r="DH81" s="681"/>
      <c r="DI81" s="681"/>
      <c r="DJ81" s="681"/>
      <c r="DK81" s="681"/>
      <c r="DL81" s="681"/>
      <c r="DM81" s="681"/>
      <c r="DN81" s="681"/>
      <c r="DO81" s="681"/>
      <c r="DP81" s="681"/>
      <c r="DQ81" s="842"/>
      <c r="DR81" s="681"/>
      <c r="DS81" s="681"/>
      <c r="DT81" s="681"/>
      <c r="DU81" s="681"/>
      <c r="DV81" s="681"/>
      <c r="DW81" s="681"/>
      <c r="DX81" s="681"/>
      <c r="DY81" s="681"/>
      <c r="DZ81" s="681"/>
      <c r="EA81" s="842"/>
      <c r="EB81" s="681"/>
      <c r="EC81" s="681"/>
      <c r="ED81" s="681"/>
      <c r="EE81" s="681"/>
      <c r="EF81" s="681"/>
      <c r="EG81" s="681"/>
      <c r="EH81" s="681"/>
      <c r="EI81" s="681"/>
      <c r="EJ81" s="681"/>
      <c r="EK81" s="842"/>
      <c r="EL81" s="681"/>
      <c r="EM81" s="681"/>
      <c r="EN81" s="681"/>
      <c r="EO81" s="681"/>
      <c r="EP81" s="681"/>
      <c r="EQ81" s="842"/>
      <c r="ER81" s="681"/>
      <c r="ES81" s="681"/>
      <c r="ET81" s="842"/>
      <c r="EU81" s="681"/>
      <c r="EV81" s="681"/>
      <c r="EW81" s="842"/>
      <c r="EX81" s="681"/>
      <c r="EY81" s="681"/>
      <c r="EZ81" s="842"/>
      <c r="FA81" s="681"/>
      <c r="FB81" s="681"/>
      <c r="FC81" s="842"/>
      <c r="FD81" s="681"/>
      <c r="FE81" s="681"/>
      <c r="FF81" s="681"/>
      <c r="FG81" s="681"/>
      <c r="FH81" s="842"/>
      <c r="FI81" s="681"/>
      <c r="FJ81" s="681"/>
      <c r="FK81" s="681"/>
      <c r="FL81" s="681"/>
      <c r="FM81" s="681"/>
      <c r="FN81" s="681"/>
      <c r="FO81" s="681"/>
      <c r="FP81" s="842"/>
      <c r="FQ81" s="681"/>
      <c r="FR81" s="681"/>
      <c r="FS81" s="681"/>
      <c r="FT81" s="681"/>
      <c r="FU81" s="681"/>
      <c r="FV81" s="681"/>
      <c r="FW81" s="681"/>
      <c r="FX81" s="681"/>
      <c r="FY81" s="681"/>
      <c r="FZ81" s="842"/>
      <c r="GA81" s="681"/>
      <c r="GB81" s="681"/>
      <c r="GC81" s="681"/>
      <c r="GD81" s="681"/>
      <c r="GE81" s="681"/>
      <c r="GF81" s="681"/>
      <c r="GG81" s="681"/>
      <c r="GH81" s="681"/>
      <c r="GI81" s="681"/>
      <c r="GJ81" s="842"/>
      <c r="GK81" s="681"/>
      <c r="GL81" s="681"/>
      <c r="GM81" s="681"/>
      <c r="GN81" s="681"/>
      <c r="GO81" s="681"/>
      <c r="GP81" s="681"/>
      <c r="GQ81" s="681"/>
      <c r="GR81" s="681"/>
      <c r="GS81" s="681"/>
      <c r="GT81" s="842"/>
      <c r="GU81" s="681"/>
      <c r="GV81" s="681"/>
      <c r="GW81" s="681"/>
      <c r="GX81" s="681"/>
      <c r="GY81" s="681"/>
      <c r="GZ81" s="681"/>
      <c r="HA81" s="681"/>
      <c r="HB81" s="681"/>
      <c r="HC81" s="681"/>
      <c r="HD81" s="842"/>
      <c r="HE81" s="681"/>
      <c r="HF81" s="681"/>
      <c r="HG81" s="681"/>
      <c r="HH81" s="681"/>
      <c r="HI81" s="681"/>
      <c r="HJ81" s="681"/>
      <c r="HK81" s="681"/>
      <c r="HL81" s="681"/>
      <c r="HM81" s="681"/>
      <c r="HN81" s="842"/>
      <c r="HO81" s="681"/>
      <c r="HP81" s="681"/>
      <c r="HQ81" s="681"/>
      <c r="HR81" s="681"/>
      <c r="HS81" s="681"/>
      <c r="HT81" s="842"/>
      <c r="HU81" s="681"/>
      <c r="HV81" s="681"/>
      <c r="HW81" s="842"/>
      <c r="HX81" s="681"/>
      <c r="HY81" s="681"/>
      <c r="HZ81" s="842"/>
      <c r="IA81" s="681"/>
      <c r="IB81" s="681"/>
      <c r="IC81" s="842"/>
      <c r="ID81" s="681"/>
      <c r="IE81" s="681"/>
      <c r="IF81" s="842"/>
      <c r="IG81" s="681"/>
      <c r="IH81" s="681"/>
      <c r="II81" s="681"/>
      <c r="IJ81" s="681"/>
      <c r="IK81" s="842"/>
      <c r="IL81" s="683"/>
      <c r="IM81" s="684"/>
      <c r="IP81" s="788" t="str">
        <f t="shared" si="2"/>
        <v/>
      </c>
      <c r="IQ81" s="788" t="str">
        <f t="shared" si="3"/>
        <v/>
      </c>
    </row>
    <row r="82" spans="1:251" ht="20.100000000000001" customHeight="1">
      <c r="A82" s="677"/>
      <c r="B82" s="678"/>
      <c r="C82" s="679"/>
      <c r="D82" s="685"/>
      <c r="E82" s="681"/>
      <c r="F82" s="681"/>
      <c r="G82" s="681"/>
      <c r="H82" s="681"/>
      <c r="I82" s="681"/>
      <c r="J82" s="842"/>
      <c r="K82" s="681"/>
      <c r="L82" s="681"/>
      <c r="M82" s="681"/>
      <c r="N82" s="681"/>
      <c r="O82" s="681"/>
      <c r="P82" s="681"/>
      <c r="Q82" s="681"/>
      <c r="R82" s="681"/>
      <c r="S82" s="681"/>
      <c r="T82" s="842"/>
      <c r="U82" s="681"/>
      <c r="V82" s="681"/>
      <c r="W82" s="681"/>
      <c r="X82" s="681"/>
      <c r="Y82" s="681"/>
      <c r="Z82" s="681"/>
      <c r="AA82" s="681"/>
      <c r="AB82" s="681"/>
      <c r="AC82" s="681"/>
      <c r="AD82" s="842"/>
      <c r="AE82" s="681"/>
      <c r="AF82" s="681"/>
      <c r="AG82" s="681"/>
      <c r="AH82" s="681"/>
      <c r="AI82" s="681"/>
      <c r="AJ82" s="681"/>
      <c r="AK82" s="681"/>
      <c r="AL82" s="681"/>
      <c r="AM82" s="681"/>
      <c r="AN82" s="842"/>
      <c r="AO82" s="681"/>
      <c r="AP82" s="681"/>
      <c r="AQ82" s="681"/>
      <c r="AR82" s="681"/>
      <c r="AS82" s="681"/>
      <c r="AT82" s="681"/>
      <c r="AU82" s="681"/>
      <c r="AV82" s="681"/>
      <c r="AW82" s="681"/>
      <c r="AX82" s="842"/>
      <c r="AY82" s="681"/>
      <c r="AZ82" s="681"/>
      <c r="BA82" s="681"/>
      <c r="BB82" s="681"/>
      <c r="BC82" s="681"/>
      <c r="BD82" s="681"/>
      <c r="BE82" s="681"/>
      <c r="BF82" s="681"/>
      <c r="BG82" s="681"/>
      <c r="BH82" s="842"/>
      <c r="BI82" s="681"/>
      <c r="BJ82" s="681"/>
      <c r="BK82" s="681"/>
      <c r="BL82" s="681"/>
      <c r="BM82" s="681"/>
      <c r="BN82" s="842"/>
      <c r="BO82" s="681"/>
      <c r="BP82" s="681"/>
      <c r="BQ82" s="842"/>
      <c r="BR82" s="681"/>
      <c r="BS82" s="681"/>
      <c r="BT82" s="842"/>
      <c r="BU82" s="681"/>
      <c r="BV82" s="681"/>
      <c r="BW82" s="842"/>
      <c r="BX82" s="681"/>
      <c r="BY82" s="681"/>
      <c r="BZ82" s="842"/>
      <c r="CA82" s="681"/>
      <c r="CB82" s="681"/>
      <c r="CC82" s="681"/>
      <c r="CD82" s="681"/>
      <c r="CE82" s="842"/>
      <c r="CF82" s="681"/>
      <c r="CG82" s="681"/>
      <c r="CH82" s="681"/>
      <c r="CI82" s="681"/>
      <c r="CJ82" s="681"/>
      <c r="CK82" s="681"/>
      <c r="CL82" s="681"/>
      <c r="CM82" s="842"/>
      <c r="CN82" s="681"/>
      <c r="CO82" s="681"/>
      <c r="CP82" s="681"/>
      <c r="CQ82" s="681"/>
      <c r="CR82" s="681"/>
      <c r="CS82" s="681"/>
      <c r="CT82" s="681"/>
      <c r="CU82" s="681"/>
      <c r="CV82" s="681"/>
      <c r="CW82" s="842"/>
      <c r="CX82" s="681"/>
      <c r="CY82" s="681"/>
      <c r="CZ82" s="681"/>
      <c r="DA82" s="681"/>
      <c r="DB82" s="681"/>
      <c r="DC82" s="681"/>
      <c r="DD82" s="681"/>
      <c r="DE82" s="681"/>
      <c r="DF82" s="681"/>
      <c r="DG82" s="842"/>
      <c r="DH82" s="681"/>
      <c r="DI82" s="681"/>
      <c r="DJ82" s="681"/>
      <c r="DK82" s="681"/>
      <c r="DL82" s="681"/>
      <c r="DM82" s="681"/>
      <c r="DN82" s="681"/>
      <c r="DO82" s="681"/>
      <c r="DP82" s="681"/>
      <c r="DQ82" s="842"/>
      <c r="DR82" s="681"/>
      <c r="DS82" s="681"/>
      <c r="DT82" s="681"/>
      <c r="DU82" s="681"/>
      <c r="DV82" s="681"/>
      <c r="DW82" s="681"/>
      <c r="DX82" s="681"/>
      <c r="DY82" s="681"/>
      <c r="DZ82" s="681"/>
      <c r="EA82" s="842"/>
      <c r="EB82" s="681"/>
      <c r="EC82" s="681"/>
      <c r="ED82" s="681"/>
      <c r="EE82" s="681"/>
      <c r="EF82" s="681"/>
      <c r="EG82" s="681"/>
      <c r="EH82" s="681"/>
      <c r="EI82" s="681"/>
      <c r="EJ82" s="681"/>
      <c r="EK82" s="842"/>
      <c r="EL82" s="681"/>
      <c r="EM82" s="681"/>
      <c r="EN82" s="681"/>
      <c r="EO82" s="681"/>
      <c r="EP82" s="681"/>
      <c r="EQ82" s="842"/>
      <c r="ER82" s="681"/>
      <c r="ES82" s="681"/>
      <c r="ET82" s="842"/>
      <c r="EU82" s="681"/>
      <c r="EV82" s="681"/>
      <c r="EW82" s="842"/>
      <c r="EX82" s="681"/>
      <c r="EY82" s="681"/>
      <c r="EZ82" s="842"/>
      <c r="FA82" s="681"/>
      <c r="FB82" s="681"/>
      <c r="FC82" s="842"/>
      <c r="FD82" s="681"/>
      <c r="FE82" s="681"/>
      <c r="FF82" s="681"/>
      <c r="FG82" s="681"/>
      <c r="FH82" s="842"/>
      <c r="FI82" s="681"/>
      <c r="FJ82" s="681"/>
      <c r="FK82" s="681"/>
      <c r="FL82" s="681"/>
      <c r="FM82" s="681"/>
      <c r="FN82" s="681"/>
      <c r="FO82" s="681"/>
      <c r="FP82" s="842"/>
      <c r="FQ82" s="681"/>
      <c r="FR82" s="681"/>
      <c r="FS82" s="681"/>
      <c r="FT82" s="681"/>
      <c r="FU82" s="681"/>
      <c r="FV82" s="681"/>
      <c r="FW82" s="681"/>
      <c r="FX82" s="681"/>
      <c r="FY82" s="681"/>
      <c r="FZ82" s="842"/>
      <c r="GA82" s="681"/>
      <c r="GB82" s="681"/>
      <c r="GC82" s="681"/>
      <c r="GD82" s="681"/>
      <c r="GE82" s="681"/>
      <c r="GF82" s="681"/>
      <c r="GG82" s="681"/>
      <c r="GH82" s="681"/>
      <c r="GI82" s="681"/>
      <c r="GJ82" s="842"/>
      <c r="GK82" s="681"/>
      <c r="GL82" s="681"/>
      <c r="GM82" s="681"/>
      <c r="GN82" s="681"/>
      <c r="GO82" s="681"/>
      <c r="GP82" s="681"/>
      <c r="GQ82" s="681"/>
      <c r="GR82" s="681"/>
      <c r="GS82" s="681"/>
      <c r="GT82" s="842"/>
      <c r="GU82" s="681"/>
      <c r="GV82" s="681"/>
      <c r="GW82" s="681"/>
      <c r="GX82" s="681"/>
      <c r="GY82" s="681"/>
      <c r="GZ82" s="681"/>
      <c r="HA82" s="681"/>
      <c r="HB82" s="681"/>
      <c r="HC82" s="681"/>
      <c r="HD82" s="842"/>
      <c r="HE82" s="681"/>
      <c r="HF82" s="681"/>
      <c r="HG82" s="681"/>
      <c r="HH82" s="681"/>
      <c r="HI82" s="681"/>
      <c r="HJ82" s="681"/>
      <c r="HK82" s="681"/>
      <c r="HL82" s="681"/>
      <c r="HM82" s="681"/>
      <c r="HN82" s="842"/>
      <c r="HO82" s="681"/>
      <c r="HP82" s="681"/>
      <c r="HQ82" s="681"/>
      <c r="HR82" s="681"/>
      <c r="HS82" s="681"/>
      <c r="HT82" s="842"/>
      <c r="HU82" s="681"/>
      <c r="HV82" s="681"/>
      <c r="HW82" s="842"/>
      <c r="HX82" s="681"/>
      <c r="HY82" s="681"/>
      <c r="HZ82" s="842"/>
      <c r="IA82" s="681"/>
      <c r="IB82" s="681"/>
      <c r="IC82" s="842"/>
      <c r="ID82" s="681"/>
      <c r="IE82" s="681"/>
      <c r="IF82" s="842"/>
      <c r="IG82" s="681"/>
      <c r="IH82" s="681"/>
      <c r="II82" s="681"/>
      <c r="IJ82" s="681"/>
      <c r="IK82" s="842"/>
      <c r="IL82" s="683"/>
      <c r="IM82" s="684"/>
      <c r="IP82" s="788" t="str">
        <f t="shared" si="2"/>
        <v/>
      </c>
      <c r="IQ82" s="788" t="str">
        <f t="shared" si="3"/>
        <v/>
      </c>
    </row>
    <row r="83" spans="1:251" ht="20.100000000000001" customHeight="1">
      <c r="A83" s="677"/>
      <c r="B83" s="678"/>
      <c r="C83" s="679"/>
      <c r="D83" s="685"/>
      <c r="E83" s="681"/>
      <c r="F83" s="681"/>
      <c r="G83" s="681"/>
      <c r="H83" s="681"/>
      <c r="I83" s="681"/>
      <c r="J83" s="842"/>
      <c r="K83" s="681"/>
      <c r="L83" s="681"/>
      <c r="M83" s="681"/>
      <c r="N83" s="681"/>
      <c r="O83" s="681"/>
      <c r="P83" s="681"/>
      <c r="Q83" s="681"/>
      <c r="R83" s="681"/>
      <c r="S83" s="681"/>
      <c r="T83" s="842"/>
      <c r="U83" s="681"/>
      <c r="V83" s="681"/>
      <c r="W83" s="681"/>
      <c r="X83" s="681"/>
      <c r="Y83" s="681"/>
      <c r="Z83" s="681"/>
      <c r="AA83" s="681"/>
      <c r="AB83" s="681"/>
      <c r="AC83" s="681"/>
      <c r="AD83" s="842"/>
      <c r="AE83" s="681"/>
      <c r="AF83" s="681"/>
      <c r="AG83" s="681"/>
      <c r="AH83" s="681"/>
      <c r="AI83" s="681"/>
      <c r="AJ83" s="681"/>
      <c r="AK83" s="681"/>
      <c r="AL83" s="681"/>
      <c r="AM83" s="681"/>
      <c r="AN83" s="842"/>
      <c r="AO83" s="681"/>
      <c r="AP83" s="681"/>
      <c r="AQ83" s="681"/>
      <c r="AR83" s="681"/>
      <c r="AS83" s="681"/>
      <c r="AT83" s="681"/>
      <c r="AU83" s="681"/>
      <c r="AV83" s="681"/>
      <c r="AW83" s="681"/>
      <c r="AX83" s="842"/>
      <c r="AY83" s="681"/>
      <c r="AZ83" s="681"/>
      <c r="BA83" s="681"/>
      <c r="BB83" s="681"/>
      <c r="BC83" s="681"/>
      <c r="BD83" s="681"/>
      <c r="BE83" s="681"/>
      <c r="BF83" s="681"/>
      <c r="BG83" s="681"/>
      <c r="BH83" s="842"/>
      <c r="BI83" s="681"/>
      <c r="BJ83" s="681"/>
      <c r="BK83" s="681"/>
      <c r="BL83" s="681"/>
      <c r="BM83" s="681"/>
      <c r="BN83" s="842"/>
      <c r="BO83" s="681"/>
      <c r="BP83" s="681"/>
      <c r="BQ83" s="842"/>
      <c r="BR83" s="681"/>
      <c r="BS83" s="681"/>
      <c r="BT83" s="842"/>
      <c r="BU83" s="681"/>
      <c r="BV83" s="681"/>
      <c r="BW83" s="842"/>
      <c r="BX83" s="681"/>
      <c r="BY83" s="681"/>
      <c r="BZ83" s="842"/>
      <c r="CA83" s="681"/>
      <c r="CB83" s="681"/>
      <c r="CC83" s="681"/>
      <c r="CD83" s="681"/>
      <c r="CE83" s="842"/>
      <c r="CF83" s="681"/>
      <c r="CG83" s="681"/>
      <c r="CH83" s="681"/>
      <c r="CI83" s="681"/>
      <c r="CJ83" s="681"/>
      <c r="CK83" s="681"/>
      <c r="CL83" s="681"/>
      <c r="CM83" s="842"/>
      <c r="CN83" s="681"/>
      <c r="CO83" s="681"/>
      <c r="CP83" s="681"/>
      <c r="CQ83" s="681"/>
      <c r="CR83" s="681"/>
      <c r="CS83" s="681"/>
      <c r="CT83" s="681"/>
      <c r="CU83" s="681"/>
      <c r="CV83" s="681"/>
      <c r="CW83" s="842"/>
      <c r="CX83" s="681"/>
      <c r="CY83" s="681"/>
      <c r="CZ83" s="681"/>
      <c r="DA83" s="681"/>
      <c r="DB83" s="681"/>
      <c r="DC83" s="681"/>
      <c r="DD83" s="681"/>
      <c r="DE83" s="681"/>
      <c r="DF83" s="681"/>
      <c r="DG83" s="842"/>
      <c r="DH83" s="681"/>
      <c r="DI83" s="681"/>
      <c r="DJ83" s="681"/>
      <c r="DK83" s="681"/>
      <c r="DL83" s="681"/>
      <c r="DM83" s="681"/>
      <c r="DN83" s="681"/>
      <c r="DO83" s="681"/>
      <c r="DP83" s="681"/>
      <c r="DQ83" s="842"/>
      <c r="DR83" s="681"/>
      <c r="DS83" s="681"/>
      <c r="DT83" s="681"/>
      <c r="DU83" s="681"/>
      <c r="DV83" s="681"/>
      <c r="DW83" s="681"/>
      <c r="DX83" s="681"/>
      <c r="DY83" s="681"/>
      <c r="DZ83" s="681"/>
      <c r="EA83" s="842"/>
      <c r="EB83" s="681"/>
      <c r="EC83" s="681"/>
      <c r="ED83" s="681"/>
      <c r="EE83" s="681"/>
      <c r="EF83" s="681"/>
      <c r="EG83" s="681"/>
      <c r="EH83" s="681"/>
      <c r="EI83" s="681"/>
      <c r="EJ83" s="681"/>
      <c r="EK83" s="842"/>
      <c r="EL83" s="681"/>
      <c r="EM83" s="681"/>
      <c r="EN83" s="681"/>
      <c r="EO83" s="681"/>
      <c r="EP83" s="681"/>
      <c r="EQ83" s="842"/>
      <c r="ER83" s="681"/>
      <c r="ES83" s="681"/>
      <c r="ET83" s="842"/>
      <c r="EU83" s="681"/>
      <c r="EV83" s="681"/>
      <c r="EW83" s="842"/>
      <c r="EX83" s="681"/>
      <c r="EY83" s="681"/>
      <c r="EZ83" s="842"/>
      <c r="FA83" s="681"/>
      <c r="FB83" s="681"/>
      <c r="FC83" s="842"/>
      <c r="FD83" s="681"/>
      <c r="FE83" s="681"/>
      <c r="FF83" s="681"/>
      <c r="FG83" s="681"/>
      <c r="FH83" s="842"/>
      <c r="FI83" s="681"/>
      <c r="FJ83" s="681"/>
      <c r="FK83" s="681"/>
      <c r="FL83" s="681"/>
      <c r="FM83" s="681"/>
      <c r="FN83" s="681"/>
      <c r="FO83" s="681"/>
      <c r="FP83" s="842"/>
      <c r="FQ83" s="681"/>
      <c r="FR83" s="681"/>
      <c r="FS83" s="681"/>
      <c r="FT83" s="681"/>
      <c r="FU83" s="681"/>
      <c r="FV83" s="681"/>
      <c r="FW83" s="681"/>
      <c r="FX83" s="681"/>
      <c r="FY83" s="681"/>
      <c r="FZ83" s="842"/>
      <c r="GA83" s="681"/>
      <c r="GB83" s="681"/>
      <c r="GC83" s="681"/>
      <c r="GD83" s="681"/>
      <c r="GE83" s="681"/>
      <c r="GF83" s="681"/>
      <c r="GG83" s="681"/>
      <c r="GH83" s="681"/>
      <c r="GI83" s="681"/>
      <c r="GJ83" s="842"/>
      <c r="GK83" s="681"/>
      <c r="GL83" s="681"/>
      <c r="GM83" s="681"/>
      <c r="GN83" s="681"/>
      <c r="GO83" s="681"/>
      <c r="GP83" s="681"/>
      <c r="GQ83" s="681"/>
      <c r="GR83" s="681"/>
      <c r="GS83" s="681"/>
      <c r="GT83" s="842"/>
      <c r="GU83" s="681"/>
      <c r="GV83" s="681"/>
      <c r="GW83" s="681"/>
      <c r="GX83" s="681"/>
      <c r="GY83" s="681"/>
      <c r="GZ83" s="681"/>
      <c r="HA83" s="681"/>
      <c r="HB83" s="681"/>
      <c r="HC83" s="681"/>
      <c r="HD83" s="842"/>
      <c r="HE83" s="681"/>
      <c r="HF83" s="681"/>
      <c r="HG83" s="681"/>
      <c r="HH83" s="681"/>
      <c r="HI83" s="681"/>
      <c r="HJ83" s="681"/>
      <c r="HK83" s="681"/>
      <c r="HL83" s="681"/>
      <c r="HM83" s="681"/>
      <c r="HN83" s="842"/>
      <c r="HO83" s="681"/>
      <c r="HP83" s="681"/>
      <c r="HQ83" s="681"/>
      <c r="HR83" s="681"/>
      <c r="HS83" s="681"/>
      <c r="HT83" s="842"/>
      <c r="HU83" s="681"/>
      <c r="HV83" s="681"/>
      <c r="HW83" s="842"/>
      <c r="HX83" s="681"/>
      <c r="HY83" s="681"/>
      <c r="HZ83" s="842"/>
      <c r="IA83" s="681"/>
      <c r="IB83" s="681"/>
      <c r="IC83" s="842"/>
      <c r="ID83" s="681"/>
      <c r="IE83" s="681"/>
      <c r="IF83" s="842"/>
      <c r="IG83" s="681"/>
      <c r="IH83" s="681"/>
      <c r="II83" s="681"/>
      <c r="IJ83" s="681"/>
      <c r="IK83" s="842"/>
      <c r="IL83" s="683"/>
      <c r="IM83" s="684"/>
      <c r="IP83" s="788" t="str">
        <f t="shared" si="2"/>
        <v/>
      </c>
      <c r="IQ83" s="788" t="str">
        <f t="shared" si="3"/>
        <v/>
      </c>
    </row>
    <row r="84" spans="1:251" ht="20.100000000000001" customHeight="1">
      <c r="A84" s="677"/>
      <c r="B84" s="678"/>
      <c r="C84" s="679"/>
      <c r="D84" s="685"/>
      <c r="E84" s="681"/>
      <c r="F84" s="681"/>
      <c r="G84" s="681"/>
      <c r="H84" s="681"/>
      <c r="I84" s="681"/>
      <c r="J84" s="842"/>
      <c r="K84" s="681"/>
      <c r="L84" s="681"/>
      <c r="M84" s="681"/>
      <c r="N84" s="681"/>
      <c r="O84" s="681"/>
      <c r="P84" s="681"/>
      <c r="Q84" s="681"/>
      <c r="R84" s="681"/>
      <c r="S84" s="681"/>
      <c r="T84" s="842"/>
      <c r="U84" s="681"/>
      <c r="V84" s="681"/>
      <c r="W84" s="681"/>
      <c r="X84" s="681"/>
      <c r="Y84" s="681"/>
      <c r="Z84" s="681"/>
      <c r="AA84" s="681"/>
      <c r="AB84" s="681"/>
      <c r="AC84" s="681"/>
      <c r="AD84" s="842"/>
      <c r="AE84" s="681"/>
      <c r="AF84" s="681"/>
      <c r="AG84" s="681"/>
      <c r="AH84" s="681"/>
      <c r="AI84" s="681"/>
      <c r="AJ84" s="681"/>
      <c r="AK84" s="681"/>
      <c r="AL84" s="681"/>
      <c r="AM84" s="681"/>
      <c r="AN84" s="842"/>
      <c r="AO84" s="681"/>
      <c r="AP84" s="681"/>
      <c r="AQ84" s="681"/>
      <c r="AR84" s="681"/>
      <c r="AS84" s="681"/>
      <c r="AT84" s="681"/>
      <c r="AU84" s="681"/>
      <c r="AV84" s="681"/>
      <c r="AW84" s="681"/>
      <c r="AX84" s="842"/>
      <c r="AY84" s="681"/>
      <c r="AZ84" s="681"/>
      <c r="BA84" s="681"/>
      <c r="BB84" s="681"/>
      <c r="BC84" s="681"/>
      <c r="BD84" s="681"/>
      <c r="BE84" s="681"/>
      <c r="BF84" s="681"/>
      <c r="BG84" s="681"/>
      <c r="BH84" s="842"/>
      <c r="BI84" s="681"/>
      <c r="BJ84" s="681"/>
      <c r="BK84" s="681"/>
      <c r="BL84" s="681"/>
      <c r="BM84" s="681"/>
      <c r="BN84" s="842"/>
      <c r="BO84" s="681"/>
      <c r="BP84" s="681"/>
      <c r="BQ84" s="842"/>
      <c r="BR84" s="681"/>
      <c r="BS84" s="681"/>
      <c r="BT84" s="842"/>
      <c r="BU84" s="681"/>
      <c r="BV84" s="681"/>
      <c r="BW84" s="842"/>
      <c r="BX84" s="681"/>
      <c r="BY84" s="681"/>
      <c r="BZ84" s="842"/>
      <c r="CA84" s="681"/>
      <c r="CB84" s="681"/>
      <c r="CC84" s="681"/>
      <c r="CD84" s="681"/>
      <c r="CE84" s="842"/>
      <c r="CF84" s="681"/>
      <c r="CG84" s="681"/>
      <c r="CH84" s="681"/>
      <c r="CI84" s="681"/>
      <c r="CJ84" s="681"/>
      <c r="CK84" s="681"/>
      <c r="CL84" s="681"/>
      <c r="CM84" s="842"/>
      <c r="CN84" s="681"/>
      <c r="CO84" s="681"/>
      <c r="CP84" s="681"/>
      <c r="CQ84" s="681"/>
      <c r="CR84" s="681"/>
      <c r="CS84" s="681"/>
      <c r="CT84" s="681"/>
      <c r="CU84" s="681"/>
      <c r="CV84" s="681"/>
      <c r="CW84" s="842"/>
      <c r="CX84" s="681"/>
      <c r="CY84" s="681"/>
      <c r="CZ84" s="681"/>
      <c r="DA84" s="681"/>
      <c r="DB84" s="681"/>
      <c r="DC84" s="681"/>
      <c r="DD84" s="681"/>
      <c r="DE84" s="681"/>
      <c r="DF84" s="681"/>
      <c r="DG84" s="842"/>
      <c r="DH84" s="681"/>
      <c r="DI84" s="681"/>
      <c r="DJ84" s="681"/>
      <c r="DK84" s="681"/>
      <c r="DL84" s="681"/>
      <c r="DM84" s="681"/>
      <c r="DN84" s="681"/>
      <c r="DO84" s="681"/>
      <c r="DP84" s="681"/>
      <c r="DQ84" s="842"/>
      <c r="DR84" s="681"/>
      <c r="DS84" s="681"/>
      <c r="DT84" s="681"/>
      <c r="DU84" s="681"/>
      <c r="DV84" s="681"/>
      <c r="DW84" s="681"/>
      <c r="DX84" s="681"/>
      <c r="DY84" s="681"/>
      <c r="DZ84" s="681"/>
      <c r="EA84" s="842"/>
      <c r="EB84" s="681"/>
      <c r="EC84" s="681"/>
      <c r="ED84" s="681"/>
      <c r="EE84" s="681"/>
      <c r="EF84" s="681"/>
      <c r="EG84" s="681"/>
      <c r="EH84" s="681"/>
      <c r="EI84" s="681"/>
      <c r="EJ84" s="681"/>
      <c r="EK84" s="842"/>
      <c r="EL84" s="681"/>
      <c r="EM84" s="681"/>
      <c r="EN84" s="681"/>
      <c r="EO84" s="681"/>
      <c r="EP84" s="681"/>
      <c r="EQ84" s="842"/>
      <c r="ER84" s="681"/>
      <c r="ES84" s="681"/>
      <c r="ET84" s="842"/>
      <c r="EU84" s="681"/>
      <c r="EV84" s="681"/>
      <c r="EW84" s="842"/>
      <c r="EX84" s="681"/>
      <c r="EY84" s="681"/>
      <c r="EZ84" s="842"/>
      <c r="FA84" s="681"/>
      <c r="FB84" s="681"/>
      <c r="FC84" s="842"/>
      <c r="FD84" s="681"/>
      <c r="FE84" s="681"/>
      <c r="FF84" s="681"/>
      <c r="FG84" s="681"/>
      <c r="FH84" s="842"/>
      <c r="FI84" s="681"/>
      <c r="FJ84" s="681"/>
      <c r="FK84" s="681"/>
      <c r="FL84" s="681"/>
      <c r="FM84" s="681"/>
      <c r="FN84" s="681"/>
      <c r="FO84" s="681"/>
      <c r="FP84" s="842"/>
      <c r="FQ84" s="681"/>
      <c r="FR84" s="681"/>
      <c r="FS84" s="681"/>
      <c r="FT84" s="681"/>
      <c r="FU84" s="681"/>
      <c r="FV84" s="681"/>
      <c r="FW84" s="681"/>
      <c r="FX84" s="681"/>
      <c r="FY84" s="681"/>
      <c r="FZ84" s="842"/>
      <c r="GA84" s="681"/>
      <c r="GB84" s="681"/>
      <c r="GC84" s="681"/>
      <c r="GD84" s="681"/>
      <c r="GE84" s="681"/>
      <c r="GF84" s="681"/>
      <c r="GG84" s="681"/>
      <c r="GH84" s="681"/>
      <c r="GI84" s="681"/>
      <c r="GJ84" s="842"/>
      <c r="GK84" s="681"/>
      <c r="GL84" s="681"/>
      <c r="GM84" s="681"/>
      <c r="GN84" s="681"/>
      <c r="GO84" s="681"/>
      <c r="GP84" s="681"/>
      <c r="GQ84" s="681"/>
      <c r="GR84" s="681"/>
      <c r="GS84" s="681"/>
      <c r="GT84" s="842"/>
      <c r="GU84" s="681"/>
      <c r="GV84" s="681"/>
      <c r="GW84" s="681"/>
      <c r="GX84" s="681"/>
      <c r="GY84" s="681"/>
      <c r="GZ84" s="681"/>
      <c r="HA84" s="681"/>
      <c r="HB84" s="681"/>
      <c r="HC84" s="681"/>
      <c r="HD84" s="842"/>
      <c r="HE84" s="681"/>
      <c r="HF84" s="681"/>
      <c r="HG84" s="681"/>
      <c r="HH84" s="681"/>
      <c r="HI84" s="681"/>
      <c r="HJ84" s="681"/>
      <c r="HK84" s="681"/>
      <c r="HL84" s="681"/>
      <c r="HM84" s="681"/>
      <c r="HN84" s="842"/>
      <c r="HO84" s="681"/>
      <c r="HP84" s="681"/>
      <c r="HQ84" s="681"/>
      <c r="HR84" s="681"/>
      <c r="HS84" s="681"/>
      <c r="HT84" s="842"/>
      <c r="HU84" s="681"/>
      <c r="HV84" s="681"/>
      <c r="HW84" s="842"/>
      <c r="HX84" s="681"/>
      <c r="HY84" s="681"/>
      <c r="HZ84" s="842"/>
      <c r="IA84" s="681"/>
      <c r="IB84" s="681"/>
      <c r="IC84" s="842"/>
      <c r="ID84" s="681"/>
      <c r="IE84" s="681"/>
      <c r="IF84" s="842"/>
      <c r="IG84" s="681"/>
      <c r="IH84" s="681"/>
      <c r="II84" s="681"/>
      <c r="IJ84" s="681"/>
      <c r="IK84" s="842"/>
      <c r="IL84" s="683"/>
      <c r="IM84" s="684"/>
      <c r="IP84" s="788" t="str">
        <f t="shared" si="2"/>
        <v/>
      </c>
      <c r="IQ84" s="788" t="str">
        <f t="shared" si="3"/>
        <v/>
      </c>
    </row>
    <row r="85" spans="1:251" ht="20.100000000000001" customHeight="1">
      <c r="A85" s="677"/>
      <c r="B85" s="678"/>
      <c r="C85" s="679"/>
      <c r="D85" s="685"/>
      <c r="E85" s="681"/>
      <c r="F85" s="681"/>
      <c r="G85" s="681"/>
      <c r="H85" s="681"/>
      <c r="I85" s="681"/>
      <c r="J85" s="842"/>
      <c r="K85" s="681"/>
      <c r="L85" s="681"/>
      <c r="M85" s="681"/>
      <c r="N85" s="681"/>
      <c r="O85" s="681"/>
      <c r="P85" s="681"/>
      <c r="Q85" s="681"/>
      <c r="R85" s="681"/>
      <c r="S85" s="681"/>
      <c r="T85" s="842"/>
      <c r="U85" s="681"/>
      <c r="V85" s="681"/>
      <c r="W85" s="681"/>
      <c r="X85" s="681"/>
      <c r="Y85" s="681"/>
      <c r="Z85" s="681"/>
      <c r="AA85" s="681"/>
      <c r="AB85" s="681"/>
      <c r="AC85" s="681"/>
      <c r="AD85" s="842"/>
      <c r="AE85" s="681"/>
      <c r="AF85" s="681"/>
      <c r="AG85" s="681"/>
      <c r="AH85" s="681"/>
      <c r="AI85" s="681"/>
      <c r="AJ85" s="681"/>
      <c r="AK85" s="681"/>
      <c r="AL85" s="681"/>
      <c r="AM85" s="681"/>
      <c r="AN85" s="842"/>
      <c r="AO85" s="681"/>
      <c r="AP85" s="681"/>
      <c r="AQ85" s="681"/>
      <c r="AR85" s="681"/>
      <c r="AS85" s="681"/>
      <c r="AT85" s="681"/>
      <c r="AU85" s="681"/>
      <c r="AV85" s="681"/>
      <c r="AW85" s="681"/>
      <c r="AX85" s="842"/>
      <c r="AY85" s="681"/>
      <c r="AZ85" s="681"/>
      <c r="BA85" s="681"/>
      <c r="BB85" s="681"/>
      <c r="BC85" s="681"/>
      <c r="BD85" s="681"/>
      <c r="BE85" s="681"/>
      <c r="BF85" s="681"/>
      <c r="BG85" s="681"/>
      <c r="BH85" s="842"/>
      <c r="BI85" s="681"/>
      <c r="BJ85" s="681"/>
      <c r="BK85" s="681"/>
      <c r="BL85" s="681"/>
      <c r="BM85" s="681"/>
      <c r="BN85" s="842"/>
      <c r="BO85" s="681"/>
      <c r="BP85" s="681"/>
      <c r="BQ85" s="842"/>
      <c r="BR85" s="681"/>
      <c r="BS85" s="681"/>
      <c r="BT85" s="842"/>
      <c r="BU85" s="681"/>
      <c r="BV85" s="681"/>
      <c r="BW85" s="842"/>
      <c r="BX85" s="681"/>
      <c r="BY85" s="681"/>
      <c r="BZ85" s="842"/>
      <c r="CA85" s="681"/>
      <c r="CB85" s="681"/>
      <c r="CC85" s="681"/>
      <c r="CD85" s="681"/>
      <c r="CE85" s="842"/>
      <c r="CF85" s="681"/>
      <c r="CG85" s="681"/>
      <c r="CH85" s="681"/>
      <c r="CI85" s="681"/>
      <c r="CJ85" s="681"/>
      <c r="CK85" s="681"/>
      <c r="CL85" s="681"/>
      <c r="CM85" s="842"/>
      <c r="CN85" s="681"/>
      <c r="CO85" s="681"/>
      <c r="CP85" s="681"/>
      <c r="CQ85" s="681"/>
      <c r="CR85" s="681"/>
      <c r="CS85" s="681"/>
      <c r="CT85" s="681"/>
      <c r="CU85" s="681"/>
      <c r="CV85" s="681"/>
      <c r="CW85" s="842"/>
      <c r="CX85" s="681"/>
      <c r="CY85" s="681"/>
      <c r="CZ85" s="681"/>
      <c r="DA85" s="681"/>
      <c r="DB85" s="681"/>
      <c r="DC85" s="681"/>
      <c r="DD85" s="681"/>
      <c r="DE85" s="681"/>
      <c r="DF85" s="681"/>
      <c r="DG85" s="842"/>
      <c r="DH85" s="681"/>
      <c r="DI85" s="681"/>
      <c r="DJ85" s="681"/>
      <c r="DK85" s="681"/>
      <c r="DL85" s="681"/>
      <c r="DM85" s="681"/>
      <c r="DN85" s="681"/>
      <c r="DO85" s="681"/>
      <c r="DP85" s="681"/>
      <c r="DQ85" s="842"/>
      <c r="DR85" s="681"/>
      <c r="DS85" s="681"/>
      <c r="DT85" s="681"/>
      <c r="DU85" s="681"/>
      <c r="DV85" s="681"/>
      <c r="DW85" s="681"/>
      <c r="DX85" s="681"/>
      <c r="DY85" s="681"/>
      <c r="DZ85" s="681"/>
      <c r="EA85" s="842"/>
      <c r="EB85" s="681"/>
      <c r="EC85" s="681"/>
      <c r="ED85" s="681"/>
      <c r="EE85" s="681"/>
      <c r="EF85" s="681"/>
      <c r="EG85" s="681"/>
      <c r="EH85" s="681"/>
      <c r="EI85" s="681"/>
      <c r="EJ85" s="681"/>
      <c r="EK85" s="842"/>
      <c r="EL85" s="681"/>
      <c r="EM85" s="681"/>
      <c r="EN85" s="681"/>
      <c r="EO85" s="681"/>
      <c r="EP85" s="681"/>
      <c r="EQ85" s="842"/>
      <c r="ER85" s="681"/>
      <c r="ES85" s="681"/>
      <c r="ET85" s="842"/>
      <c r="EU85" s="681"/>
      <c r="EV85" s="681"/>
      <c r="EW85" s="842"/>
      <c r="EX85" s="681"/>
      <c r="EY85" s="681"/>
      <c r="EZ85" s="842"/>
      <c r="FA85" s="681"/>
      <c r="FB85" s="681"/>
      <c r="FC85" s="842"/>
      <c r="FD85" s="681"/>
      <c r="FE85" s="681"/>
      <c r="FF85" s="681"/>
      <c r="FG85" s="681"/>
      <c r="FH85" s="842"/>
      <c r="FI85" s="681"/>
      <c r="FJ85" s="681"/>
      <c r="FK85" s="681"/>
      <c r="FL85" s="681"/>
      <c r="FM85" s="681"/>
      <c r="FN85" s="681"/>
      <c r="FO85" s="681"/>
      <c r="FP85" s="842"/>
      <c r="FQ85" s="681"/>
      <c r="FR85" s="681"/>
      <c r="FS85" s="681"/>
      <c r="FT85" s="681"/>
      <c r="FU85" s="681"/>
      <c r="FV85" s="681"/>
      <c r="FW85" s="681"/>
      <c r="FX85" s="681"/>
      <c r="FY85" s="681"/>
      <c r="FZ85" s="842"/>
      <c r="GA85" s="681"/>
      <c r="GB85" s="681"/>
      <c r="GC85" s="681"/>
      <c r="GD85" s="681"/>
      <c r="GE85" s="681"/>
      <c r="GF85" s="681"/>
      <c r="GG85" s="681"/>
      <c r="GH85" s="681"/>
      <c r="GI85" s="681"/>
      <c r="GJ85" s="842"/>
      <c r="GK85" s="681"/>
      <c r="GL85" s="681"/>
      <c r="GM85" s="681"/>
      <c r="GN85" s="681"/>
      <c r="GO85" s="681"/>
      <c r="GP85" s="681"/>
      <c r="GQ85" s="681"/>
      <c r="GR85" s="681"/>
      <c r="GS85" s="681"/>
      <c r="GT85" s="842"/>
      <c r="GU85" s="681"/>
      <c r="GV85" s="681"/>
      <c r="GW85" s="681"/>
      <c r="GX85" s="681"/>
      <c r="GY85" s="681"/>
      <c r="GZ85" s="681"/>
      <c r="HA85" s="681"/>
      <c r="HB85" s="681"/>
      <c r="HC85" s="681"/>
      <c r="HD85" s="842"/>
      <c r="HE85" s="681"/>
      <c r="HF85" s="681"/>
      <c r="HG85" s="681"/>
      <c r="HH85" s="681"/>
      <c r="HI85" s="681"/>
      <c r="HJ85" s="681"/>
      <c r="HK85" s="681"/>
      <c r="HL85" s="681"/>
      <c r="HM85" s="681"/>
      <c r="HN85" s="842"/>
      <c r="HO85" s="681"/>
      <c r="HP85" s="681"/>
      <c r="HQ85" s="681"/>
      <c r="HR85" s="681"/>
      <c r="HS85" s="681"/>
      <c r="HT85" s="842"/>
      <c r="HU85" s="681"/>
      <c r="HV85" s="681"/>
      <c r="HW85" s="842"/>
      <c r="HX85" s="681"/>
      <c r="HY85" s="681"/>
      <c r="HZ85" s="842"/>
      <c r="IA85" s="681"/>
      <c r="IB85" s="681"/>
      <c r="IC85" s="842"/>
      <c r="ID85" s="681"/>
      <c r="IE85" s="681"/>
      <c r="IF85" s="842"/>
      <c r="IG85" s="681"/>
      <c r="IH85" s="681"/>
      <c r="II85" s="681"/>
      <c r="IJ85" s="681"/>
      <c r="IK85" s="842"/>
      <c r="IL85" s="683"/>
      <c r="IM85" s="684"/>
      <c r="IP85" s="788" t="str">
        <f t="shared" si="2"/>
        <v/>
      </c>
      <c r="IQ85" s="788" t="str">
        <f t="shared" si="3"/>
        <v/>
      </c>
    </row>
    <row r="86" spans="1:251" ht="20.100000000000001" customHeight="1">
      <c r="A86" s="677"/>
      <c r="B86" s="678"/>
      <c r="C86" s="679"/>
      <c r="D86" s="685"/>
      <c r="E86" s="681"/>
      <c r="F86" s="681"/>
      <c r="G86" s="681"/>
      <c r="H86" s="681"/>
      <c r="I86" s="681"/>
      <c r="J86" s="842"/>
      <c r="K86" s="681"/>
      <c r="L86" s="681"/>
      <c r="M86" s="681"/>
      <c r="N86" s="681"/>
      <c r="O86" s="681"/>
      <c r="P86" s="681"/>
      <c r="Q86" s="681"/>
      <c r="R86" s="681"/>
      <c r="S86" s="681"/>
      <c r="T86" s="842"/>
      <c r="U86" s="681"/>
      <c r="V86" s="681"/>
      <c r="W86" s="681"/>
      <c r="X86" s="681"/>
      <c r="Y86" s="681"/>
      <c r="Z86" s="681"/>
      <c r="AA86" s="681"/>
      <c r="AB86" s="681"/>
      <c r="AC86" s="681"/>
      <c r="AD86" s="842"/>
      <c r="AE86" s="681"/>
      <c r="AF86" s="681"/>
      <c r="AG86" s="681"/>
      <c r="AH86" s="681"/>
      <c r="AI86" s="681"/>
      <c r="AJ86" s="681"/>
      <c r="AK86" s="681"/>
      <c r="AL86" s="681"/>
      <c r="AM86" s="681"/>
      <c r="AN86" s="842"/>
      <c r="AO86" s="681"/>
      <c r="AP86" s="681"/>
      <c r="AQ86" s="681"/>
      <c r="AR86" s="681"/>
      <c r="AS86" s="681"/>
      <c r="AT86" s="681"/>
      <c r="AU86" s="681"/>
      <c r="AV86" s="681"/>
      <c r="AW86" s="681"/>
      <c r="AX86" s="842"/>
      <c r="AY86" s="681"/>
      <c r="AZ86" s="681"/>
      <c r="BA86" s="681"/>
      <c r="BB86" s="681"/>
      <c r="BC86" s="681"/>
      <c r="BD86" s="681"/>
      <c r="BE86" s="681"/>
      <c r="BF86" s="681"/>
      <c r="BG86" s="681"/>
      <c r="BH86" s="842"/>
      <c r="BI86" s="681"/>
      <c r="BJ86" s="681"/>
      <c r="BK86" s="681"/>
      <c r="BL86" s="681"/>
      <c r="BM86" s="681"/>
      <c r="BN86" s="842"/>
      <c r="BO86" s="681"/>
      <c r="BP86" s="681"/>
      <c r="BQ86" s="842"/>
      <c r="BR86" s="681"/>
      <c r="BS86" s="681"/>
      <c r="BT86" s="842"/>
      <c r="BU86" s="681"/>
      <c r="BV86" s="681"/>
      <c r="BW86" s="842"/>
      <c r="BX86" s="681"/>
      <c r="BY86" s="681"/>
      <c r="BZ86" s="842"/>
      <c r="CA86" s="681"/>
      <c r="CB86" s="681"/>
      <c r="CC86" s="681"/>
      <c r="CD86" s="681"/>
      <c r="CE86" s="842"/>
      <c r="CF86" s="681"/>
      <c r="CG86" s="681"/>
      <c r="CH86" s="681"/>
      <c r="CI86" s="681"/>
      <c r="CJ86" s="681"/>
      <c r="CK86" s="681"/>
      <c r="CL86" s="681"/>
      <c r="CM86" s="842"/>
      <c r="CN86" s="681"/>
      <c r="CO86" s="681"/>
      <c r="CP86" s="681"/>
      <c r="CQ86" s="681"/>
      <c r="CR86" s="681"/>
      <c r="CS86" s="681"/>
      <c r="CT86" s="681"/>
      <c r="CU86" s="681"/>
      <c r="CV86" s="681"/>
      <c r="CW86" s="842"/>
      <c r="CX86" s="681"/>
      <c r="CY86" s="681"/>
      <c r="CZ86" s="681"/>
      <c r="DA86" s="681"/>
      <c r="DB86" s="681"/>
      <c r="DC86" s="681"/>
      <c r="DD86" s="681"/>
      <c r="DE86" s="681"/>
      <c r="DF86" s="681"/>
      <c r="DG86" s="842"/>
      <c r="DH86" s="681"/>
      <c r="DI86" s="681"/>
      <c r="DJ86" s="681"/>
      <c r="DK86" s="681"/>
      <c r="DL86" s="681"/>
      <c r="DM86" s="681"/>
      <c r="DN86" s="681"/>
      <c r="DO86" s="681"/>
      <c r="DP86" s="681"/>
      <c r="DQ86" s="842"/>
      <c r="DR86" s="681"/>
      <c r="DS86" s="681"/>
      <c r="DT86" s="681"/>
      <c r="DU86" s="681"/>
      <c r="DV86" s="681"/>
      <c r="DW86" s="681"/>
      <c r="DX86" s="681"/>
      <c r="DY86" s="681"/>
      <c r="DZ86" s="681"/>
      <c r="EA86" s="842"/>
      <c r="EB86" s="681"/>
      <c r="EC86" s="681"/>
      <c r="ED86" s="681"/>
      <c r="EE86" s="681"/>
      <c r="EF86" s="681"/>
      <c r="EG86" s="681"/>
      <c r="EH86" s="681"/>
      <c r="EI86" s="681"/>
      <c r="EJ86" s="681"/>
      <c r="EK86" s="842"/>
      <c r="EL86" s="681"/>
      <c r="EM86" s="681"/>
      <c r="EN86" s="681"/>
      <c r="EO86" s="681"/>
      <c r="EP86" s="681"/>
      <c r="EQ86" s="842"/>
      <c r="ER86" s="681"/>
      <c r="ES86" s="681"/>
      <c r="ET86" s="842"/>
      <c r="EU86" s="681"/>
      <c r="EV86" s="681"/>
      <c r="EW86" s="842"/>
      <c r="EX86" s="681"/>
      <c r="EY86" s="681"/>
      <c r="EZ86" s="842"/>
      <c r="FA86" s="681"/>
      <c r="FB86" s="681"/>
      <c r="FC86" s="842"/>
      <c r="FD86" s="681"/>
      <c r="FE86" s="681"/>
      <c r="FF86" s="681"/>
      <c r="FG86" s="681"/>
      <c r="FH86" s="842"/>
      <c r="FI86" s="681"/>
      <c r="FJ86" s="681"/>
      <c r="FK86" s="681"/>
      <c r="FL86" s="681"/>
      <c r="FM86" s="681"/>
      <c r="FN86" s="681"/>
      <c r="FO86" s="681"/>
      <c r="FP86" s="842"/>
      <c r="FQ86" s="681"/>
      <c r="FR86" s="681"/>
      <c r="FS86" s="681"/>
      <c r="FT86" s="681"/>
      <c r="FU86" s="681"/>
      <c r="FV86" s="681"/>
      <c r="FW86" s="681"/>
      <c r="FX86" s="681"/>
      <c r="FY86" s="681"/>
      <c r="FZ86" s="842"/>
      <c r="GA86" s="681"/>
      <c r="GB86" s="681"/>
      <c r="GC86" s="681"/>
      <c r="GD86" s="681"/>
      <c r="GE86" s="681"/>
      <c r="GF86" s="681"/>
      <c r="GG86" s="681"/>
      <c r="GH86" s="681"/>
      <c r="GI86" s="681"/>
      <c r="GJ86" s="842"/>
      <c r="GK86" s="681"/>
      <c r="GL86" s="681"/>
      <c r="GM86" s="681"/>
      <c r="GN86" s="681"/>
      <c r="GO86" s="681"/>
      <c r="GP86" s="681"/>
      <c r="GQ86" s="681"/>
      <c r="GR86" s="681"/>
      <c r="GS86" s="681"/>
      <c r="GT86" s="842"/>
      <c r="GU86" s="681"/>
      <c r="GV86" s="681"/>
      <c r="GW86" s="681"/>
      <c r="GX86" s="681"/>
      <c r="GY86" s="681"/>
      <c r="GZ86" s="681"/>
      <c r="HA86" s="681"/>
      <c r="HB86" s="681"/>
      <c r="HC86" s="681"/>
      <c r="HD86" s="842"/>
      <c r="HE86" s="681"/>
      <c r="HF86" s="681"/>
      <c r="HG86" s="681"/>
      <c r="HH86" s="681"/>
      <c r="HI86" s="681"/>
      <c r="HJ86" s="681"/>
      <c r="HK86" s="681"/>
      <c r="HL86" s="681"/>
      <c r="HM86" s="681"/>
      <c r="HN86" s="842"/>
      <c r="HO86" s="681"/>
      <c r="HP86" s="681"/>
      <c r="HQ86" s="681"/>
      <c r="HR86" s="681"/>
      <c r="HS86" s="681"/>
      <c r="HT86" s="842"/>
      <c r="HU86" s="681"/>
      <c r="HV86" s="681"/>
      <c r="HW86" s="842"/>
      <c r="HX86" s="681"/>
      <c r="HY86" s="681"/>
      <c r="HZ86" s="842"/>
      <c r="IA86" s="681"/>
      <c r="IB86" s="681"/>
      <c r="IC86" s="842"/>
      <c r="ID86" s="681"/>
      <c r="IE86" s="681"/>
      <c r="IF86" s="842"/>
      <c r="IG86" s="681"/>
      <c r="IH86" s="681"/>
      <c r="II86" s="681"/>
      <c r="IJ86" s="681"/>
      <c r="IK86" s="842"/>
      <c r="IL86" s="683"/>
      <c r="IM86" s="684"/>
      <c r="IP86" s="788" t="str">
        <f t="shared" si="2"/>
        <v/>
      </c>
      <c r="IQ86" s="788" t="str">
        <f t="shared" si="3"/>
        <v/>
      </c>
    </row>
    <row r="87" spans="1:251" ht="20.100000000000001" customHeight="1">
      <c r="A87" s="677"/>
      <c r="B87" s="678"/>
      <c r="C87" s="679"/>
      <c r="D87" s="685"/>
      <c r="E87" s="681"/>
      <c r="F87" s="681"/>
      <c r="G87" s="681"/>
      <c r="H87" s="681"/>
      <c r="I87" s="681"/>
      <c r="J87" s="842"/>
      <c r="K87" s="681"/>
      <c r="L87" s="681"/>
      <c r="M87" s="681"/>
      <c r="N87" s="681"/>
      <c r="O87" s="681"/>
      <c r="P87" s="681"/>
      <c r="Q87" s="681"/>
      <c r="R87" s="681"/>
      <c r="S87" s="681"/>
      <c r="T87" s="842"/>
      <c r="U87" s="681"/>
      <c r="V87" s="681"/>
      <c r="W87" s="681"/>
      <c r="X87" s="681"/>
      <c r="Y87" s="681"/>
      <c r="Z87" s="681"/>
      <c r="AA87" s="681"/>
      <c r="AB87" s="681"/>
      <c r="AC87" s="681"/>
      <c r="AD87" s="842"/>
      <c r="AE87" s="681"/>
      <c r="AF87" s="681"/>
      <c r="AG87" s="681"/>
      <c r="AH87" s="681"/>
      <c r="AI87" s="681"/>
      <c r="AJ87" s="681"/>
      <c r="AK87" s="681"/>
      <c r="AL87" s="681"/>
      <c r="AM87" s="681"/>
      <c r="AN87" s="842"/>
      <c r="AO87" s="681"/>
      <c r="AP87" s="681"/>
      <c r="AQ87" s="681"/>
      <c r="AR87" s="681"/>
      <c r="AS87" s="681"/>
      <c r="AT87" s="681"/>
      <c r="AU87" s="681"/>
      <c r="AV87" s="681"/>
      <c r="AW87" s="681"/>
      <c r="AX87" s="842"/>
      <c r="AY87" s="681"/>
      <c r="AZ87" s="681"/>
      <c r="BA87" s="681"/>
      <c r="BB87" s="681"/>
      <c r="BC87" s="681"/>
      <c r="BD87" s="681"/>
      <c r="BE87" s="681"/>
      <c r="BF87" s="681"/>
      <c r="BG87" s="681"/>
      <c r="BH87" s="842"/>
      <c r="BI87" s="681"/>
      <c r="BJ87" s="681"/>
      <c r="BK87" s="681"/>
      <c r="BL87" s="681"/>
      <c r="BM87" s="681"/>
      <c r="BN87" s="842"/>
      <c r="BO87" s="681"/>
      <c r="BP87" s="681"/>
      <c r="BQ87" s="842"/>
      <c r="BR87" s="681"/>
      <c r="BS87" s="681"/>
      <c r="BT87" s="842"/>
      <c r="BU87" s="681"/>
      <c r="BV87" s="681"/>
      <c r="BW87" s="842"/>
      <c r="BX87" s="681"/>
      <c r="BY87" s="681"/>
      <c r="BZ87" s="842"/>
      <c r="CA87" s="681"/>
      <c r="CB87" s="681"/>
      <c r="CC87" s="681"/>
      <c r="CD87" s="681"/>
      <c r="CE87" s="842"/>
      <c r="CF87" s="681"/>
      <c r="CG87" s="681"/>
      <c r="CH87" s="681"/>
      <c r="CI87" s="681"/>
      <c r="CJ87" s="681"/>
      <c r="CK87" s="681"/>
      <c r="CL87" s="681"/>
      <c r="CM87" s="842"/>
      <c r="CN87" s="681"/>
      <c r="CO87" s="681"/>
      <c r="CP87" s="681"/>
      <c r="CQ87" s="681"/>
      <c r="CR87" s="681"/>
      <c r="CS87" s="681"/>
      <c r="CT87" s="681"/>
      <c r="CU87" s="681"/>
      <c r="CV87" s="681"/>
      <c r="CW87" s="842"/>
      <c r="CX87" s="681"/>
      <c r="CY87" s="681"/>
      <c r="CZ87" s="681"/>
      <c r="DA87" s="681"/>
      <c r="DB87" s="681"/>
      <c r="DC87" s="681"/>
      <c r="DD87" s="681"/>
      <c r="DE87" s="681"/>
      <c r="DF87" s="681"/>
      <c r="DG87" s="842"/>
      <c r="DH87" s="681"/>
      <c r="DI87" s="681"/>
      <c r="DJ87" s="681"/>
      <c r="DK87" s="681"/>
      <c r="DL87" s="681"/>
      <c r="DM87" s="681"/>
      <c r="DN87" s="681"/>
      <c r="DO87" s="681"/>
      <c r="DP87" s="681"/>
      <c r="DQ87" s="842"/>
      <c r="DR87" s="681"/>
      <c r="DS87" s="681"/>
      <c r="DT87" s="681"/>
      <c r="DU87" s="681"/>
      <c r="DV87" s="681"/>
      <c r="DW87" s="681"/>
      <c r="DX87" s="681"/>
      <c r="DY87" s="681"/>
      <c r="DZ87" s="681"/>
      <c r="EA87" s="842"/>
      <c r="EB87" s="681"/>
      <c r="EC87" s="681"/>
      <c r="ED87" s="681"/>
      <c r="EE87" s="681"/>
      <c r="EF87" s="681"/>
      <c r="EG87" s="681"/>
      <c r="EH87" s="681"/>
      <c r="EI87" s="681"/>
      <c r="EJ87" s="681"/>
      <c r="EK87" s="842"/>
      <c r="EL87" s="681"/>
      <c r="EM87" s="681"/>
      <c r="EN87" s="681"/>
      <c r="EO87" s="681"/>
      <c r="EP87" s="681"/>
      <c r="EQ87" s="842"/>
      <c r="ER87" s="681"/>
      <c r="ES87" s="681"/>
      <c r="ET87" s="842"/>
      <c r="EU87" s="681"/>
      <c r="EV87" s="681"/>
      <c r="EW87" s="842"/>
      <c r="EX87" s="681"/>
      <c r="EY87" s="681"/>
      <c r="EZ87" s="842"/>
      <c r="FA87" s="681"/>
      <c r="FB87" s="681"/>
      <c r="FC87" s="842"/>
      <c r="FD87" s="681"/>
      <c r="FE87" s="681"/>
      <c r="FF87" s="681"/>
      <c r="FG87" s="681"/>
      <c r="FH87" s="842"/>
      <c r="FI87" s="681"/>
      <c r="FJ87" s="681"/>
      <c r="FK87" s="681"/>
      <c r="FL87" s="681"/>
      <c r="FM87" s="681"/>
      <c r="FN87" s="681"/>
      <c r="FO87" s="681"/>
      <c r="FP87" s="842"/>
      <c r="FQ87" s="681"/>
      <c r="FR87" s="681"/>
      <c r="FS87" s="681"/>
      <c r="FT87" s="681"/>
      <c r="FU87" s="681"/>
      <c r="FV87" s="681"/>
      <c r="FW87" s="681"/>
      <c r="FX87" s="681"/>
      <c r="FY87" s="681"/>
      <c r="FZ87" s="842"/>
      <c r="GA87" s="681"/>
      <c r="GB87" s="681"/>
      <c r="GC87" s="681"/>
      <c r="GD87" s="681"/>
      <c r="GE87" s="681"/>
      <c r="GF87" s="681"/>
      <c r="GG87" s="681"/>
      <c r="GH87" s="681"/>
      <c r="GI87" s="681"/>
      <c r="GJ87" s="842"/>
      <c r="GK87" s="681"/>
      <c r="GL87" s="681"/>
      <c r="GM87" s="681"/>
      <c r="GN87" s="681"/>
      <c r="GO87" s="681"/>
      <c r="GP87" s="681"/>
      <c r="GQ87" s="681"/>
      <c r="GR87" s="681"/>
      <c r="GS87" s="681"/>
      <c r="GT87" s="842"/>
      <c r="GU87" s="681"/>
      <c r="GV87" s="681"/>
      <c r="GW87" s="681"/>
      <c r="GX87" s="681"/>
      <c r="GY87" s="681"/>
      <c r="GZ87" s="681"/>
      <c r="HA87" s="681"/>
      <c r="HB87" s="681"/>
      <c r="HC87" s="681"/>
      <c r="HD87" s="842"/>
      <c r="HE87" s="681"/>
      <c r="HF87" s="681"/>
      <c r="HG87" s="681"/>
      <c r="HH87" s="681"/>
      <c r="HI87" s="681"/>
      <c r="HJ87" s="681"/>
      <c r="HK87" s="681"/>
      <c r="HL87" s="681"/>
      <c r="HM87" s="681"/>
      <c r="HN87" s="842"/>
      <c r="HO87" s="681"/>
      <c r="HP87" s="681"/>
      <c r="HQ87" s="681"/>
      <c r="HR87" s="681"/>
      <c r="HS87" s="681"/>
      <c r="HT87" s="842"/>
      <c r="HU87" s="681"/>
      <c r="HV87" s="681"/>
      <c r="HW87" s="842"/>
      <c r="HX87" s="681"/>
      <c r="HY87" s="681"/>
      <c r="HZ87" s="842"/>
      <c r="IA87" s="681"/>
      <c r="IB87" s="681"/>
      <c r="IC87" s="842"/>
      <c r="ID87" s="681"/>
      <c r="IE87" s="681"/>
      <c r="IF87" s="842"/>
      <c r="IG87" s="681"/>
      <c r="IH87" s="681"/>
      <c r="II87" s="681"/>
      <c r="IJ87" s="681"/>
      <c r="IK87" s="842"/>
      <c r="IL87" s="683"/>
      <c r="IM87" s="684"/>
      <c r="IP87" s="788" t="str">
        <f t="shared" si="2"/>
        <v/>
      </c>
      <c r="IQ87" s="788" t="str">
        <f t="shared" si="3"/>
        <v/>
      </c>
    </row>
    <row r="88" spans="1:251" ht="20.100000000000001" customHeight="1">
      <c r="A88" s="677"/>
      <c r="B88" s="678"/>
      <c r="C88" s="679"/>
      <c r="D88" s="685"/>
      <c r="E88" s="681"/>
      <c r="F88" s="681"/>
      <c r="G88" s="681"/>
      <c r="H88" s="681"/>
      <c r="I88" s="681"/>
      <c r="J88" s="842"/>
      <c r="K88" s="681"/>
      <c r="L88" s="681"/>
      <c r="M88" s="681"/>
      <c r="N88" s="681"/>
      <c r="O88" s="681"/>
      <c r="P88" s="681"/>
      <c r="Q88" s="681"/>
      <c r="R88" s="681"/>
      <c r="S88" s="681"/>
      <c r="T88" s="842"/>
      <c r="U88" s="681"/>
      <c r="V88" s="681"/>
      <c r="W88" s="681"/>
      <c r="X88" s="681"/>
      <c r="Y88" s="681"/>
      <c r="Z88" s="681"/>
      <c r="AA88" s="681"/>
      <c r="AB88" s="681"/>
      <c r="AC88" s="681"/>
      <c r="AD88" s="842"/>
      <c r="AE88" s="681"/>
      <c r="AF88" s="681"/>
      <c r="AG88" s="681"/>
      <c r="AH88" s="681"/>
      <c r="AI88" s="681"/>
      <c r="AJ88" s="681"/>
      <c r="AK88" s="681"/>
      <c r="AL88" s="681"/>
      <c r="AM88" s="681"/>
      <c r="AN88" s="842"/>
      <c r="AO88" s="681"/>
      <c r="AP88" s="681"/>
      <c r="AQ88" s="681"/>
      <c r="AR88" s="681"/>
      <c r="AS88" s="681"/>
      <c r="AT88" s="681"/>
      <c r="AU88" s="681"/>
      <c r="AV88" s="681"/>
      <c r="AW88" s="681"/>
      <c r="AX88" s="842"/>
      <c r="AY88" s="681"/>
      <c r="AZ88" s="681"/>
      <c r="BA88" s="681"/>
      <c r="BB88" s="681"/>
      <c r="BC88" s="681"/>
      <c r="BD88" s="681"/>
      <c r="BE88" s="681"/>
      <c r="BF88" s="681"/>
      <c r="BG88" s="681"/>
      <c r="BH88" s="842"/>
      <c r="BI88" s="681"/>
      <c r="BJ88" s="681"/>
      <c r="BK88" s="681"/>
      <c r="BL88" s="681"/>
      <c r="BM88" s="681"/>
      <c r="BN88" s="842"/>
      <c r="BO88" s="681"/>
      <c r="BP88" s="681"/>
      <c r="BQ88" s="842"/>
      <c r="BR88" s="681"/>
      <c r="BS88" s="681"/>
      <c r="BT88" s="842"/>
      <c r="BU88" s="681"/>
      <c r="BV88" s="681"/>
      <c r="BW88" s="842"/>
      <c r="BX88" s="681"/>
      <c r="BY88" s="681"/>
      <c r="BZ88" s="842"/>
      <c r="CA88" s="681"/>
      <c r="CB88" s="681"/>
      <c r="CC88" s="681"/>
      <c r="CD88" s="681"/>
      <c r="CE88" s="842"/>
      <c r="CF88" s="681"/>
      <c r="CG88" s="681"/>
      <c r="CH88" s="681"/>
      <c r="CI88" s="681"/>
      <c r="CJ88" s="681"/>
      <c r="CK88" s="681"/>
      <c r="CL88" s="681"/>
      <c r="CM88" s="842"/>
      <c r="CN88" s="681"/>
      <c r="CO88" s="681"/>
      <c r="CP88" s="681"/>
      <c r="CQ88" s="681"/>
      <c r="CR88" s="681"/>
      <c r="CS88" s="681"/>
      <c r="CT88" s="681"/>
      <c r="CU88" s="681"/>
      <c r="CV88" s="681"/>
      <c r="CW88" s="842"/>
      <c r="CX88" s="681"/>
      <c r="CY88" s="681"/>
      <c r="CZ88" s="681"/>
      <c r="DA88" s="681"/>
      <c r="DB88" s="681"/>
      <c r="DC88" s="681"/>
      <c r="DD88" s="681"/>
      <c r="DE88" s="681"/>
      <c r="DF88" s="681"/>
      <c r="DG88" s="842"/>
      <c r="DH88" s="681"/>
      <c r="DI88" s="681"/>
      <c r="DJ88" s="681"/>
      <c r="DK88" s="681"/>
      <c r="DL88" s="681"/>
      <c r="DM88" s="681"/>
      <c r="DN88" s="681"/>
      <c r="DO88" s="681"/>
      <c r="DP88" s="681"/>
      <c r="DQ88" s="842"/>
      <c r="DR88" s="681"/>
      <c r="DS88" s="681"/>
      <c r="DT88" s="681"/>
      <c r="DU88" s="681"/>
      <c r="DV88" s="681"/>
      <c r="DW88" s="681"/>
      <c r="DX88" s="681"/>
      <c r="DY88" s="681"/>
      <c r="DZ88" s="681"/>
      <c r="EA88" s="842"/>
      <c r="EB88" s="681"/>
      <c r="EC88" s="681"/>
      <c r="ED88" s="681"/>
      <c r="EE88" s="681"/>
      <c r="EF88" s="681"/>
      <c r="EG88" s="681"/>
      <c r="EH88" s="681"/>
      <c r="EI88" s="681"/>
      <c r="EJ88" s="681"/>
      <c r="EK88" s="842"/>
      <c r="EL88" s="681"/>
      <c r="EM88" s="681"/>
      <c r="EN88" s="681"/>
      <c r="EO88" s="681"/>
      <c r="EP88" s="681"/>
      <c r="EQ88" s="842"/>
      <c r="ER88" s="681"/>
      <c r="ES88" s="681"/>
      <c r="ET88" s="842"/>
      <c r="EU88" s="681"/>
      <c r="EV88" s="681"/>
      <c r="EW88" s="842"/>
      <c r="EX88" s="681"/>
      <c r="EY88" s="681"/>
      <c r="EZ88" s="842"/>
      <c r="FA88" s="681"/>
      <c r="FB88" s="681"/>
      <c r="FC88" s="842"/>
      <c r="FD88" s="681"/>
      <c r="FE88" s="681"/>
      <c r="FF88" s="681"/>
      <c r="FG88" s="681"/>
      <c r="FH88" s="842"/>
      <c r="FI88" s="681"/>
      <c r="FJ88" s="681"/>
      <c r="FK88" s="681"/>
      <c r="FL88" s="681"/>
      <c r="FM88" s="681"/>
      <c r="FN88" s="681"/>
      <c r="FO88" s="681"/>
      <c r="FP88" s="842"/>
      <c r="FQ88" s="681"/>
      <c r="FR88" s="681"/>
      <c r="FS88" s="681"/>
      <c r="FT88" s="681"/>
      <c r="FU88" s="681"/>
      <c r="FV88" s="681"/>
      <c r="FW88" s="681"/>
      <c r="FX88" s="681"/>
      <c r="FY88" s="681"/>
      <c r="FZ88" s="842"/>
      <c r="GA88" s="681"/>
      <c r="GB88" s="681"/>
      <c r="GC88" s="681"/>
      <c r="GD88" s="681"/>
      <c r="GE88" s="681"/>
      <c r="GF88" s="681"/>
      <c r="GG88" s="681"/>
      <c r="GH88" s="681"/>
      <c r="GI88" s="681"/>
      <c r="GJ88" s="842"/>
      <c r="GK88" s="681"/>
      <c r="GL88" s="681"/>
      <c r="GM88" s="681"/>
      <c r="GN88" s="681"/>
      <c r="GO88" s="681"/>
      <c r="GP88" s="681"/>
      <c r="GQ88" s="681"/>
      <c r="GR88" s="681"/>
      <c r="GS88" s="681"/>
      <c r="GT88" s="842"/>
      <c r="GU88" s="681"/>
      <c r="GV88" s="681"/>
      <c r="GW88" s="681"/>
      <c r="GX88" s="681"/>
      <c r="GY88" s="681"/>
      <c r="GZ88" s="681"/>
      <c r="HA88" s="681"/>
      <c r="HB88" s="681"/>
      <c r="HC88" s="681"/>
      <c r="HD88" s="842"/>
      <c r="HE88" s="681"/>
      <c r="HF88" s="681"/>
      <c r="HG88" s="681"/>
      <c r="HH88" s="681"/>
      <c r="HI88" s="681"/>
      <c r="HJ88" s="681"/>
      <c r="HK88" s="681"/>
      <c r="HL88" s="681"/>
      <c r="HM88" s="681"/>
      <c r="HN88" s="842"/>
      <c r="HO88" s="681"/>
      <c r="HP88" s="681"/>
      <c r="HQ88" s="681"/>
      <c r="HR88" s="681"/>
      <c r="HS88" s="681"/>
      <c r="HT88" s="842"/>
      <c r="HU88" s="681"/>
      <c r="HV88" s="681"/>
      <c r="HW88" s="842"/>
      <c r="HX88" s="681"/>
      <c r="HY88" s="681"/>
      <c r="HZ88" s="842"/>
      <c r="IA88" s="681"/>
      <c r="IB88" s="681"/>
      <c r="IC88" s="842"/>
      <c r="ID88" s="681"/>
      <c r="IE88" s="681"/>
      <c r="IF88" s="842"/>
      <c r="IG88" s="681"/>
      <c r="IH88" s="681"/>
      <c r="II88" s="681"/>
      <c r="IJ88" s="681"/>
      <c r="IK88" s="842"/>
      <c r="IL88" s="683"/>
      <c r="IM88" s="684"/>
      <c r="IP88" s="788" t="str">
        <f t="shared" si="2"/>
        <v/>
      </c>
      <c r="IQ88" s="788" t="str">
        <f t="shared" si="3"/>
        <v/>
      </c>
    </row>
    <row r="89" spans="1:251" ht="20.100000000000001" customHeight="1">
      <c r="A89" s="677"/>
      <c r="B89" s="678"/>
      <c r="C89" s="679"/>
      <c r="D89" s="685"/>
      <c r="E89" s="681"/>
      <c r="F89" s="681"/>
      <c r="G89" s="681"/>
      <c r="H89" s="681"/>
      <c r="I89" s="681"/>
      <c r="J89" s="842"/>
      <c r="K89" s="681"/>
      <c r="L89" s="681"/>
      <c r="M89" s="681"/>
      <c r="N89" s="681"/>
      <c r="O89" s="681"/>
      <c r="P89" s="681"/>
      <c r="Q89" s="681"/>
      <c r="R89" s="681"/>
      <c r="S89" s="681"/>
      <c r="T89" s="842"/>
      <c r="U89" s="681"/>
      <c r="V89" s="681"/>
      <c r="W89" s="681"/>
      <c r="X89" s="681"/>
      <c r="Y89" s="681"/>
      <c r="Z89" s="681"/>
      <c r="AA89" s="681"/>
      <c r="AB89" s="681"/>
      <c r="AC89" s="681"/>
      <c r="AD89" s="842"/>
      <c r="AE89" s="681"/>
      <c r="AF89" s="681"/>
      <c r="AG89" s="681"/>
      <c r="AH89" s="681"/>
      <c r="AI89" s="681"/>
      <c r="AJ89" s="681"/>
      <c r="AK89" s="681"/>
      <c r="AL89" s="681"/>
      <c r="AM89" s="681"/>
      <c r="AN89" s="842"/>
      <c r="AO89" s="681"/>
      <c r="AP89" s="681"/>
      <c r="AQ89" s="681"/>
      <c r="AR89" s="681"/>
      <c r="AS89" s="681"/>
      <c r="AT89" s="681"/>
      <c r="AU89" s="681"/>
      <c r="AV89" s="681"/>
      <c r="AW89" s="681"/>
      <c r="AX89" s="842"/>
      <c r="AY89" s="681"/>
      <c r="AZ89" s="681"/>
      <c r="BA89" s="681"/>
      <c r="BB89" s="681"/>
      <c r="BC89" s="681"/>
      <c r="BD89" s="681"/>
      <c r="BE89" s="681"/>
      <c r="BF89" s="681"/>
      <c r="BG89" s="681"/>
      <c r="BH89" s="842"/>
      <c r="BI89" s="681"/>
      <c r="BJ89" s="681"/>
      <c r="BK89" s="681"/>
      <c r="BL89" s="681"/>
      <c r="BM89" s="681"/>
      <c r="BN89" s="842"/>
      <c r="BO89" s="681"/>
      <c r="BP89" s="681"/>
      <c r="BQ89" s="842"/>
      <c r="BR89" s="681"/>
      <c r="BS89" s="681"/>
      <c r="BT89" s="842"/>
      <c r="BU89" s="681"/>
      <c r="BV89" s="681"/>
      <c r="BW89" s="842"/>
      <c r="BX89" s="681"/>
      <c r="BY89" s="681"/>
      <c r="BZ89" s="842"/>
      <c r="CA89" s="681"/>
      <c r="CB89" s="681"/>
      <c r="CC89" s="681"/>
      <c r="CD89" s="681"/>
      <c r="CE89" s="842"/>
      <c r="CF89" s="681"/>
      <c r="CG89" s="681"/>
      <c r="CH89" s="681"/>
      <c r="CI89" s="681"/>
      <c r="CJ89" s="681"/>
      <c r="CK89" s="681"/>
      <c r="CL89" s="681"/>
      <c r="CM89" s="842"/>
      <c r="CN89" s="681"/>
      <c r="CO89" s="681"/>
      <c r="CP89" s="681"/>
      <c r="CQ89" s="681"/>
      <c r="CR89" s="681"/>
      <c r="CS89" s="681"/>
      <c r="CT89" s="681"/>
      <c r="CU89" s="681"/>
      <c r="CV89" s="681"/>
      <c r="CW89" s="842"/>
      <c r="CX89" s="681"/>
      <c r="CY89" s="681"/>
      <c r="CZ89" s="681"/>
      <c r="DA89" s="681"/>
      <c r="DB89" s="681"/>
      <c r="DC89" s="681"/>
      <c r="DD89" s="681"/>
      <c r="DE89" s="681"/>
      <c r="DF89" s="681"/>
      <c r="DG89" s="842"/>
      <c r="DH89" s="681"/>
      <c r="DI89" s="681"/>
      <c r="DJ89" s="681"/>
      <c r="DK89" s="681"/>
      <c r="DL89" s="681"/>
      <c r="DM89" s="681"/>
      <c r="DN89" s="681"/>
      <c r="DO89" s="681"/>
      <c r="DP89" s="681"/>
      <c r="DQ89" s="842"/>
      <c r="DR89" s="681"/>
      <c r="DS89" s="681"/>
      <c r="DT89" s="681"/>
      <c r="DU89" s="681"/>
      <c r="DV89" s="681"/>
      <c r="DW89" s="681"/>
      <c r="DX89" s="681"/>
      <c r="DY89" s="681"/>
      <c r="DZ89" s="681"/>
      <c r="EA89" s="842"/>
      <c r="EB89" s="681"/>
      <c r="EC89" s="681"/>
      <c r="ED89" s="681"/>
      <c r="EE89" s="681"/>
      <c r="EF89" s="681"/>
      <c r="EG89" s="681"/>
      <c r="EH89" s="681"/>
      <c r="EI89" s="681"/>
      <c r="EJ89" s="681"/>
      <c r="EK89" s="842"/>
      <c r="EL89" s="681"/>
      <c r="EM89" s="681"/>
      <c r="EN89" s="681"/>
      <c r="EO89" s="681"/>
      <c r="EP89" s="681"/>
      <c r="EQ89" s="842"/>
      <c r="ER89" s="681"/>
      <c r="ES89" s="681"/>
      <c r="ET89" s="842"/>
      <c r="EU89" s="681"/>
      <c r="EV89" s="681"/>
      <c r="EW89" s="842"/>
      <c r="EX89" s="681"/>
      <c r="EY89" s="681"/>
      <c r="EZ89" s="842"/>
      <c r="FA89" s="681"/>
      <c r="FB89" s="681"/>
      <c r="FC89" s="842"/>
      <c r="FD89" s="681"/>
      <c r="FE89" s="681"/>
      <c r="FF89" s="681"/>
      <c r="FG89" s="681"/>
      <c r="FH89" s="842"/>
      <c r="FI89" s="681"/>
      <c r="FJ89" s="681"/>
      <c r="FK89" s="681"/>
      <c r="FL89" s="681"/>
      <c r="FM89" s="681"/>
      <c r="FN89" s="681"/>
      <c r="FO89" s="681"/>
      <c r="FP89" s="842"/>
      <c r="FQ89" s="681"/>
      <c r="FR89" s="681"/>
      <c r="FS89" s="681"/>
      <c r="FT89" s="681"/>
      <c r="FU89" s="681"/>
      <c r="FV89" s="681"/>
      <c r="FW89" s="681"/>
      <c r="FX89" s="681"/>
      <c r="FY89" s="681"/>
      <c r="FZ89" s="842"/>
      <c r="GA89" s="681"/>
      <c r="GB89" s="681"/>
      <c r="GC89" s="681"/>
      <c r="GD89" s="681"/>
      <c r="GE89" s="681"/>
      <c r="GF89" s="681"/>
      <c r="GG89" s="681"/>
      <c r="GH89" s="681"/>
      <c r="GI89" s="681"/>
      <c r="GJ89" s="842"/>
      <c r="GK89" s="681"/>
      <c r="GL89" s="681"/>
      <c r="GM89" s="681"/>
      <c r="GN89" s="681"/>
      <c r="GO89" s="681"/>
      <c r="GP89" s="681"/>
      <c r="GQ89" s="681"/>
      <c r="GR89" s="681"/>
      <c r="GS89" s="681"/>
      <c r="GT89" s="842"/>
      <c r="GU89" s="681"/>
      <c r="GV89" s="681"/>
      <c r="GW89" s="681"/>
      <c r="GX89" s="681"/>
      <c r="GY89" s="681"/>
      <c r="GZ89" s="681"/>
      <c r="HA89" s="681"/>
      <c r="HB89" s="681"/>
      <c r="HC89" s="681"/>
      <c r="HD89" s="842"/>
      <c r="HE89" s="681"/>
      <c r="HF89" s="681"/>
      <c r="HG89" s="681"/>
      <c r="HH89" s="681"/>
      <c r="HI89" s="681"/>
      <c r="HJ89" s="681"/>
      <c r="HK89" s="681"/>
      <c r="HL89" s="681"/>
      <c r="HM89" s="681"/>
      <c r="HN89" s="842"/>
      <c r="HO89" s="681"/>
      <c r="HP89" s="681"/>
      <c r="HQ89" s="681"/>
      <c r="HR89" s="681"/>
      <c r="HS89" s="681"/>
      <c r="HT89" s="842"/>
      <c r="HU89" s="681"/>
      <c r="HV89" s="681"/>
      <c r="HW89" s="842"/>
      <c r="HX89" s="681"/>
      <c r="HY89" s="681"/>
      <c r="HZ89" s="842"/>
      <c r="IA89" s="681"/>
      <c r="IB89" s="681"/>
      <c r="IC89" s="842"/>
      <c r="ID89" s="681"/>
      <c r="IE89" s="681"/>
      <c r="IF89" s="842"/>
      <c r="IG89" s="681"/>
      <c r="IH89" s="681"/>
      <c r="II89" s="681"/>
      <c r="IJ89" s="681"/>
      <c r="IK89" s="842"/>
      <c r="IL89" s="683"/>
      <c r="IM89" s="684"/>
      <c r="IP89" s="788" t="str">
        <f t="shared" si="2"/>
        <v/>
      </c>
      <c r="IQ89" s="788" t="str">
        <f t="shared" si="3"/>
        <v/>
      </c>
    </row>
    <row r="90" spans="1:251" ht="20.100000000000001" customHeight="1">
      <c r="A90" s="677"/>
      <c r="B90" s="678"/>
      <c r="C90" s="679"/>
      <c r="D90" s="685"/>
      <c r="E90" s="681"/>
      <c r="F90" s="681"/>
      <c r="G90" s="681"/>
      <c r="H90" s="681"/>
      <c r="I90" s="681"/>
      <c r="J90" s="842"/>
      <c r="K90" s="681"/>
      <c r="L90" s="681"/>
      <c r="M90" s="681"/>
      <c r="N90" s="681"/>
      <c r="O90" s="681"/>
      <c r="P90" s="681"/>
      <c r="Q90" s="681"/>
      <c r="R90" s="681"/>
      <c r="S90" s="681"/>
      <c r="T90" s="842"/>
      <c r="U90" s="681"/>
      <c r="V90" s="681"/>
      <c r="W90" s="681"/>
      <c r="X90" s="681"/>
      <c r="Y90" s="681"/>
      <c r="Z90" s="681"/>
      <c r="AA90" s="681"/>
      <c r="AB90" s="681"/>
      <c r="AC90" s="681"/>
      <c r="AD90" s="842"/>
      <c r="AE90" s="681"/>
      <c r="AF90" s="681"/>
      <c r="AG90" s="681"/>
      <c r="AH90" s="681"/>
      <c r="AI90" s="681"/>
      <c r="AJ90" s="681"/>
      <c r="AK90" s="681"/>
      <c r="AL90" s="681"/>
      <c r="AM90" s="681"/>
      <c r="AN90" s="842"/>
      <c r="AO90" s="681"/>
      <c r="AP90" s="681"/>
      <c r="AQ90" s="681"/>
      <c r="AR90" s="681"/>
      <c r="AS90" s="681"/>
      <c r="AT90" s="681"/>
      <c r="AU90" s="681"/>
      <c r="AV90" s="681"/>
      <c r="AW90" s="681"/>
      <c r="AX90" s="842"/>
      <c r="AY90" s="681"/>
      <c r="AZ90" s="681"/>
      <c r="BA90" s="681"/>
      <c r="BB90" s="681"/>
      <c r="BC90" s="681"/>
      <c r="BD90" s="681"/>
      <c r="BE90" s="681"/>
      <c r="BF90" s="681"/>
      <c r="BG90" s="681"/>
      <c r="BH90" s="842"/>
      <c r="BI90" s="681"/>
      <c r="BJ90" s="681"/>
      <c r="BK90" s="681"/>
      <c r="BL90" s="681"/>
      <c r="BM90" s="681"/>
      <c r="BN90" s="842"/>
      <c r="BO90" s="681"/>
      <c r="BP90" s="681"/>
      <c r="BQ90" s="842"/>
      <c r="BR90" s="681"/>
      <c r="BS90" s="681"/>
      <c r="BT90" s="842"/>
      <c r="BU90" s="681"/>
      <c r="BV90" s="681"/>
      <c r="BW90" s="842"/>
      <c r="BX90" s="681"/>
      <c r="BY90" s="681"/>
      <c r="BZ90" s="842"/>
      <c r="CA90" s="681"/>
      <c r="CB90" s="681"/>
      <c r="CC90" s="681"/>
      <c r="CD90" s="681"/>
      <c r="CE90" s="842"/>
      <c r="CF90" s="681"/>
      <c r="CG90" s="681"/>
      <c r="CH90" s="681"/>
      <c r="CI90" s="681"/>
      <c r="CJ90" s="681"/>
      <c r="CK90" s="681"/>
      <c r="CL90" s="681"/>
      <c r="CM90" s="842"/>
      <c r="CN90" s="681"/>
      <c r="CO90" s="681"/>
      <c r="CP90" s="681"/>
      <c r="CQ90" s="681"/>
      <c r="CR90" s="681"/>
      <c r="CS90" s="681"/>
      <c r="CT90" s="681"/>
      <c r="CU90" s="681"/>
      <c r="CV90" s="681"/>
      <c r="CW90" s="842"/>
      <c r="CX90" s="681"/>
      <c r="CY90" s="681"/>
      <c r="CZ90" s="681"/>
      <c r="DA90" s="681"/>
      <c r="DB90" s="681"/>
      <c r="DC90" s="681"/>
      <c r="DD90" s="681"/>
      <c r="DE90" s="681"/>
      <c r="DF90" s="681"/>
      <c r="DG90" s="842"/>
      <c r="DH90" s="681"/>
      <c r="DI90" s="681"/>
      <c r="DJ90" s="681"/>
      <c r="DK90" s="681"/>
      <c r="DL90" s="681"/>
      <c r="DM90" s="681"/>
      <c r="DN90" s="681"/>
      <c r="DO90" s="681"/>
      <c r="DP90" s="681"/>
      <c r="DQ90" s="842"/>
      <c r="DR90" s="681"/>
      <c r="DS90" s="681"/>
      <c r="DT90" s="681"/>
      <c r="DU90" s="681"/>
      <c r="DV90" s="681"/>
      <c r="DW90" s="681"/>
      <c r="DX90" s="681"/>
      <c r="DY90" s="681"/>
      <c r="DZ90" s="681"/>
      <c r="EA90" s="842"/>
      <c r="EB90" s="681"/>
      <c r="EC90" s="681"/>
      <c r="ED90" s="681"/>
      <c r="EE90" s="681"/>
      <c r="EF90" s="681"/>
      <c r="EG90" s="681"/>
      <c r="EH90" s="681"/>
      <c r="EI90" s="681"/>
      <c r="EJ90" s="681"/>
      <c r="EK90" s="842"/>
      <c r="EL90" s="681"/>
      <c r="EM90" s="681"/>
      <c r="EN90" s="681"/>
      <c r="EO90" s="681"/>
      <c r="EP90" s="681"/>
      <c r="EQ90" s="842"/>
      <c r="ER90" s="681"/>
      <c r="ES90" s="681"/>
      <c r="ET90" s="842"/>
      <c r="EU90" s="681"/>
      <c r="EV90" s="681"/>
      <c r="EW90" s="842"/>
      <c r="EX90" s="681"/>
      <c r="EY90" s="681"/>
      <c r="EZ90" s="842"/>
      <c r="FA90" s="681"/>
      <c r="FB90" s="681"/>
      <c r="FC90" s="842"/>
      <c r="FD90" s="681"/>
      <c r="FE90" s="681"/>
      <c r="FF90" s="681"/>
      <c r="FG90" s="681"/>
      <c r="FH90" s="842"/>
      <c r="FI90" s="681"/>
      <c r="FJ90" s="681"/>
      <c r="FK90" s="681"/>
      <c r="FL90" s="681"/>
      <c r="FM90" s="681"/>
      <c r="FN90" s="681"/>
      <c r="FO90" s="681"/>
      <c r="FP90" s="842"/>
      <c r="FQ90" s="681"/>
      <c r="FR90" s="681"/>
      <c r="FS90" s="681"/>
      <c r="FT90" s="681"/>
      <c r="FU90" s="681"/>
      <c r="FV90" s="681"/>
      <c r="FW90" s="681"/>
      <c r="FX90" s="681"/>
      <c r="FY90" s="681"/>
      <c r="FZ90" s="842"/>
      <c r="GA90" s="681"/>
      <c r="GB90" s="681"/>
      <c r="GC90" s="681"/>
      <c r="GD90" s="681"/>
      <c r="GE90" s="681"/>
      <c r="GF90" s="681"/>
      <c r="GG90" s="681"/>
      <c r="GH90" s="681"/>
      <c r="GI90" s="681"/>
      <c r="GJ90" s="842"/>
      <c r="GK90" s="681"/>
      <c r="GL90" s="681"/>
      <c r="GM90" s="681"/>
      <c r="GN90" s="681"/>
      <c r="GO90" s="681"/>
      <c r="GP90" s="681"/>
      <c r="GQ90" s="681"/>
      <c r="GR90" s="681"/>
      <c r="GS90" s="681"/>
      <c r="GT90" s="842"/>
      <c r="GU90" s="681"/>
      <c r="GV90" s="681"/>
      <c r="GW90" s="681"/>
      <c r="GX90" s="681"/>
      <c r="GY90" s="681"/>
      <c r="GZ90" s="681"/>
      <c r="HA90" s="681"/>
      <c r="HB90" s="681"/>
      <c r="HC90" s="681"/>
      <c r="HD90" s="842"/>
      <c r="HE90" s="681"/>
      <c r="HF90" s="681"/>
      <c r="HG90" s="681"/>
      <c r="HH90" s="681"/>
      <c r="HI90" s="681"/>
      <c r="HJ90" s="681"/>
      <c r="HK90" s="681"/>
      <c r="HL90" s="681"/>
      <c r="HM90" s="681"/>
      <c r="HN90" s="842"/>
      <c r="HO90" s="681"/>
      <c r="HP90" s="681"/>
      <c r="HQ90" s="681"/>
      <c r="HR90" s="681"/>
      <c r="HS90" s="681"/>
      <c r="HT90" s="842"/>
      <c r="HU90" s="681"/>
      <c r="HV90" s="681"/>
      <c r="HW90" s="842"/>
      <c r="HX90" s="681"/>
      <c r="HY90" s="681"/>
      <c r="HZ90" s="842"/>
      <c r="IA90" s="681"/>
      <c r="IB90" s="681"/>
      <c r="IC90" s="842"/>
      <c r="ID90" s="681"/>
      <c r="IE90" s="681"/>
      <c r="IF90" s="842"/>
      <c r="IG90" s="681"/>
      <c r="IH90" s="681"/>
      <c r="II90" s="681"/>
      <c r="IJ90" s="681"/>
      <c r="IK90" s="842"/>
      <c r="IL90" s="683"/>
      <c r="IM90" s="684"/>
      <c r="IP90" s="788" t="str">
        <f t="shared" si="2"/>
        <v/>
      </c>
      <c r="IQ90" s="788" t="str">
        <f t="shared" si="3"/>
        <v/>
      </c>
    </row>
    <row r="91" spans="1:251" ht="20.100000000000001" customHeight="1">
      <c r="A91" s="677"/>
      <c r="B91" s="678"/>
      <c r="C91" s="679"/>
      <c r="D91" s="685"/>
      <c r="E91" s="681"/>
      <c r="F91" s="681"/>
      <c r="G91" s="681"/>
      <c r="H91" s="681"/>
      <c r="I91" s="681"/>
      <c r="J91" s="842"/>
      <c r="K91" s="681"/>
      <c r="L91" s="681"/>
      <c r="M91" s="681"/>
      <c r="N91" s="681"/>
      <c r="O91" s="681"/>
      <c r="P91" s="681"/>
      <c r="Q91" s="681"/>
      <c r="R91" s="681"/>
      <c r="S91" s="681"/>
      <c r="T91" s="842"/>
      <c r="U91" s="681"/>
      <c r="V91" s="681"/>
      <c r="W91" s="681"/>
      <c r="X91" s="681"/>
      <c r="Y91" s="681"/>
      <c r="Z91" s="681"/>
      <c r="AA91" s="681"/>
      <c r="AB91" s="681"/>
      <c r="AC91" s="681"/>
      <c r="AD91" s="842"/>
      <c r="AE91" s="681"/>
      <c r="AF91" s="681"/>
      <c r="AG91" s="681"/>
      <c r="AH91" s="681"/>
      <c r="AI91" s="681"/>
      <c r="AJ91" s="681"/>
      <c r="AK91" s="681"/>
      <c r="AL91" s="681"/>
      <c r="AM91" s="681"/>
      <c r="AN91" s="842"/>
      <c r="AO91" s="681"/>
      <c r="AP91" s="681"/>
      <c r="AQ91" s="681"/>
      <c r="AR91" s="681"/>
      <c r="AS91" s="681"/>
      <c r="AT91" s="681"/>
      <c r="AU91" s="681"/>
      <c r="AV91" s="681"/>
      <c r="AW91" s="681"/>
      <c r="AX91" s="842"/>
      <c r="AY91" s="681"/>
      <c r="AZ91" s="681"/>
      <c r="BA91" s="681"/>
      <c r="BB91" s="681"/>
      <c r="BC91" s="681"/>
      <c r="BD91" s="681"/>
      <c r="BE91" s="681"/>
      <c r="BF91" s="681"/>
      <c r="BG91" s="681"/>
      <c r="BH91" s="842"/>
      <c r="BI91" s="681"/>
      <c r="BJ91" s="681"/>
      <c r="BK91" s="681"/>
      <c r="BL91" s="681"/>
      <c r="BM91" s="681"/>
      <c r="BN91" s="842"/>
      <c r="BO91" s="681"/>
      <c r="BP91" s="681"/>
      <c r="BQ91" s="842"/>
      <c r="BR91" s="681"/>
      <c r="BS91" s="681"/>
      <c r="BT91" s="842"/>
      <c r="BU91" s="681"/>
      <c r="BV91" s="681"/>
      <c r="BW91" s="842"/>
      <c r="BX91" s="681"/>
      <c r="BY91" s="681"/>
      <c r="BZ91" s="842"/>
      <c r="CA91" s="681"/>
      <c r="CB91" s="681"/>
      <c r="CC91" s="681"/>
      <c r="CD91" s="681"/>
      <c r="CE91" s="842"/>
      <c r="CF91" s="681"/>
      <c r="CG91" s="681"/>
      <c r="CH91" s="681"/>
      <c r="CI91" s="681"/>
      <c r="CJ91" s="681"/>
      <c r="CK91" s="681"/>
      <c r="CL91" s="681"/>
      <c r="CM91" s="842"/>
      <c r="CN91" s="681"/>
      <c r="CO91" s="681"/>
      <c r="CP91" s="681"/>
      <c r="CQ91" s="681"/>
      <c r="CR91" s="681"/>
      <c r="CS91" s="681"/>
      <c r="CT91" s="681"/>
      <c r="CU91" s="681"/>
      <c r="CV91" s="681"/>
      <c r="CW91" s="842"/>
      <c r="CX91" s="681"/>
      <c r="CY91" s="681"/>
      <c r="CZ91" s="681"/>
      <c r="DA91" s="681"/>
      <c r="DB91" s="681"/>
      <c r="DC91" s="681"/>
      <c r="DD91" s="681"/>
      <c r="DE91" s="681"/>
      <c r="DF91" s="681"/>
      <c r="DG91" s="842"/>
      <c r="DH91" s="681"/>
      <c r="DI91" s="681"/>
      <c r="DJ91" s="681"/>
      <c r="DK91" s="681"/>
      <c r="DL91" s="681"/>
      <c r="DM91" s="681"/>
      <c r="DN91" s="681"/>
      <c r="DO91" s="681"/>
      <c r="DP91" s="681"/>
      <c r="DQ91" s="842"/>
      <c r="DR91" s="681"/>
      <c r="DS91" s="681"/>
      <c r="DT91" s="681"/>
      <c r="DU91" s="681"/>
      <c r="DV91" s="681"/>
      <c r="DW91" s="681"/>
      <c r="DX91" s="681"/>
      <c r="DY91" s="681"/>
      <c r="DZ91" s="681"/>
      <c r="EA91" s="842"/>
      <c r="EB91" s="681"/>
      <c r="EC91" s="681"/>
      <c r="ED91" s="681"/>
      <c r="EE91" s="681"/>
      <c r="EF91" s="681"/>
      <c r="EG91" s="681"/>
      <c r="EH91" s="681"/>
      <c r="EI91" s="681"/>
      <c r="EJ91" s="681"/>
      <c r="EK91" s="842"/>
      <c r="EL91" s="681"/>
      <c r="EM91" s="681"/>
      <c r="EN91" s="681"/>
      <c r="EO91" s="681"/>
      <c r="EP91" s="681"/>
      <c r="EQ91" s="842"/>
      <c r="ER91" s="681"/>
      <c r="ES91" s="681"/>
      <c r="ET91" s="842"/>
      <c r="EU91" s="681"/>
      <c r="EV91" s="681"/>
      <c r="EW91" s="842"/>
      <c r="EX91" s="681"/>
      <c r="EY91" s="681"/>
      <c r="EZ91" s="842"/>
      <c r="FA91" s="681"/>
      <c r="FB91" s="681"/>
      <c r="FC91" s="842"/>
      <c r="FD91" s="681"/>
      <c r="FE91" s="681"/>
      <c r="FF91" s="681"/>
      <c r="FG91" s="681"/>
      <c r="FH91" s="842"/>
      <c r="FI91" s="681"/>
      <c r="FJ91" s="681"/>
      <c r="FK91" s="681"/>
      <c r="FL91" s="681"/>
      <c r="FM91" s="681"/>
      <c r="FN91" s="681"/>
      <c r="FO91" s="681"/>
      <c r="FP91" s="842"/>
      <c r="FQ91" s="681"/>
      <c r="FR91" s="681"/>
      <c r="FS91" s="681"/>
      <c r="FT91" s="681"/>
      <c r="FU91" s="681"/>
      <c r="FV91" s="681"/>
      <c r="FW91" s="681"/>
      <c r="FX91" s="681"/>
      <c r="FY91" s="681"/>
      <c r="FZ91" s="842"/>
      <c r="GA91" s="681"/>
      <c r="GB91" s="681"/>
      <c r="GC91" s="681"/>
      <c r="GD91" s="681"/>
      <c r="GE91" s="681"/>
      <c r="GF91" s="681"/>
      <c r="GG91" s="681"/>
      <c r="GH91" s="681"/>
      <c r="GI91" s="681"/>
      <c r="GJ91" s="842"/>
      <c r="GK91" s="681"/>
      <c r="GL91" s="681"/>
      <c r="GM91" s="681"/>
      <c r="GN91" s="681"/>
      <c r="GO91" s="681"/>
      <c r="GP91" s="681"/>
      <c r="GQ91" s="681"/>
      <c r="GR91" s="681"/>
      <c r="GS91" s="681"/>
      <c r="GT91" s="842"/>
      <c r="GU91" s="681"/>
      <c r="GV91" s="681"/>
      <c r="GW91" s="681"/>
      <c r="GX91" s="681"/>
      <c r="GY91" s="681"/>
      <c r="GZ91" s="681"/>
      <c r="HA91" s="681"/>
      <c r="HB91" s="681"/>
      <c r="HC91" s="681"/>
      <c r="HD91" s="842"/>
      <c r="HE91" s="681"/>
      <c r="HF91" s="681"/>
      <c r="HG91" s="681"/>
      <c r="HH91" s="681"/>
      <c r="HI91" s="681"/>
      <c r="HJ91" s="681"/>
      <c r="HK91" s="681"/>
      <c r="HL91" s="681"/>
      <c r="HM91" s="681"/>
      <c r="HN91" s="842"/>
      <c r="HO91" s="681"/>
      <c r="HP91" s="681"/>
      <c r="HQ91" s="681"/>
      <c r="HR91" s="681"/>
      <c r="HS91" s="681"/>
      <c r="HT91" s="842"/>
      <c r="HU91" s="681"/>
      <c r="HV91" s="681"/>
      <c r="HW91" s="842"/>
      <c r="HX91" s="681"/>
      <c r="HY91" s="681"/>
      <c r="HZ91" s="842"/>
      <c r="IA91" s="681"/>
      <c r="IB91" s="681"/>
      <c r="IC91" s="842"/>
      <c r="ID91" s="681"/>
      <c r="IE91" s="681"/>
      <c r="IF91" s="842"/>
      <c r="IG91" s="681"/>
      <c r="IH91" s="681"/>
      <c r="II91" s="681"/>
      <c r="IJ91" s="681"/>
      <c r="IK91" s="842"/>
      <c r="IL91" s="683"/>
      <c r="IM91" s="684"/>
      <c r="IP91" s="788" t="str">
        <f t="shared" si="2"/>
        <v/>
      </c>
      <c r="IQ91" s="788" t="str">
        <f t="shared" si="3"/>
        <v/>
      </c>
    </row>
    <row r="92" spans="1:251" ht="20.100000000000001" customHeight="1">
      <c r="A92" s="677"/>
      <c r="B92" s="678"/>
      <c r="C92" s="679"/>
      <c r="D92" s="685"/>
      <c r="E92" s="681"/>
      <c r="F92" s="681"/>
      <c r="G92" s="681"/>
      <c r="H92" s="681"/>
      <c r="I92" s="681"/>
      <c r="J92" s="842"/>
      <c r="K92" s="681"/>
      <c r="L92" s="681"/>
      <c r="M92" s="681"/>
      <c r="N92" s="681"/>
      <c r="O92" s="681"/>
      <c r="P92" s="681"/>
      <c r="Q92" s="681"/>
      <c r="R92" s="681"/>
      <c r="S92" s="681"/>
      <c r="T92" s="842"/>
      <c r="U92" s="681"/>
      <c r="V92" s="681"/>
      <c r="W92" s="681"/>
      <c r="X92" s="681"/>
      <c r="Y92" s="681"/>
      <c r="Z92" s="681"/>
      <c r="AA92" s="681"/>
      <c r="AB92" s="681"/>
      <c r="AC92" s="681"/>
      <c r="AD92" s="842"/>
      <c r="AE92" s="681"/>
      <c r="AF92" s="681"/>
      <c r="AG92" s="681"/>
      <c r="AH92" s="681"/>
      <c r="AI92" s="681"/>
      <c r="AJ92" s="681"/>
      <c r="AK92" s="681"/>
      <c r="AL92" s="681"/>
      <c r="AM92" s="681"/>
      <c r="AN92" s="842"/>
      <c r="AO92" s="681"/>
      <c r="AP92" s="681"/>
      <c r="AQ92" s="681"/>
      <c r="AR92" s="681"/>
      <c r="AS92" s="681"/>
      <c r="AT92" s="681"/>
      <c r="AU92" s="681"/>
      <c r="AV92" s="681"/>
      <c r="AW92" s="681"/>
      <c r="AX92" s="842"/>
      <c r="AY92" s="681"/>
      <c r="AZ92" s="681"/>
      <c r="BA92" s="681"/>
      <c r="BB92" s="681"/>
      <c r="BC92" s="681"/>
      <c r="BD92" s="681"/>
      <c r="BE92" s="681"/>
      <c r="BF92" s="681"/>
      <c r="BG92" s="681"/>
      <c r="BH92" s="842"/>
      <c r="BI92" s="681"/>
      <c r="BJ92" s="681"/>
      <c r="BK92" s="681"/>
      <c r="BL92" s="681"/>
      <c r="BM92" s="681"/>
      <c r="BN92" s="842"/>
      <c r="BO92" s="681"/>
      <c r="BP92" s="681"/>
      <c r="BQ92" s="842"/>
      <c r="BR92" s="681"/>
      <c r="BS92" s="681"/>
      <c r="BT92" s="842"/>
      <c r="BU92" s="681"/>
      <c r="BV92" s="681"/>
      <c r="BW92" s="842"/>
      <c r="BX92" s="681"/>
      <c r="BY92" s="681"/>
      <c r="BZ92" s="842"/>
      <c r="CA92" s="681"/>
      <c r="CB92" s="681"/>
      <c r="CC92" s="681"/>
      <c r="CD92" s="681"/>
      <c r="CE92" s="842"/>
      <c r="CF92" s="681"/>
      <c r="CG92" s="681"/>
      <c r="CH92" s="681"/>
      <c r="CI92" s="681"/>
      <c r="CJ92" s="681"/>
      <c r="CK92" s="681"/>
      <c r="CL92" s="681"/>
      <c r="CM92" s="842"/>
      <c r="CN92" s="681"/>
      <c r="CO92" s="681"/>
      <c r="CP92" s="681"/>
      <c r="CQ92" s="681"/>
      <c r="CR92" s="681"/>
      <c r="CS92" s="681"/>
      <c r="CT92" s="681"/>
      <c r="CU92" s="681"/>
      <c r="CV92" s="681"/>
      <c r="CW92" s="842"/>
      <c r="CX92" s="681"/>
      <c r="CY92" s="681"/>
      <c r="CZ92" s="681"/>
      <c r="DA92" s="681"/>
      <c r="DB92" s="681"/>
      <c r="DC92" s="681"/>
      <c r="DD92" s="681"/>
      <c r="DE92" s="681"/>
      <c r="DF92" s="681"/>
      <c r="DG92" s="842"/>
      <c r="DH92" s="681"/>
      <c r="DI92" s="681"/>
      <c r="DJ92" s="681"/>
      <c r="DK92" s="681"/>
      <c r="DL92" s="681"/>
      <c r="DM92" s="681"/>
      <c r="DN92" s="681"/>
      <c r="DO92" s="681"/>
      <c r="DP92" s="681"/>
      <c r="DQ92" s="842"/>
      <c r="DR92" s="681"/>
      <c r="DS92" s="681"/>
      <c r="DT92" s="681"/>
      <c r="DU92" s="681"/>
      <c r="DV92" s="681"/>
      <c r="DW92" s="681"/>
      <c r="DX92" s="681"/>
      <c r="DY92" s="681"/>
      <c r="DZ92" s="681"/>
      <c r="EA92" s="842"/>
      <c r="EB92" s="681"/>
      <c r="EC92" s="681"/>
      <c r="ED92" s="681"/>
      <c r="EE92" s="681"/>
      <c r="EF92" s="681"/>
      <c r="EG92" s="681"/>
      <c r="EH92" s="681"/>
      <c r="EI92" s="681"/>
      <c r="EJ92" s="681"/>
      <c r="EK92" s="842"/>
      <c r="EL92" s="681"/>
      <c r="EM92" s="681"/>
      <c r="EN92" s="681"/>
      <c r="EO92" s="681"/>
      <c r="EP92" s="681"/>
      <c r="EQ92" s="842"/>
      <c r="ER92" s="681"/>
      <c r="ES92" s="681"/>
      <c r="ET92" s="842"/>
      <c r="EU92" s="681"/>
      <c r="EV92" s="681"/>
      <c r="EW92" s="842"/>
      <c r="EX92" s="681"/>
      <c r="EY92" s="681"/>
      <c r="EZ92" s="842"/>
      <c r="FA92" s="681"/>
      <c r="FB92" s="681"/>
      <c r="FC92" s="842"/>
      <c r="FD92" s="681"/>
      <c r="FE92" s="681"/>
      <c r="FF92" s="681"/>
      <c r="FG92" s="681"/>
      <c r="FH92" s="842"/>
      <c r="FI92" s="681"/>
      <c r="FJ92" s="681"/>
      <c r="FK92" s="681"/>
      <c r="FL92" s="681"/>
      <c r="FM92" s="681"/>
      <c r="FN92" s="681"/>
      <c r="FO92" s="681"/>
      <c r="FP92" s="842"/>
      <c r="FQ92" s="681"/>
      <c r="FR92" s="681"/>
      <c r="FS92" s="681"/>
      <c r="FT92" s="681"/>
      <c r="FU92" s="681"/>
      <c r="FV92" s="681"/>
      <c r="FW92" s="681"/>
      <c r="FX92" s="681"/>
      <c r="FY92" s="681"/>
      <c r="FZ92" s="842"/>
      <c r="GA92" s="681"/>
      <c r="GB92" s="681"/>
      <c r="GC92" s="681"/>
      <c r="GD92" s="681"/>
      <c r="GE92" s="681"/>
      <c r="GF92" s="681"/>
      <c r="GG92" s="681"/>
      <c r="GH92" s="681"/>
      <c r="GI92" s="681"/>
      <c r="GJ92" s="842"/>
      <c r="GK92" s="681"/>
      <c r="GL92" s="681"/>
      <c r="GM92" s="681"/>
      <c r="GN92" s="681"/>
      <c r="GO92" s="681"/>
      <c r="GP92" s="681"/>
      <c r="GQ92" s="681"/>
      <c r="GR92" s="681"/>
      <c r="GS92" s="681"/>
      <c r="GT92" s="842"/>
      <c r="GU92" s="681"/>
      <c r="GV92" s="681"/>
      <c r="GW92" s="681"/>
      <c r="GX92" s="681"/>
      <c r="GY92" s="681"/>
      <c r="GZ92" s="681"/>
      <c r="HA92" s="681"/>
      <c r="HB92" s="681"/>
      <c r="HC92" s="681"/>
      <c r="HD92" s="842"/>
      <c r="HE92" s="681"/>
      <c r="HF92" s="681"/>
      <c r="HG92" s="681"/>
      <c r="HH92" s="681"/>
      <c r="HI92" s="681"/>
      <c r="HJ92" s="681"/>
      <c r="HK92" s="681"/>
      <c r="HL92" s="681"/>
      <c r="HM92" s="681"/>
      <c r="HN92" s="842"/>
      <c r="HO92" s="681"/>
      <c r="HP92" s="681"/>
      <c r="HQ92" s="681"/>
      <c r="HR92" s="681"/>
      <c r="HS92" s="681"/>
      <c r="HT92" s="842"/>
      <c r="HU92" s="681"/>
      <c r="HV92" s="681"/>
      <c r="HW92" s="842"/>
      <c r="HX92" s="681"/>
      <c r="HY92" s="681"/>
      <c r="HZ92" s="842"/>
      <c r="IA92" s="681"/>
      <c r="IB92" s="681"/>
      <c r="IC92" s="842"/>
      <c r="ID92" s="681"/>
      <c r="IE92" s="681"/>
      <c r="IF92" s="842"/>
      <c r="IG92" s="681"/>
      <c r="IH92" s="681"/>
      <c r="II92" s="681"/>
      <c r="IJ92" s="681"/>
      <c r="IK92" s="842"/>
      <c r="IL92" s="683"/>
      <c r="IM92" s="684"/>
      <c r="IP92" s="788" t="str">
        <f t="shared" si="2"/>
        <v/>
      </c>
      <c r="IQ92" s="788" t="str">
        <f t="shared" si="3"/>
        <v/>
      </c>
    </row>
    <row r="93" spans="1:251" ht="20.100000000000001" customHeight="1">
      <c r="A93" s="677"/>
      <c r="B93" s="678"/>
      <c r="C93" s="679"/>
      <c r="D93" s="685"/>
      <c r="E93" s="681"/>
      <c r="F93" s="681"/>
      <c r="G93" s="681"/>
      <c r="H93" s="681"/>
      <c r="I93" s="681"/>
      <c r="J93" s="842"/>
      <c r="K93" s="681"/>
      <c r="L93" s="681"/>
      <c r="M93" s="681"/>
      <c r="N93" s="681"/>
      <c r="O93" s="681"/>
      <c r="P93" s="681"/>
      <c r="Q93" s="681"/>
      <c r="R93" s="681"/>
      <c r="S93" s="681"/>
      <c r="T93" s="842"/>
      <c r="U93" s="681"/>
      <c r="V93" s="681"/>
      <c r="W93" s="681"/>
      <c r="X93" s="681"/>
      <c r="Y93" s="681"/>
      <c r="Z93" s="681"/>
      <c r="AA93" s="681"/>
      <c r="AB93" s="681"/>
      <c r="AC93" s="681"/>
      <c r="AD93" s="842"/>
      <c r="AE93" s="681"/>
      <c r="AF93" s="681"/>
      <c r="AG93" s="681"/>
      <c r="AH93" s="681"/>
      <c r="AI93" s="681"/>
      <c r="AJ93" s="681"/>
      <c r="AK93" s="681"/>
      <c r="AL93" s="681"/>
      <c r="AM93" s="681"/>
      <c r="AN93" s="842"/>
      <c r="AO93" s="681"/>
      <c r="AP93" s="681"/>
      <c r="AQ93" s="681"/>
      <c r="AR93" s="681"/>
      <c r="AS93" s="681"/>
      <c r="AT93" s="681"/>
      <c r="AU93" s="681"/>
      <c r="AV93" s="681"/>
      <c r="AW93" s="681"/>
      <c r="AX93" s="842"/>
      <c r="AY93" s="681"/>
      <c r="AZ93" s="681"/>
      <c r="BA93" s="681"/>
      <c r="BB93" s="681"/>
      <c r="BC93" s="681"/>
      <c r="BD93" s="681"/>
      <c r="BE93" s="681"/>
      <c r="BF93" s="681"/>
      <c r="BG93" s="681"/>
      <c r="BH93" s="842"/>
      <c r="BI93" s="681"/>
      <c r="BJ93" s="681"/>
      <c r="BK93" s="681"/>
      <c r="BL93" s="681"/>
      <c r="BM93" s="681"/>
      <c r="BN93" s="842"/>
      <c r="BO93" s="681"/>
      <c r="BP93" s="681"/>
      <c r="BQ93" s="842"/>
      <c r="BR93" s="681"/>
      <c r="BS93" s="681"/>
      <c r="BT93" s="842"/>
      <c r="BU93" s="681"/>
      <c r="BV93" s="681"/>
      <c r="BW93" s="842"/>
      <c r="BX93" s="681"/>
      <c r="BY93" s="681"/>
      <c r="BZ93" s="842"/>
      <c r="CA93" s="681"/>
      <c r="CB93" s="681"/>
      <c r="CC93" s="681"/>
      <c r="CD93" s="681"/>
      <c r="CE93" s="842"/>
      <c r="CF93" s="681"/>
      <c r="CG93" s="681"/>
      <c r="CH93" s="681"/>
      <c r="CI93" s="681"/>
      <c r="CJ93" s="681"/>
      <c r="CK93" s="681"/>
      <c r="CL93" s="681"/>
      <c r="CM93" s="842"/>
      <c r="CN93" s="681"/>
      <c r="CO93" s="681"/>
      <c r="CP93" s="681"/>
      <c r="CQ93" s="681"/>
      <c r="CR93" s="681"/>
      <c r="CS93" s="681"/>
      <c r="CT93" s="681"/>
      <c r="CU93" s="681"/>
      <c r="CV93" s="681"/>
      <c r="CW93" s="842"/>
      <c r="CX93" s="681"/>
      <c r="CY93" s="681"/>
      <c r="CZ93" s="681"/>
      <c r="DA93" s="681"/>
      <c r="DB93" s="681"/>
      <c r="DC93" s="681"/>
      <c r="DD93" s="681"/>
      <c r="DE93" s="681"/>
      <c r="DF93" s="681"/>
      <c r="DG93" s="842"/>
      <c r="DH93" s="681"/>
      <c r="DI93" s="681"/>
      <c r="DJ93" s="681"/>
      <c r="DK93" s="681"/>
      <c r="DL93" s="681"/>
      <c r="DM93" s="681"/>
      <c r="DN93" s="681"/>
      <c r="DO93" s="681"/>
      <c r="DP93" s="681"/>
      <c r="DQ93" s="842"/>
      <c r="DR93" s="681"/>
      <c r="DS93" s="681"/>
      <c r="DT93" s="681"/>
      <c r="DU93" s="681"/>
      <c r="DV93" s="681"/>
      <c r="DW93" s="681"/>
      <c r="DX93" s="681"/>
      <c r="DY93" s="681"/>
      <c r="DZ93" s="681"/>
      <c r="EA93" s="842"/>
      <c r="EB93" s="681"/>
      <c r="EC93" s="681"/>
      <c r="ED93" s="681"/>
      <c r="EE93" s="681"/>
      <c r="EF93" s="681"/>
      <c r="EG93" s="681"/>
      <c r="EH93" s="681"/>
      <c r="EI93" s="681"/>
      <c r="EJ93" s="681"/>
      <c r="EK93" s="842"/>
      <c r="EL93" s="681"/>
      <c r="EM93" s="681"/>
      <c r="EN93" s="681"/>
      <c r="EO93" s="681"/>
      <c r="EP93" s="681"/>
      <c r="EQ93" s="842"/>
      <c r="ER93" s="681"/>
      <c r="ES93" s="681"/>
      <c r="ET93" s="842"/>
      <c r="EU93" s="681"/>
      <c r="EV93" s="681"/>
      <c r="EW93" s="842"/>
      <c r="EX93" s="681"/>
      <c r="EY93" s="681"/>
      <c r="EZ93" s="842"/>
      <c r="FA93" s="681"/>
      <c r="FB93" s="681"/>
      <c r="FC93" s="842"/>
      <c r="FD93" s="681"/>
      <c r="FE93" s="681"/>
      <c r="FF93" s="681"/>
      <c r="FG93" s="681"/>
      <c r="FH93" s="842"/>
      <c r="FI93" s="681"/>
      <c r="FJ93" s="681"/>
      <c r="FK93" s="681"/>
      <c r="FL93" s="681"/>
      <c r="FM93" s="681"/>
      <c r="FN93" s="681"/>
      <c r="FO93" s="681"/>
      <c r="FP93" s="842"/>
      <c r="FQ93" s="681"/>
      <c r="FR93" s="681"/>
      <c r="FS93" s="681"/>
      <c r="FT93" s="681"/>
      <c r="FU93" s="681"/>
      <c r="FV93" s="681"/>
      <c r="FW93" s="681"/>
      <c r="FX93" s="681"/>
      <c r="FY93" s="681"/>
      <c r="FZ93" s="842"/>
      <c r="GA93" s="681"/>
      <c r="GB93" s="681"/>
      <c r="GC93" s="681"/>
      <c r="GD93" s="681"/>
      <c r="GE93" s="681"/>
      <c r="GF93" s="681"/>
      <c r="GG93" s="681"/>
      <c r="GH93" s="681"/>
      <c r="GI93" s="681"/>
      <c r="GJ93" s="842"/>
      <c r="GK93" s="681"/>
      <c r="GL93" s="681"/>
      <c r="GM93" s="681"/>
      <c r="GN93" s="681"/>
      <c r="GO93" s="681"/>
      <c r="GP93" s="681"/>
      <c r="GQ93" s="681"/>
      <c r="GR93" s="681"/>
      <c r="GS93" s="681"/>
      <c r="GT93" s="842"/>
      <c r="GU93" s="681"/>
      <c r="GV93" s="681"/>
      <c r="GW93" s="681"/>
      <c r="GX93" s="681"/>
      <c r="GY93" s="681"/>
      <c r="GZ93" s="681"/>
      <c r="HA93" s="681"/>
      <c r="HB93" s="681"/>
      <c r="HC93" s="681"/>
      <c r="HD93" s="842"/>
      <c r="HE93" s="681"/>
      <c r="HF93" s="681"/>
      <c r="HG93" s="681"/>
      <c r="HH93" s="681"/>
      <c r="HI93" s="681"/>
      <c r="HJ93" s="681"/>
      <c r="HK93" s="681"/>
      <c r="HL93" s="681"/>
      <c r="HM93" s="681"/>
      <c r="HN93" s="842"/>
      <c r="HO93" s="681"/>
      <c r="HP93" s="681"/>
      <c r="HQ93" s="681"/>
      <c r="HR93" s="681"/>
      <c r="HS93" s="681"/>
      <c r="HT93" s="842"/>
      <c r="HU93" s="681"/>
      <c r="HV93" s="681"/>
      <c r="HW93" s="842"/>
      <c r="HX93" s="681"/>
      <c r="HY93" s="681"/>
      <c r="HZ93" s="842"/>
      <c r="IA93" s="681"/>
      <c r="IB93" s="681"/>
      <c r="IC93" s="842"/>
      <c r="ID93" s="681"/>
      <c r="IE93" s="681"/>
      <c r="IF93" s="842"/>
      <c r="IG93" s="681"/>
      <c r="IH93" s="681"/>
      <c r="II93" s="681"/>
      <c r="IJ93" s="681"/>
      <c r="IK93" s="842"/>
      <c r="IL93" s="683"/>
      <c r="IM93" s="684"/>
      <c r="IP93" s="788" t="str">
        <f t="shared" si="2"/>
        <v/>
      </c>
      <c r="IQ93" s="788" t="str">
        <f t="shared" si="3"/>
        <v/>
      </c>
    </row>
    <row r="94" spans="1:251" ht="20.100000000000001" customHeight="1">
      <c r="A94" s="677"/>
      <c r="B94" s="678"/>
      <c r="C94" s="679"/>
      <c r="D94" s="685"/>
      <c r="E94" s="681"/>
      <c r="F94" s="681"/>
      <c r="G94" s="681"/>
      <c r="H94" s="681"/>
      <c r="I94" s="681"/>
      <c r="J94" s="842"/>
      <c r="K94" s="681"/>
      <c r="L94" s="681"/>
      <c r="M94" s="681"/>
      <c r="N94" s="681"/>
      <c r="O94" s="681"/>
      <c r="P94" s="681"/>
      <c r="Q94" s="681"/>
      <c r="R94" s="681"/>
      <c r="S94" s="681"/>
      <c r="T94" s="842"/>
      <c r="U94" s="681"/>
      <c r="V94" s="681"/>
      <c r="W94" s="681"/>
      <c r="X94" s="681"/>
      <c r="Y94" s="681"/>
      <c r="Z94" s="681"/>
      <c r="AA94" s="681"/>
      <c r="AB94" s="681"/>
      <c r="AC94" s="681"/>
      <c r="AD94" s="842"/>
      <c r="AE94" s="681"/>
      <c r="AF94" s="681"/>
      <c r="AG94" s="681"/>
      <c r="AH94" s="681"/>
      <c r="AI94" s="681"/>
      <c r="AJ94" s="681"/>
      <c r="AK94" s="681"/>
      <c r="AL94" s="681"/>
      <c r="AM94" s="681"/>
      <c r="AN94" s="842"/>
      <c r="AO94" s="681"/>
      <c r="AP94" s="681"/>
      <c r="AQ94" s="681"/>
      <c r="AR94" s="681"/>
      <c r="AS94" s="681"/>
      <c r="AT94" s="681"/>
      <c r="AU94" s="681"/>
      <c r="AV94" s="681"/>
      <c r="AW94" s="681"/>
      <c r="AX94" s="842"/>
      <c r="AY94" s="681"/>
      <c r="AZ94" s="681"/>
      <c r="BA94" s="681"/>
      <c r="BB94" s="681"/>
      <c r="BC94" s="681"/>
      <c r="BD94" s="681"/>
      <c r="BE94" s="681"/>
      <c r="BF94" s="681"/>
      <c r="BG94" s="681"/>
      <c r="BH94" s="842"/>
      <c r="BI94" s="681"/>
      <c r="BJ94" s="681"/>
      <c r="BK94" s="681"/>
      <c r="BL94" s="681"/>
      <c r="BM94" s="681"/>
      <c r="BN94" s="842"/>
      <c r="BO94" s="681"/>
      <c r="BP94" s="681"/>
      <c r="BQ94" s="842"/>
      <c r="BR94" s="681"/>
      <c r="BS94" s="681"/>
      <c r="BT94" s="842"/>
      <c r="BU94" s="681"/>
      <c r="BV94" s="681"/>
      <c r="BW94" s="842"/>
      <c r="BX94" s="681"/>
      <c r="BY94" s="681"/>
      <c r="BZ94" s="842"/>
      <c r="CA94" s="681"/>
      <c r="CB94" s="681"/>
      <c r="CC94" s="681"/>
      <c r="CD94" s="681"/>
      <c r="CE94" s="842"/>
      <c r="CF94" s="681"/>
      <c r="CG94" s="681"/>
      <c r="CH94" s="681"/>
      <c r="CI94" s="681"/>
      <c r="CJ94" s="681"/>
      <c r="CK94" s="681"/>
      <c r="CL94" s="681"/>
      <c r="CM94" s="842"/>
      <c r="CN94" s="681"/>
      <c r="CO94" s="681"/>
      <c r="CP94" s="681"/>
      <c r="CQ94" s="681"/>
      <c r="CR94" s="681"/>
      <c r="CS94" s="681"/>
      <c r="CT94" s="681"/>
      <c r="CU94" s="681"/>
      <c r="CV94" s="681"/>
      <c r="CW94" s="842"/>
      <c r="CX94" s="681"/>
      <c r="CY94" s="681"/>
      <c r="CZ94" s="681"/>
      <c r="DA94" s="681"/>
      <c r="DB94" s="681"/>
      <c r="DC94" s="681"/>
      <c r="DD94" s="681"/>
      <c r="DE94" s="681"/>
      <c r="DF94" s="681"/>
      <c r="DG94" s="842"/>
      <c r="DH94" s="681"/>
      <c r="DI94" s="681"/>
      <c r="DJ94" s="681"/>
      <c r="DK94" s="681"/>
      <c r="DL94" s="681"/>
      <c r="DM94" s="681"/>
      <c r="DN94" s="681"/>
      <c r="DO94" s="681"/>
      <c r="DP94" s="681"/>
      <c r="DQ94" s="842"/>
      <c r="DR94" s="681"/>
      <c r="DS94" s="681"/>
      <c r="DT94" s="681"/>
      <c r="DU94" s="681"/>
      <c r="DV94" s="681"/>
      <c r="DW94" s="681"/>
      <c r="DX94" s="681"/>
      <c r="DY94" s="681"/>
      <c r="DZ94" s="681"/>
      <c r="EA94" s="842"/>
      <c r="EB94" s="681"/>
      <c r="EC94" s="681"/>
      <c r="ED94" s="681"/>
      <c r="EE94" s="681"/>
      <c r="EF94" s="681"/>
      <c r="EG94" s="681"/>
      <c r="EH94" s="681"/>
      <c r="EI94" s="681"/>
      <c r="EJ94" s="681"/>
      <c r="EK94" s="842"/>
      <c r="EL94" s="681"/>
      <c r="EM94" s="681"/>
      <c r="EN94" s="681"/>
      <c r="EO94" s="681"/>
      <c r="EP94" s="681"/>
      <c r="EQ94" s="842"/>
      <c r="ER94" s="681"/>
      <c r="ES94" s="681"/>
      <c r="ET94" s="842"/>
      <c r="EU94" s="681"/>
      <c r="EV94" s="681"/>
      <c r="EW94" s="842"/>
      <c r="EX94" s="681"/>
      <c r="EY94" s="681"/>
      <c r="EZ94" s="842"/>
      <c r="FA94" s="681"/>
      <c r="FB94" s="681"/>
      <c r="FC94" s="842"/>
      <c r="FD94" s="681"/>
      <c r="FE94" s="681"/>
      <c r="FF94" s="681"/>
      <c r="FG94" s="681"/>
      <c r="FH94" s="842"/>
      <c r="FI94" s="681"/>
      <c r="FJ94" s="681"/>
      <c r="FK94" s="681"/>
      <c r="FL94" s="681"/>
      <c r="FM94" s="681"/>
      <c r="FN94" s="681"/>
      <c r="FO94" s="681"/>
      <c r="FP94" s="842"/>
      <c r="FQ94" s="681"/>
      <c r="FR94" s="681"/>
      <c r="FS94" s="681"/>
      <c r="FT94" s="681"/>
      <c r="FU94" s="681"/>
      <c r="FV94" s="681"/>
      <c r="FW94" s="681"/>
      <c r="FX94" s="681"/>
      <c r="FY94" s="681"/>
      <c r="FZ94" s="842"/>
      <c r="GA94" s="681"/>
      <c r="GB94" s="681"/>
      <c r="GC94" s="681"/>
      <c r="GD94" s="681"/>
      <c r="GE94" s="681"/>
      <c r="GF94" s="681"/>
      <c r="GG94" s="681"/>
      <c r="GH94" s="681"/>
      <c r="GI94" s="681"/>
      <c r="GJ94" s="842"/>
      <c r="GK94" s="681"/>
      <c r="GL94" s="681"/>
      <c r="GM94" s="681"/>
      <c r="GN94" s="681"/>
      <c r="GO94" s="681"/>
      <c r="GP94" s="681"/>
      <c r="GQ94" s="681"/>
      <c r="GR94" s="681"/>
      <c r="GS94" s="681"/>
      <c r="GT94" s="842"/>
      <c r="GU94" s="681"/>
      <c r="GV94" s="681"/>
      <c r="GW94" s="681"/>
      <c r="GX94" s="681"/>
      <c r="GY94" s="681"/>
      <c r="GZ94" s="681"/>
      <c r="HA94" s="681"/>
      <c r="HB94" s="681"/>
      <c r="HC94" s="681"/>
      <c r="HD94" s="842"/>
      <c r="HE94" s="681"/>
      <c r="HF94" s="681"/>
      <c r="HG94" s="681"/>
      <c r="HH94" s="681"/>
      <c r="HI94" s="681"/>
      <c r="HJ94" s="681"/>
      <c r="HK94" s="681"/>
      <c r="HL94" s="681"/>
      <c r="HM94" s="681"/>
      <c r="HN94" s="842"/>
      <c r="HO94" s="681"/>
      <c r="HP94" s="681"/>
      <c r="HQ94" s="681"/>
      <c r="HR94" s="681"/>
      <c r="HS94" s="681"/>
      <c r="HT94" s="842"/>
      <c r="HU94" s="681"/>
      <c r="HV94" s="681"/>
      <c r="HW94" s="842"/>
      <c r="HX94" s="681"/>
      <c r="HY94" s="681"/>
      <c r="HZ94" s="842"/>
      <c r="IA94" s="681"/>
      <c r="IB94" s="681"/>
      <c r="IC94" s="842"/>
      <c r="ID94" s="681"/>
      <c r="IE94" s="681"/>
      <c r="IF94" s="842"/>
      <c r="IG94" s="681"/>
      <c r="IH94" s="681"/>
      <c r="II94" s="681"/>
      <c r="IJ94" s="681"/>
      <c r="IK94" s="842"/>
      <c r="IL94" s="683"/>
      <c r="IM94" s="684"/>
      <c r="IP94" s="788" t="str">
        <f t="shared" si="2"/>
        <v/>
      </c>
      <c r="IQ94" s="788" t="str">
        <f t="shared" si="3"/>
        <v/>
      </c>
    </row>
    <row r="95" spans="1:251" ht="20.100000000000001" customHeight="1">
      <c r="A95" s="677"/>
      <c r="B95" s="678"/>
      <c r="C95" s="679"/>
      <c r="D95" s="685"/>
      <c r="E95" s="681"/>
      <c r="F95" s="681"/>
      <c r="G95" s="681"/>
      <c r="H95" s="681"/>
      <c r="I95" s="681"/>
      <c r="J95" s="842"/>
      <c r="K95" s="681"/>
      <c r="L95" s="681"/>
      <c r="M95" s="681"/>
      <c r="N95" s="681"/>
      <c r="O95" s="681"/>
      <c r="P95" s="681"/>
      <c r="Q95" s="681"/>
      <c r="R95" s="681"/>
      <c r="S95" s="681"/>
      <c r="T95" s="842"/>
      <c r="U95" s="681"/>
      <c r="V95" s="681"/>
      <c r="W95" s="681"/>
      <c r="X95" s="681"/>
      <c r="Y95" s="681"/>
      <c r="Z95" s="681"/>
      <c r="AA95" s="681"/>
      <c r="AB95" s="681"/>
      <c r="AC95" s="681"/>
      <c r="AD95" s="842"/>
      <c r="AE95" s="681"/>
      <c r="AF95" s="681"/>
      <c r="AG95" s="681"/>
      <c r="AH95" s="681"/>
      <c r="AI95" s="681"/>
      <c r="AJ95" s="681"/>
      <c r="AK95" s="681"/>
      <c r="AL95" s="681"/>
      <c r="AM95" s="681"/>
      <c r="AN95" s="842"/>
      <c r="AO95" s="681"/>
      <c r="AP95" s="681"/>
      <c r="AQ95" s="681"/>
      <c r="AR95" s="681"/>
      <c r="AS95" s="681"/>
      <c r="AT95" s="681"/>
      <c r="AU95" s="681"/>
      <c r="AV95" s="681"/>
      <c r="AW95" s="681"/>
      <c r="AX95" s="842"/>
      <c r="AY95" s="681"/>
      <c r="AZ95" s="681"/>
      <c r="BA95" s="681"/>
      <c r="BB95" s="681"/>
      <c r="BC95" s="681"/>
      <c r="BD95" s="681"/>
      <c r="BE95" s="681"/>
      <c r="BF95" s="681"/>
      <c r="BG95" s="681"/>
      <c r="BH95" s="842"/>
      <c r="BI95" s="681"/>
      <c r="BJ95" s="681"/>
      <c r="BK95" s="681"/>
      <c r="BL95" s="681"/>
      <c r="BM95" s="681"/>
      <c r="BN95" s="842"/>
      <c r="BO95" s="681"/>
      <c r="BP95" s="681"/>
      <c r="BQ95" s="842"/>
      <c r="BR95" s="681"/>
      <c r="BS95" s="681"/>
      <c r="BT95" s="842"/>
      <c r="BU95" s="681"/>
      <c r="BV95" s="681"/>
      <c r="BW95" s="842"/>
      <c r="BX95" s="681"/>
      <c r="BY95" s="681"/>
      <c r="BZ95" s="842"/>
      <c r="CA95" s="681"/>
      <c r="CB95" s="681"/>
      <c r="CC95" s="681"/>
      <c r="CD95" s="681"/>
      <c r="CE95" s="842"/>
      <c r="CF95" s="681"/>
      <c r="CG95" s="681"/>
      <c r="CH95" s="681"/>
      <c r="CI95" s="681"/>
      <c r="CJ95" s="681"/>
      <c r="CK95" s="681"/>
      <c r="CL95" s="681"/>
      <c r="CM95" s="842"/>
      <c r="CN95" s="681"/>
      <c r="CO95" s="681"/>
      <c r="CP95" s="681"/>
      <c r="CQ95" s="681"/>
      <c r="CR95" s="681"/>
      <c r="CS95" s="681"/>
      <c r="CT95" s="681"/>
      <c r="CU95" s="681"/>
      <c r="CV95" s="681"/>
      <c r="CW95" s="842"/>
      <c r="CX95" s="681"/>
      <c r="CY95" s="681"/>
      <c r="CZ95" s="681"/>
      <c r="DA95" s="681"/>
      <c r="DB95" s="681"/>
      <c r="DC95" s="681"/>
      <c r="DD95" s="681"/>
      <c r="DE95" s="681"/>
      <c r="DF95" s="681"/>
      <c r="DG95" s="842"/>
      <c r="DH95" s="681"/>
      <c r="DI95" s="681"/>
      <c r="DJ95" s="681"/>
      <c r="DK95" s="681"/>
      <c r="DL95" s="681"/>
      <c r="DM95" s="681"/>
      <c r="DN95" s="681"/>
      <c r="DO95" s="681"/>
      <c r="DP95" s="681"/>
      <c r="DQ95" s="842"/>
      <c r="DR95" s="681"/>
      <c r="DS95" s="681"/>
      <c r="DT95" s="681"/>
      <c r="DU95" s="681"/>
      <c r="DV95" s="681"/>
      <c r="DW95" s="681"/>
      <c r="DX95" s="681"/>
      <c r="DY95" s="681"/>
      <c r="DZ95" s="681"/>
      <c r="EA95" s="842"/>
      <c r="EB95" s="681"/>
      <c r="EC95" s="681"/>
      <c r="ED95" s="681"/>
      <c r="EE95" s="681"/>
      <c r="EF95" s="681"/>
      <c r="EG95" s="681"/>
      <c r="EH95" s="681"/>
      <c r="EI95" s="681"/>
      <c r="EJ95" s="681"/>
      <c r="EK95" s="842"/>
      <c r="EL95" s="681"/>
      <c r="EM95" s="681"/>
      <c r="EN95" s="681"/>
      <c r="EO95" s="681"/>
      <c r="EP95" s="681"/>
      <c r="EQ95" s="842"/>
      <c r="ER95" s="681"/>
      <c r="ES95" s="681"/>
      <c r="ET95" s="842"/>
      <c r="EU95" s="681"/>
      <c r="EV95" s="681"/>
      <c r="EW95" s="842"/>
      <c r="EX95" s="681"/>
      <c r="EY95" s="681"/>
      <c r="EZ95" s="842"/>
      <c r="FA95" s="681"/>
      <c r="FB95" s="681"/>
      <c r="FC95" s="842"/>
      <c r="FD95" s="681"/>
      <c r="FE95" s="681"/>
      <c r="FF95" s="681"/>
      <c r="FG95" s="681"/>
      <c r="FH95" s="842"/>
      <c r="FI95" s="681"/>
      <c r="FJ95" s="681"/>
      <c r="FK95" s="681"/>
      <c r="FL95" s="681"/>
      <c r="FM95" s="681"/>
      <c r="FN95" s="681"/>
      <c r="FO95" s="681"/>
      <c r="FP95" s="842"/>
      <c r="FQ95" s="681"/>
      <c r="FR95" s="681"/>
      <c r="FS95" s="681"/>
      <c r="FT95" s="681"/>
      <c r="FU95" s="681"/>
      <c r="FV95" s="681"/>
      <c r="FW95" s="681"/>
      <c r="FX95" s="681"/>
      <c r="FY95" s="681"/>
      <c r="FZ95" s="842"/>
      <c r="GA95" s="681"/>
      <c r="GB95" s="681"/>
      <c r="GC95" s="681"/>
      <c r="GD95" s="681"/>
      <c r="GE95" s="681"/>
      <c r="GF95" s="681"/>
      <c r="GG95" s="681"/>
      <c r="GH95" s="681"/>
      <c r="GI95" s="681"/>
      <c r="GJ95" s="842"/>
      <c r="GK95" s="681"/>
      <c r="GL95" s="681"/>
      <c r="GM95" s="681"/>
      <c r="GN95" s="681"/>
      <c r="GO95" s="681"/>
      <c r="GP95" s="681"/>
      <c r="GQ95" s="681"/>
      <c r="GR95" s="681"/>
      <c r="GS95" s="681"/>
      <c r="GT95" s="842"/>
      <c r="GU95" s="681"/>
      <c r="GV95" s="681"/>
      <c r="GW95" s="681"/>
      <c r="GX95" s="681"/>
      <c r="GY95" s="681"/>
      <c r="GZ95" s="681"/>
      <c r="HA95" s="681"/>
      <c r="HB95" s="681"/>
      <c r="HC95" s="681"/>
      <c r="HD95" s="842"/>
      <c r="HE95" s="681"/>
      <c r="HF95" s="681"/>
      <c r="HG95" s="681"/>
      <c r="HH95" s="681"/>
      <c r="HI95" s="681"/>
      <c r="HJ95" s="681"/>
      <c r="HK95" s="681"/>
      <c r="HL95" s="681"/>
      <c r="HM95" s="681"/>
      <c r="HN95" s="842"/>
      <c r="HO95" s="681"/>
      <c r="HP95" s="681"/>
      <c r="HQ95" s="681"/>
      <c r="HR95" s="681"/>
      <c r="HS95" s="681"/>
      <c r="HT95" s="842"/>
      <c r="HU95" s="681"/>
      <c r="HV95" s="681"/>
      <c r="HW95" s="842"/>
      <c r="HX95" s="681"/>
      <c r="HY95" s="681"/>
      <c r="HZ95" s="842"/>
      <c r="IA95" s="681"/>
      <c r="IB95" s="681"/>
      <c r="IC95" s="842"/>
      <c r="ID95" s="681"/>
      <c r="IE95" s="681"/>
      <c r="IF95" s="842"/>
      <c r="IG95" s="681"/>
      <c r="IH95" s="681"/>
      <c r="II95" s="681"/>
      <c r="IJ95" s="681"/>
      <c r="IK95" s="842"/>
      <c r="IL95" s="683"/>
      <c r="IM95" s="684"/>
      <c r="IP95" s="788" t="str">
        <f t="shared" si="2"/>
        <v/>
      </c>
      <c r="IQ95" s="788" t="str">
        <f t="shared" si="3"/>
        <v/>
      </c>
    </row>
    <row r="96" spans="1:251" ht="20.100000000000001" customHeight="1">
      <c r="A96" s="677"/>
      <c r="B96" s="678"/>
      <c r="C96" s="679"/>
      <c r="D96" s="685"/>
      <c r="E96" s="681"/>
      <c r="F96" s="681"/>
      <c r="G96" s="681"/>
      <c r="H96" s="681"/>
      <c r="I96" s="681"/>
      <c r="J96" s="842"/>
      <c r="K96" s="681"/>
      <c r="L96" s="681"/>
      <c r="M96" s="681"/>
      <c r="N96" s="681"/>
      <c r="O96" s="681"/>
      <c r="P96" s="681"/>
      <c r="Q96" s="681"/>
      <c r="R96" s="681"/>
      <c r="S96" s="681"/>
      <c r="T96" s="842"/>
      <c r="U96" s="681"/>
      <c r="V96" s="681"/>
      <c r="W96" s="681"/>
      <c r="X96" s="681"/>
      <c r="Y96" s="681"/>
      <c r="Z96" s="681"/>
      <c r="AA96" s="681"/>
      <c r="AB96" s="681"/>
      <c r="AC96" s="681"/>
      <c r="AD96" s="842"/>
      <c r="AE96" s="681"/>
      <c r="AF96" s="681"/>
      <c r="AG96" s="681"/>
      <c r="AH96" s="681"/>
      <c r="AI96" s="681"/>
      <c r="AJ96" s="681"/>
      <c r="AK96" s="681"/>
      <c r="AL96" s="681"/>
      <c r="AM96" s="681"/>
      <c r="AN96" s="842"/>
      <c r="AO96" s="681"/>
      <c r="AP96" s="681"/>
      <c r="AQ96" s="681"/>
      <c r="AR96" s="681"/>
      <c r="AS96" s="681"/>
      <c r="AT96" s="681"/>
      <c r="AU96" s="681"/>
      <c r="AV96" s="681"/>
      <c r="AW96" s="681"/>
      <c r="AX96" s="842"/>
      <c r="AY96" s="681"/>
      <c r="AZ96" s="681"/>
      <c r="BA96" s="681"/>
      <c r="BB96" s="681"/>
      <c r="BC96" s="681"/>
      <c r="BD96" s="681"/>
      <c r="BE96" s="681"/>
      <c r="BF96" s="681"/>
      <c r="BG96" s="681"/>
      <c r="BH96" s="842"/>
      <c r="BI96" s="681"/>
      <c r="BJ96" s="681"/>
      <c r="BK96" s="681"/>
      <c r="BL96" s="681"/>
      <c r="BM96" s="681"/>
      <c r="BN96" s="842"/>
      <c r="BO96" s="681"/>
      <c r="BP96" s="681"/>
      <c r="BQ96" s="842"/>
      <c r="BR96" s="681"/>
      <c r="BS96" s="681"/>
      <c r="BT96" s="842"/>
      <c r="BU96" s="681"/>
      <c r="BV96" s="681"/>
      <c r="BW96" s="842"/>
      <c r="BX96" s="681"/>
      <c r="BY96" s="681"/>
      <c r="BZ96" s="842"/>
      <c r="CA96" s="681"/>
      <c r="CB96" s="681"/>
      <c r="CC96" s="681"/>
      <c r="CD96" s="681"/>
      <c r="CE96" s="842"/>
      <c r="CF96" s="681"/>
      <c r="CG96" s="681"/>
      <c r="CH96" s="681"/>
      <c r="CI96" s="681"/>
      <c r="CJ96" s="681"/>
      <c r="CK96" s="681"/>
      <c r="CL96" s="681"/>
      <c r="CM96" s="842"/>
      <c r="CN96" s="681"/>
      <c r="CO96" s="681"/>
      <c r="CP96" s="681"/>
      <c r="CQ96" s="681"/>
      <c r="CR96" s="681"/>
      <c r="CS96" s="681"/>
      <c r="CT96" s="681"/>
      <c r="CU96" s="681"/>
      <c r="CV96" s="681"/>
      <c r="CW96" s="842"/>
      <c r="CX96" s="681"/>
      <c r="CY96" s="681"/>
      <c r="CZ96" s="681"/>
      <c r="DA96" s="681"/>
      <c r="DB96" s="681"/>
      <c r="DC96" s="681"/>
      <c r="DD96" s="681"/>
      <c r="DE96" s="681"/>
      <c r="DF96" s="681"/>
      <c r="DG96" s="842"/>
      <c r="DH96" s="681"/>
      <c r="DI96" s="681"/>
      <c r="DJ96" s="681"/>
      <c r="DK96" s="681"/>
      <c r="DL96" s="681"/>
      <c r="DM96" s="681"/>
      <c r="DN96" s="681"/>
      <c r="DO96" s="681"/>
      <c r="DP96" s="681"/>
      <c r="DQ96" s="842"/>
      <c r="DR96" s="681"/>
      <c r="DS96" s="681"/>
      <c r="DT96" s="681"/>
      <c r="DU96" s="681"/>
      <c r="DV96" s="681"/>
      <c r="DW96" s="681"/>
      <c r="DX96" s="681"/>
      <c r="DY96" s="681"/>
      <c r="DZ96" s="681"/>
      <c r="EA96" s="842"/>
      <c r="EB96" s="681"/>
      <c r="EC96" s="681"/>
      <c r="ED96" s="681"/>
      <c r="EE96" s="681"/>
      <c r="EF96" s="681"/>
      <c r="EG96" s="681"/>
      <c r="EH96" s="681"/>
      <c r="EI96" s="681"/>
      <c r="EJ96" s="681"/>
      <c r="EK96" s="842"/>
      <c r="EL96" s="681"/>
      <c r="EM96" s="681"/>
      <c r="EN96" s="681"/>
      <c r="EO96" s="681"/>
      <c r="EP96" s="681"/>
      <c r="EQ96" s="842"/>
      <c r="ER96" s="681"/>
      <c r="ES96" s="681"/>
      <c r="ET96" s="842"/>
      <c r="EU96" s="681"/>
      <c r="EV96" s="681"/>
      <c r="EW96" s="842"/>
      <c r="EX96" s="681"/>
      <c r="EY96" s="681"/>
      <c r="EZ96" s="842"/>
      <c r="FA96" s="681"/>
      <c r="FB96" s="681"/>
      <c r="FC96" s="842"/>
      <c r="FD96" s="681"/>
      <c r="FE96" s="681"/>
      <c r="FF96" s="681"/>
      <c r="FG96" s="681"/>
      <c r="FH96" s="842"/>
      <c r="FI96" s="681"/>
      <c r="FJ96" s="681"/>
      <c r="FK96" s="681"/>
      <c r="FL96" s="681"/>
      <c r="FM96" s="681"/>
      <c r="FN96" s="681"/>
      <c r="FO96" s="681"/>
      <c r="FP96" s="842"/>
      <c r="FQ96" s="681"/>
      <c r="FR96" s="681"/>
      <c r="FS96" s="681"/>
      <c r="FT96" s="681"/>
      <c r="FU96" s="681"/>
      <c r="FV96" s="681"/>
      <c r="FW96" s="681"/>
      <c r="FX96" s="681"/>
      <c r="FY96" s="681"/>
      <c r="FZ96" s="842"/>
      <c r="GA96" s="681"/>
      <c r="GB96" s="681"/>
      <c r="GC96" s="681"/>
      <c r="GD96" s="681"/>
      <c r="GE96" s="681"/>
      <c r="GF96" s="681"/>
      <c r="GG96" s="681"/>
      <c r="GH96" s="681"/>
      <c r="GI96" s="681"/>
      <c r="GJ96" s="842"/>
      <c r="GK96" s="681"/>
      <c r="GL96" s="681"/>
      <c r="GM96" s="681"/>
      <c r="GN96" s="681"/>
      <c r="GO96" s="681"/>
      <c r="GP96" s="681"/>
      <c r="GQ96" s="681"/>
      <c r="GR96" s="681"/>
      <c r="GS96" s="681"/>
      <c r="GT96" s="842"/>
      <c r="GU96" s="681"/>
      <c r="GV96" s="681"/>
      <c r="GW96" s="681"/>
      <c r="GX96" s="681"/>
      <c r="GY96" s="681"/>
      <c r="GZ96" s="681"/>
      <c r="HA96" s="681"/>
      <c r="HB96" s="681"/>
      <c r="HC96" s="681"/>
      <c r="HD96" s="842"/>
      <c r="HE96" s="681"/>
      <c r="HF96" s="681"/>
      <c r="HG96" s="681"/>
      <c r="HH96" s="681"/>
      <c r="HI96" s="681"/>
      <c r="HJ96" s="681"/>
      <c r="HK96" s="681"/>
      <c r="HL96" s="681"/>
      <c r="HM96" s="681"/>
      <c r="HN96" s="842"/>
      <c r="HO96" s="681"/>
      <c r="HP96" s="681"/>
      <c r="HQ96" s="681"/>
      <c r="HR96" s="681"/>
      <c r="HS96" s="681"/>
      <c r="HT96" s="842"/>
      <c r="HU96" s="681"/>
      <c r="HV96" s="681"/>
      <c r="HW96" s="842"/>
      <c r="HX96" s="681"/>
      <c r="HY96" s="681"/>
      <c r="HZ96" s="842"/>
      <c r="IA96" s="681"/>
      <c r="IB96" s="681"/>
      <c r="IC96" s="842"/>
      <c r="ID96" s="681"/>
      <c r="IE96" s="681"/>
      <c r="IF96" s="842"/>
      <c r="IG96" s="681"/>
      <c r="IH96" s="681"/>
      <c r="II96" s="681"/>
      <c r="IJ96" s="681"/>
      <c r="IK96" s="842"/>
      <c r="IL96" s="683"/>
      <c r="IM96" s="684"/>
      <c r="IP96" s="788" t="str">
        <f t="shared" si="2"/>
        <v/>
      </c>
      <c r="IQ96" s="788" t="str">
        <f t="shared" si="3"/>
        <v/>
      </c>
    </row>
    <row r="97" spans="1:251" ht="20.100000000000001" customHeight="1">
      <c r="A97" s="677"/>
      <c r="B97" s="678"/>
      <c r="C97" s="679"/>
      <c r="D97" s="685"/>
      <c r="E97" s="681"/>
      <c r="F97" s="681"/>
      <c r="G97" s="681"/>
      <c r="H97" s="681"/>
      <c r="I97" s="681"/>
      <c r="J97" s="842"/>
      <c r="K97" s="681"/>
      <c r="L97" s="681"/>
      <c r="M97" s="681"/>
      <c r="N97" s="681"/>
      <c r="O97" s="681"/>
      <c r="P97" s="681"/>
      <c r="Q97" s="681"/>
      <c r="R97" s="681"/>
      <c r="S97" s="681"/>
      <c r="T97" s="842"/>
      <c r="U97" s="681"/>
      <c r="V97" s="681"/>
      <c r="W97" s="681"/>
      <c r="X97" s="681"/>
      <c r="Y97" s="681"/>
      <c r="Z97" s="681"/>
      <c r="AA97" s="681"/>
      <c r="AB97" s="681"/>
      <c r="AC97" s="681"/>
      <c r="AD97" s="842"/>
      <c r="AE97" s="681"/>
      <c r="AF97" s="681"/>
      <c r="AG97" s="681"/>
      <c r="AH97" s="681"/>
      <c r="AI97" s="681"/>
      <c r="AJ97" s="681"/>
      <c r="AK97" s="681"/>
      <c r="AL97" s="681"/>
      <c r="AM97" s="681"/>
      <c r="AN97" s="842"/>
      <c r="AO97" s="681"/>
      <c r="AP97" s="681"/>
      <c r="AQ97" s="681"/>
      <c r="AR97" s="681"/>
      <c r="AS97" s="681"/>
      <c r="AT97" s="681"/>
      <c r="AU97" s="681"/>
      <c r="AV97" s="681"/>
      <c r="AW97" s="681"/>
      <c r="AX97" s="842"/>
      <c r="AY97" s="681"/>
      <c r="AZ97" s="681"/>
      <c r="BA97" s="681"/>
      <c r="BB97" s="681"/>
      <c r="BC97" s="681"/>
      <c r="BD97" s="681"/>
      <c r="BE97" s="681"/>
      <c r="BF97" s="681"/>
      <c r="BG97" s="681"/>
      <c r="BH97" s="842"/>
      <c r="BI97" s="681"/>
      <c r="BJ97" s="681"/>
      <c r="BK97" s="681"/>
      <c r="BL97" s="681"/>
      <c r="BM97" s="681"/>
      <c r="BN97" s="842"/>
      <c r="BO97" s="681"/>
      <c r="BP97" s="681"/>
      <c r="BQ97" s="842"/>
      <c r="BR97" s="681"/>
      <c r="BS97" s="681"/>
      <c r="BT97" s="842"/>
      <c r="BU97" s="681"/>
      <c r="BV97" s="681"/>
      <c r="BW97" s="842"/>
      <c r="BX97" s="681"/>
      <c r="BY97" s="681"/>
      <c r="BZ97" s="842"/>
      <c r="CA97" s="681"/>
      <c r="CB97" s="681"/>
      <c r="CC97" s="681"/>
      <c r="CD97" s="681"/>
      <c r="CE97" s="842"/>
      <c r="CF97" s="681"/>
      <c r="CG97" s="681"/>
      <c r="CH97" s="681"/>
      <c r="CI97" s="681"/>
      <c r="CJ97" s="681"/>
      <c r="CK97" s="681"/>
      <c r="CL97" s="681"/>
      <c r="CM97" s="842"/>
      <c r="CN97" s="681"/>
      <c r="CO97" s="681"/>
      <c r="CP97" s="681"/>
      <c r="CQ97" s="681"/>
      <c r="CR97" s="681"/>
      <c r="CS97" s="681"/>
      <c r="CT97" s="681"/>
      <c r="CU97" s="681"/>
      <c r="CV97" s="681"/>
      <c r="CW97" s="842"/>
      <c r="CX97" s="681"/>
      <c r="CY97" s="681"/>
      <c r="CZ97" s="681"/>
      <c r="DA97" s="681"/>
      <c r="DB97" s="681"/>
      <c r="DC97" s="681"/>
      <c r="DD97" s="681"/>
      <c r="DE97" s="681"/>
      <c r="DF97" s="681"/>
      <c r="DG97" s="842"/>
      <c r="DH97" s="681"/>
      <c r="DI97" s="681"/>
      <c r="DJ97" s="681"/>
      <c r="DK97" s="681"/>
      <c r="DL97" s="681"/>
      <c r="DM97" s="681"/>
      <c r="DN97" s="681"/>
      <c r="DO97" s="681"/>
      <c r="DP97" s="681"/>
      <c r="DQ97" s="842"/>
      <c r="DR97" s="681"/>
      <c r="DS97" s="681"/>
      <c r="DT97" s="681"/>
      <c r="DU97" s="681"/>
      <c r="DV97" s="681"/>
      <c r="DW97" s="681"/>
      <c r="DX97" s="681"/>
      <c r="DY97" s="681"/>
      <c r="DZ97" s="681"/>
      <c r="EA97" s="842"/>
      <c r="EB97" s="681"/>
      <c r="EC97" s="681"/>
      <c r="ED97" s="681"/>
      <c r="EE97" s="681"/>
      <c r="EF97" s="681"/>
      <c r="EG97" s="681"/>
      <c r="EH97" s="681"/>
      <c r="EI97" s="681"/>
      <c r="EJ97" s="681"/>
      <c r="EK97" s="842"/>
      <c r="EL97" s="681"/>
      <c r="EM97" s="681"/>
      <c r="EN97" s="681"/>
      <c r="EO97" s="681"/>
      <c r="EP97" s="681"/>
      <c r="EQ97" s="842"/>
      <c r="ER97" s="681"/>
      <c r="ES97" s="681"/>
      <c r="ET97" s="842"/>
      <c r="EU97" s="681"/>
      <c r="EV97" s="681"/>
      <c r="EW97" s="842"/>
      <c r="EX97" s="681"/>
      <c r="EY97" s="681"/>
      <c r="EZ97" s="842"/>
      <c r="FA97" s="681"/>
      <c r="FB97" s="681"/>
      <c r="FC97" s="842"/>
      <c r="FD97" s="681"/>
      <c r="FE97" s="681"/>
      <c r="FF97" s="681"/>
      <c r="FG97" s="681"/>
      <c r="FH97" s="842"/>
      <c r="FI97" s="681"/>
      <c r="FJ97" s="681"/>
      <c r="FK97" s="681"/>
      <c r="FL97" s="681"/>
      <c r="FM97" s="681"/>
      <c r="FN97" s="681"/>
      <c r="FO97" s="681"/>
      <c r="FP97" s="842"/>
      <c r="FQ97" s="681"/>
      <c r="FR97" s="681"/>
      <c r="FS97" s="681"/>
      <c r="FT97" s="681"/>
      <c r="FU97" s="681"/>
      <c r="FV97" s="681"/>
      <c r="FW97" s="681"/>
      <c r="FX97" s="681"/>
      <c r="FY97" s="681"/>
      <c r="FZ97" s="842"/>
      <c r="GA97" s="681"/>
      <c r="GB97" s="681"/>
      <c r="GC97" s="681"/>
      <c r="GD97" s="681"/>
      <c r="GE97" s="681"/>
      <c r="GF97" s="681"/>
      <c r="GG97" s="681"/>
      <c r="GH97" s="681"/>
      <c r="GI97" s="681"/>
      <c r="GJ97" s="842"/>
      <c r="GK97" s="681"/>
      <c r="GL97" s="681"/>
      <c r="GM97" s="681"/>
      <c r="GN97" s="681"/>
      <c r="GO97" s="681"/>
      <c r="GP97" s="681"/>
      <c r="GQ97" s="681"/>
      <c r="GR97" s="681"/>
      <c r="GS97" s="681"/>
      <c r="GT97" s="842"/>
      <c r="GU97" s="681"/>
      <c r="GV97" s="681"/>
      <c r="GW97" s="681"/>
      <c r="GX97" s="681"/>
      <c r="GY97" s="681"/>
      <c r="GZ97" s="681"/>
      <c r="HA97" s="681"/>
      <c r="HB97" s="681"/>
      <c r="HC97" s="681"/>
      <c r="HD97" s="842"/>
      <c r="HE97" s="681"/>
      <c r="HF97" s="681"/>
      <c r="HG97" s="681"/>
      <c r="HH97" s="681"/>
      <c r="HI97" s="681"/>
      <c r="HJ97" s="681"/>
      <c r="HK97" s="681"/>
      <c r="HL97" s="681"/>
      <c r="HM97" s="681"/>
      <c r="HN97" s="842"/>
      <c r="HO97" s="681"/>
      <c r="HP97" s="681"/>
      <c r="HQ97" s="681"/>
      <c r="HR97" s="681"/>
      <c r="HS97" s="681"/>
      <c r="HT97" s="842"/>
      <c r="HU97" s="681"/>
      <c r="HV97" s="681"/>
      <c r="HW97" s="842"/>
      <c r="HX97" s="681"/>
      <c r="HY97" s="681"/>
      <c r="HZ97" s="842"/>
      <c r="IA97" s="681"/>
      <c r="IB97" s="681"/>
      <c r="IC97" s="842"/>
      <c r="ID97" s="681"/>
      <c r="IE97" s="681"/>
      <c r="IF97" s="842"/>
      <c r="IG97" s="681"/>
      <c r="IH97" s="681"/>
      <c r="II97" s="681"/>
      <c r="IJ97" s="681"/>
      <c r="IK97" s="842"/>
      <c r="IL97" s="683"/>
      <c r="IM97" s="684"/>
      <c r="IP97" s="788" t="str">
        <f t="shared" si="2"/>
        <v/>
      </c>
      <c r="IQ97" s="788" t="str">
        <f t="shared" si="3"/>
        <v/>
      </c>
    </row>
    <row r="98" spans="1:251" ht="20.100000000000001" customHeight="1">
      <c r="A98" s="677"/>
      <c r="B98" s="678"/>
      <c r="C98" s="679"/>
      <c r="D98" s="685"/>
      <c r="E98" s="681"/>
      <c r="F98" s="681"/>
      <c r="G98" s="681"/>
      <c r="H98" s="681"/>
      <c r="I98" s="681"/>
      <c r="J98" s="842"/>
      <c r="K98" s="681"/>
      <c r="L98" s="681"/>
      <c r="M98" s="681"/>
      <c r="N98" s="681"/>
      <c r="O98" s="681"/>
      <c r="P98" s="681"/>
      <c r="Q98" s="681"/>
      <c r="R98" s="681"/>
      <c r="S98" s="681"/>
      <c r="T98" s="842"/>
      <c r="U98" s="681"/>
      <c r="V98" s="681"/>
      <c r="W98" s="681"/>
      <c r="X98" s="681"/>
      <c r="Y98" s="681"/>
      <c r="Z98" s="681"/>
      <c r="AA98" s="681"/>
      <c r="AB98" s="681"/>
      <c r="AC98" s="681"/>
      <c r="AD98" s="842"/>
      <c r="AE98" s="681"/>
      <c r="AF98" s="681"/>
      <c r="AG98" s="681"/>
      <c r="AH98" s="681"/>
      <c r="AI98" s="681"/>
      <c r="AJ98" s="681"/>
      <c r="AK98" s="681"/>
      <c r="AL98" s="681"/>
      <c r="AM98" s="681"/>
      <c r="AN98" s="842"/>
      <c r="AO98" s="681"/>
      <c r="AP98" s="681"/>
      <c r="AQ98" s="681"/>
      <c r="AR98" s="681"/>
      <c r="AS98" s="681"/>
      <c r="AT98" s="681"/>
      <c r="AU98" s="681"/>
      <c r="AV98" s="681"/>
      <c r="AW98" s="681"/>
      <c r="AX98" s="842"/>
      <c r="AY98" s="681"/>
      <c r="AZ98" s="681"/>
      <c r="BA98" s="681"/>
      <c r="BB98" s="681"/>
      <c r="BC98" s="681"/>
      <c r="BD98" s="681"/>
      <c r="BE98" s="681"/>
      <c r="BF98" s="681"/>
      <c r="BG98" s="681"/>
      <c r="BH98" s="842"/>
      <c r="BI98" s="681"/>
      <c r="BJ98" s="681"/>
      <c r="BK98" s="681"/>
      <c r="BL98" s="681"/>
      <c r="BM98" s="681"/>
      <c r="BN98" s="842"/>
      <c r="BO98" s="681"/>
      <c r="BP98" s="681"/>
      <c r="BQ98" s="842"/>
      <c r="BR98" s="681"/>
      <c r="BS98" s="681"/>
      <c r="BT98" s="842"/>
      <c r="BU98" s="681"/>
      <c r="BV98" s="681"/>
      <c r="BW98" s="842"/>
      <c r="BX98" s="681"/>
      <c r="BY98" s="681"/>
      <c r="BZ98" s="842"/>
      <c r="CA98" s="681"/>
      <c r="CB98" s="681"/>
      <c r="CC98" s="681"/>
      <c r="CD98" s="681"/>
      <c r="CE98" s="842"/>
      <c r="CF98" s="681"/>
      <c r="CG98" s="681"/>
      <c r="CH98" s="681"/>
      <c r="CI98" s="681"/>
      <c r="CJ98" s="681"/>
      <c r="CK98" s="681"/>
      <c r="CL98" s="681"/>
      <c r="CM98" s="842"/>
      <c r="CN98" s="681"/>
      <c r="CO98" s="681"/>
      <c r="CP98" s="681"/>
      <c r="CQ98" s="681"/>
      <c r="CR98" s="681"/>
      <c r="CS98" s="681"/>
      <c r="CT98" s="681"/>
      <c r="CU98" s="681"/>
      <c r="CV98" s="681"/>
      <c r="CW98" s="842"/>
      <c r="CX98" s="681"/>
      <c r="CY98" s="681"/>
      <c r="CZ98" s="681"/>
      <c r="DA98" s="681"/>
      <c r="DB98" s="681"/>
      <c r="DC98" s="681"/>
      <c r="DD98" s="681"/>
      <c r="DE98" s="681"/>
      <c r="DF98" s="681"/>
      <c r="DG98" s="842"/>
      <c r="DH98" s="681"/>
      <c r="DI98" s="681"/>
      <c r="DJ98" s="681"/>
      <c r="DK98" s="681"/>
      <c r="DL98" s="681"/>
      <c r="DM98" s="681"/>
      <c r="DN98" s="681"/>
      <c r="DO98" s="681"/>
      <c r="DP98" s="681"/>
      <c r="DQ98" s="842"/>
      <c r="DR98" s="681"/>
      <c r="DS98" s="681"/>
      <c r="DT98" s="681"/>
      <c r="DU98" s="681"/>
      <c r="DV98" s="681"/>
      <c r="DW98" s="681"/>
      <c r="DX98" s="681"/>
      <c r="DY98" s="681"/>
      <c r="DZ98" s="681"/>
      <c r="EA98" s="842"/>
      <c r="EB98" s="681"/>
      <c r="EC98" s="681"/>
      <c r="ED98" s="681"/>
      <c r="EE98" s="681"/>
      <c r="EF98" s="681"/>
      <c r="EG98" s="681"/>
      <c r="EH98" s="681"/>
      <c r="EI98" s="681"/>
      <c r="EJ98" s="681"/>
      <c r="EK98" s="842"/>
      <c r="EL98" s="681"/>
      <c r="EM98" s="681"/>
      <c r="EN98" s="681"/>
      <c r="EO98" s="681"/>
      <c r="EP98" s="681"/>
      <c r="EQ98" s="842"/>
      <c r="ER98" s="681"/>
      <c r="ES98" s="681"/>
      <c r="ET98" s="842"/>
      <c r="EU98" s="681"/>
      <c r="EV98" s="681"/>
      <c r="EW98" s="842"/>
      <c r="EX98" s="681"/>
      <c r="EY98" s="681"/>
      <c r="EZ98" s="842"/>
      <c r="FA98" s="681"/>
      <c r="FB98" s="681"/>
      <c r="FC98" s="842"/>
      <c r="FD98" s="681"/>
      <c r="FE98" s="681"/>
      <c r="FF98" s="681"/>
      <c r="FG98" s="681"/>
      <c r="FH98" s="842"/>
      <c r="FI98" s="681"/>
      <c r="FJ98" s="681"/>
      <c r="FK98" s="681"/>
      <c r="FL98" s="681"/>
      <c r="FM98" s="681"/>
      <c r="FN98" s="681"/>
      <c r="FO98" s="681"/>
      <c r="FP98" s="842"/>
      <c r="FQ98" s="681"/>
      <c r="FR98" s="681"/>
      <c r="FS98" s="681"/>
      <c r="FT98" s="681"/>
      <c r="FU98" s="681"/>
      <c r="FV98" s="681"/>
      <c r="FW98" s="681"/>
      <c r="FX98" s="681"/>
      <c r="FY98" s="681"/>
      <c r="FZ98" s="842"/>
      <c r="GA98" s="681"/>
      <c r="GB98" s="681"/>
      <c r="GC98" s="681"/>
      <c r="GD98" s="681"/>
      <c r="GE98" s="681"/>
      <c r="GF98" s="681"/>
      <c r="GG98" s="681"/>
      <c r="GH98" s="681"/>
      <c r="GI98" s="681"/>
      <c r="GJ98" s="842"/>
      <c r="GK98" s="681"/>
      <c r="GL98" s="681"/>
      <c r="GM98" s="681"/>
      <c r="GN98" s="681"/>
      <c r="GO98" s="681"/>
      <c r="GP98" s="681"/>
      <c r="GQ98" s="681"/>
      <c r="GR98" s="681"/>
      <c r="GS98" s="681"/>
      <c r="GT98" s="842"/>
      <c r="GU98" s="681"/>
      <c r="GV98" s="681"/>
      <c r="GW98" s="681"/>
      <c r="GX98" s="681"/>
      <c r="GY98" s="681"/>
      <c r="GZ98" s="681"/>
      <c r="HA98" s="681"/>
      <c r="HB98" s="681"/>
      <c r="HC98" s="681"/>
      <c r="HD98" s="842"/>
      <c r="HE98" s="681"/>
      <c r="HF98" s="681"/>
      <c r="HG98" s="681"/>
      <c r="HH98" s="681"/>
      <c r="HI98" s="681"/>
      <c r="HJ98" s="681"/>
      <c r="HK98" s="681"/>
      <c r="HL98" s="681"/>
      <c r="HM98" s="681"/>
      <c r="HN98" s="842"/>
      <c r="HO98" s="681"/>
      <c r="HP98" s="681"/>
      <c r="HQ98" s="681"/>
      <c r="HR98" s="681"/>
      <c r="HS98" s="681"/>
      <c r="HT98" s="842"/>
      <c r="HU98" s="681"/>
      <c r="HV98" s="681"/>
      <c r="HW98" s="842"/>
      <c r="HX98" s="681"/>
      <c r="HY98" s="681"/>
      <c r="HZ98" s="842"/>
      <c r="IA98" s="681"/>
      <c r="IB98" s="681"/>
      <c r="IC98" s="842"/>
      <c r="ID98" s="681"/>
      <c r="IE98" s="681"/>
      <c r="IF98" s="842"/>
      <c r="IG98" s="681"/>
      <c r="IH98" s="681"/>
      <c r="II98" s="681"/>
      <c r="IJ98" s="681"/>
      <c r="IK98" s="842"/>
      <c r="IL98" s="683"/>
      <c r="IM98" s="684"/>
      <c r="IP98" s="788" t="str">
        <f t="shared" si="2"/>
        <v/>
      </c>
      <c r="IQ98" s="788" t="str">
        <f t="shared" si="3"/>
        <v/>
      </c>
    </row>
    <row r="99" spans="1:251" ht="20.100000000000001" customHeight="1">
      <c r="A99" s="677"/>
      <c r="B99" s="678"/>
      <c r="C99" s="679"/>
      <c r="D99" s="685"/>
      <c r="E99" s="681"/>
      <c r="F99" s="681"/>
      <c r="G99" s="681"/>
      <c r="H99" s="681"/>
      <c r="I99" s="681"/>
      <c r="J99" s="842"/>
      <c r="K99" s="681"/>
      <c r="L99" s="681"/>
      <c r="M99" s="681"/>
      <c r="N99" s="681"/>
      <c r="O99" s="681"/>
      <c r="P99" s="681"/>
      <c r="Q99" s="681"/>
      <c r="R99" s="681"/>
      <c r="S99" s="681"/>
      <c r="T99" s="842"/>
      <c r="U99" s="681"/>
      <c r="V99" s="681"/>
      <c r="W99" s="681"/>
      <c r="X99" s="681"/>
      <c r="Y99" s="681"/>
      <c r="Z99" s="681"/>
      <c r="AA99" s="681"/>
      <c r="AB99" s="681"/>
      <c r="AC99" s="681"/>
      <c r="AD99" s="842"/>
      <c r="AE99" s="681"/>
      <c r="AF99" s="681"/>
      <c r="AG99" s="681"/>
      <c r="AH99" s="681"/>
      <c r="AI99" s="681"/>
      <c r="AJ99" s="681"/>
      <c r="AK99" s="681"/>
      <c r="AL99" s="681"/>
      <c r="AM99" s="681"/>
      <c r="AN99" s="842"/>
      <c r="AO99" s="681"/>
      <c r="AP99" s="681"/>
      <c r="AQ99" s="681"/>
      <c r="AR99" s="681"/>
      <c r="AS99" s="681"/>
      <c r="AT99" s="681"/>
      <c r="AU99" s="681"/>
      <c r="AV99" s="681"/>
      <c r="AW99" s="681"/>
      <c r="AX99" s="842"/>
      <c r="AY99" s="681"/>
      <c r="AZ99" s="681"/>
      <c r="BA99" s="681"/>
      <c r="BB99" s="681"/>
      <c r="BC99" s="681"/>
      <c r="BD99" s="681"/>
      <c r="BE99" s="681"/>
      <c r="BF99" s="681"/>
      <c r="BG99" s="681"/>
      <c r="BH99" s="842"/>
      <c r="BI99" s="681"/>
      <c r="BJ99" s="681"/>
      <c r="BK99" s="681"/>
      <c r="BL99" s="681"/>
      <c r="BM99" s="681"/>
      <c r="BN99" s="842"/>
      <c r="BO99" s="681"/>
      <c r="BP99" s="681"/>
      <c r="BQ99" s="842"/>
      <c r="BR99" s="681"/>
      <c r="BS99" s="681"/>
      <c r="BT99" s="842"/>
      <c r="BU99" s="681"/>
      <c r="BV99" s="681"/>
      <c r="BW99" s="842"/>
      <c r="BX99" s="681"/>
      <c r="BY99" s="681"/>
      <c r="BZ99" s="842"/>
      <c r="CA99" s="681"/>
      <c r="CB99" s="681"/>
      <c r="CC99" s="681"/>
      <c r="CD99" s="681"/>
      <c r="CE99" s="842"/>
      <c r="CF99" s="681"/>
      <c r="CG99" s="681"/>
      <c r="CH99" s="681"/>
      <c r="CI99" s="681"/>
      <c r="CJ99" s="681"/>
      <c r="CK99" s="681"/>
      <c r="CL99" s="681"/>
      <c r="CM99" s="842"/>
      <c r="CN99" s="681"/>
      <c r="CO99" s="681"/>
      <c r="CP99" s="681"/>
      <c r="CQ99" s="681"/>
      <c r="CR99" s="681"/>
      <c r="CS99" s="681"/>
      <c r="CT99" s="681"/>
      <c r="CU99" s="681"/>
      <c r="CV99" s="681"/>
      <c r="CW99" s="842"/>
      <c r="CX99" s="681"/>
      <c r="CY99" s="681"/>
      <c r="CZ99" s="681"/>
      <c r="DA99" s="681"/>
      <c r="DB99" s="681"/>
      <c r="DC99" s="681"/>
      <c r="DD99" s="681"/>
      <c r="DE99" s="681"/>
      <c r="DF99" s="681"/>
      <c r="DG99" s="842"/>
      <c r="DH99" s="681"/>
      <c r="DI99" s="681"/>
      <c r="DJ99" s="681"/>
      <c r="DK99" s="681"/>
      <c r="DL99" s="681"/>
      <c r="DM99" s="681"/>
      <c r="DN99" s="681"/>
      <c r="DO99" s="681"/>
      <c r="DP99" s="681"/>
      <c r="DQ99" s="842"/>
      <c r="DR99" s="681"/>
      <c r="DS99" s="681"/>
      <c r="DT99" s="681"/>
      <c r="DU99" s="681"/>
      <c r="DV99" s="681"/>
      <c r="DW99" s="681"/>
      <c r="DX99" s="681"/>
      <c r="DY99" s="681"/>
      <c r="DZ99" s="681"/>
      <c r="EA99" s="842"/>
      <c r="EB99" s="681"/>
      <c r="EC99" s="681"/>
      <c r="ED99" s="681"/>
      <c r="EE99" s="681"/>
      <c r="EF99" s="681"/>
      <c r="EG99" s="681"/>
      <c r="EH99" s="681"/>
      <c r="EI99" s="681"/>
      <c r="EJ99" s="681"/>
      <c r="EK99" s="842"/>
      <c r="EL99" s="681"/>
      <c r="EM99" s="681"/>
      <c r="EN99" s="681"/>
      <c r="EO99" s="681"/>
      <c r="EP99" s="681"/>
      <c r="EQ99" s="842"/>
      <c r="ER99" s="681"/>
      <c r="ES99" s="681"/>
      <c r="ET99" s="842"/>
      <c r="EU99" s="681"/>
      <c r="EV99" s="681"/>
      <c r="EW99" s="842"/>
      <c r="EX99" s="681"/>
      <c r="EY99" s="681"/>
      <c r="EZ99" s="842"/>
      <c r="FA99" s="681"/>
      <c r="FB99" s="681"/>
      <c r="FC99" s="842"/>
      <c r="FD99" s="681"/>
      <c r="FE99" s="681"/>
      <c r="FF99" s="681"/>
      <c r="FG99" s="681"/>
      <c r="FH99" s="842"/>
      <c r="FI99" s="681"/>
      <c r="FJ99" s="681"/>
      <c r="FK99" s="681"/>
      <c r="FL99" s="681"/>
      <c r="FM99" s="681"/>
      <c r="FN99" s="681"/>
      <c r="FO99" s="681"/>
      <c r="FP99" s="842"/>
      <c r="FQ99" s="681"/>
      <c r="FR99" s="681"/>
      <c r="FS99" s="681"/>
      <c r="FT99" s="681"/>
      <c r="FU99" s="681"/>
      <c r="FV99" s="681"/>
      <c r="FW99" s="681"/>
      <c r="FX99" s="681"/>
      <c r="FY99" s="681"/>
      <c r="FZ99" s="842"/>
      <c r="GA99" s="681"/>
      <c r="GB99" s="681"/>
      <c r="GC99" s="681"/>
      <c r="GD99" s="681"/>
      <c r="GE99" s="681"/>
      <c r="GF99" s="681"/>
      <c r="GG99" s="681"/>
      <c r="GH99" s="681"/>
      <c r="GI99" s="681"/>
      <c r="GJ99" s="842"/>
      <c r="GK99" s="681"/>
      <c r="GL99" s="681"/>
      <c r="GM99" s="681"/>
      <c r="GN99" s="681"/>
      <c r="GO99" s="681"/>
      <c r="GP99" s="681"/>
      <c r="GQ99" s="681"/>
      <c r="GR99" s="681"/>
      <c r="GS99" s="681"/>
      <c r="GT99" s="842"/>
      <c r="GU99" s="681"/>
      <c r="GV99" s="681"/>
      <c r="GW99" s="681"/>
      <c r="GX99" s="681"/>
      <c r="GY99" s="681"/>
      <c r="GZ99" s="681"/>
      <c r="HA99" s="681"/>
      <c r="HB99" s="681"/>
      <c r="HC99" s="681"/>
      <c r="HD99" s="842"/>
      <c r="HE99" s="681"/>
      <c r="HF99" s="681"/>
      <c r="HG99" s="681"/>
      <c r="HH99" s="681"/>
      <c r="HI99" s="681"/>
      <c r="HJ99" s="681"/>
      <c r="HK99" s="681"/>
      <c r="HL99" s="681"/>
      <c r="HM99" s="681"/>
      <c r="HN99" s="842"/>
      <c r="HO99" s="681"/>
      <c r="HP99" s="681"/>
      <c r="HQ99" s="681"/>
      <c r="HR99" s="681"/>
      <c r="HS99" s="681"/>
      <c r="HT99" s="842"/>
      <c r="HU99" s="681"/>
      <c r="HV99" s="681"/>
      <c r="HW99" s="842"/>
      <c r="HX99" s="681"/>
      <c r="HY99" s="681"/>
      <c r="HZ99" s="842"/>
      <c r="IA99" s="681"/>
      <c r="IB99" s="681"/>
      <c r="IC99" s="842"/>
      <c r="ID99" s="681"/>
      <c r="IE99" s="681"/>
      <c r="IF99" s="842"/>
      <c r="IG99" s="681"/>
      <c r="IH99" s="681"/>
      <c r="II99" s="681"/>
      <c r="IJ99" s="681"/>
      <c r="IK99" s="842"/>
      <c r="IL99" s="683"/>
      <c r="IM99" s="684"/>
      <c r="IP99" s="788" t="str">
        <f t="shared" si="2"/>
        <v/>
      </c>
      <c r="IQ99" s="788" t="str">
        <f t="shared" si="3"/>
        <v/>
      </c>
    </row>
    <row r="100" spans="1:251" ht="20.100000000000001" customHeight="1">
      <c r="A100" s="677"/>
      <c r="B100" s="678"/>
      <c r="C100" s="679"/>
      <c r="D100" s="685"/>
      <c r="E100" s="681"/>
      <c r="F100" s="681"/>
      <c r="G100" s="681"/>
      <c r="H100" s="681"/>
      <c r="I100" s="681"/>
      <c r="J100" s="842"/>
      <c r="K100" s="681"/>
      <c r="L100" s="681"/>
      <c r="M100" s="681"/>
      <c r="N100" s="681"/>
      <c r="O100" s="681"/>
      <c r="P100" s="681"/>
      <c r="Q100" s="681"/>
      <c r="R100" s="681"/>
      <c r="S100" s="681"/>
      <c r="T100" s="842"/>
      <c r="U100" s="681"/>
      <c r="V100" s="681"/>
      <c r="W100" s="681"/>
      <c r="X100" s="681"/>
      <c r="Y100" s="681"/>
      <c r="Z100" s="681"/>
      <c r="AA100" s="681"/>
      <c r="AB100" s="681"/>
      <c r="AC100" s="681"/>
      <c r="AD100" s="842"/>
      <c r="AE100" s="681"/>
      <c r="AF100" s="681"/>
      <c r="AG100" s="681"/>
      <c r="AH100" s="681"/>
      <c r="AI100" s="681"/>
      <c r="AJ100" s="681"/>
      <c r="AK100" s="681"/>
      <c r="AL100" s="681"/>
      <c r="AM100" s="681"/>
      <c r="AN100" s="842"/>
      <c r="AO100" s="681"/>
      <c r="AP100" s="681"/>
      <c r="AQ100" s="681"/>
      <c r="AR100" s="681"/>
      <c r="AS100" s="681"/>
      <c r="AT100" s="681"/>
      <c r="AU100" s="681"/>
      <c r="AV100" s="681"/>
      <c r="AW100" s="681"/>
      <c r="AX100" s="842"/>
      <c r="AY100" s="681"/>
      <c r="AZ100" s="681"/>
      <c r="BA100" s="681"/>
      <c r="BB100" s="681"/>
      <c r="BC100" s="681"/>
      <c r="BD100" s="681"/>
      <c r="BE100" s="681"/>
      <c r="BF100" s="681"/>
      <c r="BG100" s="681"/>
      <c r="BH100" s="842"/>
      <c r="BI100" s="681"/>
      <c r="BJ100" s="681"/>
      <c r="BK100" s="681"/>
      <c r="BL100" s="681"/>
      <c r="BM100" s="681"/>
      <c r="BN100" s="842"/>
      <c r="BO100" s="681"/>
      <c r="BP100" s="681"/>
      <c r="BQ100" s="842"/>
      <c r="BR100" s="681"/>
      <c r="BS100" s="681"/>
      <c r="BT100" s="842"/>
      <c r="BU100" s="681"/>
      <c r="BV100" s="681"/>
      <c r="BW100" s="842"/>
      <c r="BX100" s="681"/>
      <c r="BY100" s="681"/>
      <c r="BZ100" s="842"/>
      <c r="CA100" s="681"/>
      <c r="CB100" s="681"/>
      <c r="CC100" s="681"/>
      <c r="CD100" s="681"/>
      <c r="CE100" s="842"/>
      <c r="CF100" s="681"/>
      <c r="CG100" s="681"/>
      <c r="CH100" s="681"/>
      <c r="CI100" s="681"/>
      <c r="CJ100" s="681"/>
      <c r="CK100" s="681"/>
      <c r="CL100" s="681"/>
      <c r="CM100" s="842"/>
      <c r="CN100" s="681"/>
      <c r="CO100" s="681"/>
      <c r="CP100" s="681"/>
      <c r="CQ100" s="681"/>
      <c r="CR100" s="681"/>
      <c r="CS100" s="681"/>
      <c r="CT100" s="681"/>
      <c r="CU100" s="681"/>
      <c r="CV100" s="681"/>
      <c r="CW100" s="842"/>
      <c r="CX100" s="681"/>
      <c r="CY100" s="681"/>
      <c r="CZ100" s="681"/>
      <c r="DA100" s="681"/>
      <c r="DB100" s="681"/>
      <c r="DC100" s="681"/>
      <c r="DD100" s="681"/>
      <c r="DE100" s="681"/>
      <c r="DF100" s="681"/>
      <c r="DG100" s="842"/>
      <c r="DH100" s="681"/>
      <c r="DI100" s="681"/>
      <c r="DJ100" s="681"/>
      <c r="DK100" s="681"/>
      <c r="DL100" s="681"/>
      <c r="DM100" s="681"/>
      <c r="DN100" s="681"/>
      <c r="DO100" s="681"/>
      <c r="DP100" s="681"/>
      <c r="DQ100" s="842"/>
      <c r="DR100" s="681"/>
      <c r="DS100" s="681"/>
      <c r="DT100" s="681"/>
      <c r="DU100" s="681"/>
      <c r="DV100" s="681"/>
      <c r="DW100" s="681"/>
      <c r="DX100" s="681"/>
      <c r="DY100" s="681"/>
      <c r="DZ100" s="681"/>
      <c r="EA100" s="842"/>
      <c r="EB100" s="681"/>
      <c r="EC100" s="681"/>
      <c r="ED100" s="681"/>
      <c r="EE100" s="681"/>
      <c r="EF100" s="681"/>
      <c r="EG100" s="681"/>
      <c r="EH100" s="681"/>
      <c r="EI100" s="681"/>
      <c r="EJ100" s="681"/>
      <c r="EK100" s="842"/>
      <c r="EL100" s="681"/>
      <c r="EM100" s="681"/>
      <c r="EN100" s="681"/>
      <c r="EO100" s="681"/>
      <c r="EP100" s="681"/>
      <c r="EQ100" s="842"/>
      <c r="ER100" s="681"/>
      <c r="ES100" s="681"/>
      <c r="ET100" s="842"/>
      <c r="EU100" s="681"/>
      <c r="EV100" s="681"/>
      <c r="EW100" s="842"/>
      <c r="EX100" s="681"/>
      <c r="EY100" s="681"/>
      <c r="EZ100" s="842"/>
      <c r="FA100" s="681"/>
      <c r="FB100" s="681"/>
      <c r="FC100" s="842"/>
      <c r="FD100" s="681"/>
      <c r="FE100" s="681"/>
      <c r="FF100" s="681"/>
      <c r="FG100" s="681"/>
      <c r="FH100" s="842"/>
      <c r="FI100" s="681"/>
      <c r="FJ100" s="681"/>
      <c r="FK100" s="681"/>
      <c r="FL100" s="681"/>
      <c r="FM100" s="681"/>
      <c r="FN100" s="681"/>
      <c r="FO100" s="681"/>
      <c r="FP100" s="842"/>
      <c r="FQ100" s="681"/>
      <c r="FR100" s="681"/>
      <c r="FS100" s="681"/>
      <c r="FT100" s="681"/>
      <c r="FU100" s="681"/>
      <c r="FV100" s="681"/>
      <c r="FW100" s="681"/>
      <c r="FX100" s="681"/>
      <c r="FY100" s="681"/>
      <c r="FZ100" s="842"/>
      <c r="GA100" s="681"/>
      <c r="GB100" s="681"/>
      <c r="GC100" s="681"/>
      <c r="GD100" s="681"/>
      <c r="GE100" s="681"/>
      <c r="GF100" s="681"/>
      <c r="GG100" s="681"/>
      <c r="GH100" s="681"/>
      <c r="GI100" s="681"/>
      <c r="GJ100" s="842"/>
      <c r="GK100" s="681"/>
      <c r="GL100" s="681"/>
      <c r="GM100" s="681"/>
      <c r="GN100" s="681"/>
      <c r="GO100" s="681"/>
      <c r="GP100" s="681"/>
      <c r="GQ100" s="681"/>
      <c r="GR100" s="681"/>
      <c r="GS100" s="681"/>
      <c r="GT100" s="842"/>
      <c r="GU100" s="681"/>
      <c r="GV100" s="681"/>
      <c r="GW100" s="681"/>
      <c r="GX100" s="681"/>
      <c r="GY100" s="681"/>
      <c r="GZ100" s="681"/>
      <c r="HA100" s="681"/>
      <c r="HB100" s="681"/>
      <c r="HC100" s="681"/>
      <c r="HD100" s="842"/>
      <c r="HE100" s="681"/>
      <c r="HF100" s="681"/>
      <c r="HG100" s="681"/>
      <c r="HH100" s="681"/>
      <c r="HI100" s="681"/>
      <c r="HJ100" s="681"/>
      <c r="HK100" s="681"/>
      <c r="HL100" s="681"/>
      <c r="HM100" s="681"/>
      <c r="HN100" s="842"/>
      <c r="HO100" s="681"/>
      <c r="HP100" s="681"/>
      <c r="HQ100" s="681"/>
      <c r="HR100" s="681"/>
      <c r="HS100" s="681"/>
      <c r="HT100" s="842"/>
      <c r="HU100" s="681"/>
      <c r="HV100" s="681"/>
      <c r="HW100" s="842"/>
      <c r="HX100" s="681"/>
      <c r="HY100" s="681"/>
      <c r="HZ100" s="842"/>
      <c r="IA100" s="681"/>
      <c r="IB100" s="681"/>
      <c r="IC100" s="842"/>
      <c r="ID100" s="681"/>
      <c r="IE100" s="681"/>
      <c r="IF100" s="842"/>
      <c r="IG100" s="681"/>
      <c r="IH100" s="681"/>
      <c r="II100" s="681"/>
      <c r="IJ100" s="681"/>
      <c r="IK100" s="842"/>
      <c r="IL100" s="683"/>
      <c r="IM100" s="684"/>
      <c r="IP100" s="788" t="str">
        <f t="shared" si="2"/>
        <v/>
      </c>
      <c r="IQ100" s="788" t="str">
        <f t="shared" si="3"/>
        <v/>
      </c>
    </row>
    <row r="101" spans="1:251" ht="20.100000000000001" customHeight="1">
      <c r="A101" s="677"/>
      <c r="B101" s="678"/>
      <c r="C101" s="679"/>
      <c r="D101" s="685"/>
      <c r="E101" s="681"/>
      <c r="F101" s="681"/>
      <c r="G101" s="681"/>
      <c r="H101" s="681"/>
      <c r="I101" s="681"/>
      <c r="J101" s="842"/>
      <c r="K101" s="681"/>
      <c r="L101" s="681"/>
      <c r="M101" s="681"/>
      <c r="N101" s="681"/>
      <c r="O101" s="681"/>
      <c r="P101" s="681"/>
      <c r="Q101" s="681"/>
      <c r="R101" s="681"/>
      <c r="S101" s="681"/>
      <c r="T101" s="842"/>
      <c r="U101" s="681"/>
      <c r="V101" s="681"/>
      <c r="W101" s="681"/>
      <c r="X101" s="681"/>
      <c r="Y101" s="681"/>
      <c r="Z101" s="681"/>
      <c r="AA101" s="681"/>
      <c r="AB101" s="681"/>
      <c r="AC101" s="681"/>
      <c r="AD101" s="842"/>
      <c r="AE101" s="681"/>
      <c r="AF101" s="681"/>
      <c r="AG101" s="681"/>
      <c r="AH101" s="681"/>
      <c r="AI101" s="681"/>
      <c r="AJ101" s="681"/>
      <c r="AK101" s="681"/>
      <c r="AL101" s="681"/>
      <c r="AM101" s="681"/>
      <c r="AN101" s="842"/>
      <c r="AO101" s="681"/>
      <c r="AP101" s="681"/>
      <c r="AQ101" s="681"/>
      <c r="AR101" s="681"/>
      <c r="AS101" s="681"/>
      <c r="AT101" s="681"/>
      <c r="AU101" s="681"/>
      <c r="AV101" s="681"/>
      <c r="AW101" s="681"/>
      <c r="AX101" s="842"/>
      <c r="AY101" s="681"/>
      <c r="AZ101" s="681"/>
      <c r="BA101" s="681"/>
      <c r="BB101" s="681"/>
      <c r="BC101" s="681"/>
      <c r="BD101" s="681"/>
      <c r="BE101" s="681"/>
      <c r="BF101" s="681"/>
      <c r="BG101" s="681"/>
      <c r="BH101" s="842"/>
      <c r="BI101" s="681"/>
      <c r="BJ101" s="681"/>
      <c r="BK101" s="681"/>
      <c r="BL101" s="681"/>
      <c r="BM101" s="681"/>
      <c r="BN101" s="842"/>
      <c r="BO101" s="681"/>
      <c r="BP101" s="681"/>
      <c r="BQ101" s="842"/>
      <c r="BR101" s="681"/>
      <c r="BS101" s="681"/>
      <c r="BT101" s="842"/>
      <c r="BU101" s="681"/>
      <c r="BV101" s="681"/>
      <c r="BW101" s="842"/>
      <c r="BX101" s="681"/>
      <c r="BY101" s="681"/>
      <c r="BZ101" s="842"/>
      <c r="CA101" s="681"/>
      <c r="CB101" s="681"/>
      <c r="CC101" s="681"/>
      <c r="CD101" s="681"/>
      <c r="CE101" s="842"/>
      <c r="CF101" s="681"/>
      <c r="CG101" s="681"/>
      <c r="CH101" s="681"/>
      <c r="CI101" s="681"/>
      <c r="CJ101" s="681"/>
      <c r="CK101" s="681"/>
      <c r="CL101" s="681"/>
      <c r="CM101" s="842"/>
      <c r="CN101" s="681"/>
      <c r="CO101" s="681"/>
      <c r="CP101" s="681"/>
      <c r="CQ101" s="681"/>
      <c r="CR101" s="681"/>
      <c r="CS101" s="681"/>
      <c r="CT101" s="681"/>
      <c r="CU101" s="681"/>
      <c r="CV101" s="681"/>
      <c r="CW101" s="842"/>
      <c r="CX101" s="681"/>
      <c r="CY101" s="681"/>
      <c r="CZ101" s="681"/>
      <c r="DA101" s="681"/>
      <c r="DB101" s="681"/>
      <c r="DC101" s="681"/>
      <c r="DD101" s="681"/>
      <c r="DE101" s="681"/>
      <c r="DF101" s="681"/>
      <c r="DG101" s="842"/>
      <c r="DH101" s="681"/>
      <c r="DI101" s="681"/>
      <c r="DJ101" s="681"/>
      <c r="DK101" s="681"/>
      <c r="DL101" s="681"/>
      <c r="DM101" s="681"/>
      <c r="DN101" s="681"/>
      <c r="DO101" s="681"/>
      <c r="DP101" s="681"/>
      <c r="DQ101" s="842"/>
      <c r="DR101" s="681"/>
      <c r="DS101" s="681"/>
      <c r="DT101" s="681"/>
      <c r="DU101" s="681"/>
      <c r="DV101" s="681"/>
      <c r="DW101" s="681"/>
      <c r="DX101" s="681"/>
      <c r="DY101" s="681"/>
      <c r="DZ101" s="681"/>
      <c r="EA101" s="842"/>
      <c r="EB101" s="681"/>
      <c r="EC101" s="681"/>
      <c r="ED101" s="681"/>
      <c r="EE101" s="681"/>
      <c r="EF101" s="681"/>
      <c r="EG101" s="681"/>
      <c r="EH101" s="681"/>
      <c r="EI101" s="681"/>
      <c r="EJ101" s="681"/>
      <c r="EK101" s="842"/>
      <c r="EL101" s="681"/>
      <c r="EM101" s="681"/>
      <c r="EN101" s="681"/>
      <c r="EO101" s="681"/>
      <c r="EP101" s="681"/>
      <c r="EQ101" s="842"/>
      <c r="ER101" s="681"/>
      <c r="ES101" s="681"/>
      <c r="ET101" s="842"/>
      <c r="EU101" s="681"/>
      <c r="EV101" s="681"/>
      <c r="EW101" s="842"/>
      <c r="EX101" s="681"/>
      <c r="EY101" s="681"/>
      <c r="EZ101" s="842"/>
      <c r="FA101" s="681"/>
      <c r="FB101" s="681"/>
      <c r="FC101" s="842"/>
      <c r="FD101" s="681"/>
      <c r="FE101" s="681"/>
      <c r="FF101" s="681"/>
      <c r="FG101" s="681"/>
      <c r="FH101" s="842"/>
      <c r="FI101" s="681"/>
      <c r="FJ101" s="681"/>
      <c r="FK101" s="681"/>
      <c r="FL101" s="681"/>
      <c r="FM101" s="681"/>
      <c r="FN101" s="681"/>
      <c r="FO101" s="681"/>
      <c r="FP101" s="842"/>
      <c r="FQ101" s="681"/>
      <c r="FR101" s="681"/>
      <c r="FS101" s="681"/>
      <c r="FT101" s="681"/>
      <c r="FU101" s="681"/>
      <c r="FV101" s="681"/>
      <c r="FW101" s="681"/>
      <c r="FX101" s="681"/>
      <c r="FY101" s="681"/>
      <c r="FZ101" s="842"/>
      <c r="GA101" s="681"/>
      <c r="GB101" s="681"/>
      <c r="GC101" s="681"/>
      <c r="GD101" s="681"/>
      <c r="GE101" s="681"/>
      <c r="GF101" s="681"/>
      <c r="GG101" s="681"/>
      <c r="GH101" s="681"/>
      <c r="GI101" s="681"/>
      <c r="GJ101" s="842"/>
      <c r="GK101" s="681"/>
      <c r="GL101" s="681"/>
      <c r="GM101" s="681"/>
      <c r="GN101" s="681"/>
      <c r="GO101" s="681"/>
      <c r="GP101" s="681"/>
      <c r="GQ101" s="681"/>
      <c r="GR101" s="681"/>
      <c r="GS101" s="681"/>
      <c r="GT101" s="842"/>
      <c r="GU101" s="681"/>
      <c r="GV101" s="681"/>
      <c r="GW101" s="681"/>
      <c r="GX101" s="681"/>
      <c r="GY101" s="681"/>
      <c r="GZ101" s="681"/>
      <c r="HA101" s="681"/>
      <c r="HB101" s="681"/>
      <c r="HC101" s="681"/>
      <c r="HD101" s="842"/>
      <c r="HE101" s="681"/>
      <c r="HF101" s="681"/>
      <c r="HG101" s="681"/>
      <c r="HH101" s="681"/>
      <c r="HI101" s="681"/>
      <c r="HJ101" s="681"/>
      <c r="HK101" s="681"/>
      <c r="HL101" s="681"/>
      <c r="HM101" s="681"/>
      <c r="HN101" s="842"/>
      <c r="HO101" s="681"/>
      <c r="HP101" s="681"/>
      <c r="HQ101" s="681"/>
      <c r="HR101" s="681"/>
      <c r="HS101" s="681"/>
      <c r="HT101" s="842"/>
      <c r="HU101" s="681"/>
      <c r="HV101" s="681"/>
      <c r="HW101" s="842"/>
      <c r="HX101" s="681"/>
      <c r="HY101" s="681"/>
      <c r="HZ101" s="842"/>
      <c r="IA101" s="681"/>
      <c r="IB101" s="681"/>
      <c r="IC101" s="842"/>
      <c r="ID101" s="681"/>
      <c r="IE101" s="681"/>
      <c r="IF101" s="842"/>
      <c r="IG101" s="681"/>
      <c r="IH101" s="681"/>
      <c r="II101" s="681"/>
      <c r="IJ101" s="681"/>
      <c r="IK101" s="842"/>
      <c r="IL101" s="683"/>
      <c r="IM101" s="684"/>
      <c r="IP101" s="788" t="str">
        <f t="shared" si="2"/>
        <v/>
      </c>
      <c r="IQ101" s="788" t="str">
        <f t="shared" si="3"/>
        <v/>
      </c>
    </row>
    <row r="102" spans="1:251" ht="20.100000000000001" customHeight="1">
      <c r="A102" s="677"/>
      <c r="B102" s="678"/>
      <c r="C102" s="679"/>
      <c r="D102" s="685"/>
      <c r="E102" s="681"/>
      <c r="F102" s="681"/>
      <c r="G102" s="681"/>
      <c r="H102" s="681"/>
      <c r="I102" s="681"/>
      <c r="J102" s="842"/>
      <c r="K102" s="681"/>
      <c r="L102" s="681"/>
      <c r="M102" s="681"/>
      <c r="N102" s="681"/>
      <c r="O102" s="681"/>
      <c r="P102" s="681"/>
      <c r="Q102" s="681"/>
      <c r="R102" s="681"/>
      <c r="S102" s="681"/>
      <c r="T102" s="842"/>
      <c r="U102" s="681"/>
      <c r="V102" s="681"/>
      <c r="W102" s="681"/>
      <c r="X102" s="681"/>
      <c r="Y102" s="681"/>
      <c r="Z102" s="681"/>
      <c r="AA102" s="681"/>
      <c r="AB102" s="681"/>
      <c r="AC102" s="681"/>
      <c r="AD102" s="842"/>
      <c r="AE102" s="681"/>
      <c r="AF102" s="681"/>
      <c r="AG102" s="681"/>
      <c r="AH102" s="681"/>
      <c r="AI102" s="681"/>
      <c r="AJ102" s="681"/>
      <c r="AK102" s="681"/>
      <c r="AL102" s="681"/>
      <c r="AM102" s="681"/>
      <c r="AN102" s="842"/>
      <c r="AO102" s="681"/>
      <c r="AP102" s="681"/>
      <c r="AQ102" s="681"/>
      <c r="AR102" s="681"/>
      <c r="AS102" s="681"/>
      <c r="AT102" s="681"/>
      <c r="AU102" s="681"/>
      <c r="AV102" s="681"/>
      <c r="AW102" s="681"/>
      <c r="AX102" s="842"/>
      <c r="AY102" s="681"/>
      <c r="AZ102" s="681"/>
      <c r="BA102" s="681"/>
      <c r="BB102" s="681"/>
      <c r="BC102" s="681"/>
      <c r="BD102" s="681"/>
      <c r="BE102" s="681"/>
      <c r="BF102" s="681"/>
      <c r="BG102" s="681"/>
      <c r="BH102" s="842"/>
      <c r="BI102" s="681"/>
      <c r="BJ102" s="681"/>
      <c r="BK102" s="681"/>
      <c r="BL102" s="681"/>
      <c r="BM102" s="681"/>
      <c r="BN102" s="842"/>
      <c r="BO102" s="681"/>
      <c r="BP102" s="681"/>
      <c r="BQ102" s="842"/>
      <c r="BR102" s="681"/>
      <c r="BS102" s="681"/>
      <c r="BT102" s="842"/>
      <c r="BU102" s="681"/>
      <c r="BV102" s="681"/>
      <c r="BW102" s="842"/>
      <c r="BX102" s="681"/>
      <c r="BY102" s="681"/>
      <c r="BZ102" s="842"/>
      <c r="CA102" s="681"/>
      <c r="CB102" s="681"/>
      <c r="CC102" s="681"/>
      <c r="CD102" s="681"/>
      <c r="CE102" s="842"/>
      <c r="CF102" s="681"/>
      <c r="CG102" s="681"/>
      <c r="CH102" s="681"/>
      <c r="CI102" s="681"/>
      <c r="CJ102" s="681"/>
      <c r="CK102" s="681"/>
      <c r="CL102" s="681"/>
      <c r="CM102" s="842"/>
      <c r="CN102" s="681"/>
      <c r="CO102" s="681"/>
      <c r="CP102" s="681"/>
      <c r="CQ102" s="681"/>
      <c r="CR102" s="681"/>
      <c r="CS102" s="681"/>
      <c r="CT102" s="681"/>
      <c r="CU102" s="681"/>
      <c r="CV102" s="681"/>
      <c r="CW102" s="842"/>
      <c r="CX102" s="681"/>
      <c r="CY102" s="681"/>
      <c r="CZ102" s="681"/>
      <c r="DA102" s="681"/>
      <c r="DB102" s="681"/>
      <c r="DC102" s="681"/>
      <c r="DD102" s="681"/>
      <c r="DE102" s="681"/>
      <c r="DF102" s="681"/>
      <c r="DG102" s="842"/>
      <c r="DH102" s="681"/>
      <c r="DI102" s="681"/>
      <c r="DJ102" s="681"/>
      <c r="DK102" s="681"/>
      <c r="DL102" s="681"/>
      <c r="DM102" s="681"/>
      <c r="DN102" s="681"/>
      <c r="DO102" s="681"/>
      <c r="DP102" s="681"/>
      <c r="DQ102" s="842"/>
      <c r="DR102" s="681"/>
      <c r="DS102" s="681"/>
      <c r="DT102" s="681"/>
      <c r="DU102" s="681"/>
      <c r="DV102" s="681"/>
      <c r="DW102" s="681"/>
      <c r="DX102" s="681"/>
      <c r="DY102" s="681"/>
      <c r="DZ102" s="681"/>
      <c r="EA102" s="842"/>
      <c r="EB102" s="681"/>
      <c r="EC102" s="681"/>
      <c r="ED102" s="681"/>
      <c r="EE102" s="681"/>
      <c r="EF102" s="681"/>
      <c r="EG102" s="681"/>
      <c r="EH102" s="681"/>
      <c r="EI102" s="681"/>
      <c r="EJ102" s="681"/>
      <c r="EK102" s="842"/>
      <c r="EL102" s="681"/>
      <c r="EM102" s="681"/>
      <c r="EN102" s="681"/>
      <c r="EO102" s="681"/>
      <c r="EP102" s="681"/>
      <c r="EQ102" s="842"/>
      <c r="ER102" s="681"/>
      <c r="ES102" s="681"/>
      <c r="ET102" s="842"/>
      <c r="EU102" s="681"/>
      <c r="EV102" s="681"/>
      <c r="EW102" s="842"/>
      <c r="EX102" s="681"/>
      <c r="EY102" s="681"/>
      <c r="EZ102" s="842"/>
      <c r="FA102" s="681"/>
      <c r="FB102" s="681"/>
      <c r="FC102" s="842"/>
      <c r="FD102" s="681"/>
      <c r="FE102" s="681"/>
      <c r="FF102" s="681"/>
      <c r="FG102" s="681"/>
      <c r="FH102" s="842"/>
      <c r="FI102" s="681"/>
      <c r="FJ102" s="681"/>
      <c r="FK102" s="681"/>
      <c r="FL102" s="681"/>
      <c r="FM102" s="681"/>
      <c r="FN102" s="681"/>
      <c r="FO102" s="681"/>
      <c r="FP102" s="842"/>
      <c r="FQ102" s="681"/>
      <c r="FR102" s="681"/>
      <c r="FS102" s="681"/>
      <c r="FT102" s="681"/>
      <c r="FU102" s="681"/>
      <c r="FV102" s="681"/>
      <c r="FW102" s="681"/>
      <c r="FX102" s="681"/>
      <c r="FY102" s="681"/>
      <c r="FZ102" s="842"/>
      <c r="GA102" s="681"/>
      <c r="GB102" s="681"/>
      <c r="GC102" s="681"/>
      <c r="GD102" s="681"/>
      <c r="GE102" s="681"/>
      <c r="GF102" s="681"/>
      <c r="GG102" s="681"/>
      <c r="GH102" s="681"/>
      <c r="GI102" s="681"/>
      <c r="GJ102" s="842"/>
      <c r="GK102" s="681"/>
      <c r="GL102" s="681"/>
      <c r="GM102" s="681"/>
      <c r="GN102" s="681"/>
      <c r="GO102" s="681"/>
      <c r="GP102" s="681"/>
      <c r="GQ102" s="681"/>
      <c r="GR102" s="681"/>
      <c r="GS102" s="681"/>
      <c r="GT102" s="842"/>
      <c r="GU102" s="681"/>
      <c r="GV102" s="681"/>
      <c r="GW102" s="681"/>
      <c r="GX102" s="681"/>
      <c r="GY102" s="681"/>
      <c r="GZ102" s="681"/>
      <c r="HA102" s="681"/>
      <c r="HB102" s="681"/>
      <c r="HC102" s="681"/>
      <c r="HD102" s="842"/>
      <c r="HE102" s="681"/>
      <c r="HF102" s="681"/>
      <c r="HG102" s="681"/>
      <c r="HH102" s="681"/>
      <c r="HI102" s="681"/>
      <c r="HJ102" s="681"/>
      <c r="HK102" s="681"/>
      <c r="HL102" s="681"/>
      <c r="HM102" s="681"/>
      <c r="HN102" s="842"/>
      <c r="HO102" s="681"/>
      <c r="HP102" s="681"/>
      <c r="HQ102" s="681"/>
      <c r="HR102" s="681"/>
      <c r="HS102" s="681"/>
      <c r="HT102" s="842"/>
      <c r="HU102" s="681"/>
      <c r="HV102" s="681"/>
      <c r="HW102" s="842"/>
      <c r="HX102" s="681"/>
      <c r="HY102" s="681"/>
      <c r="HZ102" s="842"/>
      <c r="IA102" s="681"/>
      <c r="IB102" s="681"/>
      <c r="IC102" s="842"/>
      <c r="ID102" s="681"/>
      <c r="IE102" s="681"/>
      <c r="IF102" s="842"/>
      <c r="IG102" s="681"/>
      <c r="IH102" s="681"/>
      <c r="II102" s="681"/>
      <c r="IJ102" s="681"/>
      <c r="IK102" s="842"/>
      <c r="IL102" s="683"/>
      <c r="IM102" s="684"/>
      <c r="IP102" s="788" t="str">
        <f t="shared" si="2"/>
        <v/>
      </c>
      <c r="IQ102" s="788" t="str">
        <f t="shared" si="3"/>
        <v/>
      </c>
    </row>
    <row r="103" spans="1:251" ht="20.100000000000001" customHeight="1">
      <c r="A103" s="677"/>
      <c r="B103" s="678"/>
      <c r="C103" s="679"/>
      <c r="D103" s="685"/>
      <c r="E103" s="681"/>
      <c r="F103" s="681"/>
      <c r="G103" s="681"/>
      <c r="H103" s="681"/>
      <c r="I103" s="681"/>
      <c r="J103" s="842"/>
      <c r="K103" s="681"/>
      <c r="L103" s="681"/>
      <c r="M103" s="681"/>
      <c r="N103" s="681"/>
      <c r="O103" s="681"/>
      <c r="P103" s="681"/>
      <c r="Q103" s="681"/>
      <c r="R103" s="681"/>
      <c r="S103" s="681"/>
      <c r="T103" s="842"/>
      <c r="U103" s="681"/>
      <c r="V103" s="681"/>
      <c r="W103" s="681"/>
      <c r="X103" s="681"/>
      <c r="Y103" s="681"/>
      <c r="Z103" s="681"/>
      <c r="AA103" s="681"/>
      <c r="AB103" s="681"/>
      <c r="AC103" s="681"/>
      <c r="AD103" s="842"/>
      <c r="AE103" s="681"/>
      <c r="AF103" s="681"/>
      <c r="AG103" s="681"/>
      <c r="AH103" s="681"/>
      <c r="AI103" s="681"/>
      <c r="AJ103" s="681"/>
      <c r="AK103" s="681"/>
      <c r="AL103" s="681"/>
      <c r="AM103" s="681"/>
      <c r="AN103" s="842"/>
      <c r="AO103" s="681"/>
      <c r="AP103" s="681"/>
      <c r="AQ103" s="681"/>
      <c r="AR103" s="681"/>
      <c r="AS103" s="681"/>
      <c r="AT103" s="681"/>
      <c r="AU103" s="681"/>
      <c r="AV103" s="681"/>
      <c r="AW103" s="681"/>
      <c r="AX103" s="842"/>
      <c r="AY103" s="681"/>
      <c r="AZ103" s="681"/>
      <c r="BA103" s="681"/>
      <c r="BB103" s="681"/>
      <c r="BC103" s="681"/>
      <c r="BD103" s="681"/>
      <c r="BE103" s="681"/>
      <c r="BF103" s="681"/>
      <c r="BG103" s="681"/>
      <c r="BH103" s="842"/>
      <c r="BI103" s="681"/>
      <c r="BJ103" s="681"/>
      <c r="BK103" s="681"/>
      <c r="BL103" s="681"/>
      <c r="BM103" s="681"/>
      <c r="BN103" s="842"/>
      <c r="BO103" s="681"/>
      <c r="BP103" s="681"/>
      <c r="BQ103" s="842"/>
      <c r="BR103" s="681"/>
      <c r="BS103" s="681"/>
      <c r="BT103" s="842"/>
      <c r="BU103" s="681"/>
      <c r="BV103" s="681"/>
      <c r="BW103" s="842"/>
      <c r="BX103" s="681"/>
      <c r="BY103" s="681"/>
      <c r="BZ103" s="842"/>
      <c r="CA103" s="681"/>
      <c r="CB103" s="681"/>
      <c r="CC103" s="681"/>
      <c r="CD103" s="681"/>
      <c r="CE103" s="842"/>
      <c r="CF103" s="681"/>
      <c r="CG103" s="681"/>
      <c r="CH103" s="681"/>
      <c r="CI103" s="681"/>
      <c r="CJ103" s="681"/>
      <c r="CK103" s="681"/>
      <c r="CL103" s="681"/>
      <c r="CM103" s="842"/>
      <c r="CN103" s="681"/>
      <c r="CO103" s="681"/>
      <c r="CP103" s="681"/>
      <c r="CQ103" s="681"/>
      <c r="CR103" s="681"/>
      <c r="CS103" s="681"/>
      <c r="CT103" s="681"/>
      <c r="CU103" s="681"/>
      <c r="CV103" s="681"/>
      <c r="CW103" s="842"/>
      <c r="CX103" s="681"/>
      <c r="CY103" s="681"/>
      <c r="CZ103" s="681"/>
      <c r="DA103" s="681"/>
      <c r="DB103" s="681"/>
      <c r="DC103" s="681"/>
      <c r="DD103" s="681"/>
      <c r="DE103" s="681"/>
      <c r="DF103" s="681"/>
      <c r="DG103" s="842"/>
      <c r="DH103" s="681"/>
      <c r="DI103" s="681"/>
      <c r="DJ103" s="681"/>
      <c r="DK103" s="681"/>
      <c r="DL103" s="681"/>
      <c r="DM103" s="681"/>
      <c r="DN103" s="681"/>
      <c r="DO103" s="681"/>
      <c r="DP103" s="681"/>
      <c r="DQ103" s="842"/>
      <c r="DR103" s="681"/>
      <c r="DS103" s="681"/>
      <c r="DT103" s="681"/>
      <c r="DU103" s="681"/>
      <c r="DV103" s="681"/>
      <c r="DW103" s="681"/>
      <c r="DX103" s="681"/>
      <c r="DY103" s="681"/>
      <c r="DZ103" s="681"/>
      <c r="EA103" s="842"/>
      <c r="EB103" s="681"/>
      <c r="EC103" s="681"/>
      <c r="ED103" s="681"/>
      <c r="EE103" s="681"/>
      <c r="EF103" s="681"/>
      <c r="EG103" s="681"/>
      <c r="EH103" s="681"/>
      <c r="EI103" s="681"/>
      <c r="EJ103" s="681"/>
      <c r="EK103" s="842"/>
      <c r="EL103" s="681"/>
      <c r="EM103" s="681"/>
      <c r="EN103" s="681"/>
      <c r="EO103" s="681"/>
      <c r="EP103" s="681"/>
      <c r="EQ103" s="842"/>
      <c r="ER103" s="681"/>
      <c r="ES103" s="681"/>
      <c r="ET103" s="842"/>
      <c r="EU103" s="681"/>
      <c r="EV103" s="681"/>
      <c r="EW103" s="842"/>
      <c r="EX103" s="681"/>
      <c r="EY103" s="681"/>
      <c r="EZ103" s="842"/>
      <c r="FA103" s="681"/>
      <c r="FB103" s="681"/>
      <c r="FC103" s="842"/>
      <c r="FD103" s="681"/>
      <c r="FE103" s="681"/>
      <c r="FF103" s="681"/>
      <c r="FG103" s="681"/>
      <c r="FH103" s="842"/>
      <c r="FI103" s="681"/>
      <c r="FJ103" s="681"/>
      <c r="FK103" s="681"/>
      <c r="FL103" s="681"/>
      <c r="FM103" s="681"/>
      <c r="FN103" s="681"/>
      <c r="FO103" s="681"/>
      <c r="FP103" s="842"/>
      <c r="FQ103" s="681"/>
      <c r="FR103" s="681"/>
      <c r="FS103" s="681"/>
      <c r="FT103" s="681"/>
      <c r="FU103" s="681"/>
      <c r="FV103" s="681"/>
      <c r="FW103" s="681"/>
      <c r="FX103" s="681"/>
      <c r="FY103" s="681"/>
      <c r="FZ103" s="842"/>
      <c r="GA103" s="681"/>
      <c r="GB103" s="681"/>
      <c r="GC103" s="681"/>
      <c r="GD103" s="681"/>
      <c r="GE103" s="681"/>
      <c r="GF103" s="681"/>
      <c r="GG103" s="681"/>
      <c r="GH103" s="681"/>
      <c r="GI103" s="681"/>
      <c r="GJ103" s="842"/>
      <c r="GK103" s="681"/>
      <c r="GL103" s="681"/>
      <c r="GM103" s="681"/>
      <c r="GN103" s="681"/>
      <c r="GO103" s="681"/>
      <c r="GP103" s="681"/>
      <c r="GQ103" s="681"/>
      <c r="GR103" s="681"/>
      <c r="GS103" s="681"/>
      <c r="GT103" s="842"/>
      <c r="GU103" s="681"/>
      <c r="GV103" s="681"/>
      <c r="GW103" s="681"/>
      <c r="GX103" s="681"/>
      <c r="GY103" s="681"/>
      <c r="GZ103" s="681"/>
      <c r="HA103" s="681"/>
      <c r="HB103" s="681"/>
      <c r="HC103" s="681"/>
      <c r="HD103" s="842"/>
      <c r="HE103" s="681"/>
      <c r="HF103" s="681"/>
      <c r="HG103" s="681"/>
      <c r="HH103" s="681"/>
      <c r="HI103" s="681"/>
      <c r="HJ103" s="681"/>
      <c r="HK103" s="681"/>
      <c r="HL103" s="681"/>
      <c r="HM103" s="681"/>
      <c r="HN103" s="842"/>
      <c r="HO103" s="681"/>
      <c r="HP103" s="681"/>
      <c r="HQ103" s="681"/>
      <c r="HR103" s="681"/>
      <c r="HS103" s="681"/>
      <c r="HT103" s="842"/>
      <c r="HU103" s="681"/>
      <c r="HV103" s="681"/>
      <c r="HW103" s="842"/>
      <c r="HX103" s="681"/>
      <c r="HY103" s="681"/>
      <c r="HZ103" s="842"/>
      <c r="IA103" s="681"/>
      <c r="IB103" s="681"/>
      <c r="IC103" s="842"/>
      <c r="ID103" s="681"/>
      <c r="IE103" s="681"/>
      <c r="IF103" s="842"/>
      <c r="IG103" s="681"/>
      <c r="IH103" s="681"/>
      <c r="II103" s="681"/>
      <c r="IJ103" s="681"/>
      <c r="IK103" s="842"/>
      <c r="IL103" s="683"/>
      <c r="IM103" s="684"/>
      <c r="IP103" s="788" t="str">
        <f t="shared" si="2"/>
        <v/>
      </c>
      <c r="IQ103" s="788" t="str">
        <f t="shared" si="3"/>
        <v/>
      </c>
    </row>
    <row r="104" spans="1:251" ht="20.100000000000001" customHeight="1">
      <c r="A104" s="677"/>
      <c r="B104" s="678"/>
      <c r="C104" s="679"/>
      <c r="D104" s="685"/>
      <c r="E104" s="681"/>
      <c r="F104" s="681"/>
      <c r="G104" s="681"/>
      <c r="H104" s="681"/>
      <c r="I104" s="681"/>
      <c r="J104" s="842"/>
      <c r="K104" s="681"/>
      <c r="L104" s="681"/>
      <c r="M104" s="681"/>
      <c r="N104" s="681"/>
      <c r="O104" s="681"/>
      <c r="P104" s="681"/>
      <c r="Q104" s="681"/>
      <c r="R104" s="681"/>
      <c r="S104" s="681"/>
      <c r="T104" s="842"/>
      <c r="U104" s="681"/>
      <c r="V104" s="681"/>
      <c r="W104" s="681"/>
      <c r="X104" s="681"/>
      <c r="Y104" s="681"/>
      <c r="Z104" s="681"/>
      <c r="AA104" s="681"/>
      <c r="AB104" s="681"/>
      <c r="AC104" s="681"/>
      <c r="AD104" s="842"/>
      <c r="AE104" s="681"/>
      <c r="AF104" s="681"/>
      <c r="AG104" s="681"/>
      <c r="AH104" s="681"/>
      <c r="AI104" s="681"/>
      <c r="AJ104" s="681"/>
      <c r="AK104" s="681"/>
      <c r="AL104" s="681"/>
      <c r="AM104" s="681"/>
      <c r="AN104" s="842"/>
      <c r="AO104" s="681"/>
      <c r="AP104" s="681"/>
      <c r="AQ104" s="681"/>
      <c r="AR104" s="681"/>
      <c r="AS104" s="681"/>
      <c r="AT104" s="681"/>
      <c r="AU104" s="681"/>
      <c r="AV104" s="681"/>
      <c r="AW104" s="681"/>
      <c r="AX104" s="842"/>
      <c r="AY104" s="681"/>
      <c r="AZ104" s="681"/>
      <c r="BA104" s="681"/>
      <c r="BB104" s="681"/>
      <c r="BC104" s="681"/>
      <c r="BD104" s="681"/>
      <c r="BE104" s="681"/>
      <c r="BF104" s="681"/>
      <c r="BG104" s="681"/>
      <c r="BH104" s="842"/>
      <c r="BI104" s="681"/>
      <c r="BJ104" s="681"/>
      <c r="BK104" s="681"/>
      <c r="BL104" s="681"/>
      <c r="BM104" s="681"/>
      <c r="BN104" s="842"/>
      <c r="BO104" s="681"/>
      <c r="BP104" s="681"/>
      <c r="BQ104" s="842"/>
      <c r="BR104" s="681"/>
      <c r="BS104" s="681"/>
      <c r="BT104" s="842"/>
      <c r="BU104" s="681"/>
      <c r="BV104" s="681"/>
      <c r="BW104" s="842"/>
      <c r="BX104" s="681"/>
      <c r="BY104" s="681"/>
      <c r="BZ104" s="842"/>
      <c r="CA104" s="681"/>
      <c r="CB104" s="681"/>
      <c r="CC104" s="681"/>
      <c r="CD104" s="681"/>
      <c r="CE104" s="842"/>
      <c r="CF104" s="681"/>
      <c r="CG104" s="681"/>
      <c r="CH104" s="681"/>
      <c r="CI104" s="681"/>
      <c r="CJ104" s="681"/>
      <c r="CK104" s="681"/>
      <c r="CL104" s="681"/>
      <c r="CM104" s="842"/>
      <c r="CN104" s="681"/>
      <c r="CO104" s="681"/>
      <c r="CP104" s="681"/>
      <c r="CQ104" s="681"/>
      <c r="CR104" s="681"/>
      <c r="CS104" s="681"/>
      <c r="CT104" s="681"/>
      <c r="CU104" s="681"/>
      <c r="CV104" s="681"/>
      <c r="CW104" s="842"/>
      <c r="CX104" s="681"/>
      <c r="CY104" s="681"/>
      <c r="CZ104" s="681"/>
      <c r="DA104" s="681"/>
      <c r="DB104" s="681"/>
      <c r="DC104" s="681"/>
      <c r="DD104" s="681"/>
      <c r="DE104" s="681"/>
      <c r="DF104" s="681"/>
      <c r="DG104" s="842"/>
      <c r="DH104" s="681"/>
      <c r="DI104" s="681"/>
      <c r="DJ104" s="681"/>
      <c r="DK104" s="681"/>
      <c r="DL104" s="681"/>
      <c r="DM104" s="681"/>
      <c r="DN104" s="681"/>
      <c r="DO104" s="681"/>
      <c r="DP104" s="681"/>
      <c r="DQ104" s="842"/>
      <c r="DR104" s="681"/>
      <c r="DS104" s="681"/>
      <c r="DT104" s="681"/>
      <c r="DU104" s="681"/>
      <c r="DV104" s="681"/>
      <c r="DW104" s="681"/>
      <c r="DX104" s="681"/>
      <c r="DY104" s="681"/>
      <c r="DZ104" s="681"/>
      <c r="EA104" s="842"/>
      <c r="EB104" s="681"/>
      <c r="EC104" s="681"/>
      <c r="ED104" s="681"/>
      <c r="EE104" s="681"/>
      <c r="EF104" s="681"/>
      <c r="EG104" s="681"/>
      <c r="EH104" s="681"/>
      <c r="EI104" s="681"/>
      <c r="EJ104" s="681"/>
      <c r="EK104" s="842"/>
      <c r="EL104" s="681"/>
      <c r="EM104" s="681"/>
      <c r="EN104" s="681"/>
      <c r="EO104" s="681"/>
      <c r="EP104" s="681"/>
      <c r="EQ104" s="842"/>
      <c r="ER104" s="681"/>
      <c r="ES104" s="681"/>
      <c r="ET104" s="842"/>
      <c r="EU104" s="681"/>
      <c r="EV104" s="681"/>
      <c r="EW104" s="842"/>
      <c r="EX104" s="681"/>
      <c r="EY104" s="681"/>
      <c r="EZ104" s="842"/>
      <c r="FA104" s="681"/>
      <c r="FB104" s="681"/>
      <c r="FC104" s="842"/>
      <c r="FD104" s="681"/>
      <c r="FE104" s="681"/>
      <c r="FF104" s="681"/>
      <c r="FG104" s="681"/>
      <c r="FH104" s="842"/>
      <c r="FI104" s="681"/>
      <c r="FJ104" s="681"/>
      <c r="FK104" s="681"/>
      <c r="FL104" s="681"/>
      <c r="FM104" s="681"/>
      <c r="FN104" s="681"/>
      <c r="FO104" s="681"/>
      <c r="FP104" s="842"/>
      <c r="FQ104" s="681"/>
      <c r="FR104" s="681"/>
      <c r="FS104" s="681"/>
      <c r="FT104" s="681"/>
      <c r="FU104" s="681"/>
      <c r="FV104" s="681"/>
      <c r="FW104" s="681"/>
      <c r="FX104" s="681"/>
      <c r="FY104" s="681"/>
      <c r="FZ104" s="842"/>
      <c r="GA104" s="681"/>
      <c r="GB104" s="681"/>
      <c r="GC104" s="681"/>
      <c r="GD104" s="681"/>
      <c r="GE104" s="681"/>
      <c r="GF104" s="681"/>
      <c r="GG104" s="681"/>
      <c r="GH104" s="681"/>
      <c r="GI104" s="681"/>
      <c r="GJ104" s="842"/>
      <c r="GK104" s="681"/>
      <c r="GL104" s="681"/>
      <c r="GM104" s="681"/>
      <c r="GN104" s="681"/>
      <c r="GO104" s="681"/>
      <c r="GP104" s="681"/>
      <c r="GQ104" s="681"/>
      <c r="GR104" s="681"/>
      <c r="GS104" s="681"/>
      <c r="GT104" s="842"/>
      <c r="GU104" s="681"/>
      <c r="GV104" s="681"/>
      <c r="GW104" s="681"/>
      <c r="GX104" s="681"/>
      <c r="GY104" s="681"/>
      <c r="GZ104" s="681"/>
      <c r="HA104" s="681"/>
      <c r="HB104" s="681"/>
      <c r="HC104" s="681"/>
      <c r="HD104" s="842"/>
      <c r="HE104" s="681"/>
      <c r="HF104" s="681"/>
      <c r="HG104" s="681"/>
      <c r="HH104" s="681"/>
      <c r="HI104" s="681"/>
      <c r="HJ104" s="681"/>
      <c r="HK104" s="681"/>
      <c r="HL104" s="681"/>
      <c r="HM104" s="681"/>
      <c r="HN104" s="842"/>
      <c r="HO104" s="681"/>
      <c r="HP104" s="681"/>
      <c r="HQ104" s="681"/>
      <c r="HR104" s="681"/>
      <c r="HS104" s="681"/>
      <c r="HT104" s="842"/>
      <c r="HU104" s="681"/>
      <c r="HV104" s="681"/>
      <c r="HW104" s="842"/>
      <c r="HX104" s="681"/>
      <c r="HY104" s="681"/>
      <c r="HZ104" s="842"/>
      <c r="IA104" s="681"/>
      <c r="IB104" s="681"/>
      <c r="IC104" s="842"/>
      <c r="ID104" s="681"/>
      <c r="IE104" s="681"/>
      <c r="IF104" s="842"/>
      <c r="IG104" s="681"/>
      <c r="IH104" s="681"/>
      <c r="II104" s="681"/>
      <c r="IJ104" s="681"/>
      <c r="IK104" s="842"/>
      <c r="IL104" s="683"/>
      <c r="IM104" s="684"/>
      <c r="IP104" s="788" t="str">
        <f t="shared" si="2"/>
        <v/>
      </c>
      <c r="IQ104" s="788" t="str">
        <f t="shared" si="3"/>
        <v/>
      </c>
    </row>
    <row r="105" spans="1:251" ht="20.100000000000001" customHeight="1">
      <c r="A105" s="677"/>
      <c r="B105" s="678"/>
      <c r="C105" s="679"/>
      <c r="D105" s="685"/>
      <c r="E105" s="681"/>
      <c r="F105" s="681"/>
      <c r="G105" s="681"/>
      <c r="H105" s="681"/>
      <c r="I105" s="681"/>
      <c r="J105" s="842"/>
      <c r="K105" s="681"/>
      <c r="L105" s="681"/>
      <c r="M105" s="681"/>
      <c r="N105" s="681"/>
      <c r="O105" s="681"/>
      <c r="P105" s="681"/>
      <c r="Q105" s="681"/>
      <c r="R105" s="681"/>
      <c r="S105" s="681"/>
      <c r="T105" s="842"/>
      <c r="U105" s="681"/>
      <c r="V105" s="681"/>
      <c r="W105" s="681"/>
      <c r="X105" s="681"/>
      <c r="Y105" s="681"/>
      <c r="Z105" s="681"/>
      <c r="AA105" s="681"/>
      <c r="AB105" s="681"/>
      <c r="AC105" s="681"/>
      <c r="AD105" s="842"/>
      <c r="AE105" s="681"/>
      <c r="AF105" s="681"/>
      <c r="AG105" s="681"/>
      <c r="AH105" s="681"/>
      <c r="AI105" s="681"/>
      <c r="AJ105" s="681"/>
      <c r="AK105" s="681"/>
      <c r="AL105" s="681"/>
      <c r="AM105" s="681"/>
      <c r="AN105" s="842"/>
      <c r="AO105" s="681"/>
      <c r="AP105" s="681"/>
      <c r="AQ105" s="681"/>
      <c r="AR105" s="681"/>
      <c r="AS105" s="681"/>
      <c r="AT105" s="681"/>
      <c r="AU105" s="681"/>
      <c r="AV105" s="681"/>
      <c r="AW105" s="681"/>
      <c r="AX105" s="842"/>
      <c r="AY105" s="681"/>
      <c r="AZ105" s="681"/>
      <c r="BA105" s="681"/>
      <c r="BB105" s="681"/>
      <c r="BC105" s="681"/>
      <c r="BD105" s="681"/>
      <c r="BE105" s="681"/>
      <c r="BF105" s="681"/>
      <c r="BG105" s="681"/>
      <c r="BH105" s="842"/>
      <c r="BI105" s="681"/>
      <c r="BJ105" s="681"/>
      <c r="BK105" s="681"/>
      <c r="BL105" s="681"/>
      <c r="BM105" s="681"/>
      <c r="BN105" s="842"/>
      <c r="BO105" s="681"/>
      <c r="BP105" s="681"/>
      <c r="BQ105" s="842"/>
      <c r="BR105" s="681"/>
      <c r="BS105" s="681"/>
      <c r="BT105" s="842"/>
      <c r="BU105" s="681"/>
      <c r="BV105" s="681"/>
      <c r="BW105" s="842"/>
      <c r="BX105" s="681"/>
      <c r="BY105" s="681"/>
      <c r="BZ105" s="842"/>
      <c r="CA105" s="681"/>
      <c r="CB105" s="681"/>
      <c r="CC105" s="681"/>
      <c r="CD105" s="681"/>
      <c r="CE105" s="842"/>
      <c r="CF105" s="681"/>
      <c r="CG105" s="681"/>
      <c r="CH105" s="681"/>
      <c r="CI105" s="681"/>
      <c r="CJ105" s="681"/>
      <c r="CK105" s="681"/>
      <c r="CL105" s="681"/>
      <c r="CM105" s="842"/>
      <c r="CN105" s="681"/>
      <c r="CO105" s="681"/>
      <c r="CP105" s="681"/>
      <c r="CQ105" s="681"/>
      <c r="CR105" s="681"/>
      <c r="CS105" s="681"/>
      <c r="CT105" s="681"/>
      <c r="CU105" s="681"/>
      <c r="CV105" s="681"/>
      <c r="CW105" s="842"/>
      <c r="CX105" s="681"/>
      <c r="CY105" s="681"/>
      <c r="CZ105" s="681"/>
      <c r="DA105" s="681"/>
      <c r="DB105" s="681"/>
      <c r="DC105" s="681"/>
      <c r="DD105" s="681"/>
      <c r="DE105" s="681"/>
      <c r="DF105" s="681"/>
      <c r="DG105" s="842"/>
      <c r="DH105" s="681"/>
      <c r="DI105" s="681"/>
      <c r="DJ105" s="681"/>
      <c r="DK105" s="681"/>
      <c r="DL105" s="681"/>
      <c r="DM105" s="681"/>
      <c r="DN105" s="681"/>
      <c r="DO105" s="681"/>
      <c r="DP105" s="681"/>
      <c r="DQ105" s="842"/>
      <c r="DR105" s="681"/>
      <c r="DS105" s="681"/>
      <c r="DT105" s="681"/>
      <c r="DU105" s="681"/>
      <c r="DV105" s="681"/>
      <c r="DW105" s="681"/>
      <c r="DX105" s="681"/>
      <c r="DY105" s="681"/>
      <c r="DZ105" s="681"/>
      <c r="EA105" s="842"/>
      <c r="EB105" s="681"/>
      <c r="EC105" s="681"/>
      <c r="ED105" s="681"/>
      <c r="EE105" s="681"/>
      <c r="EF105" s="681"/>
      <c r="EG105" s="681"/>
      <c r="EH105" s="681"/>
      <c r="EI105" s="681"/>
      <c r="EJ105" s="681"/>
      <c r="EK105" s="842"/>
      <c r="EL105" s="681"/>
      <c r="EM105" s="681"/>
      <c r="EN105" s="681"/>
      <c r="EO105" s="681"/>
      <c r="EP105" s="681"/>
      <c r="EQ105" s="842"/>
      <c r="ER105" s="681"/>
      <c r="ES105" s="681"/>
      <c r="ET105" s="842"/>
      <c r="EU105" s="681"/>
      <c r="EV105" s="681"/>
      <c r="EW105" s="842"/>
      <c r="EX105" s="681"/>
      <c r="EY105" s="681"/>
      <c r="EZ105" s="842"/>
      <c r="FA105" s="681"/>
      <c r="FB105" s="681"/>
      <c r="FC105" s="842"/>
      <c r="FD105" s="681"/>
      <c r="FE105" s="681"/>
      <c r="FF105" s="681"/>
      <c r="FG105" s="681"/>
      <c r="FH105" s="842"/>
      <c r="FI105" s="681"/>
      <c r="FJ105" s="681"/>
      <c r="FK105" s="681"/>
      <c r="FL105" s="681"/>
      <c r="FM105" s="681"/>
      <c r="FN105" s="681"/>
      <c r="FO105" s="681"/>
      <c r="FP105" s="842"/>
      <c r="FQ105" s="681"/>
      <c r="FR105" s="681"/>
      <c r="FS105" s="681"/>
      <c r="FT105" s="681"/>
      <c r="FU105" s="681"/>
      <c r="FV105" s="681"/>
      <c r="FW105" s="681"/>
      <c r="FX105" s="681"/>
      <c r="FY105" s="681"/>
      <c r="FZ105" s="842"/>
      <c r="GA105" s="681"/>
      <c r="GB105" s="681"/>
      <c r="GC105" s="681"/>
      <c r="GD105" s="681"/>
      <c r="GE105" s="681"/>
      <c r="GF105" s="681"/>
      <c r="GG105" s="681"/>
      <c r="GH105" s="681"/>
      <c r="GI105" s="681"/>
      <c r="GJ105" s="842"/>
      <c r="GK105" s="681"/>
      <c r="GL105" s="681"/>
      <c r="GM105" s="681"/>
      <c r="GN105" s="681"/>
      <c r="GO105" s="681"/>
      <c r="GP105" s="681"/>
      <c r="GQ105" s="681"/>
      <c r="GR105" s="681"/>
      <c r="GS105" s="681"/>
      <c r="GT105" s="842"/>
      <c r="GU105" s="681"/>
      <c r="GV105" s="681"/>
      <c r="GW105" s="681"/>
      <c r="GX105" s="681"/>
      <c r="GY105" s="681"/>
      <c r="GZ105" s="681"/>
      <c r="HA105" s="681"/>
      <c r="HB105" s="681"/>
      <c r="HC105" s="681"/>
      <c r="HD105" s="842"/>
      <c r="HE105" s="681"/>
      <c r="HF105" s="681"/>
      <c r="HG105" s="681"/>
      <c r="HH105" s="681"/>
      <c r="HI105" s="681"/>
      <c r="HJ105" s="681"/>
      <c r="HK105" s="681"/>
      <c r="HL105" s="681"/>
      <c r="HM105" s="681"/>
      <c r="HN105" s="842"/>
      <c r="HO105" s="681"/>
      <c r="HP105" s="681"/>
      <c r="HQ105" s="681"/>
      <c r="HR105" s="681"/>
      <c r="HS105" s="681"/>
      <c r="HT105" s="842"/>
      <c r="HU105" s="681"/>
      <c r="HV105" s="681"/>
      <c r="HW105" s="842"/>
      <c r="HX105" s="681"/>
      <c r="HY105" s="681"/>
      <c r="HZ105" s="842"/>
      <c r="IA105" s="681"/>
      <c r="IB105" s="681"/>
      <c r="IC105" s="842"/>
      <c r="ID105" s="681"/>
      <c r="IE105" s="681"/>
      <c r="IF105" s="842"/>
      <c r="IG105" s="681"/>
      <c r="IH105" s="681"/>
      <c r="II105" s="681"/>
      <c r="IJ105" s="681"/>
      <c r="IK105" s="842"/>
      <c r="IL105" s="683"/>
      <c r="IM105" s="684"/>
      <c r="IP105" s="788" t="str">
        <f t="shared" si="2"/>
        <v/>
      </c>
      <c r="IQ105" s="788" t="str">
        <f t="shared" si="3"/>
        <v/>
      </c>
    </row>
    <row r="106" spans="1:251" ht="20.100000000000001" customHeight="1">
      <c r="A106" s="677"/>
      <c r="B106" s="678"/>
      <c r="C106" s="679"/>
      <c r="D106" s="685"/>
      <c r="E106" s="681"/>
      <c r="F106" s="681"/>
      <c r="G106" s="681"/>
      <c r="H106" s="681"/>
      <c r="I106" s="681"/>
      <c r="J106" s="842"/>
      <c r="K106" s="681"/>
      <c r="L106" s="681"/>
      <c r="M106" s="681"/>
      <c r="N106" s="681"/>
      <c r="O106" s="681"/>
      <c r="P106" s="681"/>
      <c r="Q106" s="681"/>
      <c r="R106" s="681"/>
      <c r="S106" s="681"/>
      <c r="T106" s="842"/>
      <c r="U106" s="681"/>
      <c r="V106" s="681"/>
      <c r="W106" s="681"/>
      <c r="X106" s="681"/>
      <c r="Y106" s="681"/>
      <c r="Z106" s="681"/>
      <c r="AA106" s="681"/>
      <c r="AB106" s="681"/>
      <c r="AC106" s="681"/>
      <c r="AD106" s="842"/>
      <c r="AE106" s="681"/>
      <c r="AF106" s="681"/>
      <c r="AG106" s="681"/>
      <c r="AH106" s="681"/>
      <c r="AI106" s="681"/>
      <c r="AJ106" s="681"/>
      <c r="AK106" s="681"/>
      <c r="AL106" s="681"/>
      <c r="AM106" s="681"/>
      <c r="AN106" s="842"/>
      <c r="AO106" s="681"/>
      <c r="AP106" s="681"/>
      <c r="AQ106" s="681"/>
      <c r="AR106" s="681"/>
      <c r="AS106" s="681"/>
      <c r="AT106" s="681"/>
      <c r="AU106" s="681"/>
      <c r="AV106" s="681"/>
      <c r="AW106" s="681"/>
      <c r="AX106" s="842"/>
      <c r="AY106" s="681"/>
      <c r="AZ106" s="681"/>
      <c r="BA106" s="681"/>
      <c r="BB106" s="681"/>
      <c r="BC106" s="681"/>
      <c r="BD106" s="681"/>
      <c r="BE106" s="681"/>
      <c r="BF106" s="681"/>
      <c r="BG106" s="681"/>
      <c r="BH106" s="842"/>
      <c r="BI106" s="681"/>
      <c r="BJ106" s="681"/>
      <c r="BK106" s="681"/>
      <c r="BL106" s="681"/>
      <c r="BM106" s="681"/>
      <c r="BN106" s="842"/>
      <c r="BO106" s="681"/>
      <c r="BP106" s="681"/>
      <c r="BQ106" s="842"/>
      <c r="BR106" s="681"/>
      <c r="BS106" s="681"/>
      <c r="BT106" s="842"/>
      <c r="BU106" s="681"/>
      <c r="BV106" s="681"/>
      <c r="BW106" s="842"/>
      <c r="BX106" s="681"/>
      <c r="BY106" s="681"/>
      <c r="BZ106" s="842"/>
      <c r="CA106" s="681"/>
      <c r="CB106" s="681"/>
      <c r="CC106" s="681"/>
      <c r="CD106" s="681"/>
      <c r="CE106" s="842"/>
      <c r="CF106" s="681"/>
      <c r="CG106" s="681"/>
      <c r="CH106" s="681"/>
      <c r="CI106" s="681"/>
      <c r="CJ106" s="681"/>
      <c r="CK106" s="681"/>
      <c r="CL106" s="681"/>
      <c r="CM106" s="842"/>
      <c r="CN106" s="681"/>
      <c r="CO106" s="681"/>
      <c r="CP106" s="681"/>
      <c r="CQ106" s="681"/>
      <c r="CR106" s="681"/>
      <c r="CS106" s="681"/>
      <c r="CT106" s="681"/>
      <c r="CU106" s="681"/>
      <c r="CV106" s="681"/>
      <c r="CW106" s="842"/>
      <c r="CX106" s="681"/>
      <c r="CY106" s="681"/>
      <c r="CZ106" s="681"/>
      <c r="DA106" s="681"/>
      <c r="DB106" s="681"/>
      <c r="DC106" s="681"/>
      <c r="DD106" s="681"/>
      <c r="DE106" s="681"/>
      <c r="DF106" s="681"/>
      <c r="DG106" s="842"/>
      <c r="DH106" s="681"/>
      <c r="DI106" s="681"/>
      <c r="DJ106" s="681"/>
      <c r="DK106" s="681"/>
      <c r="DL106" s="681"/>
      <c r="DM106" s="681"/>
      <c r="DN106" s="681"/>
      <c r="DO106" s="681"/>
      <c r="DP106" s="681"/>
      <c r="DQ106" s="842"/>
      <c r="DR106" s="681"/>
      <c r="DS106" s="681"/>
      <c r="DT106" s="681"/>
      <c r="DU106" s="681"/>
      <c r="DV106" s="681"/>
      <c r="DW106" s="681"/>
      <c r="DX106" s="681"/>
      <c r="DY106" s="681"/>
      <c r="DZ106" s="681"/>
      <c r="EA106" s="842"/>
      <c r="EB106" s="681"/>
      <c r="EC106" s="681"/>
      <c r="ED106" s="681"/>
      <c r="EE106" s="681"/>
      <c r="EF106" s="681"/>
      <c r="EG106" s="681"/>
      <c r="EH106" s="681"/>
      <c r="EI106" s="681"/>
      <c r="EJ106" s="681"/>
      <c r="EK106" s="842"/>
      <c r="EL106" s="681"/>
      <c r="EM106" s="681"/>
      <c r="EN106" s="681"/>
      <c r="EO106" s="681"/>
      <c r="EP106" s="681"/>
      <c r="EQ106" s="842"/>
      <c r="ER106" s="681"/>
      <c r="ES106" s="681"/>
      <c r="ET106" s="842"/>
      <c r="EU106" s="681"/>
      <c r="EV106" s="681"/>
      <c r="EW106" s="842"/>
      <c r="EX106" s="681"/>
      <c r="EY106" s="681"/>
      <c r="EZ106" s="842"/>
      <c r="FA106" s="681"/>
      <c r="FB106" s="681"/>
      <c r="FC106" s="842"/>
      <c r="FD106" s="681"/>
      <c r="FE106" s="681"/>
      <c r="FF106" s="681"/>
      <c r="FG106" s="681"/>
      <c r="FH106" s="842"/>
      <c r="FI106" s="681"/>
      <c r="FJ106" s="681"/>
      <c r="FK106" s="681"/>
      <c r="FL106" s="681"/>
      <c r="FM106" s="681"/>
      <c r="FN106" s="681"/>
      <c r="FO106" s="681"/>
      <c r="FP106" s="842"/>
      <c r="FQ106" s="681"/>
      <c r="FR106" s="681"/>
      <c r="FS106" s="681"/>
      <c r="FT106" s="681"/>
      <c r="FU106" s="681"/>
      <c r="FV106" s="681"/>
      <c r="FW106" s="681"/>
      <c r="FX106" s="681"/>
      <c r="FY106" s="681"/>
      <c r="FZ106" s="842"/>
      <c r="GA106" s="681"/>
      <c r="GB106" s="681"/>
      <c r="GC106" s="681"/>
      <c r="GD106" s="681"/>
      <c r="GE106" s="681"/>
      <c r="GF106" s="681"/>
      <c r="GG106" s="681"/>
      <c r="GH106" s="681"/>
      <c r="GI106" s="681"/>
      <c r="GJ106" s="842"/>
      <c r="GK106" s="681"/>
      <c r="GL106" s="681"/>
      <c r="GM106" s="681"/>
      <c r="GN106" s="681"/>
      <c r="GO106" s="681"/>
      <c r="GP106" s="681"/>
      <c r="GQ106" s="681"/>
      <c r="GR106" s="681"/>
      <c r="GS106" s="681"/>
      <c r="GT106" s="842"/>
      <c r="GU106" s="681"/>
      <c r="GV106" s="681"/>
      <c r="GW106" s="681"/>
      <c r="GX106" s="681"/>
      <c r="GY106" s="681"/>
      <c r="GZ106" s="681"/>
      <c r="HA106" s="681"/>
      <c r="HB106" s="681"/>
      <c r="HC106" s="681"/>
      <c r="HD106" s="842"/>
      <c r="HE106" s="681"/>
      <c r="HF106" s="681"/>
      <c r="HG106" s="681"/>
      <c r="HH106" s="681"/>
      <c r="HI106" s="681"/>
      <c r="HJ106" s="681"/>
      <c r="HK106" s="681"/>
      <c r="HL106" s="681"/>
      <c r="HM106" s="681"/>
      <c r="HN106" s="842"/>
      <c r="HO106" s="681"/>
      <c r="HP106" s="681"/>
      <c r="HQ106" s="681"/>
      <c r="HR106" s="681"/>
      <c r="HS106" s="681"/>
      <c r="HT106" s="842"/>
      <c r="HU106" s="681"/>
      <c r="HV106" s="681"/>
      <c r="HW106" s="842"/>
      <c r="HX106" s="681"/>
      <c r="HY106" s="681"/>
      <c r="HZ106" s="842"/>
      <c r="IA106" s="681"/>
      <c r="IB106" s="681"/>
      <c r="IC106" s="842"/>
      <c r="ID106" s="681"/>
      <c r="IE106" s="681"/>
      <c r="IF106" s="842"/>
      <c r="IG106" s="681"/>
      <c r="IH106" s="681"/>
      <c r="II106" s="681"/>
      <c r="IJ106" s="681"/>
      <c r="IK106" s="842"/>
      <c r="IL106" s="683"/>
      <c r="IM106" s="684"/>
      <c r="IP106" s="788" t="str">
        <f t="shared" si="2"/>
        <v/>
      </c>
      <c r="IQ106" s="788" t="str">
        <f t="shared" si="3"/>
        <v/>
      </c>
    </row>
    <row r="107" spans="1:251" ht="20.100000000000001" customHeight="1">
      <c r="A107" s="677"/>
      <c r="B107" s="678"/>
      <c r="C107" s="679"/>
      <c r="D107" s="685"/>
      <c r="E107" s="681"/>
      <c r="F107" s="681"/>
      <c r="G107" s="681"/>
      <c r="H107" s="681"/>
      <c r="I107" s="681"/>
      <c r="J107" s="842"/>
      <c r="K107" s="681"/>
      <c r="L107" s="681"/>
      <c r="M107" s="681"/>
      <c r="N107" s="681"/>
      <c r="O107" s="681"/>
      <c r="P107" s="681"/>
      <c r="Q107" s="681"/>
      <c r="R107" s="681"/>
      <c r="S107" s="681"/>
      <c r="T107" s="842"/>
      <c r="U107" s="681"/>
      <c r="V107" s="681"/>
      <c r="W107" s="681"/>
      <c r="X107" s="681"/>
      <c r="Y107" s="681"/>
      <c r="Z107" s="681"/>
      <c r="AA107" s="681"/>
      <c r="AB107" s="681"/>
      <c r="AC107" s="681"/>
      <c r="AD107" s="842"/>
      <c r="AE107" s="681"/>
      <c r="AF107" s="681"/>
      <c r="AG107" s="681"/>
      <c r="AH107" s="681"/>
      <c r="AI107" s="681"/>
      <c r="AJ107" s="681"/>
      <c r="AK107" s="681"/>
      <c r="AL107" s="681"/>
      <c r="AM107" s="681"/>
      <c r="AN107" s="842"/>
      <c r="AO107" s="681"/>
      <c r="AP107" s="681"/>
      <c r="AQ107" s="681"/>
      <c r="AR107" s="681"/>
      <c r="AS107" s="681"/>
      <c r="AT107" s="681"/>
      <c r="AU107" s="681"/>
      <c r="AV107" s="681"/>
      <c r="AW107" s="681"/>
      <c r="AX107" s="842"/>
      <c r="AY107" s="681"/>
      <c r="AZ107" s="681"/>
      <c r="BA107" s="681"/>
      <c r="BB107" s="681"/>
      <c r="BC107" s="681"/>
      <c r="BD107" s="681"/>
      <c r="BE107" s="681"/>
      <c r="BF107" s="681"/>
      <c r="BG107" s="681"/>
      <c r="BH107" s="842"/>
      <c r="BI107" s="681"/>
      <c r="BJ107" s="681"/>
      <c r="BK107" s="681"/>
      <c r="BL107" s="681"/>
      <c r="BM107" s="681"/>
      <c r="BN107" s="842"/>
      <c r="BO107" s="681"/>
      <c r="BP107" s="681"/>
      <c r="BQ107" s="842"/>
      <c r="BR107" s="681"/>
      <c r="BS107" s="681"/>
      <c r="BT107" s="842"/>
      <c r="BU107" s="681"/>
      <c r="BV107" s="681"/>
      <c r="BW107" s="842"/>
      <c r="BX107" s="681"/>
      <c r="BY107" s="681"/>
      <c r="BZ107" s="842"/>
      <c r="CA107" s="681"/>
      <c r="CB107" s="681"/>
      <c r="CC107" s="681"/>
      <c r="CD107" s="681"/>
      <c r="CE107" s="842"/>
      <c r="CF107" s="681"/>
      <c r="CG107" s="681"/>
      <c r="CH107" s="681"/>
      <c r="CI107" s="681"/>
      <c r="CJ107" s="681"/>
      <c r="CK107" s="681"/>
      <c r="CL107" s="681"/>
      <c r="CM107" s="842"/>
      <c r="CN107" s="681"/>
      <c r="CO107" s="681"/>
      <c r="CP107" s="681"/>
      <c r="CQ107" s="681"/>
      <c r="CR107" s="681"/>
      <c r="CS107" s="681"/>
      <c r="CT107" s="681"/>
      <c r="CU107" s="681"/>
      <c r="CV107" s="681"/>
      <c r="CW107" s="842"/>
      <c r="CX107" s="681"/>
      <c r="CY107" s="681"/>
      <c r="CZ107" s="681"/>
      <c r="DA107" s="681"/>
      <c r="DB107" s="681"/>
      <c r="DC107" s="681"/>
      <c r="DD107" s="681"/>
      <c r="DE107" s="681"/>
      <c r="DF107" s="681"/>
      <c r="DG107" s="842"/>
      <c r="DH107" s="681"/>
      <c r="DI107" s="681"/>
      <c r="DJ107" s="681"/>
      <c r="DK107" s="681"/>
      <c r="DL107" s="681"/>
      <c r="DM107" s="681"/>
      <c r="DN107" s="681"/>
      <c r="DO107" s="681"/>
      <c r="DP107" s="681"/>
      <c r="DQ107" s="842"/>
      <c r="DR107" s="681"/>
      <c r="DS107" s="681"/>
      <c r="DT107" s="681"/>
      <c r="DU107" s="681"/>
      <c r="DV107" s="681"/>
      <c r="DW107" s="681"/>
      <c r="DX107" s="681"/>
      <c r="DY107" s="681"/>
      <c r="DZ107" s="681"/>
      <c r="EA107" s="842"/>
      <c r="EB107" s="681"/>
      <c r="EC107" s="681"/>
      <c r="ED107" s="681"/>
      <c r="EE107" s="681"/>
      <c r="EF107" s="681"/>
      <c r="EG107" s="681"/>
      <c r="EH107" s="681"/>
      <c r="EI107" s="681"/>
      <c r="EJ107" s="681"/>
      <c r="EK107" s="842"/>
      <c r="EL107" s="681"/>
      <c r="EM107" s="681"/>
      <c r="EN107" s="681"/>
      <c r="EO107" s="681"/>
      <c r="EP107" s="681"/>
      <c r="EQ107" s="842"/>
      <c r="ER107" s="681"/>
      <c r="ES107" s="681"/>
      <c r="ET107" s="842"/>
      <c r="EU107" s="681"/>
      <c r="EV107" s="681"/>
      <c r="EW107" s="842"/>
      <c r="EX107" s="681"/>
      <c r="EY107" s="681"/>
      <c r="EZ107" s="842"/>
      <c r="FA107" s="681"/>
      <c r="FB107" s="681"/>
      <c r="FC107" s="842"/>
      <c r="FD107" s="681"/>
      <c r="FE107" s="681"/>
      <c r="FF107" s="681"/>
      <c r="FG107" s="681"/>
      <c r="FH107" s="842"/>
      <c r="FI107" s="681"/>
      <c r="FJ107" s="681"/>
      <c r="FK107" s="681"/>
      <c r="FL107" s="681"/>
      <c r="FM107" s="681"/>
      <c r="FN107" s="681"/>
      <c r="FO107" s="681"/>
      <c r="FP107" s="842"/>
      <c r="FQ107" s="681"/>
      <c r="FR107" s="681"/>
      <c r="FS107" s="681"/>
      <c r="FT107" s="681"/>
      <c r="FU107" s="681"/>
      <c r="FV107" s="681"/>
      <c r="FW107" s="681"/>
      <c r="FX107" s="681"/>
      <c r="FY107" s="681"/>
      <c r="FZ107" s="842"/>
      <c r="GA107" s="681"/>
      <c r="GB107" s="681"/>
      <c r="GC107" s="681"/>
      <c r="GD107" s="681"/>
      <c r="GE107" s="681"/>
      <c r="GF107" s="681"/>
      <c r="GG107" s="681"/>
      <c r="GH107" s="681"/>
      <c r="GI107" s="681"/>
      <c r="GJ107" s="842"/>
      <c r="GK107" s="681"/>
      <c r="GL107" s="681"/>
      <c r="GM107" s="681"/>
      <c r="GN107" s="681"/>
      <c r="GO107" s="681"/>
      <c r="GP107" s="681"/>
      <c r="GQ107" s="681"/>
      <c r="GR107" s="681"/>
      <c r="GS107" s="681"/>
      <c r="GT107" s="842"/>
      <c r="GU107" s="681"/>
      <c r="GV107" s="681"/>
      <c r="GW107" s="681"/>
      <c r="GX107" s="681"/>
      <c r="GY107" s="681"/>
      <c r="GZ107" s="681"/>
      <c r="HA107" s="681"/>
      <c r="HB107" s="681"/>
      <c r="HC107" s="681"/>
      <c r="HD107" s="842"/>
      <c r="HE107" s="681"/>
      <c r="HF107" s="681"/>
      <c r="HG107" s="681"/>
      <c r="HH107" s="681"/>
      <c r="HI107" s="681"/>
      <c r="HJ107" s="681"/>
      <c r="HK107" s="681"/>
      <c r="HL107" s="681"/>
      <c r="HM107" s="681"/>
      <c r="HN107" s="842"/>
      <c r="HO107" s="681"/>
      <c r="HP107" s="681"/>
      <c r="HQ107" s="681"/>
      <c r="HR107" s="681"/>
      <c r="HS107" s="681"/>
      <c r="HT107" s="842"/>
      <c r="HU107" s="681"/>
      <c r="HV107" s="681"/>
      <c r="HW107" s="842"/>
      <c r="HX107" s="681"/>
      <c r="HY107" s="681"/>
      <c r="HZ107" s="842"/>
      <c r="IA107" s="681"/>
      <c r="IB107" s="681"/>
      <c r="IC107" s="842"/>
      <c r="ID107" s="681"/>
      <c r="IE107" s="681"/>
      <c r="IF107" s="842"/>
      <c r="IG107" s="681"/>
      <c r="IH107" s="681"/>
      <c r="II107" s="681"/>
      <c r="IJ107" s="681"/>
      <c r="IK107" s="842"/>
      <c r="IL107" s="683"/>
      <c r="IM107" s="684"/>
      <c r="IP107" s="788" t="str">
        <f t="shared" si="2"/>
        <v/>
      </c>
      <c r="IQ107" s="788" t="str">
        <f t="shared" si="3"/>
        <v/>
      </c>
    </row>
    <row r="108" spans="1:251" ht="20.100000000000001" customHeight="1">
      <c r="A108" s="677"/>
      <c r="B108" s="678"/>
      <c r="C108" s="679"/>
      <c r="D108" s="685"/>
      <c r="E108" s="681"/>
      <c r="F108" s="681"/>
      <c r="G108" s="681"/>
      <c r="H108" s="681"/>
      <c r="I108" s="681"/>
      <c r="J108" s="842"/>
      <c r="K108" s="681"/>
      <c r="L108" s="681"/>
      <c r="M108" s="681"/>
      <c r="N108" s="681"/>
      <c r="O108" s="681"/>
      <c r="P108" s="681"/>
      <c r="Q108" s="681"/>
      <c r="R108" s="681"/>
      <c r="S108" s="681"/>
      <c r="T108" s="842"/>
      <c r="U108" s="681"/>
      <c r="V108" s="681"/>
      <c r="W108" s="681"/>
      <c r="X108" s="681"/>
      <c r="Y108" s="681"/>
      <c r="Z108" s="681"/>
      <c r="AA108" s="681"/>
      <c r="AB108" s="681"/>
      <c r="AC108" s="681"/>
      <c r="AD108" s="842"/>
      <c r="AE108" s="681"/>
      <c r="AF108" s="681"/>
      <c r="AG108" s="681"/>
      <c r="AH108" s="681"/>
      <c r="AI108" s="681"/>
      <c r="AJ108" s="681"/>
      <c r="AK108" s="681"/>
      <c r="AL108" s="681"/>
      <c r="AM108" s="681"/>
      <c r="AN108" s="842"/>
      <c r="AO108" s="681"/>
      <c r="AP108" s="681"/>
      <c r="AQ108" s="681"/>
      <c r="AR108" s="681"/>
      <c r="AS108" s="681"/>
      <c r="AT108" s="681"/>
      <c r="AU108" s="681"/>
      <c r="AV108" s="681"/>
      <c r="AW108" s="681"/>
      <c r="AX108" s="842"/>
      <c r="AY108" s="681"/>
      <c r="AZ108" s="681"/>
      <c r="BA108" s="681"/>
      <c r="BB108" s="681"/>
      <c r="BC108" s="681"/>
      <c r="BD108" s="681"/>
      <c r="BE108" s="681"/>
      <c r="BF108" s="681"/>
      <c r="BG108" s="681"/>
      <c r="BH108" s="842"/>
      <c r="BI108" s="681"/>
      <c r="BJ108" s="681"/>
      <c r="BK108" s="681"/>
      <c r="BL108" s="681"/>
      <c r="BM108" s="681"/>
      <c r="BN108" s="842"/>
      <c r="BO108" s="681"/>
      <c r="BP108" s="681"/>
      <c r="BQ108" s="842"/>
      <c r="BR108" s="681"/>
      <c r="BS108" s="681"/>
      <c r="BT108" s="842"/>
      <c r="BU108" s="681"/>
      <c r="BV108" s="681"/>
      <c r="BW108" s="842"/>
      <c r="BX108" s="681"/>
      <c r="BY108" s="681"/>
      <c r="BZ108" s="842"/>
      <c r="CA108" s="681"/>
      <c r="CB108" s="681"/>
      <c r="CC108" s="681"/>
      <c r="CD108" s="681"/>
      <c r="CE108" s="842"/>
      <c r="CF108" s="681"/>
      <c r="CG108" s="681"/>
      <c r="CH108" s="681"/>
      <c r="CI108" s="681"/>
      <c r="CJ108" s="681"/>
      <c r="CK108" s="681"/>
      <c r="CL108" s="681"/>
      <c r="CM108" s="842"/>
      <c r="CN108" s="681"/>
      <c r="CO108" s="681"/>
      <c r="CP108" s="681"/>
      <c r="CQ108" s="681"/>
      <c r="CR108" s="681"/>
      <c r="CS108" s="681"/>
      <c r="CT108" s="681"/>
      <c r="CU108" s="681"/>
      <c r="CV108" s="681"/>
      <c r="CW108" s="842"/>
      <c r="CX108" s="681"/>
      <c r="CY108" s="681"/>
      <c r="CZ108" s="681"/>
      <c r="DA108" s="681"/>
      <c r="DB108" s="681"/>
      <c r="DC108" s="681"/>
      <c r="DD108" s="681"/>
      <c r="DE108" s="681"/>
      <c r="DF108" s="681"/>
      <c r="DG108" s="842"/>
      <c r="DH108" s="681"/>
      <c r="DI108" s="681"/>
      <c r="DJ108" s="681"/>
      <c r="DK108" s="681"/>
      <c r="DL108" s="681"/>
      <c r="DM108" s="681"/>
      <c r="DN108" s="681"/>
      <c r="DO108" s="681"/>
      <c r="DP108" s="681"/>
      <c r="DQ108" s="842"/>
      <c r="DR108" s="681"/>
      <c r="DS108" s="681"/>
      <c r="DT108" s="681"/>
      <c r="DU108" s="681"/>
      <c r="DV108" s="681"/>
      <c r="DW108" s="681"/>
      <c r="DX108" s="681"/>
      <c r="DY108" s="681"/>
      <c r="DZ108" s="681"/>
      <c r="EA108" s="842"/>
      <c r="EB108" s="681"/>
      <c r="EC108" s="681"/>
      <c r="ED108" s="681"/>
      <c r="EE108" s="681"/>
      <c r="EF108" s="681"/>
      <c r="EG108" s="681"/>
      <c r="EH108" s="681"/>
      <c r="EI108" s="681"/>
      <c r="EJ108" s="681"/>
      <c r="EK108" s="842"/>
      <c r="EL108" s="681"/>
      <c r="EM108" s="681"/>
      <c r="EN108" s="681"/>
      <c r="EO108" s="681"/>
      <c r="EP108" s="681"/>
      <c r="EQ108" s="842"/>
      <c r="ER108" s="681"/>
      <c r="ES108" s="681"/>
      <c r="ET108" s="842"/>
      <c r="EU108" s="681"/>
      <c r="EV108" s="681"/>
      <c r="EW108" s="842"/>
      <c r="EX108" s="681"/>
      <c r="EY108" s="681"/>
      <c r="EZ108" s="842"/>
      <c r="FA108" s="681"/>
      <c r="FB108" s="681"/>
      <c r="FC108" s="842"/>
      <c r="FD108" s="681"/>
      <c r="FE108" s="681"/>
      <c r="FF108" s="681"/>
      <c r="FG108" s="681"/>
      <c r="FH108" s="842"/>
      <c r="FI108" s="681"/>
      <c r="FJ108" s="681"/>
      <c r="FK108" s="681"/>
      <c r="FL108" s="681"/>
      <c r="FM108" s="681"/>
      <c r="FN108" s="681"/>
      <c r="FO108" s="681"/>
      <c r="FP108" s="842"/>
      <c r="FQ108" s="681"/>
      <c r="FR108" s="681"/>
      <c r="FS108" s="681"/>
      <c r="FT108" s="681"/>
      <c r="FU108" s="681"/>
      <c r="FV108" s="681"/>
      <c r="FW108" s="681"/>
      <c r="FX108" s="681"/>
      <c r="FY108" s="681"/>
      <c r="FZ108" s="842"/>
      <c r="GA108" s="681"/>
      <c r="GB108" s="681"/>
      <c r="GC108" s="681"/>
      <c r="GD108" s="681"/>
      <c r="GE108" s="681"/>
      <c r="GF108" s="681"/>
      <c r="GG108" s="681"/>
      <c r="GH108" s="681"/>
      <c r="GI108" s="681"/>
      <c r="GJ108" s="842"/>
      <c r="GK108" s="681"/>
      <c r="GL108" s="681"/>
      <c r="GM108" s="681"/>
      <c r="GN108" s="681"/>
      <c r="GO108" s="681"/>
      <c r="GP108" s="681"/>
      <c r="GQ108" s="681"/>
      <c r="GR108" s="681"/>
      <c r="GS108" s="681"/>
      <c r="GT108" s="842"/>
      <c r="GU108" s="681"/>
      <c r="GV108" s="681"/>
      <c r="GW108" s="681"/>
      <c r="GX108" s="681"/>
      <c r="GY108" s="681"/>
      <c r="GZ108" s="681"/>
      <c r="HA108" s="681"/>
      <c r="HB108" s="681"/>
      <c r="HC108" s="681"/>
      <c r="HD108" s="842"/>
      <c r="HE108" s="681"/>
      <c r="HF108" s="681"/>
      <c r="HG108" s="681"/>
      <c r="HH108" s="681"/>
      <c r="HI108" s="681"/>
      <c r="HJ108" s="681"/>
      <c r="HK108" s="681"/>
      <c r="HL108" s="681"/>
      <c r="HM108" s="681"/>
      <c r="HN108" s="842"/>
      <c r="HO108" s="681"/>
      <c r="HP108" s="681"/>
      <c r="HQ108" s="681"/>
      <c r="HR108" s="681"/>
      <c r="HS108" s="681"/>
      <c r="HT108" s="842"/>
      <c r="HU108" s="681"/>
      <c r="HV108" s="681"/>
      <c r="HW108" s="842"/>
      <c r="HX108" s="681"/>
      <c r="HY108" s="681"/>
      <c r="HZ108" s="842"/>
      <c r="IA108" s="681"/>
      <c r="IB108" s="681"/>
      <c r="IC108" s="842"/>
      <c r="ID108" s="681"/>
      <c r="IE108" s="681"/>
      <c r="IF108" s="842"/>
      <c r="IG108" s="681"/>
      <c r="IH108" s="681"/>
      <c r="II108" s="681"/>
      <c r="IJ108" s="681"/>
      <c r="IK108" s="842"/>
      <c r="IL108" s="683"/>
      <c r="IM108" s="684"/>
      <c r="IP108" s="788" t="str">
        <f t="shared" si="2"/>
        <v/>
      </c>
      <c r="IQ108" s="788" t="str">
        <f t="shared" si="3"/>
        <v/>
      </c>
    </row>
    <row r="109" spans="1:251" ht="20.100000000000001" customHeight="1">
      <c r="A109" s="677"/>
      <c r="B109" s="678"/>
      <c r="C109" s="679"/>
      <c r="D109" s="685"/>
      <c r="E109" s="681"/>
      <c r="F109" s="681"/>
      <c r="G109" s="681"/>
      <c r="H109" s="681"/>
      <c r="I109" s="681"/>
      <c r="J109" s="842"/>
      <c r="K109" s="681"/>
      <c r="L109" s="681"/>
      <c r="M109" s="681"/>
      <c r="N109" s="681"/>
      <c r="O109" s="681"/>
      <c r="P109" s="681"/>
      <c r="Q109" s="681"/>
      <c r="R109" s="681"/>
      <c r="S109" s="681"/>
      <c r="T109" s="842"/>
      <c r="U109" s="681"/>
      <c r="V109" s="681"/>
      <c r="W109" s="681"/>
      <c r="X109" s="681"/>
      <c r="Y109" s="681"/>
      <c r="Z109" s="681"/>
      <c r="AA109" s="681"/>
      <c r="AB109" s="681"/>
      <c r="AC109" s="681"/>
      <c r="AD109" s="842"/>
      <c r="AE109" s="681"/>
      <c r="AF109" s="681"/>
      <c r="AG109" s="681"/>
      <c r="AH109" s="681"/>
      <c r="AI109" s="681"/>
      <c r="AJ109" s="681"/>
      <c r="AK109" s="681"/>
      <c r="AL109" s="681"/>
      <c r="AM109" s="681"/>
      <c r="AN109" s="842"/>
      <c r="AO109" s="681"/>
      <c r="AP109" s="681"/>
      <c r="AQ109" s="681"/>
      <c r="AR109" s="681"/>
      <c r="AS109" s="681"/>
      <c r="AT109" s="681"/>
      <c r="AU109" s="681"/>
      <c r="AV109" s="681"/>
      <c r="AW109" s="681"/>
      <c r="AX109" s="842"/>
      <c r="AY109" s="681"/>
      <c r="AZ109" s="681"/>
      <c r="BA109" s="681"/>
      <c r="BB109" s="681"/>
      <c r="BC109" s="681"/>
      <c r="BD109" s="681"/>
      <c r="BE109" s="681"/>
      <c r="BF109" s="681"/>
      <c r="BG109" s="681"/>
      <c r="BH109" s="842"/>
      <c r="BI109" s="681"/>
      <c r="BJ109" s="681"/>
      <c r="BK109" s="681"/>
      <c r="BL109" s="681"/>
      <c r="BM109" s="681"/>
      <c r="BN109" s="842"/>
      <c r="BO109" s="681"/>
      <c r="BP109" s="681"/>
      <c r="BQ109" s="842"/>
      <c r="BR109" s="681"/>
      <c r="BS109" s="681"/>
      <c r="BT109" s="842"/>
      <c r="BU109" s="681"/>
      <c r="BV109" s="681"/>
      <c r="BW109" s="842"/>
      <c r="BX109" s="681"/>
      <c r="BY109" s="681"/>
      <c r="BZ109" s="842"/>
      <c r="CA109" s="681"/>
      <c r="CB109" s="681"/>
      <c r="CC109" s="681"/>
      <c r="CD109" s="681"/>
      <c r="CE109" s="842"/>
      <c r="CF109" s="681"/>
      <c r="CG109" s="681"/>
      <c r="CH109" s="681"/>
      <c r="CI109" s="681"/>
      <c r="CJ109" s="681"/>
      <c r="CK109" s="681"/>
      <c r="CL109" s="681"/>
      <c r="CM109" s="842"/>
      <c r="CN109" s="681"/>
      <c r="CO109" s="681"/>
      <c r="CP109" s="681"/>
      <c r="CQ109" s="681"/>
      <c r="CR109" s="681"/>
      <c r="CS109" s="681"/>
      <c r="CT109" s="681"/>
      <c r="CU109" s="681"/>
      <c r="CV109" s="681"/>
      <c r="CW109" s="842"/>
      <c r="CX109" s="681"/>
      <c r="CY109" s="681"/>
      <c r="CZ109" s="681"/>
      <c r="DA109" s="681"/>
      <c r="DB109" s="681"/>
      <c r="DC109" s="681"/>
      <c r="DD109" s="681"/>
      <c r="DE109" s="681"/>
      <c r="DF109" s="681"/>
      <c r="DG109" s="842"/>
      <c r="DH109" s="681"/>
      <c r="DI109" s="681"/>
      <c r="DJ109" s="681"/>
      <c r="DK109" s="681"/>
      <c r="DL109" s="681"/>
      <c r="DM109" s="681"/>
      <c r="DN109" s="681"/>
      <c r="DO109" s="681"/>
      <c r="DP109" s="681"/>
      <c r="DQ109" s="842"/>
      <c r="DR109" s="681"/>
      <c r="DS109" s="681"/>
      <c r="DT109" s="681"/>
      <c r="DU109" s="681"/>
      <c r="DV109" s="681"/>
      <c r="DW109" s="681"/>
      <c r="DX109" s="681"/>
      <c r="DY109" s="681"/>
      <c r="DZ109" s="681"/>
      <c r="EA109" s="842"/>
      <c r="EB109" s="681"/>
      <c r="EC109" s="681"/>
      <c r="ED109" s="681"/>
      <c r="EE109" s="681"/>
      <c r="EF109" s="681"/>
      <c r="EG109" s="681"/>
      <c r="EH109" s="681"/>
      <c r="EI109" s="681"/>
      <c r="EJ109" s="681"/>
      <c r="EK109" s="842"/>
      <c r="EL109" s="681"/>
      <c r="EM109" s="681"/>
      <c r="EN109" s="681"/>
      <c r="EO109" s="681"/>
      <c r="EP109" s="681"/>
      <c r="EQ109" s="842"/>
      <c r="ER109" s="681"/>
      <c r="ES109" s="681"/>
      <c r="ET109" s="842"/>
      <c r="EU109" s="681"/>
      <c r="EV109" s="681"/>
      <c r="EW109" s="842"/>
      <c r="EX109" s="681"/>
      <c r="EY109" s="681"/>
      <c r="EZ109" s="842"/>
      <c r="FA109" s="681"/>
      <c r="FB109" s="681"/>
      <c r="FC109" s="842"/>
      <c r="FD109" s="681"/>
      <c r="FE109" s="681"/>
      <c r="FF109" s="681"/>
      <c r="FG109" s="681"/>
      <c r="FH109" s="842"/>
      <c r="FI109" s="681"/>
      <c r="FJ109" s="681"/>
      <c r="FK109" s="681"/>
      <c r="FL109" s="681"/>
      <c r="FM109" s="681"/>
      <c r="FN109" s="681"/>
      <c r="FO109" s="681"/>
      <c r="FP109" s="842"/>
      <c r="FQ109" s="681"/>
      <c r="FR109" s="681"/>
      <c r="FS109" s="681"/>
      <c r="FT109" s="681"/>
      <c r="FU109" s="681"/>
      <c r="FV109" s="681"/>
      <c r="FW109" s="681"/>
      <c r="FX109" s="681"/>
      <c r="FY109" s="681"/>
      <c r="FZ109" s="842"/>
      <c r="GA109" s="681"/>
      <c r="GB109" s="681"/>
      <c r="GC109" s="681"/>
      <c r="GD109" s="681"/>
      <c r="GE109" s="681"/>
      <c r="GF109" s="681"/>
      <c r="GG109" s="681"/>
      <c r="GH109" s="681"/>
      <c r="GI109" s="681"/>
      <c r="GJ109" s="842"/>
      <c r="GK109" s="681"/>
      <c r="GL109" s="681"/>
      <c r="GM109" s="681"/>
      <c r="GN109" s="681"/>
      <c r="GO109" s="681"/>
      <c r="GP109" s="681"/>
      <c r="GQ109" s="681"/>
      <c r="GR109" s="681"/>
      <c r="GS109" s="681"/>
      <c r="GT109" s="842"/>
      <c r="GU109" s="681"/>
      <c r="GV109" s="681"/>
      <c r="GW109" s="681"/>
      <c r="GX109" s="681"/>
      <c r="GY109" s="681"/>
      <c r="GZ109" s="681"/>
      <c r="HA109" s="681"/>
      <c r="HB109" s="681"/>
      <c r="HC109" s="681"/>
      <c r="HD109" s="842"/>
      <c r="HE109" s="681"/>
      <c r="HF109" s="681"/>
      <c r="HG109" s="681"/>
      <c r="HH109" s="681"/>
      <c r="HI109" s="681"/>
      <c r="HJ109" s="681"/>
      <c r="HK109" s="681"/>
      <c r="HL109" s="681"/>
      <c r="HM109" s="681"/>
      <c r="HN109" s="842"/>
      <c r="HO109" s="681"/>
      <c r="HP109" s="681"/>
      <c r="HQ109" s="681"/>
      <c r="HR109" s="681"/>
      <c r="HS109" s="681"/>
      <c r="HT109" s="842"/>
      <c r="HU109" s="681"/>
      <c r="HV109" s="681"/>
      <c r="HW109" s="842"/>
      <c r="HX109" s="681"/>
      <c r="HY109" s="681"/>
      <c r="HZ109" s="842"/>
      <c r="IA109" s="681"/>
      <c r="IB109" s="681"/>
      <c r="IC109" s="842"/>
      <c r="ID109" s="681"/>
      <c r="IE109" s="681"/>
      <c r="IF109" s="842"/>
      <c r="IG109" s="681"/>
      <c r="IH109" s="681"/>
      <c r="II109" s="681"/>
      <c r="IJ109" s="681"/>
      <c r="IK109" s="842"/>
      <c r="IL109" s="683"/>
      <c r="IM109" s="684"/>
      <c r="IP109" s="788" t="str">
        <f t="shared" si="2"/>
        <v/>
      </c>
      <c r="IQ109" s="788" t="str">
        <f t="shared" si="3"/>
        <v/>
      </c>
    </row>
    <row r="110" spans="1:251" ht="20.100000000000001" customHeight="1">
      <c r="A110" s="677"/>
      <c r="B110" s="678"/>
      <c r="C110" s="679"/>
      <c r="D110" s="685"/>
      <c r="E110" s="681"/>
      <c r="F110" s="681"/>
      <c r="G110" s="681"/>
      <c r="H110" s="681"/>
      <c r="I110" s="681"/>
      <c r="J110" s="842"/>
      <c r="K110" s="681"/>
      <c r="L110" s="681"/>
      <c r="M110" s="681"/>
      <c r="N110" s="681"/>
      <c r="O110" s="681"/>
      <c r="P110" s="681"/>
      <c r="Q110" s="681"/>
      <c r="R110" s="681"/>
      <c r="S110" s="681"/>
      <c r="T110" s="842"/>
      <c r="U110" s="681"/>
      <c r="V110" s="681"/>
      <c r="W110" s="681"/>
      <c r="X110" s="681"/>
      <c r="Y110" s="681"/>
      <c r="Z110" s="681"/>
      <c r="AA110" s="681"/>
      <c r="AB110" s="681"/>
      <c r="AC110" s="681"/>
      <c r="AD110" s="842"/>
      <c r="AE110" s="681"/>
      <c r="AF110" s="681"/>
      <c r="AG110" s="681"/>
      <c r="AH110" s="681"/>
      <c r="AI110" s="681"/>
      <c r="AJ110" s="681"/>
      <c r="AK110" s="681"/>
      <c r="AL110" s="681"/>
      <c r="AM110" s="681"/>
      <c r="AN110" s="842"/>
      <c r="AO110" s="681"/>
      <c r="AP110" s="681"/>
      <c r="AQ110" s="681"/>
      <c r="AR110" s="681"/>
      <c r="AS110" s="681"/>
      <c r="AT110" s="681"/>
      <c r="AU110" s="681"/>
      <c r="AV110" s="681"/>
      <c r="AW110" s="681"/>
      <c r="AX110" s="842"/>
      <c r="AY110" s="681"/>
      <c r="AZ110" s="681"/>
      <c r="BA110" s="681"/>
      <c r="BB110" s="681"/>
      <c r="BC110" s="681"/>
      <c r="BD110" s="681"/>
      <c r="BE110" s="681"/>
      <c r="BF110" s="681"/>
      <c r="BG110" s="681"/>
      <c r="BH110" s="842"/>
      <c r="BI110" s="681"/>
      <c r="BJ110" s="681"/>
      <c r="BK110" s="681"/>
      <c r="BL110" s="681"/>
      <c r="BM110" s="681"/>
      <c r="BN110" s="842"/>
      <c r="BO110" s="681"/>
      <c r="BP110" s="681"/>
      <c r="BQ110" s="842"/>
      <c r="BR110" s="681"/>
      <c r="BS110" s="681"/>
      <c r="BT110" s="842"/>
      <c r="BU110" s="681"/>
      <c r="BV110" s="681"/>
      <c r="BW110" s="842"/>
      <c r="BX110" s="681"/>
      <c r="BY110" s="681"/>
      <c r="BZ110" s="842"/>
      <c r="CA110" s="681"/>
      <c r="CB110" s="681"/>
      <c r="CC110" s="681"/>
      <c r="CD110" s="681"/>
      <c r="CE110" s="842"/>
      <c r="CF110" s="681"/>
      <c r="CG110" s="681"/>
      <c r="CH110" s="681"/>
      <c r="CI110" s="681"/>
      <c r="CJ110" s="681"/>
      <c r="CK110" s="681"/>
      <c r="CL110" s="681"/>
      <c r="CM110" s="842"/>
      <c r="CN110" s="681"/>
      <c r="CO110" s="681"/>
      <c r="CP110" s="681"/>
      <c r="CQ110" s="681"/>
      <c r="CR110" s="681"/>
      <c r="CS110" s="681"/>
      <c r="CT110" s="681"/>
      <c r="CU110" s="681"/>
      <c r="CV110" s="681"/>
      <c r="CW110" s="842"/>
      <c r="CX110" s="681"/>
      <c r="CY110" s="681"/>
      <c r="CZ110" s="681"/>
      <c r="DA110" s="681"/>
      <c r="DB110" s="681"/>
      <c r="DC110" s="681"/>
      <c r="DD110" s="681"/>
      <c r="DE110" s="681"/>
      <c r="DF110" s="681"/>
      <c r="DG110" s="842"/>
      <c r="DH110" s="681"/>
      <c r="DI110" s="681"/>
      <c r="DJ110" s="681"/>
      <c r="DK110" s="681"/>
      <c r="DL110" s="681"/>
      <c r="DM110" s="681"/>
      <c r="DN110" s="681"/>
      <c r="DO110" s="681"/>
      <c r="DP110" s="681"/>
      <c r="DQ110" s="842"/>
      <c r="DR110" s="681"/>
      <c r="DS110" s="681"/>
      <c r="DT110" s="681"/>
      <c r="DU110" s="681"/>
      <c r="DV110" s="681"/>
      <c r="DW110" s="681"/>
      <c r="DX110" s="681"/>
      <c r="DY110" s="681"/>
      <c r="DZ110" s="681"/>
      <c r="EA110" s="842"/>
      <c r="EB110" s="681"/>
      <c r="EC110" s="681"/>
      <c r="ED110" s="681"/>
      <c r="EE110" s="681"/>
      <c r="EF110" s="681"/>
      <c r="EG110" s="681"/>
      <c r="EH110" s="681"/>
      <c r="EI110" s="681"/>
      <c r="EJ110" s="681"/>
      <c r="EK110" s="842"/>
      <c r="EL110" s="681"/>
      <c r="EM110" s="681"/>
      <c r="EN110" s="681"/>
      <c r="EO110" s="681"/>
      <c r="EP110" s="681"/>
      <c r="EQ110" s="842"/>
      <c r="ER110" s="681"/>
      <c r="ES110" s="681"/>
      <c r="ET110" s="842"/>
      <c r="EU110" s="681"/>
      <c r="EV110" s="681"/>
      <c r="EW110" s="842"/>
      <c r="EX110" s="681"/>
      <c r="EY110" s="681"/>
      <c r="EZ110" s="842"/>
      <c r="FA110" s="681"/>
      <c r="FB110" s="681"/>
      <c r="FC110" s="842"/>
      <c r="FD110" s="681"/>
      <c r="FE110" s="681"/>
      <c r="FF110" s="681"/>
      <c r="FG110" s="681"/>
      <c r="FH110" s="842"/>
      <c r="FI110" s="681"/>
      <c r="FJ110" s="681"/>
      <c r="FK110" s="681"/>
      <c r="FL110" s="681"/>
      <c r="FM110" s="681"/>
      <c r="FN110" s="681"/>
      <c r="FO110" s="681"/>
      <c r="FP110" s="842"/>
      <c r="FQ110" s="681"/>
      <c r="FR110" s="681"/>
      <c r="FS110" s="681"/>
      <c r="FT110" s="681"/>
      <c r="FU110" s="681"/>
      <c r="FV110" s="681"/>
      <c r="FW110" s="681"/>
      <c r="FX110" s="681"/>
      <c r="FY110" s="681"/>
      <c r="FZ110" s="842"/>
      <c r="GA110" s="681"/>
      <c r="GB110" s="681"/>
      <c r="GC110" s="681"/>
      <c r="GD110" s="681"/>
      <c r="GE110" s="681"/>
      <c r="GF110" s="681"/>
      <c r="GG110" s="681"/>
      <c r="GH110" s="681"/>
      <c r="GI110" s="681"/>
      <c r="GJ110" s="842"/>
      <c r="GK110" s="681"/>
      <c r="GL110" s="681"/>
      <c r="GM110" s="681"/>
      <c r="GN110" s="681"/>
      <c r="GO110" s="681"/>
      <c r="GP110" s="681"/>
      <c r="GQ110" s="681"/>
      <c r="GR110" s="681"/>
      <c r="GS110" s="681"/>
      <c r="GT110" s="842"/>
      <c r="GU110" s="681"/>
      <c r="GV110" s="681"/>
      <c r="GW110" s="681"/>
      <c r="GX110" s="681"/>
      <c r="GY110" s="681"/>
      <c r="GZ110" s="681"/>
      <c r="HA110" s="681"/>
      <c r="HB110" s="681"/>
      <c r="HC110" s="681"/>
      <c r="HD110" s="842"/>
      <c r="HE110" s="681"/>
      <c r="HF110" s="681"/>
      <c r="HG110" s="681"/>
      <c r="HH110" s="681"/>
      <c r="HI110" s="681"/>
      <c r="HJ110" s="681"/>
      <c r="HK110" s="681"/>
      <c r="HL110" s="681"/>
      <c r="HM110" s="681"/>
      <c r="HN110" s="842"/>
      <c r="HO110" s="681"/>
      <c r="HP110" s="681"/>
      <c r="HQ110" s="681"/>
      <c r="HR110" s="681"/>
      <c r="HS110" s="681"/>
      <c r="HT110" s="842"/>
      <c r="HU110" s="681"/>
      <c r="HV110" s="681"/>
      <c r="HW110" s="842"/>
      <c r="HX110" s="681"/>
      <c r="HY110" s="681"/>
      <c r="HZ110" s="842"/>
      <c r="IA110" s="681"/>
      <c r="IB110" s="681"/>
      <c r="IC110" s="842"/>
      <c r="ID110" s="681"/>
      <c r="IE110" s="681"/>
      <c r="IF110" s="842"/>
      <c r="IG110" s="681"/>
      <c r="IH110" s="681"/>
      <c r="II110" s="681"/>
      <c r="IJ110" s="681"/>
      <c r="IK110" s="842"/>
      <c r="IL110" s="683"/>
      <c r="IM110" s="684"/>
      <c r="IP110" s="788" t="str">
        <f t="shared" si="2"/>
        <v/>
      </c>
      <c r="IQ110" s="788" t="str">
        <f t="shared" si="3"/>
        <v/>
      </c>
    </row>
    <row r="111" spans="1:251" ht="20.100000000000001" customHeight="1">
      <c r="A111" s="677"/>
      <c r="B111" s="678"/>
      <c r="C111" s="679"/>
      <c r="D111" s="685"/>
      <c r="E111" s="681"/>
      <c r="F111" s="681"/>
      <c r="G111" s="681"/>
      <c r="H111" s="681"/>
      <c r="I111" s="681"/>
      <c r="J111" s="842"/>
      <c r="K111" s="681"/>
      <c r="L111" s="681"/>
      <c r="M111" s="681"/>
      <c r="N111" s="681"/>
      <c r="O111" s="681"/>
      <c r="P111" s="681"/>
      <c r="Q111" s="681"/>
      <c r="R111" s="681"/>
      <c r="S111" s="681"/>
      <c r="T111" s="842"/>
      <c r="U111" s="681"/>
      <c r="V111" s="681"/>
      <c r="W111" s="681"/>
      <c r="X111" s="681"/>
      <c r="Y111" s="681"/>
      <c r="Z111" s="681"/>
      <c r="AA111" s="681"/>
      <c r="AB111" s="681"/>
      <c r="AC111" s="681"/>
      <c r="AD111" s="842"/>
      <c r="AE111" s="681"/>
      <c r="AF111" s="681"/>
      <c r="AG111" s="681"/>
      <c r="AH111" s="681"/>
      <c r="AI111" s="681"/>
      <c r="AJ111" s="681"/>
      <c r="AK111" s="681"/>
      <c r="AL111" s="681"/>
      <c r="AM111" s="681"/>
      <c r="AN111" s="842"/>
      <c r="AO111" s="681"/>
      <c r="AP111" s="681"/>
      <c r="AQ111" s="681"/>
      <c r="AR111" s="681"/>
      <c r="AS111" s="681"/>
      <c r="AT111" s="681"/>
      <c r="AU111" s="681"/>
      <c r="AV111" s="681"/>
      <c r="AW111" s="681"/>
      <c r="AX111" s="842"/>
      <c r="AY111" s="681"/>
      <c r="AZ111" s="681"/>
      <c r="BA111" s="681"/>
      <c r="BB111" s="681"/>
      <c r="BC111" s="681"/>
      <c r="BD111" s="681"/>
      <c r="BE111" s="681"/>
      <c r="BF111" s="681"/>
      <c r="BG111" s="681"/>
      <c r="BH111" s="842"/>
      <c r="BI111" s="681"/>
      <c r="BJ111" s="681"/>
      <c r="BK111" s="681"/>
      <c r="BL111" s="681"/>
      <c r="BM111" s="681"/>
      <c r="BN111" s="842"/>
      <c r="BO111" s="681"/>
      <c r="BP111" s="681"/>
      <c r="BQ111" s="842"/>
      <c r="BR111" s="681"/>
      <c r="BS111" s="681"/>
      <c r="BT111" s="842"/>
      <c r="BU111" s="681"/>
      <c r="BV111" s="681"/>
      <c r="BW111" s="842"/>
      <c r="BX111" s="681"/>
      <c r="BY111" s="681"/>
      <c r="BZ111" s="842"/>
      <c r="CA111" s="681"/>
      <c r="CB111" s="681"/>
      <c r="CC111" s="681"/>
      <c r="CD111" s="681"/>
      <c r="CE111" s="842"/>
      <c r="CF111" s="681"/>
      <c r="CG111" s="681"/>
      <c r="CH111" s="681"/>
      <c r="CI111" s="681"/>
      <c r="CJ111" s="681"/>
      <c r="CK111" s="681"/>
      <c r="CL111" s="681"/>
      <c r="CM111" s="842"/>
      <c r="CN111" s="681"/>
      <c r="CO111" s="681"/>
      <c r="CP111" s="681"/>
      <c r="CQ111" s="681"/>
      <c r="CR111" s="681"/>
      <c r="CS111" s="681"/>
      <c r="CT111" s="681"/>
      <c r="CU111" s="681"/>
      <c r="CV111" s="681"/>
      <c r="CW111" s="842"/>
      <c r="CX111" s="681"/>
      <c r="CY111" s="681"/>
      <c r="CZ111" s="681"/>
      <c r="DA111" s="681"/>
      <c r="DB111" s="681"/>
      <c r="DC111" s="681"/>
      <c r="DD111" s="681"/>
      <c r="DE111" s="681"/>
      <c r="DF111" s="681"/>
      <c r="DG111" s="842"/>
      <c r="DH111" s="681"/>
      <c r="DI111" s="681"/>
      <c r="DJ111" s="681"/>
      <c r="DK111" s="681"/>
      <c r="DL111" s="681"/>
      <c r="DM111" s="681"/>
      <c r="DN111" s="681"/>
      <c r="DO111" s="681"/>
      <c r="DP111" s="681"/>
      <c r="DQ111" s="842"/>
      <c r="DR111" s="681"/>
      <c r="DS111" s="681"/>
      <c r="DT111" s="681"/>
      <c r="DU111" s="681"/>
      <c r="DV111" s="681"/>
      <c r="DW111" s="681"/>
      <c r="DX111" s="681"/>
      <c r="DY111" s="681"/>
      <c r="DZ111" s="681"/>
      <c r="EA111" s="842"/>
      <c r="EB111" s="681"/>
      <c r="EC111" s="681"/>
      <c r="ED111" s="681"/>
      <c r="EE111" s="681"/>
      <c r="EF111" s="681"/>
      <c r="EG111" s="681"/>
      <c r="EH111" s="681"/>
      <c r="EI111" s="681"/>
      <c r="EJ111" s="681"/>
      <c r="EK111" s="842"/>
      <c r="EL111" s="681"/>
      <c r="EM111" s="681"/>
      <c r="EN111" s="681"/>
      <c r="EO111" s="681"/>
      <c r="EP111" s="681"/>
      <c r="EQ111" s="842"/>
      <c r="ER111" s="681"/>
      <c r="ES111" s="681"/>
      <c r="ET111" s="842"/>
      <c r="EU111" s="681"/>
      <c r="EV111" s="681"/>
      <c r="EW111" s="842"/>
      <c r="EX111" s="681"/>
      <c r="EY111" s="681"/>
      <c r="EZ111" s="842"/>
      <c r="FA111" s="681"/>
      <c r="FB111" s="681"/>
      <c r="FC111" s="842"/>
      <c r="FD111" s="681"/>
      <c r="FE111" s="681"/>
      <c r="FF111" s="681"/>
      <c r="FG111" s="681"/>
      <c r="FH111" s="842"/>
      <c r="FI111" s="681"/>
      <c r="FJ111" s="681"/>
      <c r="FK111" s="681"/>
      <c r="FL111" s="681"/>
      <c r="FM111" s="681"/>
      <c r="FN111" s="681"/>
      <c r="FO111" s="681"/>
      <c r="FP111" s="842"/>
      <c r="FQ111" s="681"/>
      <c r="FR111" s="681"/>
      <c r="FS111" s="681"/>
      <c r="FT111" s="681"/>
      <c r="FU111" s="681"/>
      <c r="FV111" s="681"/>
      <c r="FW111" s="681"/>
      <c r="FX111" s="681"/>
      <c r="FY111" s="681"/>
      <c r="FZ111" s="842"/>
      <c r="GA111" s="681"/>
      <c r="GB111" s="681"/>
      <c r="GC111" s="681"/>
      <c r="GD111" s="681"/>
      <c r="GE111" s="681"/>
      <c r="GF111" s="681"/>
      <c r="GG111" s="681"/>
      <c r="GH111" s="681"/>
      <c r="GI111" s="681"/>
      <c r="GJ111" s="842"/>
      <c r="GK111" s="681"/>
      <c r="GL111" s="681"/>
      <c r="GM111" s="681"/>
      <c r="GN111" s="681"/>
      <c r="GO111" s="681"/>
      <c r="GP111" s="681"/>
      <c r="GQ111" s="681"/>
      <c r="GR111" s="681"/>
      <c r="GS111" s="681"/>
      <c r="GT111" s="842"/>
      <c r="GU111" s="681"/>
      <c r="GV111" s="681"/>
      <c r="GW111" s="681"/>
      <c r="GX111" s="681"/>
      <c r="GY111" s="681"/>
      <c r="GZ111" s="681"/>
      <c r="HA111" s="681"/>
      <c r="HB111" s="681"/>
      <c r="HC111" s="681"/>
      <c r="HD111" s="842"/>
      <c r="HE111" s="681"/>
      <c r="HF111" s="681"/>
      <c r="HG111" s="681"/>
      <c r="HH111" s="681"/>
      <c r="HI111" s="681"/>
      <c r="HJ111" s="681"/>
      <c r="HK111" s="681"/>
      <c r="HL111" s="681"/>
      <c r="HM111" s="681"/>
      <c r="HN111" s="842"/>
      <c r="HO111" s="681"/>
      <c r="HP111" s="681"/>
      <c r="HQ111" s="681"/>
      <c r="HR111" s="681"/>
      <c r="HS111" s="681"/>
      <c r="HT111" s="842"/>
      <c r="HU111" s="681"/>
      <c r="HV111" s="681"/>
      <c r="HW111" s="842"/>
      <c r="HX111" s="681"/>
      <c r="HY111" s="681"/>
      <c r="HZ111" s="842"/>
      <c r="IA111" s="681"/>
      <c r="IB111" s="681"/>
      <c r="IC111" s="842"/>
      <c r="ID111" s="681"/>
      <c r="IE111" s="681"/>
      <c r="IF111" s="842"/>
      <c r="IG111" s="681"/>
      <c r="IH111" s="681"/>
      <c r="II111" s="681"/>
      <c r="IJ111" s="681"/>
      <c r="IK111" s="842"/>
      <c r="IL111" s="683"/>
      <c r="IM111" s="684"/>
      <c r="IP111" s="788" t="str">
        <f t="shared" si="2"/>
        <v/>
      </c>
      <c r="IQ111" s="788" t="str">
        <f t="shared" si="3"/>
        <v/>
      </c>
    </row>
    <row r="112" spans="1:251" ht="20.100000000000001" customHeight="1">
      <c r="A112" s="677"/>
      <c r="B112" s="678"/>
      <c r="C112" s="679"/>
      <c r="D112" s="685"/>
      <c r="E112" s="681"/>
      <c r="F112" s="681"/>
      <c r="G112" s="681"/>
      <c r="H112" s="681"/>
      <c r="I112" s="681"/>
      <c r="J112" s="842"/>
      <c r="K112" s="681"/>
      <c r="L112" s="681"/>
      <c r="M112" s="681"/>
      <c r="N112" s="681"/>
      <c r="O112" s="681"/>
      <c r="P112" s="681"/>
      <c r="Q112" s="681"/>
      <c r="R112" s="681"/>
      <c r="S112" s="681"/>
      <c r="T112" s="842"/>
      <c r="U112" s="681"/>
      <c r="V112" s="681"/>
      <c r="W112" s="681"/>
      <c r="X112" s="681"/>
      <c r="Y112" s="681"/>
      <c r="Z112" s="681"/>
      <c r="AA112" s="681"/>
      <c r="AB112" s="681"/>
      <c r="AC112" s="681"/>
      <c r="AD112" s="842"/>
      <c r="AE112" s="681"/>
      <c r="AF112" s="681"/>
      <c r="AG112" s="681"/>
      <c r="AH112" s="681"/>
      <c r="AI112" s="681"/>
      <c r="AJ112" s="681"/>
      <c r="AK112" s="681"/>
      <c r="AL112" s="681"/>
      <c r="AM112" s="681"/>
      <c r="AN112" s="842"/>
      <c r="AO112" s="681"/>
      <c r="AP112" s="681"/>
      <c r="AQ112" s="681"/>
      <c r="AR112" s="681"/>
      <c r="AS112" s="681"/>
      <c r="AT112" s="681"/>
      <c r="AU112" s="681"/>
      <c r="AV112" s="681"/>
      <c r="AW112" s="681"/>
      <c r="AX112" s="842"/>
      <c r="AY112" s="681"/>
      <c r="AZ112" s="681"/>
      <c r="BA112" s="681"/>
      <c r="BB112" s="681"/>
      <c r="BC112" s="681"/>
      <c r="BD112" s="681"/>
      <c r="BE112" s="681"/>
      <c r="BF112" s="681"/>
      <c r="BG112" s="681"/>
      <c r="BH112" s="842"/>
      <c r="BI112" s="681"/>
      <c r="BJ112" s="681"/>
      <c r="BK112" s="681"/>
      <c r="BL112" s="681"/>
      <c r="BM112" s="681"/>
      <c r="BN112" s="842"/>
      <c r="BO112" s="681"/>
      <c r="BP112" s="681"/>
      <c r="BQ112" s="842"/>
      <c r="BR112" s="681"/>
      <c r="BS112" s="681"/>
      <c r="BT112" s="842"/>
      <c r="BU112" s="681"/>
      <c r="BV112" s="681"/>
      <c r="BW112" s="842"/>
      <c r="BX112" s="681"/>
      <c r="BY112" s="681"/>
      <c r="BZ112" s="842"/>
      <c r="CA112" s="681"/>
      <c r="CB112" s="681"/>
      <c r="CC112" s="681"/>
      <c r="CD112" s="681"/>
      <c r="CE112" s="842"/>
      <c r="CF112" s="681"/>
      <c r="CG112" s="681"/>
      <c r="CH112" s="681"/>
      <c r="CI112" s="681"/>
      <c r="CJ112" s="681"/>
      <c r="CK112" s="681"/>
      <c r="CL112" s="681"/>
      <c r="CM112" s="842"/>
      <c r="CN112" s="681"/>
      <c r="CO112" s="681"/>
      <c r="CP112" s="681"/>
      <c r="CQ112" s="681"/>
      <c r="CR112" s="681"/>
      <c r="CS112" s="681"/>
      <c r="CT112" s="681"/>
      <c r="CU112" s="681"/>
      <c r="CV112" s="681"/>
      <c r="CW112" s="842"/>
      <c r="CX112" s="681"/>
      <c r="CY112" s="681"/>
      <c r="CZ112" s="681"/>
      <c r="DA112" s="681"/>
      <c r="DB112" s="681"/>
      <c r="DC112" s="681"/>
      <c r="DD112" s="681"/>
      <c r="DE112" s="681"/>
      <c r="DF112" s="681"/>
      <c r="DG112" s="842"/>
      <c r="DH112" s="681"/>
      <c r="DI112" s="681"/>
      <c r="DJ112" s="681"/>
      <c r="DK112" s="681"/>
      <c r="DL112" s="681"/>
      <c r="DM112" s="681"/>
      <c r="DN112" s="681"/>
      <c r="DO112" s="681"/>
      <c r="DP112" s="681"/>
      <c r="DQ112" s="842"/>
      <c r="DR112" s="681"/>
      <c r="DS112" s="681"/>
      <c r="DT112" s="681"/>
      <c r="DU112" s="681"/>
      <c r="DV112" s="681"/>
      <c r="DW112" s="681"/>
      <c r="DX112" s="681"/>
      <c r="DY112" s="681"/>
      <c r="DZ112" s="681"/>
      <c r="EA112" s="842"/>
      <c r="EB112" s="681"/>
      <c r="EC112" s="681"/>
      <c r="ED112" s="681"/>
      <c r="EE112" s="681"/>
      <c r="EF112" s="681"/>
      <c r="EG112" s="681"/>
      <c r="EH112" s="681"/>
      <c r="EI112" s="681"/>
      <c r="EJ112" s="681"/>
      <c r="EK112" s="842"/>
      <c r="EL112" s="681"/>
      <c r="EM112" s="681"/>
      <c r="EN112" s="681"/>
      <c r="EO112" s="681"/>
      <c r="EP112" s="681"/>
      <c r="EQ112" s="842"/>
      <c r="ER112" s="681"/>
      <c r="ES112" s="681"/>
      <c r="ET112" s="842"/>
      <c r="EU112" s="681"/>
      <c r="EV112" s="681"/>
      <c r="EW112" s="842"/>
      <c r="EX112" s="681"/>
      <c r="EY112" s="681"/>
      <c r="EZ112" s="842"/>
      <c r="FA112" s="681"/>
      <c r="FB112" s="681"/>
      <c r="FC112" s="842"/>
      <c r="FD112" s="681"/>
      <c r="FE112" s="681"/>
      <c r="FF112" s="681"/>
      <c r="FG112" s="681"/>
      <c r="FH112" s="842"/>
      <c r="FI112" s="681"/>
      <c r="FJ112" s="681"/>
      <c r="FK112" s="681"/>
      <c r="FL112" s="681"/>
      <c r="FM112" s="681"/>
      <c r="FN112" s="681"/>
      <c r="FO112" s="681"/>
      <c r="FP112" s="842"/>
      <c r="FQ112" s="681"/>
      <c r="FR112" s="681"/>
      <c r="FS112" s="681"/>
      <c r="FT112" s="681"/>
      <c r="FU112" s="681"/>
      <c r="FV112" s="681"/>
      <c r="FW112" s="681"/>
      <c r="FX112" s="681"/>
      <c r="FY112" s="681"/>
      <c r="FZ112" s="842"/>
      <c r="GA112" s="681"/>
      <c r="GB112" s="681"/>
      <c r="GC112" s="681"/>
      <c r="GD112" s="681"/>
      <c r="GE112" s="681"/>
      <c r="GF112" s="681"/>
      <c r="GG112" s="681"/>
      <c r="GH112" s="681"/>
      <c r="GI112" s="681"/>
      <c r="GJ112" s="842"/>
      <c r="GK112" s="681"/>
      <c r="GL112" s="681"/>
      <c r="GM112" s="681"/>
      <c r="GN112" s="681"/>
      <c r="GO112" s="681"/>
      <c r="GP112" s="681"/>
      <c r="GQ112" s="681"/>
      <c r="GR112" s="681"/>
      <c r="GS112" s="681"/>
      <c r="GT112" s="842"/>
      <c r="GU112" s="681"/>
      <c r="GV112" s="681"/>
      <c r="GW112" s="681"/>
      <c r="GX112" s="681"/>
      <c r="GY112" s="681"/>
      <c r="GZ112" s="681"/>
      <c r="HA112" s="681"/>
      <c r="HB112" s="681"/>
      <c r="HC112" s="681"/>
      <c r="HD112" s="842"/>
      <c r="HE112" s="681"/>
      <c r="HF112" s="681"/>
      <c r="HG112" s="681"/>
      <c r="HH112" s="681"/>
      <c r="HI112" s="681"/>
      <c r="HJ112" s="681"/>
      <c r="HK112" s="681"/>
      <c r="HL112" s="681"/>
      <c r="HM112" s="681"/>
      <c r="HN112" s="842"/>
      <c r="HO112" s="681"/>
      <c r="HP112" s="681"/>
      <c r="HQ112" s="681"/>
      <c r="HR112" s="681"/>
      <c r="HS112" s="681"/>
      <c r="HT112" s="842"/>
      <c r="HU112" s="681"/>
      <c r="HV112" s="681"/>
      <c r="HW112" s="842"/>
      <c r="HX112" s="681"/>
      <c r="HY112" s="681"/>
      <c r="HZ112" s="842"/>
      <c r="IA112" s="681"/>
      <c r="IB112" s="681"/>
      <c r="IC112" s="842"/>
      <c r="ID112" s="681"/>
      <c r="IE112" s="681"/>
      <c r="IF112" s="842"/>
      <c r="IG112" s="681"/>
      <c r="IH112" s="681"/>
      <c r="II112" s="681"/>
      <c r="IJ112" s="681"/>
      <c r="IK112" s="842"/>
      <c r="IL112" s="683"/>
      <c r="IM112" s="684"/>
      <c r="IP112" s="788" t="str">
        <f t="shared" si="2"/>
        <v/>
      </c>
      <c r="IQ112" s="788" t="str">
        <f t="shared" si="3"/>
        <v/>
      </c>
    </row>
    <row r="113" spans="1:251" ht="20.100000000000001" customHeight="1">
      <c r="A113" s="677"/>
      <c r="B113" s="678"/>
      <c r="C113" s="679"/>
      <c r="D113" s="685"/>
      <c r="E113" s="681"/>
      <c r="F113" s="681"/>
      <c r="G113" s="681"/>
      <c r="H113" s="681"/>
      <c r="I113" s="681"/>
      <c r="J113" s="842"/>
      <c r="K113" s="681"/>
      <c r="L113" s="681"/>
      <c r="M113" s="681"/>
      <c r="N113" s="681"/>
      <c r="O113" s="681"/>
      <c r="P113" s="681"/>
      <c r="Q113" s="681"/>
      <c r="R113" s="681"/>
      <c r="S113" s="681"/>
      <c r="T113" s="842"/>
      <c r="U113" s="681"/>
      <c r="V113" s="681"/>
      <c r="W113" s="681"/>
      <c r="X113" s="681"/>
      <c r="Y113" s="681"/>
      <c r="Z113" s="681"/>
      <c r="AA113" s="681"/>
      <c r="AB113" s="681"/>
      <c r="AC113" s="681"/>
      <c r="AD113" s="842"/>
      <c r="AE113" s="681"/>
      <c r="AF113" s="681"/>
      <c r="AG113" s="681"/>
      <c r="AH113" s="681"/>
      <c r="AI113" s="681"/>
      <c r="AJ113" s="681"/>
      <c r="AK113" s="681"/>
      <c r="AL113" s="681"/>
      <c r="AM113" s="681"/>
      <c r="AN113" s="842"/>
      <c r="AO113" s="681"/>
      <c r="AP113" s="681"/>
      <c r="AQ113" s="681"/>
      <c r="AR113" s="681"/>
      <c r="AS113" s="681"/>
      <c r="AT113" s="681"/>
      <c r="AU113" s="681"/>
      <c r="AV113" s="681"/>
      <c r="AW113" s="681"/>
      <c r="AX113" s="842"/>
      <c r="AY113" s="681"/>
      <c r="AZ113" s="681"/>
      <c r="BA113" s="681"/>
      <c r="BB113" s="681"/>
      <c r="BC113" s="681"/>
      <c r="BD113" s="681"/>
      <c r="BE113" s="681"/>
      <c r="BF113" s="681"/>
      <c r="BG113" s="681"/>
      <c r="BH113" s="842"/>
      <c r="BI113" s="681"/>
      <c r="BJ113" s="681"/>
      <c r="BK113" s="681"/>
      <c r="BL113" s="681"/>
      <c r="BM113" s="681"/>
      <c r="BN113" s="842"/>
      <c r="BO113" s="681"/>
      <c r="BP113" s="681"/>
      <c r="BQ113" s="842"/>
      <c r="BR113" s="681"/>
      <c r="BS113" s="681"/>
      <c r="BT113" s="842"/>
      <c r="BU113" s="681"/>
      <c r="BV113" s="681"/>
      <c r="BW113" s="842"/>
      <c r="BX113" s="681"/>
      <c r="BY113" s="681"/>
      <c r="BZ113" s="842"/>
      <c r="CA113" s="681"/>
      <c r="CB113" s="681"/>
      <c r="CC113" s="681"/>
      <c r="CD113" s="681"/>
      <c r="CE113" s="842"/>
      <c r="CF113" s="681"/>
      <c r="CG113" s="681"/>
      <c r="CH113" s="681"/>
      <c r="CI113" s="681"/>
      <c r="CJ113" s="681"/>
      <c r="CK113" s="681"/>
      <c r="CL113" s="681"/>
      <c r="CM113" s="842"/>
      <c r="CN113" s="681"/>
      <c r="CO113" s="681"/>
      <c r="CP113" s="681"/>
      <c r="CQ113" s="681"/>
      <c r="CR113" s="681"/>
      <c r="CS113" s="681"/>
      <c r="CT113" s="681"/>
      <c r="CU113" s="681"/>
      <c r="CV113" s="681"/>
      <c r="CW113" s="842"/>
      <c r="CX113" s="681"/>
      <c r="CY113" s="681"/>
      <c r="CZ113" s="681"/>
      <c r="DA113" s="681"/>
      <c r="DB113" s="681"/>
      <c r="DC113" s="681"/>
      <c r="DD113" s="681"/>
      <c r="DE113" s="681"/>
      <c r="DF113" s="681"/>
      <c r="DG113" s="842"/>
      <c r="DH113" s="681"/>
      <c r="DI113" s="681"/>
      <c r="DJ113" s="681"/>
      <c r="DK113" s="681"/>
      <c r="DL113" s="681"/>
      <c r="DM113" s="681"/>
      <c r="DN113" s="681"/>
      <c r="DO113" s="681"/>
      <c r="DP113" s="681"/>
      <c r="DQ113" s="842"/>
      <c r="DR113" s="681"/>
      <c r="DS113" s="681"/>
      <c r="DT113" s="681"/>
      <c r="DU113" s="681"/>
      <c r="DV113" s="681"/>
      <c r="DW113" s="681"/>
      <c r="DX113" s="681"/>
      <c r="DY113" s="681"/>
      <c r="DZ113" s="681"/>
      <c r="EA113" s="842"/>
      <c r="EB113" s="681"/>
      <c r="EC113" s="681"/>
      <c r="ED113" s="681"/>
      <c r="EE113" s="681"/>
      <c r="EF113" s="681"/>
      <c r="EG113" s="681"/>
      <c r="EH113" s="681"/>
      <c r="EI113" s="681"/>
      <c r="EJ113" s="681"/>
      <c r="EK113" s="842"/>
      <c r="EL113" s="681"/>
      <c r="EM113" s="681"/>
      <c r="EN113" s="681"/>
      <c r="EO113" s="681"/>
      <c r="EP113" s="681"/>
      <c r="EQ113" s="842"/>
      <c r="ER113" s="681"/>
      <c r="ES113" s="681"/>
      <c r="ET113" s="842"/>
      <c r="EU113" s="681"/>
      <c r="EV113" s="681"/>
      <c r="EW113" s="842"/>
      <c r="EX113" s="681"/>
      <c r="EY113" s="681"/>
      <c r="EZ113" s="842"/>
      <c r="FA113" s="681"/>
      <c r="FB113" s="681"/>
      <c r="FC113" s="842"/>
      <c r="FD113" s="681"/>
      <c r="FE113" s="681"/>
      <c r="FF113" s="681"/>
      <c r="FG113" s="681"/>
      <c r="FH113" s="842"/>
      <c r="FI113" s="681"/>
      <c r="FJ113" s="681"/>
      <c r="FK113" s="681"/>
      <c r="FL113" s="681"/>
      <c r="FM113" s="681"/>
      <c r="FN113" s="681"/>
      <c r="FO113" s="681"/>
      <c r="FP113" s="842"/>
      <c r="FQ113" s="681"/>
      <c r="FR113" s="681"/>
      <c r="FS113" s="681"/>
      <c r="FT113" s="681"/>
      <c r="FU113" s="681"/>
      <c r="FV113" s="681"/>
      <c r="FW113" s="681"/>
      <c r="FX113" s="681"/>
      <c r="FY113" s="681"/>
      <c r="FZ113" s="842"/>
      <c r="GA113" s="681"/>
      <c r="GB113" s="681"/>
      <c r="GC113" s="681"/>
      <c r="GD113" s="681"/>
      <c r="GE113" s="681"/>
      <c r="GF113" s="681"/>
      <c r="GG113" s="681"/>
      <c r="GH113" s="681"/>
      <c r="GI113" s="681"/>
      <c r="GJ113" s="842"/>
      <c r="GK113" s="681"/>
      <c r="GL113" s="681"/>
      <c r="GM113" s="681"/>
      <c r="GN113" s="681"/>
      <c r="GO113" s="681"/>
      <c r="GP113" s="681"/>
      <c r="GQ113" s="681"/>
      <c r="GR113" s="681"/>
      <c r="GS113" s="681"/>
      <c r="GT113" s="842"/>
      <c r="GU113" s="681"/>
      <c r="GV113" s="681"/>
      <c r="GW113" s="681"/>
      <c r="GX113" s="681"/>
      <c r="GY113" s="681"/>
      <c r="GZ113" s="681"/>
      <c r="HA113" s="681"/>
      <c r="HB113" s="681"/>
      <c r="HC113" s="681"/>
      <c r="HD113" s="842"/>
      <c r="HE113" s="681"/>
      <c r="HF113" s="681"/>
      <c r="HG113" s="681"/>
      <c r="HH113" s="681"/>
      <c r="HI113" s="681"/>
      <c r="HJ113" s="681"/>
      <c r="HK113" s="681"/>
      <c r="HL113" s="681"/>
      <c r="HM113" s="681"/>
      <c r="HN113" s="842"/>
      <c r="HO113" s="681"/>
      <c r="HP113" s="681"/>
      <c r="HQ113" s="681"/>
      <c r="HR113" s="681"/>
      <c r="HS113" s="681"/>
      <c r="HT113" s="842"/>
      <c r="HU113" s="681"/>
      <c r="HV113" s="681"/>
      <c r="HW113" s="842"/>
      <c r="HX113" s="681"/>
      <c r="HY113" s="681"/>
      <c r="HZ113" s="842"/>
      <c r="IA113" s="681"/>
      <c r="IB113" s="681"/>
      <c r="IC113" s="842"/>
      <c r="ID113" s="681"/>
      <c r="IE113" s="681"/>
      <c r="IF113" s="842"/>
      <c r="IG113" s="681"/>
      <c r="IH113" s="681"/>
      <c r="II113" s="681"/>
      <c r="IJ113" s="681"/>
      <c r="IK113" s="842"/>
      <c r="IL113" s="683"/>
      <c r="IM113" s="684"/>
      <c r="IP113" s="788" t="str">
        <f t="shared" si="2"/>
        <v/>
      </c>
      <c r="IQ113" s="788" t="str">
        <f t="shared" si="3"/>
        <v/>
      </c>
    </row>
    <row r="114" spans="1:251" ht="20.100000000000001" customHeight="1">
      <c r="A114" s="677"/>
      <c r="B114" s="678"/>
      <c r="C114" s="679"/>
      <c r="D114" s="685"/>
      <c r="E114" s="681"/>
      <c r="F114" s="681"/>
      <c r="G114" s="681"/>
      <c r="H114" s="681"/>
      <c r="I114" s="681"/>
      <c r="J114" s="842"/>
      <c r="K114" s="681"/>
      <c r="L114" s="681"/>
      <c r="M114" s="681"/>
      <c r="N114" s="681"/>
      <c r="O114" s="681"/>
      <c r="P114" s="681"/>
      <c r="Q114" s="681"/>
      <c r="R114" s="681"/>
      <c r="S114" s="681"/>
      <c r="T114" s="842"/>
      <c r="U114" s="681"/>
      <c r="V114" s="681"/>
      <c r="W114" s="681"/>
      <c r="X114" s="681"/>
      <c r="Y114" s="681"/>
      <c r="Z114" s="681"/>
      <c r="AA114" s="681"/>
      <c r="AB114" s="681"/>
      <c r="AC114" s="681"/>
      <c r="AD114" s="842"/>
      <c r="AE114" s="681"/>
      <c r="AF114" s="681"/>
      <c r="AG114" s="681"/>
      <c r="AH114" s="681"/>
      <c r="AI114" s="681"/>
      <c r="AJ114" s="681"/>
      <c r="AK114" s="681"/>
      <c r="AL114" s="681"/>
      <c r="AM114" s="681"/>
      <c r="AN114" s="842"/>
      <c r="AO114" s="681"/>
      <c r="AP114" s="681"/>
      <c r="AQ114" s="681"/>
      <c r="AR114" s="681"/>
      <c r="AS114" s="681"/>
      <c r="AT114" s="681"/>
      <c r="AU114" s="681"/>
      <c r="AV114" s="681"/>
      <c r="AW114" s="681"/>
      <c r="AX114" s="842"/>
      <c r="AY114" s="681"/>
      <c r="AZ114" s="681"/>
      <c r="BA114" s="681"/>
      <c r="BB114" s="681"/>
      <c r="BC114" s="681"/>
      <c r="BD114" s="681"/>
      <c r="BE114" s="681"/>
      <c r="BF114" s="681"/>
      <c r="BG114" s="681"/>
      <c r="BH114" s="842"/>
      <c r="BI114" s="681"/>
      <c r="BJ114" s="681"/>
      <c r="BK114" s="681"/>
      <c r="BL114" s="681"/>
      <c r="BM114" s="681"/>
      <c r="BN114" s="842"/>
      <c r="BO114" s="681"/>
      <c r="BP114" s="681"/>
      <c r="BQ114" s="842"/>
      <c r="BR114" s="681"/>
      <c r="BS114" s="681"/>
      <c r="BT114" s="842"/>
      <c r="BU114" s="681"/>
      <c r="BV114" s="681"/>
      <c r="BW114" s="842"/>
      <c r="BX114" s="681"/>
      <c r="BY114" s="681"/>
      <c r="BZ114" s="842"/>
      <c r="CA114" s="681"/>
      <c r="CB114" s="681"/>
      <c r="CC114" s="681"/>
      <c r="CD114" s="681"/>
      <c r="CE114" s="842"/>
      <c r="CF114" s="681"/>
      <c r="CG114" s="681"/>
      <c r="CH114" s="681"/>
      <c r="CI114" s="681"/>
      <c r="CJ114" s="681"/>
      <c r="CK114" s="681"/>
      <c r="CL114" s="681"/>
      <c r="CM114" s="842"/>
      <c r="CN114" s="681"/>
      <c r="CO114" s="681"/>
      <c r="CP114" s="681"/>
      <c r="CQ114" s="681"/>
      <c r="CR114" s="681"/>
      <c r="CS114" s="681"/>
      <c r="CT114" s="681"/>
      <c r="CU114" s="681"/>
      <c r="CV114" s="681"/>
      <c r="CW114" s="842"/>
      <c r="CX114" s="681"/>
      <c r="CY114" s="681"/>
      <c r="CZ114" s="681"/>
      <c r="DA114" s="681"/>
      <c r="DB114" s="681"/>
      <c r="DC114" s="681"/>
      <c r="DD114" s="681"/>
      <c r="DE114" s="681"/>
      <c r="DF114" s="681"/>
      <c r="DG114" s="842"/>
      <c r="DH114" s="681"/>
      <c r="DI114" s="681"/>
      <c r="DJ114" s="681"/>
      <c r="DK114" s="681"/>
      <c r="DL114" s="681"/>
      <c r="DM114" s="681"/>
      <c r="DN114" s="681"/>
      <c r="DO114" s="681"/>
      <c r="DP114" s="681"/>
      <c r="DQ114" s="842"/>
      <c r="DR114" s="681"/>
      <c r="DS114" s="681"/>
      <c r="DT114" s="681"/>
      <c r="DU114" s="681"/>
      <c r="DV114" s="681"/>
      <c r="DW114" s="681"/>
      <c r="DX114" s="681"/>
      <c r="DY114" s="681"/>
      <c r="DZ114" s="681"/>
      <c r="EA114" s="842"/>
      <c r="EB114" s="681"/>
      <c r="EC114" s="681"/>
      <c r="ED114" s="681"/>
      <c r="EE114" s="681"/>
      <c r="EF114" s="681"/>
      <c r="EG114" s="681"/>
      <c r="EH114" s="681"/>
      <c r="EI114" s="681"/>
      <c r="EJ114" s="681"/>
      <c r="EK114" s="842"/>
      <c r="EL114" s="681"/>
      <c r="EM114" s="681"/>
      <c r="EN114" s="681"/>
      <c r="EO114" s="681"/>
      <c r="EP114" s="681"/>
      <c r="EQ114" s="842"/>
      <c r="ER114" s="681"/>
      <c r="ES114" s="681"/>
      <c r="ET114" s="842"/>
      <c r="EU114" s="681"/>
      <c r="EV114" s="681"/>
      <c r="EW114" s="842"/>
      <c r="EX114" s="681"/>
      <c r="EY114" s="681"/>
      <c r="EZ114" s="842"/>
      <c r="FA114" s="681"/>
      <c r="FB114" s="681"/>
      <c r="FC114" s="842"/>
      <c r="FD114" s="681"/>
      <c r="FE114" s="681"/>
      <c r="FF114" s="681"/>
      <c r="FG114" s="681"/>
      <c r="FH114" s="842"/>
      <c r="FI114" s="681"/>
      <c r="FJ114" s="681"/>
      <c r="FK114" s="681"/>
      <c r="FL114" s="681"/>
      <c r="FM114" s="681"/>
      <c r="FN114" s="681"/>
      <c r="FO114" s="681"/>
      <c r="FP114" s="842"/>
      <c r="FQ114" s="681"/>
      <c r="FR114" s="681"/>
      <c r="FS114" s="681"/>
      <c r="FT114" s="681"/>
      <c r="FU114" s="681"/>
      <c r="FV114" s="681"/>
      <c r="FW114" s="681"/>
      <c r="FX114" s="681"/>
      <c r="FY114" s="681"/>
      <c r="FZ114" s="842"/>
      <c r="GA114" s="681"/>
      <c r="GB114" s="681"/>
      <c r="GC114" s="681"/>
      <c r="GD114" s="681"/>
      <c r="GE114" s="681"/>
      <c r="GF114" s="681"/>
      <c r="GG114" s="681"/>
      <c r="GH114" s="681"/>
      <c r="GI114" s="681"/>
      <c r="GJ114" s="842"/>
      <c r="GK114" s="681"/>
      <c r="GL114" s="681"/>
      <c r="GM114" s="681"/>
      <c r="GN114" s="681"/>
      <c r="GO114" s="681"/>
      <c r="GP114" s="681"/>
      <c r="GQ114" s="681"/>
      <c r="GR114" s="681"/>
      <c r="GS114" s="681"/>
      <c r="GT114" s="842"/>
      <c r="GU114" s="681"/>
      <c r="GV114" s="681"/>
      <c r="GW114" s="681"/>
      <c r="GX114" s="681"/>
      <c r="GY114" s="681"/>
      <c r="GZ114" s="681"/>
      <c r="HA114" s="681"/>
      <c r="HB114" s="681"/>
      <c r="HC114" s="681"/>
      <c r="HD114" s="842"/>
      <c r="HE114" s="681"/>
      <c r="HF114" s="681"/>
      <c r="HG114" s="681"/>
      <c r="HH114" s="681"/>
      <c r="HI114" s="681"/>
      <c r="HJ114" s="681"/>
      <c r="HK114" s="681"/>
      <c r="HL114" s="681"/>
      <c r="HM114" s="681"/>
      <c r="HN114" s="842"/>
      <c r="HO114" s="681"/>
      <c r="HP114" s="681"/>
      <c r="HQ114" s="681"/>
      <c r="HR114" s="681"/>
      <c r="HS114" s="681"/>
      <c r="HT114" s="842"/>
      <c r="HU114" s="681"/>
      <c r="HV114" s="681"/>
      <c r="HW114" s="842"/>
      <c r="HX114" s="681"/>
      <c r="HY114" s="681"/>
      <c r="HZ114" s="842"/>
      <c r="IA114" s="681"/>
      <c r="IB114" s="681"/>
      <c r="IC114" s="842"/>
      <c r="ID114" s="681"/>
      <c r="IE114" s="681"/>
      <c r="IF114" s="842"/>
      <c r="IG114" s="681"/>
      <c r="IH114" s="681"/>
      <c r="II114" s="681"/>
      <c r="IJ114" s="681"/>
      <c r="IK114" s="842"/>
      <c r="IL114" s="683"/>
      <c r="IM114" s="684"/>
      <c r="IP114" s="788" t="str">
        <f t="shared" si="2"/>
        <v/>
      </c>
      <c r="IQ114" s="788" t="str">
        <f t="shared" si="3"/>
        <v/>
      </c>
    </row>
    <row r="115" spans="1:251" ht="20.100000000000001" customHeight="1">
      <c r="A115" s="677"/>
      <c r="B115" s="678"/>
      <c r="C115" s="679"/>
      <c r="D115" s="685"/>
      <c r="E115" s="681"/>
      <c r="F115" s="681"/>
      <c r="G115" s="681"/>
      <c r="H115" s="681"/>
      <c r="I115" s="681"/>
      <c r="J115" s="842"/>
      <c r="K115" s="681"/>
      <c r="L115" s="681"/>
      <c r="M115" s="681"/>
      <c r="N115" s="681"/>
      <c r="O115" s="681"/>
      <c r="P115" s="681"/>
      <c r="Q115" s="681"/>
      <c r="R115" s="681"/>
      <c r="S115" s="681"/>
      <c r="T115" s="842"/>
      <c r="U115" s="681"/>
      <c r="V115" s="681"/>
      <c r="W115" s="681"/>
      <c r="X115" s="681"/>
      <c r="Y115" s="681"/>
      <c r="Z115" s="681"/>
      <c r="AA115" s="681"/>
      <c r="AB115" s="681"/>
      <c r="AC115" s="681"/>
      <c r="AD115" s="842"/>
      <c r="AE115" s="681"/>
      <c r="AF115" s="681"/>
      <c r="AG115" s="681"/>
      <c r="AH115" s="681"/>
      <c r="AI115" s="681"/>
      <c r="AJ115" s="681"/>
      <c r="AK115" s="681"/>
      <c r="AL115" s="681"/>
      <c r="AM115" s="681"/>
      <c r="AN115" s="842"/>
      <c r="AO115" s="681"/>
      <c r="AP115" s="681"/>
      <c r="AQ115" s="681"/>
      <c r="AR115" s="681"/>
      <c r="AS115" s="681"/>
      <c r="AT115" s="681"/>
      <c r="AU115" s="681"/>
      <c r="AV115" s="681"/>
      <c r="AW115" s="681"/>
      <c r="AX115" s="842"/>
      <c r="AY115" s="681"/>
      <c r="AZ115" s="681"/>
      <c r="BA115" s="681"/>
      <c r="BB115" s="681"/>
      <c r="BC115" s="681"/>
      <c r="BD115" s="681"/>
      <c r="BE115" s="681"/>
      <c r="BF115" s="681"/>
      <c r="BG115" s="681"/>
      <c r="BH115" s="842"/>
      <c r="BI115" s="681"/>
      <c r="BJ115" s="681"/>
      <c r="BK115" s="681"/>
      <c r="BL115" s="681"/>
      <c r="BM115" s="681"/>
      <c r="BN115" s="842"/>
      <c r="BO115" s="681"/>
      <c r="BP115" s="681"/>
      <c r="BQ115" s="842"/>
      <c r="BR115" s="681"/>
      <c r="BS115" s="681"/>
      <c r="BT115" s="842"/>
      <c r="BU115" s="681"/>
      <c r="BV115" s="681"/>
      <c r="BW115" s="842"/>
      <c r="BX115" s="681"/>
      <c r="BY115" s="681"/>
      <c r="BZ115" s="842"/>
      <c r="CA115" s="681"/>
      <c r="CB115" s="681"/>
      <c r="CC115" s="681"/>
      <c r="CD115" s="681"/>
      <c r="CE115" s="842"/>
      <c r="CF115" s="681"/>
      <c r="CG115" s="681"/>
      <c r="CH115" s="681"/>
      <c r="CI115" s="681"/>
      <c r="CJ115" s="681"/>
      <c r="CK115" s="681"/>
      <c r="CL115" s="681"/>
      <c r="CM115" s="842"/>
      <c r="CN115" s="681"/>
      <c r="CO115" s="681"/>
      <c r="CP115" s="681"/>
      <c r="CQ115" s="681"/>
      <c r="CR115" s="681"/>
      <c r="CS115" s="681"/>
      <c r="CT115" s="681"/>
      <c r="CU115" s="681"/>
      <c r="CV115" s="681"/>
      <c r="CW115" s="842"/>
      <c r="CX115" s="681"/>
      <c r="CY115" s="681"/>
      <c r="CZ115" s="681"/>
      <c r="DA115" s="681"/>
      <c r="DB115" s="681"/>
      <c r="DC115" s="681"/>
      <c r="DD115" s="681"/>
      <c r="DE115" s="681"/>
      <c r="DF115" s="681"/>
      <c r="DG115" s="842"/>
      <c r="DH115" s="681"/>
      <c r="DI115" s="681"/>
      <c r="DJ115" s="681"/>
      <c r="DK115" s="681"/>
      <c r="DL115" s="681"/>
      <c r="DM115" s="681"/>
      <c r="DN115" s="681"/>
      <c r="DO115" s="681"/>
      <c r="DP115" s="681"/>
      <c r="DQ115" s="842"/>
      <c r="DR115" s="681"/>
      <c r="DS115" s="681"/>
      <c r="DT115" s="681"/>
      <c r="DU115" s="681"/>
      <c r="DV115" s="681"/>
      <c r="DW115" s="681"/>
      <c r="DX115" s="681"/>
      <c r="DY115" s="681"/>
      <c r="DZ115" s="681"/>
      <c r="EA115" s="842"/>
      <c r="EB115" s="681"/>
      <c r="EC115" s="681"/>
      <c r="ED115" s="681"/>
      <c r="EE115" s="681"/>
      <c r="EF115" s="681"/>
      <c r="EG115" s="681"/>
      <c r="EH115" s="681"/>
      <c r="EI115" s="681"/>
      <c r="EJ115" s="681"/>
      <c r="EK115" s="842"/>
      <c r="EL115" s="681"/>
      <c r="EM115" s="681"/>
      <c r="EN115" s="681"/>
      <c r="EO115" s="681"/>
      <c r="EP115" s="681"/>
      <c r="EQ115" s="842"/>
      <c r="ER115" s="681"/>
      <c r="ES115" s="681"/>
      <c r="ET115" s="842"/>
      <c r="EU115" s="681"/>
      <c r="EV115" s="681"/>
      <c r="EW115" s="842"/>
      <c r="EX115" s="681"/>
      <c r="EY115" s="681"/>
      <c r="EZ115" s="842"/>
      <c r="FA115" s="681"/>
      <c r="FB115" s="681"/>
      <c r="FC115" s="842"/>
      <c r="FD115" s="681"/>
      <c r="FE115" s="681"/>
      <c r="FF115" s="681"/>
      <c r="FG115" s="681"/>
      <c r="FH115" s="842"/>
      <c r="FI115" s="681"/>
      <c r="FJ115" s="681"/>
      <c r="FK115" s="681"/>
      <c r="FL115" s="681"/>
      <c r="FM115" s="681"/>
      <c r="FN115" s="681"/>
      <c r="FO115" s="681"/>
      <c r="FP115" s="842"/>
      <c r="FQ115" s="681"/>
      <c r="FR115" s="681"/>
      <c r="FS115" s="681"/>
      <c r="FT115" s="681"/>
      <c r="FU115" s="681"/>
      <c r="FV115" s="681"/>
      <c r="FW115" s="681"/>
      <c r="FX115" s="681"/>
      <c r="FY115" s="681"/>
      <c r="FZ115" s="842"/>
      <c r="GA115" s="681"/>
      <c r="GB115" s="681"/>
      <c r="GC115" s="681"/>
      <c r="GD115" s="681"/>
      <c r="GE115" s="681"/>
      <c r="GF115" s="681"/>
      <c r="GG115" s="681"/>
      <c r="GH115" s="681"/>
      <c r="GI115" s="681"/>
      <c r="GJ115" s="842"/>
      <c r="GK115" s="681"/>
      <c r="GL115" s="681"/>
      <c r="GM115" s="681"/>
      <c r="GN115" s="681"/>
      <c r="GO115" s="681"/>
      <c r="GP115" s="681"/>
      <c r="GQ115" s="681"/>
      <c r="GR115" s="681"/>
      <c r="GS115" s="681"/>
      <c r="GT115" s="842"/>
      <c r="GU115" s="681"/>
      <c r="GV115" s="681"/>
      <c r="GW115" s="681"/>
      <c r="GX115" s="681"/>
      <c r="GY115" s="681"/>
      <c r="GZ115" s="681"/>
      <c r="HA115" s="681"/>
      <c r="HB115" s="681"/>
      <c r="HC115" s="681"/>
      <c r="HD115" s="842"/>
      <c r="HE115" s="681"/>
      <c r="HF115" s="681"/>
      <c r="HG115" s="681"/>
      <c r="HH115" s="681"/>
      <c r="HI115" s="681"/>
      <c r="HJ115" s="681"/>
      <c r="HK115" s="681"/>
      <c r="HL115" s="681"/>
      <c r="HM115" s="681"/>
      <c r="HN115" s="842"/>
      <c r="HO115" s="681"/>
      <c r="HP115" s="681"/>
      <c r="HQ115" s="681"/>
      <c r="HR115" s="681"/>
      <c r="HS115" s="681"/>
      <c r="HT115" s="842"/>
      <c r="HU115" s="681"/>
      <c r="HV115" s="681"/>
      <c r="HW115" s="842"/>
      <c r="HX115" s="681"/>
      <c r="HY115" s="681"/>
      <c r="HZ115" s="842"/>
      <c r="IA115" s="681"/>
      <c r="IB115" s="681"/>
      <c r="IC115" s="842"/>
      <c r="ID115" s="681"/>
      <c r="IE115" s="681"/>
      <c r="IF115" s="842"/>
      <c r="IG115" s="681"/>
      <c r="IH115" s="681"/>
      <c r="II115" s="681"/>
      <c r="IJ115" s="681"/>
      <c r="IK115" s="842"/>
      <c r="IL115" s="683"/>
      <c r="IM115" s="684"/>
      <c r="IP115" s="788" t="str">
        <f t="shared" si="2"/>
        <v/>
      </c>
      <c r="IQ115" s="788" t="str">
        <f t="shared" si="3"/>
        <v/>
      </c>
    </row>
    <row r="116" spans="1:251" ht="20.100000000000001" customHeight="1">
      <c r="A116" s="677"/>
      <c r="B116" s="678"/>
      <c r="C116" s="679"/>
      <c r="D116" s="685"/>
      <c r="E116" s="681"/>
      <c r="F116" s="681"/>
      <c r="G116" s="681"/>
      <c r="H116" s="681"/>
      <c r="I116" s="681"/>
      <c r="J116" s="842"/>
      <c r="K116" s="681"/>
      <c r="L116" s="681"/>
      <c r="M116" s="681"/>
      <c r="N116" s="681"/>
      <c r="O116" s="681"/>
      <c r="P116" s="681"/>
      <c r="Q116" s="681"/>
      <c r="R116" s="681"/>
      <c r="S116" s="681"/>
      <c r="T116" s="842"/>
      <c r="U116" s="681"/>
      <c r="V116" s="681"/>
      <c r="W116" s="681"/>
      <c r="X116" s="681"/>
      <c r="Y116" s="681"/>
      <c r="Z116" s="681"/>
      <c r="AA116" s="681"/>
      <c r="AB116" s="681"/>
      <c r="AC116" s="681"/>
      <c r="AD116" s="842"/>
      <c r="AE116" s="681"/>
      <c r="AF116" s="681"/>
      <c r="AG116" s="681"/>
      <c r="AH116" s="681"/>
      <c r="AI116" s="681"/>
      <c r="AJ116" s="681"/>
      <c r="AK116" s="681"/>
      <c r="AL116" s="681"/>
      <c r="AM116" s="681"/>
      <c r="AN116" s="842"/>
      <c r="AO116" s="681"/>
      <c r="AP116" s="681"/>
      <c r="AQ116" s="681"/>
      <c r="AR116" s="681"/>
      <c r="AS116" s="681"/>
      <c r="AT116" s="681"/>
      <c r="AU116" s="681"/>
      <c r="AV116" s="681"/>
      <c r="AW116" s="681"/>
      <c r="AX116" s="842"/>
      <c r="AY116" s="681"/>
      <c r="AZ116" s="681"/>
      <c r="BA116" s="681"/>
      <c r="BB116" s="681"/>
      <c r="BC116" s="681"/>
      <c r="BD116" s="681"/>
      <c r="BE116" s="681"/>
      <c r="BF116" s="681"/>
      <c r="BG116" s="681"/>
      <c r="BH116" s="842"/>
      <c r="BI116" s="681"/>
      <c r="BJ116" s="681"/>
      <c r="BK116" s="681"/>
      <c r="BL116" s="681"/>
      <c r="BM116" s="681"/>
      <c r="BN116" s="842"/>
      <c r="BO116" s="681"/>
      <c r="BP116" s="681"/>
      <c r="BQ116" s="842"/>
      <c r="BR116" s="681"/>
      <c r="BS116" s="681"/>
      <c r="BT116" s="842"/>
      <c r="BU116" s="681"/>
      <c r="BV116" s="681"/>
      <c r="BW116" s="842"/>
      <c r="BX116" s="681"/>
      <c r="BY116" s="681"/>
      <c r="BZ116" s="842"/>
      <c r="CA116" s="681"/>
      <c r="CB116" s="681"/>
      <c r="CC116" s="681"/>
      <c r="CD116" s="681"/>
      <c r="CE116" s="842"/>
      <c r="CF116" s="681"/>
      <c r="CG116" s="681"/>
      <c r="CH116" s="681"/>
      <c r="CI116" s="681"/>
      <c r="CJ116" s="681"/>
      <c r="CK116" s="681"/>
      <c r="CL116" s="681"/>
      <c r="CM116" s="842"/>
      <c r="CN116" s="681"/>
      <c r="CO116" s="681"/>
      <c r="CP116" s="681"/>
      <c r="CQ116" s="681"/>
      <c r="CR116" s="681"/>
      <c r="CS116" s="681"/>
      <c r="CT116" s="681"/>
      <c r="CU116" s="681"/>
      <c r="CV116" s="681"/>
      <c r="CW116" s="842"/>
      <c r="CX116" s="681"/>
      <c r="CY116" s="681"/>
      <c r="CZ116" s="681"/>
      <c r="DA116" s="681"/>
      <c r="DB116" s="681"/>
      <c r="DC116" s="681"/>
      <c r="DD116" s="681"/>
      <c r="DE116" s="681"/>
      <c r="DF116" s="681"/>
      <c r="DG116" s="842"/>
      <c r="DH116" s="681"/>
      <c r="DI116" s="681"/>
      <c r="DJ116" s="681"/>
      <c r="DK116" s="681"/>
      <c r="DL116" s="681"/>
      <c r="DM116" s="681"/>
      <c r="DN116" s="681"/>
      <c r="DO116" s="681"/>
      <c r="DP116" s="681"/>
      <c r="DQ116" s="842"/>
      <c r="DR116" s="681"/>
      <c r="DS116" s="681"/>
      <c r="DT116" s="681"/>
      <c r="DU116" s="681"/>
      <c r="DV116" s="681"/>
      <c r="DW116" s="681"/>
      <c r="DX116" s="681"/>
      <c r="DY116" s="681"/>
      <c r="DZ116" s="681"/>
      <c r="EA116" s="842"/>
      <c r="EB116" s="681"/>
      <c r="EC116" s="681"/>
      <c r="ED116" s="681"/>
      <c r="EE116" s="681"/>
      <c r="EF116" s="681"/>
      <c r="EG116" s="681"/>
      <c r="EH116" s="681"/>
      <c r="EI116" s="681"/>
      <c r="EJ116" s="681"/>
      <c r="EK116" s="842"/>
      <c r="EL116" s="681"/>
      <c r="EM116" s="681"/>
      <c r="EN116" s="681"/>
      <c r="EO116" s="681"/>
      <c r="EP116" s="681"/>
      <c r="EQ116" s="842"/>
      <c r="ER116" s="681"/>
      <c r="ES116" s="681"/>
      <c r="ET116" s="842"/>
      <c r="EU116" s="681"/>
      <c r="EV116" s="681"/>
      <c r="EW116" s="842"/>
      <c r="EX116" s="681"/>
      <c r="EY116" s="681"/>
      <c r="EZ116" s="842"/>
      <c r="FA116" s="681"/>
      <c r="FB116" s="681"/>
      <c r="FC116" s="842"/>
      <c r="FD116" s="681"/>
      <c r="FE116" s="681"/>
      <c r="FF116" s="681"/>
      <c r="FG116" s="681"/>
      <c r="FH116" s="842"/>
      <c r="FI116" s="681"/>
      <c r="FJ116" s="681"/>
      <c r="FK116" s="681"/>
      <c r="FL116" s="681"/>
      <c r="FM116" s="681"/>
      <c r="FN116" s="681"/>
      <c r="FO116" s="681"/>
      <c r="FP116" s="842"/>
      <c r="FQ116" s="681"/>
      <c r="FR116" s="681"/>
      <c r="FS116" s="681"/>
      <c r="FT116" s="681"/>
      <c r="FU116" s="681"/>
      <c r="FV116" s="681"/>
      <c r="FW116" s="681"/>
      <c r="FX116" s="681"/>
      <c r="FY116" s="681"/>
      <c r="FZ116" s="842"/>
      <c r="GA116" s="681"/>
      <c r="GB116" s="681"/>
      <c r="GC116" s="681"/>
      <c r="GD116" s="681"/>
      <c r="GE116" s="681"/>
      <c r="GF116" s="681"/>
      <c r="GG116" s="681"/>
      <c r="GH116" s="681"/>
      <c r="GI116" s="681"/>
      <c r="GJ116" s="842"/>
      <c r="GK116" s="681"/>
      <c r="GL116" s="681"/>
      <c r="GM116" s="681"/>
      <c r="GN116" s="681"/>
      <c r="GO116" s="681"/>
      <c r="GP116" s="681"/>
      <c r="GQ116" s="681"/>
      <c r="GR116" s="681"/>
      <c r="GS116" s="681"/>
      <c r="GT116" s="842"/>
      <c r="GU116" s="681"/>
      <c r="GV116" s="681"/>
      <c r="GW116" s="681"/>
      <c r="GX116" s="681"/>
      <c r="GY116" s="681"/>
      <c r="GZ116" s="681"/>
      <c r="HA116" s="681"/>
      <c r="HB116" s="681"/>
      <c r="HC116" s="681"/>
      <c r="HD116" s="842"/>
      <c r="HE116" s="681"/>
      <c r="HF116" s="681"/>
      <c r="HG116" s="681"/>
      <c r="HH116" s="681"/>
      <c r="HI116" s="681"/>
      <c r="HJ116" s="681"/>
      <c r="HK116" s="681"/>
      <c r="HL116" s="681"/>
      <c r="HM116" s="681"/>
      <c r="HN116" s="842"/>
      <c r="HO116" s="681"/>
      <c r="HP116" s="681"/>
      <c r="HQ116" s="681"/>
      <c r="HR116" s="681"/>
      <c r="HS116" s="681"/>
      <c r="HT116" s="842"/>
      <c r="HU116" s="681"/>
      <c r="HV116" s="681"/>
      <c r="HW116" s="842"/>
      <c r="HX116" s="681"/>
      <c r="HY116" s="681"/>
      <c r="HZ116" s="842"/>
      <c r="IA116" s="681"/>
      <c r="IB116" s="681"/>
      <c r="IC116" s="842"/>
      <c r="ID116" s="681"/>
      <c r="IE116" s="681"/>
      <c r="IF116" s="842"/>
      <c r="IG116" s="681"/>
      <c r="IH116" s="681"/>
      <c r="II116" s="681"/>
      <c r="IJ116" s="681"/>
      <c r="IK116" s="842"/>
      <c r="IL116" s="683"/>
      <c r="IM116" s="684"/>
      <c r="IP116" s="788" t="str">
        <f t="shared" si="2"/>
        <v/>
      </c>
      <c r="IQ116" s="788" t="str">
        <f t="shared" si="3"/>
        <v/>
      </c>
    </row>
    <row r="117" spans="1:251" ht="20.100000000000001" customHeight="1">
      <c r="A117" s="677"/>
      <c r="B117" s="678"/>
      <c r="C117" s="679"/>
      <c r="D117" s="685"/>
      <c r="E117" s="681"/>
      <c r="F117" s="681"/>
      <c r="G117" s="681"/>
      <c r="H117" s="681"/>
      <c r="I117" s="681"/>
      <c r="J117" s="842"/>
      <c r="K117" s="681"/>
      <c r="L117" s="681"/>
      <c r="M117" s="681"/>
      <c r="N117" s="681"/>
      <c r="O117" s="681"/>
      <c r="P117" s="681"/>
      <c r="Q117" s="681"/>
      <c r="R117" s="681"/>
      <c r="S117" s="681"/>
      <c r="T117" s="842"/>
      <c r="U117" s="681"/>
      <c r="V117" s="681"/>
      <c r="W117" s="681"/>
      <c r="X117" s="681"/>
      <c r="Y117" s="681"/>
      <c r="Z117" s="681"/>
      <c r="AA117" s="681"/>
      <c r="AB117" s="681"/>
      <c r="AC117" s="681"/>
      <c r="AD117" s="842"/>
      <c r="AE117" s="681"/>
      <c r="AF117" s="681"/>
      <c r="AG117" s="681"/>
      <c r="AH117" s="681"/>
      <c r="AI117" s="681"/>
      <c r="AJ117" s="681"/>
      <c r="AK117" s="681"/>
      <c r="AL117" s="681"/>
      <c r="AM117" s="681"/>
      <c r="AN117" s="842"/>
      <c r="AO117" s="681"/>
      <c r="AP117" s="681"/>
      <c r="AQ117" s="681"/>
      <c r="AR117" s="681"/>
      <c r="AS117" s="681"/>
      <c r="AT117" s="681"/>
      <c r="AU117" s="681"/>
      <c r="AV117" s="681"/>
      <c r="AW117" s="681"/>
      <c r="AX117" s="842"/>
      <c r="AY117" s="681"/>
      <c r="AZ117" s="681"/>
      <c r="BA117" s="681"/>
      <c r="BB117" s="681"/>
      <c r="BC117" s="681"/>
      <c r="BD117" s="681"/>
      <c r="BE117" s="681"/>
      <c r="BF117" s="681"/>
      <c r="BG117" s="681"/>
      <c r="BH117" s="842"/>
      <c r="BI117" s="681"/>
      <c r="BJ117" s="681"/>
      <c r="BK117" s="681"/>
      <c r="BL117" s="681"/>
      <c r="BM117" s="681"/>
      <c r="BN117" s="842"/>
      <c r="BO117" s="681"/>
      <c r="BP117" s="681"/>
      <c r="BQ117" s="842"/>
      <c r="BR117" s="681"/>
      <c r="BS117" s="681"/>
      <c r="BT117" s="842"/>
      <c r="BU117" s="681"/>
      <c r="BV117" s="681"/>
      <c r="BW117" s="842"/>
      <c r="BX117" s="681"/>
      <c r="BY117" s="681"/>
      <c r="BZ117" s="842"/>
      <c r="CA117" s="681"/>
      <c r="CB117" s="681"/>
      <c r="CC117" s="681"/>
      <c r="CD117" s="681"/>
      <c r="CE117" s="842"/>
      <c r="CF117" s="681"/>
      <c r="CG117" s="681"/>
      <c r="CH117" s="681"/>
      <c r="CI117" s="681"/>
      <c r="CJ117" s="681"/>
      <c r="CK117" s="681"/>
      <c r="CL117" s="681"/>
      <c r="CM117" s="842"/>
      <c r="CN117" s="681"/>
      <c r="CO117" s="681"/>
      <c r="CP117" s="681"/>
      <c r="CQ117" s="681"/>
      <c r="CR117" s="681"/>
      <c r="CS117" s="681"/>
      <c r="CT117" s="681"/>
      <c r="CU117" s="681"/>
      <c r="CV117" s="681"/>
      <c r="CW117" s="842"/>
      <c r="CX117" s="681"/>
      <c r="CY117" s="681"/>
      <c r="CZ117" s="681"/>
      <c r="DA117" s="681"/>
      <c r="DB117" s="681"/>
      <c r="DC117" s="681"/>
      <c r="DD117" s="681"/>
      <c r="DE117" s="681"/>
      <c r="DF117" s="681"/>
      <c r="DG117" s="842"/>
      <c r="DH117" s="681"/>
      <c r="DI117" s="681"/>
      <c r="DJ117" s="681"/>
      <c r="DK117" s="681"/>
      <c r="DL117" s="681"/>
      <c r="DM117" s="681"/>
      <c r="DN117" s="681"/>
      <c r="DO117" s="681"/>
      <c r="DP117" s="681"/>
      <c r="DQ117" s="842"/>
      <c r="DR117" s="681"/>
      <c r="DS117" s="681"/>
      <c r="DT117" s="681"/>
      <c r="DU117" s="681"/>
      <c r="DV117" s="681"/>
      <c r="DW117" s="681"/>
      <c r="DX117" s="681"/>
      <c r="DY117" s="681"/>
      <c r="DZ117" s="681"/>
      <c r="EA117" s="842"/>
      <c r="EB117" s="681"/>
      <c r="EC117" s="681"/>
      <c r="ED117" s="681"/>
      <c r="EE117" s="681"/>
      <c r="EF117" s="681"/>
      <c r="EG117" s="681"/>
      <c r="EH117" s="681"/>
      <c r="EI117" s="681"/>
      <c r="EJ117" s="681"/>
      <c r="EK117" s="842"/>
      <c r="EL117" s="681"/>
      <c r="EM117" s="681"/>
      <c r="EN117" s="681"/>
      <c r="EO117" s="681"/>
      <c r="EP117" s="681"/>
      <c r="EQ117" s="842"/>
      <c r="ER117" s="681"/>
      <c r="ES117" s="681"/>
      <c r="ET117" s="842"/>
      <c r="EU117" s="681"/>
      <c r="EV117" s="681"/>
      <c r="EW117" s="842"/>
      <c r="EX117" s="681"/>
      <c r="EY117" s="681"/>
      <c r="EZ117" s="842"/>
      <c r="FA117" s="681"/>
      <c r="FB117" s="681"/>
      <c r="FC117" s="842"/>
      <c r="FD117" s="681"/>
      <c r="FE117" s="681"/>
      <c r="FF117" s="681"/>
      <c r="FG117" s="681"/>
      <c r="FH117" s="842"/>
      <c r="FI117" s="681"/>
      <c r="FJ117" s="681"/>
      <c r="FK117" s="681"/>
      <c r="FL117" s="681"/>
      <c r="FM117" s="681"/>
      <c r="FN117" s="681"/>
      <c r="FO117" s="681"/>
      <c r="FP117" s="842"/>
      <c r="FQ117" s="681"/>
      <c r="FR117" s="681"/>
      <c r="FS117" s="681"/>
      <c r="FT117" s="681"/>
      <c r="FU117" s="681"/>
      <c r="FV117" s="681"/>
      <c r="FW117" s="681"/>
      <c r="FX117" s="681"/>
      <c r="FY117" s="681"/>
      <c r="FZ117" s="842"/>
      <c r="GA117" s="681"/>
      <c r="GB117" s="681"/>
      <c r="GC117" s="681"/>
      <c r="GD117" s="681"/>
      <c r="GE117" s="681"/>
      <c r="GF117" s="681"/>
      <c r="GG117" s="681"/>
      <c r="GH117" s="681"/>
      <c r="GI117" s="681"/>
      <c r="GJ117" s="842"/>
      <c r="GK117" s="681"/>
      <c r="GL117" s="681"/>
      <c r="GM117" s="681"/>
      <c r="GN117" s="681"/>
      <c r="GO117" s="681"/>
      <c r="GP117" s="681"/>
      <c r="GQ117" s="681"/>
      <c r="GR117" s="681"/>
      <c r="GS117" s="681"/>
      <c r="GT117" s="842"/>
      <c r="GU117" s="681"/>
      <c r="GV117" s="681"/>
      <c r="GW117" s="681"/>
      <c r="GX117" s="681"/>
      <c r="GY117" s="681"/>
      <c r="GZ117" s="681"/>
      <c r="HA117" s="681"/>
      <c r="HB117" s="681"/>
      <c r="HC117" s="681"/>
      <c r="HD117" s="842"/>
      <c r="HE117" s="681"/>
      <c r="HF117" s="681"/>
      <c r="HG117" s="681"/>
      <c r="HH117" s="681"/>
      <c r="HI117" s="681"/>
      <c r="HJ117" s="681"/>
      <c r="HK117" s="681"/>
      <c r="HL117" s="681"/>
      <c r="HM117" s="681"/>
      <c r="HN117" s="842"/>
      <c r="HO117" s="681"/>
      <c r="HP117" s="681"/>
      <c r="HQ117" s="681"/>
      <c r="HR117" s="681"/>
      <c r="HS117" s="681"/>
      <c r="HT117" s="842"/>
      <c r="HU117" s="681"/>
      <c r="HV117" s="681"/>
      <c r="HW117" s="842"/>
      <c r="HX117" s="681"/>
      <c r="HY117" s="681"/>
      <c r="HZ117" s="842"/>
      <c r="IA117" s="681"/>
      <c r="IB117" s="681"/>
      <c r="IC117" s="842"/>
      <c r="ID117" s="681"/>
      <c r="IE117" s="681"/>
      <c r="IF117" s="842"/>
      <c r="IG117" s="681"/>
      <c r="IH117" s="681"/>
      <c r="II117" s="681"/>
      <c r="IJ117" s="681"/>
      <c r="IK117" s="842"/>
      <c r="IL117" s="683"/>
      <c r="IM117" s="684"/>
      <c r="IP117" s="788" t="str">
        <f t="shared" si="2"/>
        <v/>
      </c>
      <c r="IQ117" s="788" t="str">
        <f t="shared" si="3"/>
        <v/>
      </c>
    </row>
    <row r="118" spans="1:251" ht="20.100000000000001" customHeight="1">
      <c r="A118" s="677"/>
      <c r="B118" s="678"/>
      <c r="C118" s="679"/>
      <c r="D118" s="685"/>
      <c r="E118" s="681"/>
      <c r="F118" s="681"/>
      <c r="G118" s="681"/>
      <c r="H118" s="681"/>
      <c r="I118" s="681"/>
      <c r="J118" s="842"/>
      <c r="K118" s="681"/>
      <c r="L118" s="681"/>
      <c r="M118" s="681"/>
      <c r="N118" s="681"/>
      <c r="O118" s="681"/>
      <c r="P118" s="681"/>
      <c r="Q118" s="681"/>
      <c r="R118" s="681"/>
      <c r="S118" s="681"/>
      <c r="T118" s="842"/>
      <c r="U118" s="681"/>
      <c r="V118" s="681"/>
      <c r="W118" s="681"/>
      <c r="X118" s="681"/>
      <c r="Y118" s="681"/>
      <c r="Z118" s="681"/>
      <c r="AA118" s="681"/>
      <c r="AB118" s="681"/>
      <c r="AC118" s="681"/>
      <c r="AD118" s="842"/>
      <c r="AE118" s="681"/>
      <c r="AF118" s="681"/>
      <c r="AG118" s="681"/>
      <c r="AH118" s="681"/>
      <c r="AI118" s="681"/>
      <c r="AJ118" s="681"/>
      <c r="AK118" s="681"/>
      <c r="AL118" s="681"/>
      <c r="AM118" s="681"/>
      <c r="AN118" s="842"/>
      <c r="AO118" s="681"/>
      <c r="AP118" s="681"/>
      <c r="AQ118" s="681"/>
      <c r="AR118" s="681"/>
      <c r="AS118" s="681"/>
      <c r="AT118" s="681"/>
      <c r="AU118" s="681"/>
      <c r="AV118" s="681"/>
      <c r="AW118" s="681"/>
      <c r="AX118" s="842"/>
      <c r="AY118" s="681"/>
      <c r="AZ118" s="681"/>
      <c r="BA118" s="681"/>
      <c r="BB118" s="681"/>
      <c r="BC118" s="681"/>
      <c r="BD118" s="681"/>
      <c r="BE118" s="681"/>
      <c r="BF118" s="681"/>
      <c r="BG118" s="681"/>
      <c r="BH118" s="842"/>
      <c r="BI118" s="681"/>
      <c r="BJ118" s="681"/>
      <c r="BK118" s="681"/>
      <c r="BL118" s="681"/>
      <c r="BM118" s="681"/>
      <c r="BN118" s="842"/>
      <c r="BO118" s="681"/>
      <c r="BP118" s="681"/>
      <c r="BQ118" s="842"/>
      <c r="BR118" s="681"/>
      <c r="BS118" s="681"/>
      <c r="BT118" s="842"/>
      <c r="BU118" s="681"/>
      <c r="BV118" s="681"/>
      <c r="BW118" s="842"/>
      <c r="BX118" s="681"/>
      <c r="BY118" s="681"/>
      <c r="BZ118" s="842"/>
      <c r="CA118" s="681"/>
      <c r="CB118" s="681"/>
      <c r="CC118" s="681"/>
      <c r="CD118" s="681"/>
      <c r="CE118" s="842"/>
      <c r="CF118" s="681"/>
      <c r="CG118" s="681"/>
      <c r="CH118" s="681"/>
      <c r="CI118" s="681"/>
      <c r="CJ118" s="681"/>
      <c r="CK118" s="681"/>
      <c r="CL118" s="681"/>
      <c r="CM118" s="842"/>
      <c r="CN118" s="681"/>
      <c r="CO118" s="681"/>
      <c r="CP118" s="681"/>
      <c r="CQ118" s="681"/>
      <c r="CR118" s="681"/>
      <c r="CS118" s="681"/>
      <c r="CT118" s="681"/>
      <c r="CU118" s="681"/>
      <c r="CV118" s="681"/>
      <c r="CW118" s="842"/>
      <c r="CX118" s="681"/>
      <c r="CY118" s="681"/>
      <c r="CZ118" s="681"/>
      <c r="DA118" s="681"/>
      <c r="DB118" s="681"/>
      <c r="DC118" s="681"/>
      <c r="DD118" s="681"/>
      <c r="DE118" s="681"/>
      <c r="DF118" s="681"/>
      <c r="DG118" s="842"/>
      <c r="DH118" s="681"/>
      <c r="DI118" s="681"/>
      <c r="DJ118" s="681"/>
      <c r="DK118" s="681"/>
      <c r="DL118" s="681"/>
      <c r="DM118" s="681"/>
      <c r="DN118" s="681"/>
      <c r="DO118" s="681"/>
      <c r="DP118" s="681"/>
      <c r="DQ118" s="842"/>
      <c r="DR118" s="681"/>
      <c r="DS118" s="681"/>
      <c r="DT118" s="681"/>
      <c r="DU118" s="681"/>
      <c r="DV118" s="681"/>
      <c r="DW118" s="681"/>
      <c r="DX118" s="681"/>
      <c r="DY118" s="681"/>
      <c r="DZ118" s="681"/>
      <c r="EA118" s="842"/>
      <c r="EB118" s="681"/>
      <c r="EC118" s="681"/>
      <c r="ED118" s="681"/>
      <c r="EE118" s="681"/>
      <c r="EF118" s="681"/>
      <c r="EG118" s="681"/>
      <c r="EH118" s="681"/>
      <c r="EI118" s="681"/>
      <c r="EJ118" s="681"/>
      <c r="EK118" s="842"/>
      <c r="EL118" s="681"/>
      <c r="EM118" s="681"/>
      <c r="EN118" s="681"/>
      <c r="EO118" s="681"/>
      <c r="EP118" s="681"/>
      <c r="EQ118" s="842"/>
      <c r="ER118" s="681"/>
      <c r="ES118" s="681"/>
      <c r="ET118" s="842"/>
      <c r="EU118" s="681"/>
      <c r="EV118" s="681"/>
      <c r="EW118" s="842"/>
      <c r="EX118" s="681"/>
      <c r="EY118" s="681"/>
      <c r="EZ118" s="842"/>
      <c r="FA118" s="681"/>
      <c r="FB118" s="681"/>
      <c r="FC118" s="842"/>
      <c r="FD118" s="681"/>
      <c r="FE118" s="681"/>
      <c r="FF118" s="681"/>
      <c r="FG118" s="681"/>
      <c r="FH118" s="842"/>
      <c r="FI118" s="681"/>
      <c r="FJ118" s="681"/>
      <c r="FK118" s="681"/>
      <c r="FL118" s="681"/>
      <c r="FM118" s="681"/>
      <c r="FN118" s="681"/>
      <c r="FO118" s="681"/>
      <c r="FP118" s="842"/>
      <c r="FQ118" s="681"/>
      <c r="FR118" s="681"/>
      <c r="FS118" s="681"/>
      <c r="FT118" s="681"/>
      <c r="FU118" s="681"/>
      <c r="FV118" s="681"/>
      <c r="FW118" s="681"/>
      <c r="FX118" s="681"/>
      <c r="FY118" s="681"/>
      <c r="FZ118" s="842"/>
      <c r="GA118" s="681"/>
      <c r="GB118" s="681"/>
      <c r="GC118" s="681"/>
      <c r="GD118" s="681"/>
      <c r="GE118" s="681"/>
      <c r="GF118" s="681"/>
      <c r="GG118" s="681"/>
      <c r="GH118" s="681"/>
      <c r="GI118" s="681"/>
      <c r="GJ118" s="842"/>
      <c r="GK118" s="681"/>
      <c r="GL118" s="681"/>
      <c r="GM118" s="681"/>
      <c r="GN118" s="681"/>
      <c r="GO118" s="681"/>
      <c r="GP118" s="681"/>
      <c r="GQ118" s="681"/>
      <c r="GR118" s="681"/>
      <c r="GS118" s="681"/>
      <c r="GT118" s="842"/>
      <c r="GU118" s="681"/>
      <c r="GV118" s="681"/>
      <c r="GW118" s="681"/>
      <c r="GX118" s="681"/>
      <c r="GY118" s="681"/>
      <c r="GZ118" s="681"/>
      <c r="HA118" s="681"/>
      <c r="HB118" s="681"/>
      <c r="HC118" s="681"/>
      <c r="HD118" s="842"/>
      <c r="HE118" s="681"/>
      <c r="HF118" s="681"/>
      <c r="HG118" s="681"/>
      <c r="HH118" s="681"/>
      <c r="HI118" s="681"/>
      <c r="HJ118" s="681"/>
      <c r="HK118" s="681"/>
      <c r="HL118" s="681"/>
      <c r="HM118" s="681"/>
      <c r="HN118" s="842"/>
      <c r="HO118" s="681"/>
      <c r="HP118" s="681"/>
      <c r="HQ118" s="681"/>
      <c r="HR118" s="681"/>
      <c r="HS118" s="681"/>
      <c r="HT118" s="842"/>
      <c r="HU118" s="681"/>
      <c r="HV118" s="681"/>
      <c r="HW118" s="842"/>
      <c r="HX118" s="681"/>
      <c r="HY118" s="681"/>
      <c r="HZ118" s="842"/>
      <c r="IA118" s="681"/>
      <c r="IB118" s="681"/>
      <c r="IC118" s="842"/>
      <c r="ID118" s="681"/>
      <c r="IE118" s="681"/>
      <c r="IF118" s="842"/>
      <c r="IG118" s="681"/>
      <c r="IH118" s="681"/>
      <c r="II118" s="681"/>
      <c r="IJ118" s="681"/>
      <c r="IK118" s="842"/>
      <c r="IL118" s="683"/>
      <c r="IM118" s="684"/>
      <c r="IP118" s="788" t="str">
        <f t="shared" si="2"/>
        <v/>
      </c>
      <c r="IQ118" s="788" t="str">
        <f t="shared" si="3"/>
        <v/>
      </c>
    </row>
    <row r="119" spans="1:251" ht="20.100000000000001" customHeight="1">
      <c r="A119" s="677"/>
      <c r="B119" s="678"/>
      <c r="C119" s="679"/>
      <c r="D119" s="685"/>
      <c r="E119" s="681"/>
      <c r="F119" s="681"/>
      <c r="G119" s="681"/>
      <c r="H119" s="681"/>
      <c r="I119" s="681"/>
      <c r="J119" s="842"/>
      <c r="K119" s="681"/>
      <c r="L119" s="681"/>
      <c r="M119" s="681"/>
      <c r="N119" s="681"/>
      <c r="O119" s="681"/>
      <c r="P119" s="681"/>
      <c r="Q119" s="681"/>
      <c r="R119" s="681"/>
      <c r="S119" s="681"/>
      <c r="T119" s="842"/>
      <c r="U119" s="681"/>
      <c r="V119" s="681"/>
      <c r="W119" s="681"/>
      <c r="X119" s="681"/>
      <c r="Y119" s="681"/>
      <c r="Z119" s="681"/>
      <c r="AA119" s="681"/>
      <c r="AB119" s="681"/>
      <c r="AC119" s="681"/>
      <c r="AD119" s="842"/>
      <c r="AE119" s="681"/>
      <c r="AF119" s="681"/>
      <c r="AG119" s="681"/>
      <c r="AH119" s="681"/>
      <c r="AI119" s="681"/>
      <c r="AJ119" s="681"/>
      <c r="AK119" s="681"/>
      <c r="AL119" s="681"/>
      <c r="AM119" s="681"/>
      <c r="AN119" s="842"/>
      <c r="AO119" s="681"/>
      <c r="AP119" s="681"/>
      <c r="AQ119" s="681"/>
      <c r="AR119" s="681"/>
      <c r="AS119" s="681"/>
      <c r="AT119" s="681"/>
      <c r="AU119" s="681"/>
      <c r="AV119" s="681"/>
      <c r="AW119" s="681"/>
      <c r="AX119" s="842"/>
      <c r="AY119" s="681"/>
      <c r="AZ119" s="681"/>
      <c r="BA119" s="681"/>
      <c r="BB119" s="681"/>
      <c r="BC119" s="681"/>
      <c r="BD119" s="681"/>
      <c r="BE119" s="681"/>
      <c r="BF119" s="681"/>
      <c r="BG119" s="681"/>
      <c r="BH119" s="842"/>
      <c r="BI119" s="681"/>
      <c r="BJ119" s="681"/>
      <c r="BK119" s="681"/>
      <c r="BL119" s="681"/>
      <c r="BM119" s="681"/>
      <c r="BN119" s="842"/>
      <c r="BO119" s="681"/>
      <c r="BP119" s="681"/>
      <c r="BQ119" s="842"/>
      <c r="BR119" s="681"/>
      <c r="BS119" s="681"/>
      <c r="BT119" s="842"/>
      <c r="BU119" s="681"/>
      <c r="BV119" s="681"/>
      <c r="BW119" s="842"/>
      <c r="BX119" s="681"/>
      <c r="BY119" s="681"/>
      <c r="BZ119" s="842"/>
      <c r="CA119" s="681"/>
      <c r="CB119" s="681"/>
      <c r="CC119" s="681"/>
      <c r="CD119" s="681"/>
      <c r="CE119" s="842"/>
      <c r="CF119" s="681"/>
      <c r="CG119" s="681"/>
      <c r="CH119" s="681"/>
      <c r="CI119" s="681"/>
      <c r="CJ119" s="681"/>
      <c r="CK119" s="681"/>
      <c r="CL119" s="681"/>
      <c r="CM119" s="842"/>
      <c r="CN119" s="681"/>
      <c r="CO119" s="681"/>
      <c r="CP119" s="681"/>
      <c r="CQ119" s="681"/>
      <c r="CR119" s="681"/>
      <c r="CS119" s="681"/>
      <c r="CT119" s="681"/>
      <c r="CU119" s="681"/>
      <c r="CV119" s="681"/>
      <c r="CW119" s="842"/>
      <c r="CX119" s="681"/>
      <c r="CY119" s="681"/>
      <c r="CZ119" s="681"/>
      <c r="DA119" s="681"/>
      <c r="DB119" s="681"/>
      <c r="DC119" s="681"/>
      <c r="DD119" s="681"/>
      <c r="DE119" s="681"/>
      <c r="DF119" s="681"/>
      <c r="DG119" s="842"/>
      <c r="DH119" s="681"/>
      <c r="DI119" s="681"/>
      <c r="DJ119" s="681"/>
      <c r="DK119" s="681"/>
      <c r="DL119" s="681"/>
      <c r="DM119" s="681"/>
      <c r="DN119" s="681"/>
      <c r="DO119" s="681"/>
      <c r="DP119" s="681"/>
      <c r="DQ119" s="842"/>
      <c r="DR119" s="681"/>
      <c r="DS119" s="681"/>
      <c r="DT119" s="681"/>
      <c r="DU119" s="681"/>
      <c r="DV119" s="681"/>
      <c r="DW119" s="681"/>
      <c r="DX119" s="681"/>
      <c r="DY119" s="681"/>
      <c r="DZ119" s="681"/>
      <c r="EA119" s="842"/>
      <c r="EB119" s="681"/>
      <c r="EC119" s="681"/>
      <c r="ED119" s="681"/>
      <c r="EE119" s="681"/>
      <c r="EF119" s="681"/>
      <c r="EG119" s="681"/>
      <c r="EH119" s="681"/>
      <c r="EI119" s="681"/>
      <c r="EJ119" s="681"/>
      <c r="EK119" s="842"/>
      <c r="EL119" s="681"/>
      <c r="EM119" s="681"/>
      <c r="EN119" s="681"/>
      <c r="EO119" s="681"/>
      <c r="EP119" s="681"/>
      <c r="EQ119" s="842"/>
      <c r="ER119" s="681"/>
      <c r="ES119" s="681"/>
      <c r="ET119" s="842"/>
      <c r="EU119" s="681"/>
      <c r="EV119" s="681"/>
      <c r="EW119" s="842"/>
      <c r="EX119" s="681"/>
      <c r="EY119" s="681"/>
      <c r="EZ119" s="842"/>
      <c r="FA119" s="681"/>
      <c r="FB119" s="681"/>
      <c r="FC119" s="842"/>
      <c r="FD119" s="681"/>
      <c r="FE119" s="681"/>
      <c r="FF119" s="681"/>
      <c r="FG119" s="681"/>
      <c r="FH119" s="842"/>
      <c r="FI119" s="681"/>
      <c r="FJ119" s="681"/>
      <c r="FK119" s="681"/>
      <c r="FL119" s="681"/>
      <c r="FM119" s="681"/>
      <c r="FN119" s="681"/>
      <c r="FO119" s="681"/>
      <c r="FP119" s="842"/>
      <c r="FQ119" s="681"/>
      <c r="FR119" s="681"/>
      <c r="FS119" s="681"/>
      <c r="FT119" s="681"/>
      <c r="FU119" s="681"/>
      <c r="FV119" s="681"/>
      <c r="FW119" s="681"/>
      <c r="FX119" s="681"/>
      <c r="FY119" s="681"/>
      <c r="FZ119" s="842"/>
      <c r="GA119" s="681"/>
      <c r="GB119" s="681"/>
      <c r="GC119" s="681"/>
      <c r="GD119" s="681"/>
      <c r="GE119" s="681"/>
      <c r="GF119" s="681"/>
      <c r="GG119" s="681"/>
      <c r="GH119" s="681"/>
      <c r="GI119" s="681"/>
      <c r="GJ119" s="842"/>
      <c r="GK119" s="681"/>
      <c r="GL119" s="681"/>
      <c r="GM119" s="681"/>
      <c r="GN119" s="681"/>
      <c r="GO119" s="681"/>
      <c r="GP119" s="681"/>
      <c r="GQ119" s="681"/>
      <c r="GR119" s="681"/>
      <c r="GS119" s="681"/>
      <c r="GT119" s="842"/>
      <c r="GU119" s="681"/>
      <c r="GV119" s="681"/>
      <c r="GW119" s="681"/>
      <c r="GX119" s="681"/>
      <c r="GY119" s="681"/>
      <c r="GZ119" s="681"/>
      <c r="HA119" s="681"/>
      <c r="HB119" s="681"/>
      <c r="HC119" s="681"/>
      <c r="HD119" s="842"/>
      <c r="HE119" s="681"/>
      <c r="HF119" s="681"/>
      <c r="HG119" s="681"/>
      <c r="HH119" s="681"/>
      <c r="HI119" s="681"/>
      <c r="HJ119" s="681"/>
      <c r="HK119" s="681"/>
      <c r="HL119" s="681"/>
      <c r="HM119" s="681"/>
      <c r="HN119" s="842"/>
      <c r="HO119" s="681"/>
      <c r="HP119" s="681"/>
      <c r="HQ119" s="681"/>
      <c r="HR119" s="681"/>
      <c r="HS119" s="681"/>
      <c r="HT119" s="842"/>
      <c r="HU119" s="681"/>
      <c r="HV119" s="681"/>
      <c r="HW119" s="842"/>
      <c r="HX119" s="681"/>
      <c r="HY119" s="681"/>
      <c r="HZ119" s="842"/>
      <c r="IA119" s="681"/>
      <c r="IB119" s="681"/>
      <c r="IC119" s="842"/>
      <c r="ID119" s="681"/>
      <c r="IE119" s="681"/>
      <c r="IF119" s="842"/>
      <c r="IG119" s="681"/>
      <c r="IH119" s="681"/>
      <c r="II119" s="681"/>
      <c r="IJ119" s="681"/>
      <c r="IK119" s="842"/>
      <c r="IL119" s="683"/>
      <c r="IM119" s="684"/>
      <c r="IP119" s="788" t="str">
        <f t="shared" si="2"/>
        <v/>
      </c>
      <c r="IQ119" s="788" t="str">
        <f t="shared" si="3"/>
        <v/>
      </c>
    </row>
    <row r="120" spans="1:251" ht="20.100000000000001" customHeight="1">
      <c r="A120" s="677"/>
      <c r="B120" s="678"/>
      <c r="C120" s="679"/>
      <c r="D120" s="685"/>
      <c r="E120" s="681"/>
      <c r="F120" s="681"/>
      <c r="G120" s="681"/>
      <c r="H120" s="681"/>
      <c r="I120" s="681"/>
      <c r="J120" s="842"/>
      <c r="K120" s="681"/>
      <c r="L120" s="681"/>
      <c r="M120" s="681"/>
      <c r="N120" s="681"/>
      <c r="O120" s="681"/>
      <c r="P120" s="681"/>
      <c r="Q120" s="681"/>
      <c r="R120" s="681"/>
      <c r="S120" s="681"/>
      <c r="T120" s="842"/>
      <c r="U120" s="681"/>
      <c r="V120" s="681"/>
      <c r="W120" s="681"/>
      <c r="X120" s="681"/>
      <c r="Y120" s="681"/>
      <c r="Z120" s="681"/>
      <c r="AA120" s="681"/>
      <c r="AB120" s="681"/>
      <c r="AC120" s="681"/>
      <c r="AD120" s="842"/>
      <c r="AE120" s="681"/>
      <c r="AF120" s="681"/>
      <c r="AG120" s="681"/>
      <c r="AH120" s="681"/>
      <c r="AI120" s="681"/>
      <c r="AJ120" s="681"/>
      <c r="AK120" s="681"/>
      <c r="AL120" s="681"/>
      <c r="AM120" s="681"/>
      <c r="AN120" s="842"/>
      <c r="AO120" s="681"/>
      <c r="AP120" s="681"/>
      <c r="AQ120" s="681"/>
      <c r="AR120" s="681"/>
      <c r="AS120" s="681"/>
      <c r="AT120" s="681"/>
      <c r="AU120" s="681"/>
      <c r="AV120" s="681"/>
      <c r="AW120" s="681"/>
      <c r="AX120" s="842"/>
      <c r="AY120" s="681"/>
      <c r="AZ120" s="681"/>
      <c r="BA120" s="681"/>
      <c r="BB120" s="681"/>
      <c r="BC120" s="681"/>
      <c r="BD120" s="681"/>
      <c r="BE120" s="681"/>
      <c r="BF120" s="681"/>
      <c r="BG120" s="681"/>
      <c r="BH120" s="842"/>
      <c r="BI120" s="681"/>
      <c r="BJ120" s="681"/>
      <c r="BK120" s="681"/>
      <c r="BL120" s="681"/>
      <c r="BM120" s="681"/>
      <c r="BN120" s="842"/>
      <c r="BO120" s="681"/>
      <c r="BP120" s="681"/>
      <c r="BQ120" s="842"/>
      <c r="BR120" s="681"/>
      <c r="BS120" s="681"/>
      <c r="BT120" s="842"/>
      <c r="BU120" s="681"/>
      <c r="BV120" s="681"/>
      <c r="BW120" s="842"/>
      <c r="BX120" s="681"/>
      <c r="BY120" s="681"/>
      <c r="BZ120" s="842"/>
      <c r="CA120" s="681"/>
      <c r="CB120" s="681"/>
      <c r="CC120" s="681"/>
      <c r="CD120" s="681"/>
      <c r="CE120" s="842"/>
      <c r="CF120" s="681"/>
      <c r="CG120" s="681"/>
      <c r="CH120" s="681"/>
      <c r="CI120" s="681"/>
      <c r="CJ120" s="681"/>
      <c r="CK120" s="681"/>
      <c r="CL120" s="681"/>
      <c r="CM120" s="842"/>
      <c r="CN120" s="681"/>
      <c r="CO120" s="681"/>
      <c r="CP120" s="681"/>
      <c r="CQ120" s="681"/>
      <c r="CR120" s="681"/>
      <c r="CS120" s="681"/>
      <c r="CT120" s="681"/>
      <c r="CU120" s="681"/>
      <c r="CV120" s="681"/>
      <c r="CW120" s="842"/>
      <c r="CX120" s="681"/>
      <c r="CY120" s="681"/>
      <c r="CZ120" s="681"/>
      <c r="DA120" s="681"/>
      <c r="DB120" s="681"/>
      <c r="DC120" s="681"/>
      <c r="DD120" s="681"/>
      <c r="DE120" s="681"/>
      <c r="DF120" s="681"/>
      <c r="DG120" s="842"/>
      <c r="DH120" s="681"/>
      <c r="DI120" s="681"/>
      <c r="DJ120" s="681"/>
      <c r="DK120" s="681"/>
      <c r="DL120" s="681"/>
      <c r="DM120" s="681"/>
      <c r="DN120" s="681"/>
      <c r="DO120" s="681"/>
      <c r="DP120" s="681"/>
      <c r="DQ120" s="842"/>
      <c r="DR120" s="681"/>
      <c r="DS120" s="681"/>
      <c r="DT120" s="681"/>
      <c r="DU120" s="681"/>
      <c r="DV120" s="681"/>
      <c r="DW120" s="681"/>
      <c r="DX120" s="681"/>
      <c r="DY120" s="681"/>
      <c r="DZ120" s="681"/>
      <c r="EA120" s="842"/>
      <c r="EB120" s="681"/>
      <c r="EC120" s="681"/>
      <c r="ED120" s="681"/>
      <c r="EE120" s="681"/>
      <c r="EF120" s="681"/>
      <c r="EG120" s="681"/>
      <c r="EH120" s="681"/>
      <c r="EI120" s="681"/>
      <c r="EJ120" s="681"/>
      <c r="EK120" s="842"/>
      <c r="EL120" s="681"/>
      <c r="EM120" s="681"/>
      <c r="EN120" s="681"/>
      <c r="EO120" s="681"/>
      <c r="EP120" s="681"/>
      <c r="EQ120" s="842"/>
      <c r="ER120" s="681"/>
      <c r="ES120" s="681"/>
      <c r="ET120" s="842"/>
      <c r="EU120" s="681"/>
      <c r="EV120" s="681"/>
      <c r="EW120" s="842"/>
      <c r="EX120" s="681"/>
      <c r="EY120" s="681"/>
      <c r="EZ120" s="842"/>
      <c r="FA120" s="681"/>
      <c r="FB120" s="681"/>
      <c r="FC120" s="842"/>
      <c r="FD120" s="681"/>
      <c r="FE120" s="681"/>
      <c r="FF120" s="681"/>
      <c r="FG120" s="681"/>
      <c r="FH120" s="842"/>
      <c r="FI120" s="681"/>
      <c r="FJ120" s="681"/>
      <c r="FK120" s="681"/>
      <c r="FL120" s="681"/>
      <c r="FM120" s="681"/>
      <c r="FN120" s="681"/>
      <c r="FO120" s="681"/>
      <c r="FP120" s="842"/>
      <c r="FQ120" s="681"/>
      <c r="FR120" s="681"/>
      <c r="FS120" s="681"/>
      <c r="FT120" s="681"/>
      <c r="FU120" s="681"/>
      <c r="FV120" s="681"/>
      <c r="FW120" s="681"/>
      <c r="FX120" s="681"/>
      <c r="FY120" s="681"/>
      <c r="FZ120" s="842"/>
      <c r="GA120" s="681"/>
      <c r="GB120" s="681"/>
      <c r="GC120" s="681"/>
      <c r="GD120" s="681"/>
      <c r="GE120" s="681"/>
      <c r="GF120" s="681"/>
      <c r="GG120" s="681"/>
      <c r="GH120" s="681"/>
      <c r="GI120" s="681"/>
      <c r="GJ120" s="842"/>
      <c r="GK120" s="681"/>
      <c r="GL120" s="681"/>
      <c r="GM120" s="681"/>
      <c r="GN120" s="681"/>
      <c r="GO120" s="681"/>
      <c r="GP120" s="681"/>
      <c r="GQ120" s="681"/>
      <c r="GR120" s="681"/>
      <c r="GS120" s="681"/>
      <c r="GT120" s="842"/>
      <c r="GU120" s="681"/>
      <c r="GV120" s="681"/>
      <c r="GW120" s="681"/>
      <c r="GX120" s="681"/>
      <c r="GY120" s="681"/>
      <c r="GZ120" s="681"/>
      <c r="HA120" s="681"/>
      <c r="HB120" s="681"/>
      <c r="HC120" s="681"/>
      <c r="HD120" s="842"/>
      <c r="HE120" s="681"/>
      <c r="HF120" s="681"/>
      <c r="HG120" s="681"/>
      <c r="HH120" s="681"/>
      <c r="HI120" s="681"/>
      <c r="HJ120" s="681"/>
      <c r="HK120" s="681"/>
      <c r="HL120" s="681"/>
      <c r="HM120" s="681"/>
      <c r="HN120" s="842"/>
      <c r="HO120" s="681"/>
      <c r="HP120" s="681"/>
      <c r="HQ120" s="681"/>
      <c r="HR120" s="681"/>
      <c r="HS120" s="681"/>
      <c r="HT120" s="842"/>
      <c r="HU120" s="681"/>
      <c r="HV120" s="681"/>
      <c r="HW120" s="842"/>
      <c r="HX120" s="681"/>
      <c r="HY120" s="681"/>
      <c r="HZ120" s="842"/>
      <c r="IA120" s="681"/>
      <c r="IB120" s="681"/>
      <c r="IC120" s="842"/>
      <c r="ID120" s="681"/>
      <c r="IE120" s="681"/>
      <c r="IF120" s="842"/>
      <c r="IG120" s="681"/>
      <c r="IH120" s="681"/>
      <c r="II120" s="681"/>
      <c r="IJ120" s="681"/>
      <c r="IK120" s="842"/>
      <c r="IL120" s="683"/>
      <c r="IM120" s="684"/>
      <c r="IP120" s="788" t="str">
        <f t="shared" si="2"/>
        <v/>
      </c>
      <c r="IQ120" s="788" t="str">
        <f t="shared" si="3"/>
        <v/>
      </c>
    </row>
    <row r="121" spans="1:251" ht="20.100000000000001" customHeight="1">
      <c r="A121" s="677"/>
      <c r="B121" s="678"/>
      <c r="C121" s="679"/>
      <c r="D121" s="685"/>
      <c r="E121" s="681"/>
      <c r="F121" s="681"/>
      <c r="G121" s="681"/>
      <c r="H121" s="681"/>
      <c r="I121" s="681"/>
      <c r="J121" s="842"/>
      <c r="K121" s="681"/>
      <c r="L121" s="681"/>
      <c r="M121" s="681"/>
      <c r="N121" s="681"/>
      <c r="O121" s="681"/>
      <c r="P121" s="681"/>
      <c r="Q121" s="681"/>
      <c r="R121" s="681"/>
      <c r="S121" s="681"/>
      <c r="T121" s="842"/>
      <c r="U121" s="681"/>
      <c r="V121" s="681"/>
      <c r="W121" s="681"/>
      <c r="X121" s="681"/>
      <c r="Y121" s="681"/>
      <c r="Z121" s="681"/>
      <c r="AA121" s="681"/>
      <c r="AB121" s="681"/>
      <c r="AC121" s="681"/>
      <c r="AD121" s="842"/>
      <c r="AE121" s="681"/>
      <c r="AF121" s="681"/>
      <c r="AG121" s="681"/>
      <c r="AH121" s="681"/>
      <c r="AI121" s="681"/>
      <c r="AJ121" s="681"/>
      <c r="AK121" s="681"/>
      <c r="AL121" s="681"/>
      <c r="AM121" s="681"/>
      <c r="AN121" s="842"/>
      <c r="AO121" s="681"/>
      <c r="AP121" s="681"/>
      <c r="AQ121" s="681"/>
      <c r="AR121" s="681"/>
      <c r="AS121" s="681"/>
      <c r="AT121" s="681"/>
      <c r="AU121" s="681"/>
      <c r="AV121" s="681"/>
      <c r="AW121" s="681"/>
      <c r="AX121" s="842"/>
      <c r="AY121" s="681"/>
      <c r="AZ121" s="681"/>
      <c r="BA121" s="681"/>
      <c r="BB121" s="681"/>
      <c r="BC121" s="681"/>
      <c r="BD121" s="681"/>
      <c r="BE121" s="681"/>
      <c r="BF121" s="681"/>
      <c r="BG121" s="681"/>
      <c r="BH121" s="842"/>
      <c r="BI121" s="681"/>
      <c r="BJ121" s="681"/>
      <c r="BK121" s="681"/>
      <c r="BL121" s="681"/>
      <c r="BM121" s="681"/>
      <c r="BN121" s="842"/>
      <c r="BO121" s="681"/>
      <c r="BP121" s="681"/>
      <c r="BQ121" s="842"/>
      <c r="BR121" s="681"/>
      <c r="BS121" s="681"/>
      <c r="BT121" s="842"/>
      <c r="BU121" s="681"/>
      <c r="BV121" s="681"/>
      <c r="BW121" s="842"/>
      <c r="BX121" s="681"/>
      <c r="BY121" s="681"/>
      <c r="BZ121" s="842"/>
      <c r="CA121" s="681"/>
      <c r="CB121" s="681"/>
      <c r="CC121" s="681"/>
      <c r="CD121" s="681"/>
      <c r="CE121" s="842"/>
      <c r="CF121" s="681"/>
      <c r="CG121" s="681"/>
      <c r="CH121" s="681"/>
      <c r="CI121" s="681"/>
      <c r="CJ121" s="681"/>
      <c r="CK121" s="681"/>
      <c r="CL121" s="681"/>
      <c r="CM121" s="842"/>
      <c r="CN121" s="681"/>
      <c r="CO121" s="681"/>
      <c r="CP121" s="681"/>
      <c r="CQ121" s="681"/>
      <c r="CR121" s="681"/>
      <c r="CS121" s="681"/>
      <c r="CT121" s="681"/>
      <c r="CU121" s="681"/>
      <c r="CV121" s="681"/>
      <c r="CW121" s="842"/>
      <c r="CX121" s="681"/>
      <c r="CY121" s="681"/>
      <c r="CZ121" s="681"/>
      <c r="DA121" s="681"/>
      <c r="DB121" s="681"/>
      <c r="DC121" s="681"/>
      <c r="DD121" s="681"/>
      <c r="DE121" s="681"/>
      <c r="DF121" s="681"/>
      <c r="DG121" s="842"/>
      <c r="DH121" s="681"/>
      <c r="DI121" s="681"/>
      <c r="DJ121" s="681"/>
      <c r="DK121" s="681"/>
      <c r="DL121" s="681"/>
      <c r="DM121" s="681"/>
      <c r="DN121" s="681"/>
      <c r="DO121" s="681"/>
      <c r="DP121" s="681"/>
      <c r="DQ121" s="842"/>
      <c r="DR121" s="681"/>
      <c r="DS121" s="681"/>
      <c r="DT121" s="681"/>
      <c r="DU121" s="681"/>
      <c r="DV121" s="681"/>
      <c r="DW121" s="681"/>
      <c r="DX121" s="681"/>
      <c r="DY121" s="681"/>
      <c r="DZ121" s="681"/>
      <c r="EA121" s="842"/>
      <c r="EB121" s="681"/>
      <c r="EC121" s="681"/>
      <c r="ED121" s="681"/>
      <c r="EE121" s="681"/>
      <c r="EF121" s="681"/>
      <c r="EG121" s="681"/>
      <c r="EH121" s="681"/>
      <c r="EI121" s="681"/>
      <c r="EJ121" s="681"/>
      <c r="EK121" s="842"/>
      <c r="EL121" s="681"/>
      <c r="EM121" s="681"/>
      <c r="EN121" s="681"/>
      <c r="EO121" s="681"/>
      <c r="EP121" s="681"/>
      <c r="EQ121" s="842"/>
      <c r="ER121" s="681"/>
      <c r="ES121" s="681"/>
      <c r="ET121" s="842"/>
      <c r="EU121" s="681"/>
      <c r="EV121" s="681"/>
      <c r="EW121" s="842"/>
      <c r="EX121" s="681"/>
      <c r="EY121" s="681"/>
      <c r="EZ121" s="842"/>
      <c r="FA121" s="681"/>
      <c r="FB121" s="681"/>
      <c r="FC121" s="842"/>
      <c r="FD121" s="681"/>
      <c r="FE121" s="681"/>
      <c r="FF121" s="681"/>
      <c r="FG121" s="681"/>
      <c r="FH121" s="842"/>
      <c r="FI121" s="681"/>
      <c r="FJ121" s="681"/>
      <c r="FK121" s="681"/>
      <c r="FL121" s="681"/>
      <c r="FM121" s="681"/>
      <c r="FN121" s="681"/>
      <c r="FO121" s="681"/>
      <c r="FP121" s="842"/>
      <c r="FQ121" s="681"/>
      <c r="FR121" s="681"/>
      <c r="FS121" s="681"/>
      <c r="FT121" s="681"/>
      <c r="FU121" s="681"/>
      <c r="FV121" s="681"/>
      <c r="FW121" s="681"/>
      <c r="FX121" s="681"/>
      <c r="FY121" s="681"/>
      <c r="FZ121" s="842"/>
      <c r="GA121" s="681"/>
      <c r="GB121" s="681"/>
      <c r="GC121" s="681"/>
      <c r="GD121" s="681"/>
      <c r="GE121" s="681"/>
      <c r="GF121" s="681"/>
      <c r="GG121" s="681"/>
      <c r="GH121" s="681"/>
      <c r="GI121" s="681"/>
      <c r="GJ121" s="842"/>
      <c r="GK121" s="681"/>
      <c r="GL121" s="681"/>
      <c r="GM121" s="681"/>
      <c r="GN121" s="681"/>
      <c r="GO121" s="681"/>
      <c r="GP121" s="681"/>
      <c r="GQ121" s="681"/>
      <c r="GR121" s="681"/>
      <c r="GS121" s="681"/>
      <c r="GT121" s="842"/>
      <c r="GU121" s="681"/>
      <c r="GV121" s="681"/>
      <c r="GW121" s="681"/>
      <c r="GX121" s="681"/>
      <c r="GY121" s="681"/>
      <c r="GZ121" s="681"/>
      <c r="HA121" s="681"/>
      <c r="HB121" s="681"/>
      <c r="HC121" s="681"/>
      <c r="HD121" s="842"/>
      <c r="HE121" s="681"/>
      <c r="HF121" s="681"/>
      <c r="HG121" s="681"/>
      <c r="HH121" s="681"/>
      <c r="HI121" s="681"/>
      <c r="HJ121" s="681"/>
      <c r="HK121" s="681"/>
      <c r="HL121" s="681"/>
      <c r="HM121" s="681"/>
      <c r="HN121" s="842"/>
      <c r="HO121" s="681"/>
      <c r="HP121" s="681"/>
      <c r="HQ121" s="681"/>
      <c r="HR121" s="681"/>
      <c r="HS121" s="681"/>
      <c r="HT121" s="842"/>
      <c r="HU121" s="681"/>
      <c r="HV121" s="681"/>
      <c r="HW121" s="842"/>
      <c r="HX121" s="681"/>
      <c r="HY121" s="681"/>
      <c r="HZ121" s="842"/>
      <c r="IA121" s="681"/>
      <c r="IB121" s="681"/>
      <c r="IC121" s="842"/>
      <c r="ID121" s="681"/>
      <c r="IE121" s="681"/>
      <c r="IF121" s="842"/>
      <c r="IG121" s="681"/>
      <c r="IH121" s="681"/>
      <c r="II121" s="681"/>
      <c r="IJ121" s="681"/>
      <c r="IK121" s="842"/>
      <c r="IL121" s="683"/>
      <c r="IM121" s="684"/>
      <c r="IP121" s="788" t="str">
        <f t="shared" si="2"/>
        <v/>
      </c>
      <c r="IQ121" s="788" t="str">
        <f t="shared" si="3"/>
        <v/>
      </c>
    </row>
    <row r="122" spans="1:251" ht="20.100000000000001" customHeight="1">
      <c r="A122" s="677"/>
      <c r="B122" s="678"/>
      <c r="C122" s="679"/>
      <c r="D122" s="685"/>
      <c r="E122" s="681"/>
      <c r="F122" s="681"/>
      <c r="G122" s="681"/>
      <c r="H122" s="681"/>
      <c r="I122" s="681"/>
      <c r="J122" s="842"/>
      <c r="K122" s="681"/>
      <c r="L122" s="681"/>
      <c r="M122" s="681"/>
      <c r="N122" s="681"/>
      <c r="O122" s="681"/>
      <c r="P122" s="681"/>
      <c r="Q122" s="681"/>
      <c r="R122" s="681"/>
      <c r="S122" s="681"/>
      <c r="T122" s="842"/>
      <c r="U122" s="681"/>
      <c r="V122" s="681"/>
      <c r="W122" s="681"/>
      <c r="X122" s="681"/>
      <c r="Y122" s="681"/>
      <c r="Z122" s="681"/>
      <c r="AA122" s="681"/>
      <c r="AB122" s="681"/>
      <c r="AC122" s="681"/>
      <c r="AD122" s="842"/>
      <c r="AE122" s="681"/>
      <c r="AF122" s="681"/>
      <c r="AG122" s="681"/>
      <c r="AH122" s="681"/>
      <c r="AI122" s="681"/>
      <c r="AJ122" s="681"/>
      <c r="AK122" s="681"/>
      <c r="AL122" s="681"/>
      <c r="AM122" s="681"/>
      <c r="AN122" s="842"/>
      <c r="AO122" s="681"/>
      <c r="AP122" s="681"/>
      <c r="AQ122" s="681"/>
      <c r="AR122" s="681"/>
      <c r="AS122" s="681"/>
      <c r="AT122" s="681"/>
      <c r="AU122" s="681"/>
      <c r="AV122" s="681"/>
      <c r="AW122" s="681"/>
      <c r="AX122" s="842"/>
      <c r="AY122" s="681"/>
      <c r="AZ122" s="681"/>
      <c r="BA122" s="681"/>
      <c r="BB122" s="681"/>
      <c r="BC122" s="681"/>
      <c r="BD122" s="681"/>
      <c r="BE122" s="681"/>
      <c r="BF122" s="681"/>
      <c r="BG122" s="681"/>
      <c r="BH122" s="842"/>
      <c r="BI122" s="681"/>
      <c r="BJ122" s="681"/>
      <c r="BK122" s="681"/>
      <c r="BL122" s="681"/>
      <c r="BM122" s="681"/>
      <c r="BN122" s="842"/>
      <c r="BO122" s="681"/>
      <c r="BP122" s="681"/>
      <c r="BQ122" s="842"/>
      <c r="BR122" s="681"/>
      <c r="BS122" s="681"/>
      <c r="BT122" s="842"/>
      <c r="BU122" s="681"/>
      <c r="BV122" s="681"/>
      <c r="BW122" s="842"/>
      <c r="BX122" s="681"/>
      <c r="BY122" s="681"/>
      <c r="BZ122" s="842"/>
      <c r="CA122" s="681"/>
      <c r="CB122" s="681"/>
      <c r="CC122" s="681"/>
      <c r="CD122" s="681"/>
      <c r="CE122" s="842"/>
      <c r="CF122" s="681"/>
      <c r="CG122" s="681"/>
      <c r="CH122" s="681"/>
      <c r="CI122" s="681"/>
      <c r="CJ122" s="681"/>
      <c r="CK122" s="681"/>
      <c r="CL122" s="681"/>
      <c r="CM122" s="842"/>
      <c r="CN122" s="681"/>
      <c r="CO122" s="681"/>
      <c r="CP122" s="681"/>
      <c r="CQ122" s="681"/>
      <c r="CR122" s="681"/>
      <c r="CS122" s="681"/>
      <c r="CT122" s="681"/>
      <c r="CU122" s="681"/>
      <c r="CV122" s="681"/>
      <c r="CW122" s="842"/>
      <c r="CX122" s="681"/>
      <c r="CY122" s="681"/>
      <c r="CZ122" s="681"/>
      <c r="DA122" s="681"/>
      <c r="DB122" s="681"/>
      <c r="DC122" s="681"/>
      <c r="DD122" s="681"/>
      <c r="DE122" s="681"/>
      <c r="DF122" s="681"/>
      <c r="DG122" s="842"/>
      <c r="DH122" s="681"/>
      <c r="DI122" s="681"/>
      <c r="DJ122" s="681"/>
      <c r="DK122" s="681"/>
      <c r="DL122" s="681"/>
      <c r="DM122" s="681"/>
      <c r="DN122" s="681"/>
      <c r="DO122" s="681"/>
      <c r="DP122" s="681"/>
      <c r="DQ122" s="842"/>
      <c r="DR122" s="681"/>
      <c r="DS122" s="681"/>
      <c r="DT122" s="681"/>
      <c r="DU122" s="681"/>
      <c r="DV122" s="681"/>
      <c r="DW122" s="681"/>
      <c r="DX122" s="681"/>
      <c r="DY122" s="681"/>
      <c r="DZ122" s="681"/>
      <c r="EA122" s="842"/>
      <c r="EB122" s="681"/>
      <c r="EC122" s="681"/>
      <c r="ED122" s="681"/>
      <c r="EE122" s="681"/>
      <c r="EF122" s="681"/>
      <c r="EG122" s="681"/>
      <c r="EH122" s="681"/>
      <c r="EI122" s="681"/>
      <c r="EJ122" s="681"/>
      <c r="EK122" s="842"/>
      <c r="EL122" s="681"/>
      <c r="EM122" s="681"/>
      <c r="EN122" s="681"/>
      <c r="EO122" s="681"/>
      <c r="EP122" s="681"/>
      <c r="EQ122" s="842"/>
      <c r="ER122" s="681"/>
      <c r="ES122" s="681"/>
      <c r="ET122" s="842"/>
      <c r="EU122" s="681"/>
      <c r="EV122" s="681"/>
      <c r="EW122" s="842"/>
      <c r="EX122" s="681"/>
      <c r="EY122" s="681"/>
      <c r="EZ122" s="842"/>
      <c r="FA122" s="681"/>
      <c r="FB122" s="681"/>
      <c r="FC122" s="842"/>
      <c r="FD122" s="681"/>
      <c r="FE122" s="681"/>
      <c r="FF122" s="681"/>
      <c r="FG122" s="681"/>
      <c r="FH122" s="842"/>
      <c r="FI122" s="681"/>
      <c r="FJ122" s="681"/>
      <c r="FK122" s="681"/>
      <c r="FL122" s="681"/>
      <c r="FM122" s="681"/>
      <c r="FN122" s="681"/>
      <c r="FO122" s="681"/>
      <c r="FP122" s="842"/>
      <c r="FQ122" s="681"/>
      <c r="FR122" s="681"/>
      <c r="FS122" s="681"/>
      <c r="FT122" s="681"/>
      <c r="FU122" s="681"/>
      <c r="FV122" s="681"/>
      <c r="FW122" s="681"/>
      <c r="FX122" s="681"/>
      <c r="FY122" s="681"/>
      <c r="FZ122" s="842"/>
      <c r="GA122" s="681"/>
      <c r="GB122" s="681"/>
      <c r="GC122" s="681"/>
      <c r="GD122" s="681"/>
      <c r="GE122" s="681"/>
      <c r="GF122" s="681"/>
      <c r="GG122" s="681"/>
      <c r="GH122" s="681"/>
      <c r="GI122" s="681"/>
      <c r="GJ122" s="842"/>
      <c r="GK122" s="681"/>
      <c r="GL122" s="681"/>
      <c r="GM122" s="681"/>
      <c r="GN122" s="681"/>
      <c r="GO122" s="681"/>
      <c r="GP122" s="681"/>
      <c r="GQ122" s="681"/>
      <c r="GR122" s="681"/>
      <c r="GS122" s="681"/>
      <c r="GT122" s="842"/>
      <c r="GU122" s="681"/>
      <c r="GV122" s="681"/>
      <c r="GW122" s="681"/>
      <c r="GX122" s="681"/>
      <c r="GY122" s="681"/>
      <c r="GZ122" s="681"/>
      <c r="HA122" s="681"/>
      <c r="HB122" s="681"/>
      <c r="HC122" s="681"/>
      <c r="HD122" s="842"/>
      <c r="HE122" s="681"/>
      <c r="HF122" s="681"/>
      <c r="HG122" s="681"/>
      <c r="HH122" s="681"/>
      <c r="HI122" s="681"/>
      <c r="HJ122" s="681"/>
      <c r="HK122" s="681"/>
      <c r="HL122" s="681"/>
      <c r="HM122" s="681"/>
      <c r="HN122" s="842"/>
      <c r="HO122" s="681"/>
      <c r="HP122" s="681"/>
      <c r="HQ122" s="681"/>
      <c r="HR122" s="681"/>
      <c r="HS122" s="681"/>
      <c r="HT122" s="842"/>
      <c r="HU122" s="681"/>
      <c r="HV122" s="681"/>
      <c r="HW122" s="842"/>
      <c r="HX122" s="681"/>
      <c r="HY122" s="681"/>
      <c r="HZ122" s="842"/>
      <c r="IA122" s="681"/>
      <c r="IB122" s="681"/>
      <c r="IC122" s="842"/>
      <c r="ID122" s="681"/>
      <c r="IE122" s="681"/>
      <c r="IF122" s="842"/>
      <c r="IG122" s="681"/>
      <c r="IH122" s="681"/>
      <c r="II122" s="681"/>
      <c r="IJ122" s="681"/>
      <c r="IK122" s="842"/>
      <c r="IL122" s="683"/>
      <c r="IM122" s="684"/>
      <c r="IP122" s="788" t="str">
        <f t="shared" si="2"/>
        <v/>
      </c>
      <c r="IQ122" s="788" t="str">
        <f t="shared" si="3"/>
        <v/>
      </c>
    </row>
    <row r="123" spans="1:251" ht="20.100000000000001" customHeight="1">
      <c r="A123" s="677"/>
      <c r="B123" s="678"/>
      <c r="C123" s="679"/>
      <c r="D123" s="685"/>
      <c r="E123" s="681"/>
      <c r="F123" s="681"/>
      <c r="G123" s="681"/>
      <c r="H123" s="681"/>
      <c r="I123" s="681"/>
      <c r="J123" s="842"/>
      <c r="K123" s="681"/>
      <c r="L123" s="681"/>
      <c r="M123" s="681"/>
      <c r="N123" s="681"/>
      <c r="O123" s="681"/>
      <c r="P123" s="681"/>
      <c r="Q123" s="681"/>
      <c r="R123" s="681"/>
      <c r="S123" s="681"/>
      <c r="T123" s="842"/>
      <c r="U123" s="681"/>
      <c r="V123" s="681"/>
      <c r="W123" s="681"/>
      <c r="X123" s="681"/>
      <c r="Y123" s="681"/>
      <c r="Z123" s="681"/>
      <c r="AA123" s="681"/>
      <c r="AB123" s="681"/>
      <c r="AC123" s="681"/>
      <c r="AD123" s="842"/>
      <c r="AE123" s="681"/>
      <c r="AF123" s="681"/>
      <c r="AG123" s="681"/>
      <c r="AH123" s="681"/>
      <c r="AI123" s="681"/>
      <c r="AJ123" s="681"/>
      <c r="AK123" s="681"/>
      <c r="AL123" s="681"/>
      <c r="AM123" s="681"/>
      <c r="AN123" s="842"/>
      <c r="AO123" s="681"/>
      <c r="AP123" s="681"/>
      <c r="AQ123" s="681"/>
      <c r="AR123" s="681"/>
      <c r="AS123" s="681"/>
      <c r="AT123" s="681"/>
      <c r="AU123" s="681"/>
      <c r="AV123" s="681"/>
      <c r="AW123" s="681"/>
      <c r="AX123" s="842"/>
      <c r="AY123" s="681"/>
      <c r="AZ123" s="681"/>
      <c r="BA123" s="681"/>
      <c r="BB123" s="681"/>
      <c r="BC123" s="681"/>
      <c r="BD123" s="681"/>
      <c r="BE123" s="681"/>
      <c r="BF123" s="681"/>
      <c r="BG123" s="681"/>
      <c r="BH123" s="842"/>
      <c r="BI123" s="681"/>
      <c r="BJ123" s="681"/>
      <c r="BK123" s="681"/>
      <c r="BL123" s="681"/>
      <c r="BM123" s="681"/>
      <c r="BN123" s="842"/>
      <c r="BO123" s="681"/>
      <c r="BP123" s="681"/>
      <c r="BQ123" s="842"/>
      <c r="BR123" s="681"/>
      <c r="BS123" s="681"/>
      <c r="BT123" s="842"/>
      <c r="BU123" s="681"/>
      <c r="BV123" s="681"/>
      <c r="BW123" s="842"/>
      <c r="BX123" s="681"/>
      <c r="BY123" s="681"/>
      <c r="BZ123" s="842"/>
      <c r="CA123" s="681"/>
      <c r="CB123" s="681"/>
      <c r="CC123" s="681"/>
      <c r="CD123" s="681"/>
      <c r="CE123" s="842"/>
      <c r="CF123" s="681"/>
      <c r="CG123" s="681"/>
      <c r="CH123" s="681"/>
      <c r="CI123" s="681"/>
      <c r="CJ123" s="681"/>
      <c r="CK123" s="681"/>
      <c r="CL123" s="681"/>
      <c r="CM123" s="842"/>
      <c r="CN123" s="681"/>
      <c r="CO123" s="681"/>
      <c r="CP123" s="681"/>
      <c r="CQ123" s="681"/>
      <c r="CR123" s="681"/>
      <c r="CS123" s="681"/>
      <c r="CT123" s="681"/>
      <c r="CU123" s="681"/>
      <c r="CV123" s="681"/>
      <c r="CW123" s="842"/>
      <c r="CX123" s="681"/>
      <c r="CY123" s="681"/>
      <c r="CZ123" s="681"/>
      <c r="DA123" s="681"/>
      <c r="DB123" s="681"/>
      <c r="DC123" s="681"/>
      <c r="DD123" s="681"/>
      <c r="DE123" s="681"/>
      <c r="DF123" s="681"/>
      <c r="DG123" s="842"/>
      <c r="DH123" s="681"/>
      <c r="DI123" s="681"/>
      <c r="DJ123" s="681"/>
      <c r="DK123" s="681"/>
      <c r="DL123" s="681"/>
      <c r="DM123" s="681"/>
      <c r="DN123" s="681"/>
      <c r="DO123" s="681"/>
      <c r="DP123" s="681"/>
      <c r="DQ123" s="842"/>
      <c r="DR123" s="681"/>
      <c r="DS123" s="681"/>
      <c r="DT123" s="681"/>
      <c r="DU123" s="681"/>
      <c r="DV123" s="681"/>
      <c r="DW123" s="681"/>
      <c r="DX123" s="681"/>
      <c r="DY123" s="681"/>
      <c r="DZ123" s="681"/>
      <c r="EA123" s="842"/>
      <c r="EB123" s="681"/>
      <c r="EC123" s="681"/>
      <c r="ED123" s="681"/>
      <c r="EE123" s="681"/>
      <c r="EF123" s="681"/>
      <c r="EG123" s="681"/>
      <c r="EH123" s="681"/>
      <c r="EI123" s="681"/>
      <c r="EJ123" s="681"/>
      <c r="EK123" s="842"/>
      <c r="EL123" s="681"/>
      <c r="EM123" s="681"/>
      <c r="EN123" s="681"/>
      <c r="EO123" s="681"/>
      <c r="EP123" s="681"/>
      <c r="EQ123" s="842"/>
      <c r="ER123" s="681"/>
      <c r="ES123" s="681"/>
      <c r="ET123" s="842"/>
      <c r="EU123" s="681"/>
      <c r="EV123" s="681"/>
      <c r="EW123" s="842"/>
      <c r="EX123" s="681"/>
      <c r="EY123" s="681"/>
      <c r="EZ123" s="842"/>
      <c r="FA123" s="681"/>
      <c r="FB123" s="681"/>
      <c r="FC123" s="842"/>
      <c r="FD123" s="681"/>
      <c r="FE123" s="681"/>
      <c r="FF123" s="681"/>
      <c r="FG123" s="681"/>
      <c r="FH123" s="842"/>
      <c r="FI123" s="681"/>
      <c r="FJ123" s="681"/>
      <c r="FK123" s="681"/>
      <c r="FL123" s="681"/>
      <c r="FM123" s="681"/>
      <c r="FN123" s="681"/>
      <c r="FO123" s="681"/>
      <c r="FP123" s="842"/>
      <c r="FQ123" s="681"/>
      <c r="FR123" s="681"/>
      <c r="FS123" s="681"/>
      <c r="FT123" s="681"/>
      <c r="FU123" s="681"/>
      <c r="FV123" s="681"/>
      <c r="FW123" s="681"/>
      <c r="FX123" s="681"/>
      <c r="FY123" s="681"/>
      <c r="FZ123" s="842"/>
      <c r="GA123" s="681"/>
      <c r="GB123" s="681"/>
      <c r="GC123" s="681"/>
      <c r="GD123" s="681"/>
      <c r="GE123" s="681"/>
      <c r="GF123" s="681"/>
      <c r="GG123" s="681"/>
      <c r="GH123" s="681"/>
      <c r="GI123" s="681"/>
      <c r="GJ123" s="842"/>
      <c r="GK123" s="681"/>
      <c r="GL123" s="681"/>
      <c r="GM123" s="681"/>
      <c r="GN123" s="681"/>
      <c r="GO123" s="681"/>
      <c r="GP123" s="681"/>
      <c r="GQ123" s="681"/>
      <c r="GR123" s="681"/>
      <c r="GS123" s="681"/>
      <c r="GT123" s="842"/>
      <c r="GU123" s="681"/>
      <c r="GV123" s="681"/>
      <c r="GW123" s="681"/>
      <c r="GX123" s="681"/>
      <c r="GY123" s="681"/>
      <c r="GZ123" s="681"/>
      <c r="HA123" s="681"/>
      <c r="HB123" s="681"/>
      <c r="HC123" s="681"/>
      <c r="HD123" s="842"/>
      <c r="HE123" s="681"/>
      <c r="HF123" s="681"/>
      <c r="HG123" s="681"/>
      <c r="HH123" s="681"/>
      <c r="HI123" s="681"/>
      <c r="HJ123" s="681"/>
      <c r="HK123" s="681"/>
      <c r="HL123" s="681"/>
      <c r="HM123" s="681"/>
      <c r="HN123" s="842"/>
      <c r="HO123" s="681"/>
      <c r="HP123" s="681"/>
      <c r="HQ123" s="681"/>
      <c r="HR123" s="681"/>
      <c r="HS123" s="681"/>
      <c r="HT123" s="842"/>
      <c r="HU123" s="681"/>
      <c r="HV123" s="681"/>
      <c r="HW123" s="842"/>
      <c r="HX123" s="681"/>
      <c r="HY123" s="681"/>
      <c r="HZ123" s="842"/>
      <c r="IA123" s="681"/>
      <c r="IB123" s="681"/>
      <c r="IC123" s="842"/>
      <c r="ID123" s="681"/>
      <c r="IE123" s="681"/>
      <c r="IF123" s="842"/>
      <c r="IG123" s="681"/>
      <c r="IH123" s="681"/>
      <c r="II123" s="681"/>
      <c r="IJ123" s="681"/>
      <c r="IK123" s="842"/>
      <c r="IL123" s="683"/>
      <c r="IM123" s="684"/>
      <c r="IP123" s="788" t="str">
        <f t="shared" si="2"/>
        <v/>
      </c>
      <c r="IQ123" s="788" t="str">
        <f t="shared" si="3"/>
        <v/>
      </c>
    </row>
    <row r="124" spans="1:251" ht="20.100000000000001" customHeight="1">
      <c r="A124" s="677"/>
      <c r="B124" s="678"/>
      <c r="C124" s="679"/>
      <c r="D124" s="685"/>
      <c r="E124" s="681"/>
      <c r="F124" s="681"/>
      <c r="G124" s="681"/>
      <c r="H124" s="681"/>
      <c r="I124" s="681"/>
      <c r="J124" s="842"/>
      <c r="K124" s="681"/>
      <c r="L124" s="681"/>
      <c r="M124" s="681"/>
      <c r="N124" s="681"/>
      <c r="O124" s="681"/>
      <c r="P124" s="681"/>
      <c r="Q124" s="681"/>
      <c r="R124" s="681"/>
      <c r="S124" s="681"/>
      <c r="T124" s="842"/>
      <c r="U124" s="681"/>
      <c r="V124" s="681"/>
      <c r="W124" s="681"/>
      <c r="X124" s="681"/>
      <c r="Y124" s="681"/>
      <c r="Z124" s="681"/>
      <c r="AA124" s="681"/>
      <c r="AB124" s="681"/>
      <c r="AC124" s="681"/>
      <c r="AD124" s="842"/>
      <c r="AE124" s="681"/>
      <c r="AF124" s="681"/>
      <c r="AG124" s="681"/>
      <c r="AH124" s="681"/>
      <c r="AI124" s="681"/>
      <c r="AJ124" s="681"/>
      <c r="AK124" s="681"/>
      <c r="AL124" s="681"/>
      <c r="AM124" s="681"/>
      <c r="AN124" s="842"/>
      <c r="AO124" s="681"/>
      <c r="AP124" s="681"/>
      <c r="AQ124" s="681"/>
      <c r="AR124" s="681"/>
      <c r="AS124" s="681"/>
      <c r="AT124" s="681"/>
      <c r="AU124" s="681"/>
      <c r="AV124" s="681"/>
      <c r="AW124" s="681"/>
      <c r="AX124" s="842"/>
      <c r="AY124" s="681"/>
      <c r="AZ124" s="681"/>
      <c r="BA124" s="681"/>
      <c r="BB124" s="681"/>
      <c r="BC124" s="681"/>
      <c r="BD124" s="681"/>
      <c r="BE124" s="681"/>
      <c r="BF124" s="681"/>
      <c r="BG124" s="681"/>
      <c r="BH124" s="842"/>
      <c r="BI124" s="681"/>
      <c r="BJ124" s="681"/>
      <c r="BK124" s="681"/>
      <c r="BL124" s="681"/>
      <c r="BM124" s="681"/>
      <c r="BN124" s="842"/>
      <c r="BO124" s="681"/>
      <c r="BP124" s="681"/>
      <c r="BQ124" s="842"/>
      <c r="BR124" s="681"/>
      <c r="BS124" s="681"/>
      <c r="BT124" s="842"/>
      <c r="BU124" s="681"/>
      <c r="BV124" s="681"/>
      <c r="BW124" s="842"/>
      <c r="BX124" s="681"/>
      <c r="BY124" s="681"/>
      <c r="BZ124" s="842"/>
      <c r="CA124" s="681"/>
      <c r="CB124" s="681"/>
      <c r="CC124" s="681"/>
      <c r="CD124" s="681"/>
      <c r="CE124" s="842"/>
      <c r="CF124" s="681"/>
      <c r="CG124" s="681"/>
      <c r="CH124" s="681"/>
      <c r="CI124" s="681"/>
      <c r="CJ124" s="681"/>
      <c r="CK124" s="681"/>
      <c r="CL124" s="681"/>
      <c r="CM124" s="842"/>
      <c r="CN124" s="681"/>
      <c r="CO124" s="681"/>
      <c r="CP124" s="681"/>
      <c r="CQ124" s="681"/>
      <c r="CR124" s="681"/>
      <c r="CS124" s="681"/>
      <c r="CT124" s="681"/>
      <c r="CU124" s="681"/>
      <c r="CV124" s="681"/>
      <c r="CW124" s="842"/>
      <c r="CX124" s="681"/>
      <c r="CY124" s="681"/>
      <c r="CZ124" s="681"/>
      <c r="DA124" s="681"/>
      <c r="DB124" s="681"/>
      <c r="DC124" s="681"/>
      <c r="DD124" s="681"/>
      <c r="DE124" s="681"/>
      <c r="DF124" s="681"/>
      <c r="DG124" s="842"/>
      <c r="DH124" s="681"/>
      <c r="DI124" s="681"/>
      <c r="DJ124" s="681"/>
      <c r="DK124" s="681"/>
      <c r="DL124" s="681"/>
      <c r="DM124" s="681"/>
      <c r="DN124" s="681"/>
      <c r="DO124" s="681"/>
      <c r="DP124" s="681"/>
      <c r="DQ124" s="842"/>
      <c r="DR124" s="681"/>
      <c r="DS124" s="681"/>
      <c r="DT124" s="681"/>
      <c r="DU124" s="681"/>
      <c r="DV124" s="681"/>
      <c r="DW124" s="681"/>
      <c r="DX124" s="681"/>
      <c r="DY124" s="681"/>
      <c r="DZ124" s="681"/>
      <c r="EA124" s="842"/>
      <c r="EB124" s="681"/>
      <c r="EC124" s="681"/>
      <c r="ED124" s="681"/>
      <c r="EE124" s="681"/>
      <c r="EF124" s="681"/>
      <c r="EG124" s="681"/>
      <c r="EH124" s="681"/>
      <c r="EI124" s="681"/>
      <c r="EJ124" s="681"/>
      <c r="EK124" s="842"/>
      <c r="EL124" s="681"/>
      <c r="EM124" s="681"/>
      <c r="EN124" s="681"/>
      <c r="EO124" s="681"/>
      <c r="EP124" s="681"/>
      <c r="EQ124" s="842"/>
      <c r="ER124" s="681"/>
      <c r="ES124" s="681"/>
      <c r="ET124" s="842"/>
      <c r="EU124" s="681"/>
      <c r="EV124" s="681"/>
      <c r="EW124" s="842"/>
      <c r="EX124" s="681"/>
      <c r="EY124" s="681"/>
      <c r="EZ124" s="842"/>
      <c r="FA124" s="681"/>
      <c r="FB124" s="681"/>
      <c r="FC124" s="842"/>
      <c r="FD124" s="681"/>
      <c r="FE124" s="681"/>
      <c r="FF124" s="681"/>
      <c r="FG124" s="681"/>
      <c r="FH124" s="842"/>
      <c r="FI124" s="681"/>
      <c r="FJ124" s="681"/>
      <c r="FK124" s="681"/>
      <c r="FL124" s="681"/>
      <c r="FM124" s="681"/>
      <c r="FN124" s="681"/>
      <c r="FO124" s="681"/>
      <c r="FP124" s="842"/>
      <c r="FQ124" s="681"/>
      <c r="FR124" s="681"/>
      <c r="FS124" s="681"/>
      <c r="FT124" s="681"/>
      <c r="FU124" s="681"/>
      <c r="FV124" s="681"/>
      <c r="FW124" s="681"/>
      <c r="FX124" s="681"/>
      <c r="FY124" s="681"/>
      <c r="FZ124" s="842"/>
      <c r="GA124" s="681"/>
      <c r="GB124" s="681"/>
      <c r="GC124" s="681"/>
      <c r="GD124" s="681"/>
      <c r="GE124" s="681"/>
      <c r="GF124" s="681"/>
      <c r="GG124" s="681"/>
      <c r="GH124" s="681"/>
      <c r="GI124" s="681"/>
      <c r="GJ124" s="842"/>
      <c r="GK124" s="681"/>
      <c r="GL124" s="681"/>
      <c r="GM124" s="681"/>
      <c r="GN124" s="681"/>
      <c r="GO124" s="681"/>
      <c r="GP124" s="681"/>
      <c r="GQ124" s="681"/>
      <c r="GR124" s="681"/>
      <c r="GS124" s="681"/>
      <c r="GT124" s="842"/>
      <c r="GU124" s="681"/>
      <c r="GV124" s="681"/>
      <c r="GW124" s="681"/>
      <c r="GX124" s="681"/>
      <c r="GY124" s="681"/>
      <c r="GZ124" s="681"/>
      <c r="HA124" s="681"/>
      <c r="HB124" s="681"/>
      <c r="HC124" s="681"/>
      <c r="HD124" s="842"/>
      <c r="HE124" s="681"/>
      <c r="HF124" s="681"/>
      <c r="HG124" s="681"/>
      <c r="HH124" s="681"/>
      <c r="HI124" s="681"/>
      <c r="HJ124" s="681"/>
      <c r="HK124" s="681"/>
      <c r="HL124" s="681"/>
      <c r="HM124" s="681"/>
      <c r="HN124" s="842"/>
      <c r="HO124" s="681"/>
      <c r="HP124" s="681"/>
      <c r="HQ124" s="681"/>
      <c r="HR124" s="681"/>
      <c r="HS124" s="681"/>
      <c r="HT124" s="842"/>
      <c r="HU124" s="681"/>
      <c r="HV124" s="681"/>
      <c r="HW124" s="842"/>
      <c r="HX124" s="681"/>
      <c r="HY124" s="681"/>
      <c r="HZ124" s="842"/>
      <c r="IA124" s="681"/>
      <c r="IB124" s="681"/>
      <c r="IC124" s="842"/>
      <c r="ID124" s="681"/>
      <c r="IE124" s="681"/>
      <c r="IF124" s="842"/>
      <c r="IG124" s="681"/>
      <c r="IH124" s="681"/>
      <c r="II124" s="681"/>
      <c r="IJ124" s="681"/>
      <c r="IK124" s="842"/>
      <c r="IL124" s="683"/>
      <c r="IM124" s="684"/>
      <c r="IP124" s="788" t="str">
        <f t="shared" si="2"/>
        <v/>
      </c>
      <c r="IQ124" s="788" t="str">
        <f t="shared" si="3"/>
        <v/>
      </c>
    </row>
    <row r="125" spans="1:251" ht="20.100000000000001" customHeight="1">
      <c r="A125" s="677"/>
      <c r="B125" s="678"/>
      <c r="C125" s="679"/>
      <c r="D125" s="685"/>
      <c r="E125" s="681"/>
      <c r="F125" s="681"/>
      <c r="G125" s="681"/>
      <c r="H125" s="681"/>
      <c r="I125" s="681"/>
      <c r="J125" s="842"/>
      <c r="K125" s="681"/>
      <c r="L125" s="681"/>
      <c r="M125" s="681"/>
      <c r="N125" s="681"/>
      <c r="O125" s="681"/>
      <c r="P125" s="681"/>
      <c r="Q125" s="681"/>
      <c r="R125" s="681"/>
      <c r="S125" s="681"/>
      <c r="T125" s="842"/>
      <c r="U125" s="681"/>
      <c r="V125" s="681"/>
      <c r="W125" s="681"/>
      <c r="X125" s="681"/>
      <c r="Y125" s="681"/>
      <c r="Z125" s="681"/>
      <c r="AA125" s="681"/>
      <c r="AB125" s="681"/>
      <c r="AC125" s="681"/>
      <c r="AD125" s="842"/>
      <c r="AE125" s="681"/>
      <c r="AF125" s="681"/>
      <c r="AG125" s="681"/>
      <c r="AH125" s="681"/>
      <c r="AI125" s="681"/>
      <c r="AJ125" s="681"/>
      <c r="AK125" s="681"/>
      <c r="AL125" s="681"/>
      <c r="AM125" s="681"/>
      <c r="AN125" s="842"/>
      <c r="AO125" s="681"/>
      <c r="AP125" s="681"/>
      <c r="AQ125" s="681"/>
      <c r="AR125" s="681"/>
      <c r="AS125" s="681"/>
      <c r="AT125" s="681"/>
      <c r="AU125" s="681"/>
      <c r="AV125" s="681"/>
      <c r="AW125" s="681"/>
      <c r="AX125" s="842"/>
      <c r="AY125" s="681"/>
      <c r="AZ125" s="681"/>
      <c r="BA125" s="681"/>
      <c r="BB125" s="681"/>
      <c r="BC125" s="681"/>
      <c r="BD125" s="681"/>
      <c r="BE125" s="681"/>
      <c r="BF125" s="681"/>
      <c r="BG125" s="681"/>
      <c r="BH125" s="842"/>
      <c r="BI125" s="681"/>
      <c r="BJ125" s="681"/>
      <c r="BK125" s="681"/>
      <c r="BL125" s="681"/>
      <c r="BM125" s="681"/>
      <c r="BN125" s="842"/>
      <c r="BO125" s="681"/>
      <c r="BP125" s="681"/>
      <c r="BQ125" s="842"/>
      <c r="BR125" s="681"/>
      <c r="BS125" s="681"/>
      <c r="BT125" s="842"/>
      <c r="BU125" s="681"/>
      <c r="BV125" s="681"/>
      <c r="BW125" s="842"/>
      <c r="BX125" s="681"/>
      <c r="BY125" s="681"/>
      <c r="BZ125" s="842"/>
      <c r="CA125" s="681"/>
      <c r="CB125" s="681"/>
      <c r="CC125" s="681"/>
      <c r="CD125" s="681"/>
      <c r="CE125" s="842"/>
      <c r="CF125" s="681"/>
      <c r="CG125" s="681"/>
      <c r="CH125" s="681"/>
      <c r="CI125" s="681"/>
      <c r="CJ125" s="681"/>
      <c r="CK125" s="681"/>
      <c r="CL125" s="681"/>
      <c r="CM125" s="842"/>
      <c r="CN125" s="681"/>
      <c r="CO125" s="681"/>
      <c r="CP125" s="681"/>
      <c r="CQ125" s="681"/>
      <c r="CR125" s="681"/>
      <c r="CS125" s="681"/>
      <c r="CT125" s="681"/>
      <c r="CU125" s="681"/>
      <c r="CV125" s="681"/>
      <c r="CW125" s="842"/>
      <c r="CX125" s="681"/>
      <c r="CY125" s="681"/>
      <c r="CZ125" s="681"/>
      <c r="DA125" s="681"/>
      <c r="DB125" s="681"/>
      <c r="DC125" s="681"/>
      <c r="DD125" s="681"/>
      <c r="DE125" s="681"/>
      <c r="DF125" s="681"/>
      <c r="DG125" s="842"/>
      <c r="DH125" s="681"/>
      <c r="DI125" s="681"/>
      <c r="DJ125" s="681"/>
      <c r="DK125" s="681"/>
      <c r="DL125" s="681"/>
      <c r="DM125" s="681"/>
      <c r="DN125" s="681"/>
      <c r="DO125" s="681"/>
      <c r="DP125" s="681"/>
      <c r="DQ125" s="842"/>
      <c r="DR125" s="681"/>
      <c r="DS125" s="681"/>
      <c r="DT125" s="681"/>
      <c r="DU125" s="681"/>
      <c r="DV125" s="681"/>
      <c r="DW125" s="681"/>
      <c r="DX125" s="681"/>
      <c r="DY125" s="681"/>
      <c r="DZ125" s="681"/>
      <c r="EA125" s="842"/>
      <c r="EB125" s="681"/>
      <c r="EC125" s="681"/>
      <c r="ED125" s="681"/>
      <c r="EE125" s="681"/>
      <c r="EF125" s="681"/>
      <c r="EG125" s="681"/>
      <c r="EH125" s="681"/>
      <c r="EI125" s="681"/>
      <c r="EJ125" s="681"/>
      <c r="EK125" s="842"/>
      <c r="EL125" s="681"/>
      <c r="EM125" s="681"/>
      <c r="EN125" s="681"/>
      <c r="EO125" s="681"/>
      <c r="EP125" s="681"/>
      <c r="EQ125" s="842"/>
      <c r="ER125" s="681"/>
      <c r="ES125" s="681"/>
      <c r="ET125" s="842"/>
      <c r="EU125" s="681"/>
      <c r="EV125" s="681"/>
      <c r="EW125" s="842"/>
      <c r="EX125" s="681"/>
      <c r="EY125" s="681"/>
      <c r="EZ125" s="842"/>
      <c r="FA125" s="681"/>
      <c r="FB125" s="681"/>
      <c r="FC125" s="842"/>
      <c r="FD125" s="681"/>
      <c r="FE125" s="681"/>
      <c r="FF125" s="681"/>
      <c r="FG125" s="681"/>
      <c r="FH125" s="842"/>
      <c r="FI125" s="681"/>
      <c r="FJ125" s="681"/>
      <c r="FK125" s="681"/>
      <c r="FL125" s="681"/>
      <c r="FM125" s="681"/>
      <c r="FN125" s="681"/>
      <c r="FO125" s="681"/>
      <c r="FP125" s="842"/>
      <c r="FQ125" s="681"/>
      <c r="FR125" s="681"/>
      <c r="FS125" s="681"/>
      <c r="FT125" s="681"/>
      <c r="FU125" s="681"/>
      <c r="FV125" s="681"/>
      <c r="FW125" s="681"/>
      <c r="FX125" s="681"/>
      <c r="FY125" s="681"/>
      <c r="FZ125" s="842"/>
      <c r="GA125" s="681"/>
      <c r="GB125" s="681"/>
      <c r="GC125" s="681"/>
      <c r="GD125" s="681"/>
      <c r="GE125" s="681"/>
      <c r="GF125" s="681"/>
      <c r="GG125" s="681"/>
      <c r="GH125" s="681"/>
      <c r="GI125" s="681"/>
      <c r="GJ125" s="842"/>
      <c r="GK125" s="681"/>
      <c r="GL125" s="681"/>
      <c r="GM125" s="681"/>
      <c r="GN125" s="681"/>
      <c r="GO125" s="681"/>
      <c r="GP125" s="681"/>
      <c r="GQ125" s="681"/>
      <c r="GR125" s="681"/>
      <c r="GS125" s="681"/>
      <c r="GT125" s="842"/>
      <c r="GU125" s="681"/>
      <c r="GV125" s="681"/>
      <c r="GW125" s="681"/>
      <c r="GX125" s="681"/>
      <c r="GY125" s="681"/>
      <c r="GZ125" s="681"/>
      <c r="HA125" s="681"/>
      <c r="HB125" s="681"/>
      <c r="HC125" s="681"/>
      <c r="HD125" s="842"/>
      <c r="HE125" s="681"/>
      <c r="HF125" s="681"/>
      <c r="HG125" s="681"/>
      <c r="HH125" s="681"/>
      <c r="HI125" s="681"/>
      <c r="HJ125" s="681"/>
      <c r="HK125" s="681"/>
      <c r="HL125" s="681"/>
      <c r="HM125" s="681"/>
      <c r="HN125" s="842"/>
      <c r="HO125" s="681"/>
      <c r="HP125" s="681"/>
      <c r="HQ125" s="681"/>
      <c r="HR125" s="681"/>
      <c r="HS125" s="681"/>
      <c r="HT125" s="842"/>
      <c r="HU125" s="681"/>
      <c r="HV125" s="681"/>
      <c r="HW125" s="842"/>
      <c r="HX125" s="681"/>
      <c r="HY125" s="681"/>
      <c r="HZ125" s="842"/>
      <c r="IA125" s="681"/>
      <c r="IB125" s="681"/>
      <c r="IC125" s="842"/>
      <c r="ID125" s="681"/>
      <c r="IE125" s="681"/>
      <c r="IF125" s="842"/>
      <c r="IG125" s="681"/>
      <c r="IH125" s="681"/>
      <c r="II125" s="681"/>
      <c r="IJ125" s="681"/>
      <c r="IK125" s="842"/>
      <c r="IL125" s="683"/>
      <c r="IM125" s="684"/>
      <c r="IP125" s="788" t="str">
        <f t="shared" si="2"/>
        <v/>
      </c>
      <c r="IQ125" s="788" t="str">
        <f t="shared" si="3"/>
        <v/>
      </c>
    </row>
    <row r="126" spans="1:251" ht="20.100000000000001" customHeight="1">
      <c r="A126" s="677"/>
      <c r="B126" s="678"/>
      <c r="C126" s="679"/>
      <c r="D126" s="685"/>
      <c r="E126" s="681"/>
      <c r="F126" s="681"/>
      <c r="G126" s="681"/>
      <c r="H126" s="681"/>
      <c r="I126" s="681"/>
      <c r="J126" s="842"/>
      <c r="K126" s="681"/>
      <c r="L126" s="681"/>
      <c r="M126" s="681"/>
      <c r="N126" s="681"/>
      <c r="O126" s="681"/>
      <c r="P126" s="681"/>
      <c r="Q126" s="681"/>
      <c r="R126" s="681"/>
      <c r="S126" s="681"/>
      <c r="T126" s="842"/>
      <c r="U126" s="681"/>
      <c r="V126" s="681"/>
      <c r="W126" s="681"/>
      <c r="X126" s="681"/>
      <c r="Y126" s="681"/>
      <c r="Z126" s="681"/>
      <c r="AA126" s="681"/>
      <c r="AB126" s="681"/>
      <c r="AC126" s="681"/>
      <c r="AD126" s="842"/>
      <c r="AE126" s="681"/>
      <c r="AF126" s="681"/>
      <c r="AG126" s="681"/>
      <c r="AH126" s="681"/>
      <c r="AI126" s="681"/>
      <c r="AJ126" s="681"/>
      <c r="AK126" s="681"/>
      <c r="AL126" s="681"/>
      <c r="AM126" s="681"/>
      <c r="AN126" s="842"/>
      <c r="AO126" s="681"/>
      <c r="AP126" s="681"/>
      <c r="AQ126" s="681"/>
      <c r="AR126" s="681"/>
      <c r="AS126" s="681"/>
      <c r="AT126" s="681"/>
      <c r="AU126" s="681"/>
      <c r="AV126" s="681"/>
      <c r="AW126" s="681"/>
      <c r="AX126" s="842"/>
      <c r="AY126" s="681"/>
      <c r="AZ126" s="681"/>
      <c r="BA126" s="681"/>
      <c r="BB126" s="681"/>
      <c r="BC126" s="681"/>
      <c r="BD126" s="681"/>
      <c r="BE126" s="681"/>
      <c r="BF126" s="681"/>
      <c r="BG126" s="681"/>
      <c r="BH126" s="842"/>
      <c r="BI126" s="681"/>
      <c r="BJ126" s="681"/>
      <c r="BK126" s="681"/>
      <c r="BL126" s="681"/>
      <c r="BM126" s="681"/>
      <c r="BN126" s="842"/>
      <c r="BO126" s="681"/>
      <c r="BP126" s="681"/>
      <c r="BQ126" s="842"/>
      <c r="BR126" s="681"/>
      <c r="BS126" s="681"/>
      <c r="BT126" s="842"/>
      <c r="BU126" s="681"/>
      <c r="BV126" s="681"/>
      <c r="BW126" s="842"/>
      <c r="BX126" s="681"/>
      <c r="BY126" s="681"/>
      <c r="BZ126" s="842"/>
      <c r="CA126" s="681"/>
      <c r="CB126" s="681"/>
      <c r="CC126" s="681"/>
      <c r="CD126" s="681"/>
      <c r="CE126" s="842"/>
      <c r="CF126" s="681"/>
      <c r="CG126" s="681"/>
      <c r="CH126" s="681"/>
      <c r="CI126" s="681"/>
      <c r="CJ126" s="681"/>
      <c r="CK126" s="681"/>
      <c r="CL126" s="681"/>
      <c r="CM126" s="842"/>
      <c r="CN126" s="681"/>
      <c r="CO126" s="681"/>
      <c r="CP126" s="681"/>
      <c r="CQ126" s="681"/>
      <c r="CR126" s="681"/>
      <c r="CS126" s="681"/>
      <c r="CT126" s="681"/>
      <c r="CU126" s="681"/>
      <c r="CV126" s="681"/>
      <c r="CW126" s="842"/>
      <c r="CX126" s="681"/>
      <c r="CY126" s="681"/>
      <c r="CZ126" s="681"/>
      <c r="DA126" s="681"/>
      <c r="DB126" s="681"/>
      <c r="DC126" s="681"/>
      <c r="DD126" s="681"/>
      <c r="DE126" s="681"/>
      <c r="DF126" s="681"/>
      <c r="DG126" s="842"/>
      <c r="DH126" s="681"/>
      <c r="DI126" s="681"/>
      <c r="DJ126" s="681"/>
      <c r="DK126" s="681"/>
      <c r="DL126" s="681"/>
      <c r="DM126" s="681"/>
      <c r="DN126" s="681"/>
      <c r="DO126" s="681"/>
      <c r="DP126" s="681"/>
      <c r="DQ126" s="842"/>
      <c r="DR126" s="681"/>
      <c r="DS126" s="681"/>
      <c r="DT126" s="681"/>
      <c r="DU126" s="681"/>
      <c r="DV126" s="681"/>
      <c r="DW126" s="681"/>
      <c r="DX126" s="681"/>
      <c r="DY126" s="681"/>
      <c r="DZ126" s="681"/>
      <c r="EA126" s="842"/>
      <c r="EB126" s="681"/>
      <c r="EC126" s="681"/>
      <c r="ED126" s="681"/>
      <c r="EE126" s="681"/>
      <c r="EF126" s="681"/>
      <c r="EG126" s="681"/>
      <c r="EH126" s="681"/>
      <c r="EI126" s="681"/>
      <c r="EJ126" s="681"/>
      <c r="EK126" s="842"/>
      <c r="EL126" s="681"/>
      <c r="EM126" s="681"/>
      <c r="EN126" s="681"/>
      <c r="EO126" s="681"/>
      <c r="EP126" s="681"/>
      <c r="EQ126" s="842"/>
      <c r="ER126" s="681"/>
      <c r="ES126" s="681"/>
      <c r="ET126" s="842"/>
      <c r="EU126" s="681"/>
      <c r="EV126" s="681"/>
      <c r="EW126" s="842"/>
      <c r="EX126" s="681"/>
      <c r="EY126" s="681"/>
      <c r="EZ126" s="842"/>
      <c r="FA126" s="681"/>
      <c r="FB126" s="681"/>
      <c r="FC126" s="842"/>
      <c r="FD126" s="681"/>
      <c r="FE126" s="681"/>
      <c r="FF126" s="681"/>
      <c r="FG126" s="681"/>
      <c r="FH126" s="842"/>
      <c r="FI126" s="681"/>
      <c r="FJ126" s="681"/>
      <c r="FK126" s="681"/>
      <c r="FL126" s="681"/>
      <c r="FM126" s="681"/>
      <c r="FN126" s="681"/>
      <c r="FO126" s="681"/>
      <c r="FP126" s="842"/>
      <c r="FQ126" s="681"/>
      <c r="FR126" s="681"/>
      <c r="FS126" s="681"/>
      <c r="FT126" s="681"/>
      <c r="FU126" s="681"/>
      <c r="FV126" s="681"/>
      <c r="FW126" s="681"/>
      <c r="FX126" s="681"/>
      <c r="FY126" s="681"/>
      <c r="FZ126" s="842"/>
      <c r="GA126" s="681"/>
      <c r="GB126" s="681"/>
      <c r="GC126" s="681"/>
      <c r="GD126" s="681"/>
      <c r="GE126" s="681"/>
      <c r="GF126" s="681"/>
      <c r="GG126" s="681"/>
      <c r="GH126" s="681"/>
      <c r="GI126" s="681"/>
      <c r="GJ126" s="842"/>
      <c r="GK126" s="681"/>
      <c r="GL126" s="681"/>
      <c r="GM126" s="681"/>
      <c r="GN126" s="681"/>
      <c r="GO126" s="681"/>
      <c r="GP126" s="681"/>
      <c r="GQ126" s="681"/>
      <c r="GR126" s="681"/>
      <c r="GS126" s="681"/>
      <c r="GT126" s="842"/>
      <c r="GU126" s="681"/>
      <c r="GV126" s="681"/>
      <c r="GW126" s="681"/>
      <c r="GX126" s="681"/>
      <c r="GY126" s="681"/>
      <c r="GZ126" s="681"/>
      <c r="HA126" s="681"/>
      <c r="HB126" s="681"/>
      <c r="HC126" s="681"/>
      <c r="HD126" s="842"/>
      <c r="HE126" s="681"/>
      <c r="HF126" s="681"/>
      <c r="HG126" s="681"/>
      <c r="HH126" s="681"/>
      <c r="HI126" s="681"/>
      <c r="HJ126" s="681"/>
      <c r="HK126" s="681"/>
      <c r="HL126" s="681"/>
      <c r="HM126" s="681"/>
      <c r="HN126" s="842"/>
      <c r="HO126" s="681"/>
      <c r="HP126" s="681"/>
      <c r="HQ126" s="681"/>
      <c r="HR126" s="681"/>
      <c r="HS126" s="681"/>
      <c r="HT126" s="842"/>
      <c r="HU126" s="681"/>
      <c r="HV126" s="681"/>
      <c r="HW126" s="842"/>
      <c r="HX126" s="681"/>
      <c r="HY126" s="681"/>
      <c r="HZ126" s="842"/>
      <c r="IA126" s="681"/>
      <c r="IB126" s="681"/>
      <c r="IC126" s="842"/>
      <c r="ID126" s="681"/>
      <c r="IE126" s="681"/>
      <c r="IF126" s="842"/>
      <c r="IG126" s="681"/>
      <c r="IH126" s="681"/>
      <c r="II126" s="681"/>
      <c r="IJ126" s="681"/>
      <c r="IK126" s="842"/>
      <c r="IL126" s="683"/>
      <c r="IM126" s="684"/>
      <c r="IP126" s="788" t="str">
        <f t="shared" si="2"/>
        <v/>
      </c>
      <c r="IQ126" s="788" t="str">
        <f t="shared" si="3"/>
        <v/>
      </c>
    </row>
    <row r="127" spans="1:251" ht="20.100000000000001" customHeight="1">
      <c r="A127" s="677"/>
      <c r="B127" s="678"/>
      <c r="C127" s="679"/>
      <c r="D127" s="685"/>
      <c r="E127" s="681"/>
      <c r="F127" s="681"/>
      <c r="G127" s="681"/>
      <c r="H127" s="681"/>
      <c r="I127" s="681"/>
      <c r="J127" s="842"/>
      <c r="K127" s="681"/>
      <c r="L127" s="681"/>
      <c r="M127" s="681"/>
      <c r="N127" s="681"/>
      <c r="O127" s="681"/>
      <c r="P127" s="681"/>
      <c r="Q127" s="681"/>
      <c r="R127" s="681"/>
      <c r="S127" s="681"/>
      <c r="T127" s="842"/>
      <c r="U127" s="681"/>
      <c r="V127" s="681"/>
      <c r="W127" s="681"/>
      <c r="X127" s="681"/>
      <c r="Y127" s="681"/>
      <c r="Z127" s="681"/>
      <c r="AA127" s="681"/>
      <c r="AB127" s="681"/>
      <c r="AC127" s="681"/>
      <c r="AD127" s="842"/>
      <c r="AE127" s="681"/>
      <c r="AF127" s="681"/>
      <c r="AG127" s="681"/>
      <c r="AH127" s="681"/>
      <c r="AI127" s="681"/>
      <c r="AJ127" s="681"/>
      <c r="AK127" s="681"/>
      <c r="AL127" s="681"/>
      <c r="AM127" s="681"/>
      <c r="AN127" s="842"/>
      <c r="AO127" s="681"/>
      <c r="AP127" s="681"/>
      <c r="AQ127" s="681"/>
      <c r="AR127" s="681"/>
      <c r="AS127" s="681"/>
      <c r="AT127" s="681"/>
      <c r="AU127" s="681"/>
      <c r="AV127" s="681"/>
      <c r="AW127" s="681"/>
      <c r="AX127" s="842"/>
      <c r="AY127" s="681"/>
      <c r="AZ127" s="681"/>
      <c r="BA127" s="681"/>
      <c r="BB127" s="681"/>
      <c r="BC127" s="681"/>
      <c r="BD127" s="681"/>
      <c r="BE127" s="681"/>
      <c r="BF127" s="681"/>
      <c r="BG127" s="681"/>
      <c r="BH127" s="842"/>
      <c r="BI127" s="681"/>
      <c r="BJ127" s="681"/>
      <c r="BK127" s="681"/>
      <c r="BL127" s="681"/>
      <c r="BM127" s="681"/>
      <c r="BN127" s="842"/>
      <c r="BO127" s="681"/>
      <c r="BP127" s="681"/>
      <c r="BQ127" s="842"/>
      <c r="BR127" s="681"/>
      <c r="BS127" s="681"/>
      <c r="BT127" s="842"/>
      <c r="BU127" s="681"/>
      <c r="BV127" s="681"/>
      <c r="BW127" s="842"/>
      <c r="BX127" s="681"/>
      <c r="BY127" s="681"/>
      <c r="BZ127" s="842"/>
      <c r="CA127" s="681"/>
      <c r="CB127" s="681"/>
      <c r="CC127" s="681"/>
      <c r="CD127" s="681"/>
      <c r="CE127" s="842"/>
      <c r="CF127" s="681"/>
      <c r="CG127" s="681"/>
      <c r="CH127" s="681"/>
      <c r="CI127" s="681"/>
      <c r="CJ127" s="681"/>
      <c r="CK127" s="681"/>
      <c r="CL127" s="681"/>
      <c r="CM127" s="842"/>
      <c r="CN127" s="681"/>
      <c r="CO127" s="681"/>
      <c r="CP127" s="681"/>
      <c r="CQ127" s="681"/>
      <c r="CR127" s="681"/>
      <c r="CS127" s="681"/>
      <c r="CT127" s="681"/>
      <c r="CU127" s="681"/>
      <c r="CV127" s="681"/>
      <c r="CW127" s="842"/>
      <c r="CX127" s="681"/>
      <c r="CY127" s="681"/>
      <c r="CZ127" s="681"/>
      <c r="DA127" s="681"/>
      <c r="DB127" s="681"/>
      <c r="DC127" s="681"/>
      <c r="DD127" s="681"/>
      <c r="DE127" s="681"/>
      <c r="DF127" s="681"/>
      <c r="DG127" s="842"/>
      <c r="DH127" s="681"/>
      <c r="DI127" s="681"/>
      <c r="DJ127" s="681"/>
      <c r="DK127" s="681"/>
      <c r="DL127" s="681"/>
      <c r="DM127" s="681"/>
      <c r="DN127" s="681"/>
      <c r="DO127" s="681"/>
      <c r="DP127" s="681"/>
      <c r="DQ127" s="842"/>
      <c r="DR127" s="681"/>
      <c r="DS127" s="681"/>
      <c r="DT127" s="681"/>
      <c r="DU127" s="681"/>
      <c r="DV127" s="681"/>
      <c r="DW127" s="681"/>
      <c r="DX127" s="681"/>
      <c r="DY127" s="681"/>
      <c r="DZ127" s="681"/>
      <c r="EA127" s="842"/>
      <c r="EB127" s="681"/>
      <c r="EC127" s="681"/>
      <c r="ED127" s="681"/>
      <c r="EE127" s="681"/>
      <c r="EF127" s="681"/>
      <c r="EG127" s="681"/>
      <c r="EH127" s="681"/>
      <c r="EI127" s="681"/>
      <c r="EJ127" s="681"/>
      <c r="EK127" s="842"/>
      <c r="EL127" s="681"/>
      <c r="EM127" s="681"/>
      <c r="EN127" s="681"/>
      <c r="EO127" s="681"/>
      <c r="EP127" s="681"/>
      <c r="EQ127" s="842"/>
      <c r="ER127" s="681"/>
      <c r="ES127" s="681"/>
      <c r="ET127" s="842"/>
      <c r="EU127" s="681"/>
      <c r="EV127" s="681"/>
      <c r="EW127" s="842"/>
      <c r="EX127" s="681"/>
      <c r="EY127" s="681"/>
      <c r="EZ127" s="842"/>
      <c r="FA127" s="681"/>
      <c r="FB127" s="681"/>
      <c r="FC127" s="842"/>
      <c r="FD127" s="681"/>
      <c r="FE127" s="681"/>
      <c r="FF127" s="681"/>
      <c r="FG127" s="681"/>
      <c r="FH127" s="842"/>
      <c r="FI127" s="681"/>
      <c r="FJ127" s="681"/>
      <c r="FK127" s="681"/>
      <c r="FL127" s="681"/>
      <c r="FM127" s="681"/>
      <c r="FN127" s="681"/>
      <c r="FO127" s="681"/>
      <c r="FP127" s="842"/>
      <c r="FQ127" s="681"/>
      <c r="FR127" s="681"/>
      <c r="FS127" s="681"/>
      <c r="FT127" s="681"/>
      <c r="FU127" s="681"/>
      <c r="FV127" s="681"/>
      <c r="FW127" s="681"/>
      <c r="FX127" s="681"/>
      <c r="FY127" s="681"/>
      <c r="FZ127" s="842"/>
      <c r="GA127" s="681"/>
      <c r="GB127" s="681"/>
      <c r="GC127" s="681"/>
      <c r="GD127" s="681"/>
      <c r="GE127" s="681"/>
      <c r="GF127" s="681"/>
      <c r="GG127" s="681"/>
      <c r="GH127" s="681"/>
      <c r="GI127" s="681"/>
      <c r="GJ127" s="842"/>
      <c r="GK127" s="681"/>
      <c r="GL127" s="681"/>
      <c r="GM127" s="681"/>
      <c r="GN127" s="681"/>
      <c r="GO127" s="681"/>
      <c r="GP127" s="681"/>
      <c r="GQ127" s="681"/>
      <c r="GR127" s="681"/>
      <c r="GS127" s="681"/>
      <c r="GT127" s="842"/>
      <c r="GU127" s="681"/>
      <c r="GV127" s="681"/>
      <c r="GW127" s="681"/>
      <c r="GX127" s="681"/>
      <c r="GY127" s="681"/>
      <c r="GZ127" s="681"/>
      <c r="HA127" s="681"/>
      <c r="HB127" s="681"/>
      <c r="HC127" s="681"/>
      <c r="HD127" s="842"/>
      <c r="HE127" s="681"/>
      <c r="HF127" s="681"/>
      <c r="HG127" s="681"/>
      <c r="HH127" s="681"/>
      <c r="HI127" s="681"/>
      <c r="HJ127" s="681"/>
      <c r="HK127" s="681"/>
      <c r="HL127" s="681"/>
      <c r="HM127" s="681"/>
      <c r="HN127" s="842"/>
      <c r="HO127" s="681"/>
      <c r="HP127" s="681"/>
      <c r="HQ127" s="681"/>
      <c r="HR127" s="681"/>
      <c r="HS127" s="681"/>
      <c r="HT127" s="842"/>
      <c r="HU127" s="681"/>
      <c r="HV127" s="681"/>
      <c r="HW127" s="842"/>
      <c r="HX127" s="681"/>
      <c r="HY127" s="681"/>
      <c r="HZ127" s="842"/>
      <c r="IA127" s="681"/>
      <c r="IB127" s="681"/>
      <c r="IC127" s="842"/>
      <c r="ID127" s="681"/>
      <c r="IE127" s="681"/>
      <c r="IF127" s="842"/>
      <c r="IG127" s="681"/>
      <c r="IH127" s="681"/>
      <c r="II127" s="681"/>
      <c r="IJ127" s="681"/>
      <c r="IK127" s="842"/>
      <c r="IL127" s="683"/>
      <c r="IM127" s="684"/>
      <c r="IP127" s="788" t="str">
        <f t="shared" si="2"/>
        <v/>
      </c>
      <c r="IQ127" s="788" t="str">
        <f t="shared" si="3"/>
        <v/>
      </c>
    </row>
    <row r="128" spans="1:251" ht="20.100000000000001" customHeight="1">
      <c r="A128" s="677"/>
      <c r="B128" s="678"/>
      <c r="C128" s="679"/>
      <c r="D128" s="685"/>
      <c r="E128" s="681"/>
      <c r="F128" s="681"/>
      <c r="G128" s="681"/>
      <c r="H128" s="681"/>
      <c r="I128" s="681"/>
      <c r="J128" s="842"/>
      <c r="K128" s="681"/>
      <c r="L128" s="681"/>
      <c r="M128" s="681"/>
      <c r="N128" s="681"/>
      <c r="O128" s="681"/>
      <c r="P128" s="681"/>
      <c r="Q128" s="681"/>
      <c r="R128" s="681"/>
      <c r="S128" s="681"/>
      <c r="T128" s="842"/>
      <c r="U128" s="681"/>
      <c r="V128" s="681"/>
      <c r="W128" s="681"/>
      <c r="X128" s="681"/>
      <c r="Y128" s="681"/>
      <c r="Z128" s="681"/>
      <c r="AA128" s="681"/>
      <c r="AB128" s="681"/>
      <c r="AC128" s="681"/>
      <c r="AD128" s="842"/>
      <c r="AE128" s="681"/>
      <c r="AF128" s="681"/>
      <c r="AG128" s="681"/>
      <c r="AH128" s="681"/>
      <c r="AI128" s="681"/>
      <c r="AJ128" s="681"/>
      <c r="AK128" s="681"/>
      <c r="AL128" s="681"/>
      <c r="AM128" s="681"/>
      <c r="AN128" s="842"/>
      <c r="AO128" s="681"/>
      <c r="AP128" s="681"/>
      <c r="AQ128" s="681"/>
      <c r="AR128" s="681"/>
      <c r="AS128" s="681"/>
      <c r="AT128" s="681"/>
      <c r="AU128" s="681"/>
      <c r="AV128" s="681"/>
      <c r="AW128" s="681"/>
      <c r="AX128" s="842"/>
      <c r="AY128" s="681"/>
      <c r="AZ128" s="681"/>
      <c r="BA128" s="681"/>
      <c r="BB128" s="681"/>
      <c r="BC128" s="681"/>
      <c r="BD128" s="681"/>
      <c r="BE128" s="681"/>
      <c r="BF128" s="681"/>
      <c r="BG128" s="681"/>
      <c r="BH128" s="842"/>
      <c r="BI128" s="681"/>
      <c r="BJ128" s="681"/>
      <c r="BK128" s="681"/>
      <c r="BL128" s="681"/>
      <c r="BM128" s="681"/>
      <c r="BN128" s="842"/>
      <c r="BO128" s="681"/>
      <c r="BP128" s="681"/>
      <c r="BQ128" s="842"/>
      <c r="BR128" s="681"/>
      <c r="BS128" s="681"/>
      <c r="BT128" s="842"/>
      <c r="BU128" s="681"/>
      <c r="BV128" s="681"/>
      <c r="BW128" s="842"/>
      <c r="BX128" s="681"/>
      <c r="BY128" s="681"/>
      <c r="BZ128" s="842"/>
      <c r="CA128" s="681"/>
      <c r="CB128" s="681"/>
      <c r="CC128" s="681"/>
      <c r="CD128" s="681"/>
      <c r="CE128" s="842"/>
      <c r="CF128" s="681"/>
      <c r="CG128" s="681"/>
      <c r="CH128" s="681"/>
      <c r="CI128" s="681"/>
      <c r="CJ128" s="681"/>
      <c r="CK128" s="681"/>
      <c r="CL128" s="681"/>
      <c r="CM128" s="842"/>
      <c r="CN128" s="681"/>
      <c r="CO128" s="681"/>
      <c r="CP128" s="681"/>
      <c r="CQ128" s="681"/>
      <c r="CR128" s="681"/>
      <c r="CS128" s="681"/>
      <c r="CT128" s="681"/>
      <c r="CU128" s="681"/>
      <c r="CV128" s="681"/>
      <c r="CW128" s="842"/>
      <c r="CX128" s="681"/>
      <c r="CY128" s="681"/>
      <c r="CZ128" s="681"/>
      <c r="DA128" s="681"/>
      <c r="DB128" s="681"/>
      <c r="DC128" s="681"/>
      <c r="DD128" s="681"/>
      <c r="DE128" s="681"/>
      <c r="DF128" s="681"/>
      <c r="DG128" s="842"/>
      <c r="DH128" s="681"/>
      <c r="DI128" s="681"/>
      <c r="DJ128" s="681"/>
      <c r="DK128" s="681"/>
      <c r="DL128" s="681"/>
      <c r="DM128" s="681"/>
      <c r="DN128" s="681"/>
      <c r="DO128" s="681"/>
      <c r="DP128" s="681"/>
      <c r="DQ128" s="842"/>
      <c r="DR128" s="681"/>
      <c r="DS128" s="681"/>
      <c r="DT128" s="681"/>
      <c r="DU128" s="681"/>
      <c r="DV128" s="681"/>
      <c r="DW128" s="681"/>
      <c r="DX128" s="681"/>
      <c r="DY128" s="681"/>
      <c r="DZ128" s="681"/>
      <c r="EA128" s="842"/>
      <c r="EB128" s="681"/>
      <c r="EC128" s="681"/>
      <c r="ED128" s="681"/>
      <c r="EE128" s="681"/>
      <c r="EF128" s="681"/>
      <c r="EG128" s="681"/>
      <c r="EH128" s="681"/>
      <c r="EI128" s="681"/>
      <c r="EJ128" s="681"/>
      <c r="EK128" s="842"/>
      <c r="EL128" s="681"/>
      <c r="EM128" s="681"/>
      <c r="EN128" s="681"/>
      <c r="EO128" s="681"/>
      <c r="EP128" s="681"/>
      <c r="EQ128" s="842"/>
      <c r="ER128" s="681"/>
      <c r="ES128" s="681"/>
      <c r="ET128" s="842"/>
      <c r="EU128" s="681"/>
      <c r="EV128" s="681"/>
      <c r="EW128" s="842"/>
      <c r="EX128" s="681"/>
      <c r="EY128" s="681"/>
      <c r="EZ128" s="842"/>
      <c r="FA128" s="681"/>
      <c r="FB128" s="681"/>
      <c r="FC128" s="842"/>
      <c r="FD128" s="681"/>
      <c r="FE128" s="681"/>
      <c r="FF128" s="681"/>
      <c r="FG128" s="681"/>
      <c r="FH128" s="842"/>
      <c r="FI128" s="681"/>
      <c r="FJ128" s="681"/>
      <c r="FK128" s="681"/>
      <c r="FL128" s="681"/>
      <c r="FM128" s="681"/>
      <c r="FN128" s="681"/>
      <c r="FO128" s="681"/>
      <c r="FP128" s="842"/>
      <c r="FQ128" s="681"/>
      <c r="FR128" s="681"/>
      <c r="FS128" s="681"/>
      <c r="FT128" s="681"/>
      <c r="FU128" s="681"/>
      <c r="FV128" s="681"/>
      <c r="FW128" s="681"/>
      <c r="FX128" s="681"/>
      <c r="FY128" s="681"/>
      <c r="FZ128" s="842"/>
      <c r="GA128" s="681"/>
      <c r="GB128" s="681"/>
      <c r="GC128" s="681"/>
      <c r="GD128" s="681"/>
      <c r="GE128" s="681"/>
      <c r="GF128" s="681"/>
      <c r="GG128" s="681"/>
      <c r="GH128" s="681"/>
      <c r="GI128" s="681"/>
      <c r="GJ128" s="842"/>
      <c r="GK128" s="681"/>
      <c r="GL128" s="681"/>
      <c r="GM128" s="681"/>
      <c r="GN128" s="681"/>
      <c r="GO128" s="681"/>
      <c r="GP128" s="681"/>
      <c r="GQ128" s="681"/>
      <c r="GR128" s="681"/>
      <c r="GS128" s="681"/>
      <c r="GT128" s="842"/>
      <c r="GU128" s="681"/>
      <c r="GV128" s="681"/>
      <c r="GW128" s="681"/>
      <c r="GX128" s="681"/>
      <c r="GY128" s="681"/>
      <c r="GZ128" s="681"/>
      <c r="HA128" s="681"/>
      <c r="HB128" s="681"/>
      <c r="HC128" s="681"/>
      <c r="HD128" s="842"/>
      <c r="HE128" s="681"/>
      <c r="HF128" s="681"/>
      <c r="HG128" s="681"/>
      <c r="HH128" s="681"/>
      <c r="HI128" s="681"/>
      <c r="HJ128" s="681"/>
      <c r="HK128" s="681"/>
      <c r="HL128" s="681"/>
      <c r="HM128" s="681"/>
      <c r="HN128" s="842"/>
      <c r="HO128" s="681"/>
      <c r="HP128" s="681"/>
      <c r="HQ128" s="681"/>
      <c r="HR128" s="681"/>
      <c r="HS128" s="681"/>
      <c r="HT128" s="842"/>
      <c r="HU128" s="681"/>
      <c r="HV128" s="681"/>
      <c r="HW128" s="842"/>
      <c r="HX128" s="681"/>
      <c r="HY128" s="681"/>
      <c r="HZ128" s="842"/>
      <c r="IA128" s="681"/>
      <c r="IB128" s="681"/>
      <c r="IC128" s="842"/>
      <c r="ID128" s="681"/>
      <c r="IE128" s="681"/>
      <c r="IF128" s="842"/>
      <c r="IG128" s="681"/>
      <c r="IH128" s="681"/>
      <c r="II128" s="681"/>
      <c r="IJ128" s="681"/>
      <c r="IK128" s="842"/>
      <c r="IL128" s="683"/>
      <c r="IM128" s="684"/>
      <c r="IP128" s="788" t="str">
        <f t="shared" si="2"/>
        <v/>
      </c>
      <c r="IQ128" s="788" t="str">
        <f t="shared" si="3"/>
        <v/>
      </c>
    </row>
    <row r="129" spans="1:251" ht="20.100000000000001" customHeight="1">
      <c r="A129" s="677"/>
      <c r="B129" s="678"/>
      <c r="C129" s="679"/>
      <c r="D129" s="685"/>
      <c r="E129" s="681"/>
      <c r="F129" s="681"/>
      <c r="G129" s="681"/>
      <c r="H129" s="681"/>
      <c r="I129" s="681"/>
      <c r="J129" s="842"/>
      <c r="K129" s="681"/>
      <c r="L129" s="681"/>
      <c r="M129" s="681"/>
      <c r="N129" s="681"/>
      <c r="O129" s="681"/>
      <c r="P129" s="681"/>
      <c r="Q129" s="681"/>
      <c r="R129" s="681"/>
      <c r="S129" s="681"/>
      <c r="T129" s="842"/>
      <c r="U129" s="681"/>
      <c r="V129" s="681"/>
      <c r="W129" s="681"/>
      <c r="X129" s="681"/>
      <c r="Y129" s="681"/>
      <c r="Z129" s="681"/>
      <c r="AA129" s="681"/>
      <c r="AB129" s="681"/>
      <c r="AC129" s="681"/>
      <c r="AD129" s="842"/>
      <c r="AE129" s="681"/>
      <c r="AF129" s="681"/>
      <c r="AG129" s="681"/>
      <c r="AH129" s="681"/>
      <c r="AI129" s="681"/>
      <c r="AJ129" s="681"/>
      <c r="AK129" s="681"/>
      <c r="AL129" s="681"/>
      <c r="AM129" s="681"/>
      <c r="AN129" s="842"/>
      <c r="AO129" s="681"/>
      <c r="AP129" s="681"/>
      <c r="AQ129" s="681"/>
      <c r="AR129" s="681"/>
      <c r="AS129" s="681"/>
      <c r="AT129" s="681"/>
      <c r="AU129" s="681"/>
      <c r="AV129" s="681"/>
      <c r="AW129" s="681"/>
      <c r="AX129" s="842"/>
      <c r="AY129" s="681"/>
      <c r="AZ129" s="681"/>
      <c r="BA129" s="681"/>
      <c r="BB129" s="681"/>
      <c r="BC129" s="681"/>
      <c r="BD129" s="681"/>
      <c r="BE129" s="681"/>
      <c r="BF129" s="681"/>
      <c r="BG129" s="681"/>
      <c r="BH129" s="842"/>
      <c r="BI129" s="681"/>
      <c r="BJ129" s="681"/>
      <c r="BK129" s="681"/>
      <c r="BL129" s="681"/>
      <c r="BM129" s="681"/>
      <c r="BN129" s="842"/>
      <c r="BO129" s="681"/>
      <c r="BP129" s="681"/>
      <c r="BQ129" s="842"/>
      <c r="BR129" s="681"/>
      <c r="BS129" s="681"/>
      <c r="BT129" s="842"/>
      <c r="BU129" s="681"/>
      <c r="BV129" s="681"/>
      <c r="BW129" s="842"/>
      <c r="BX129" s="681"/>
      <c r="BY129" s="681"/>
      <c r="BZ129" s="842"/>
      <c r="CA129" s="681"/>
      <c r="CB129" s="681"/>
      <c r="CC129" s="681"/>
      <c r="CD129" s="681"/>
      <c r="CE129" s="842"/>
      <c r="CF129" s="681"/>
      <c r="CG129" s="681"/>
      <c r="CH129" s="681"/>
      <c r="CI129" s="681"/>
      <c r="CJ129" s="681"/>
      <c r="CK129" s="681"/>
      <c r="CL129" s="681"/>
      <c r="CM129" s="842"/>
      <c r="CN129" s="681"/>
      <c r="CO129" s="681"/>
      <c r="CP129" s="681"/>
      <c r="CQ129" s="681"/>
      <c r="CR129" s="681"/>
      <c r="CS129" s="681"/>
      <c r="CT129" s="681"/>
      <c r="CU129" s="681"/>
      <c r="CV129" s="681"/>
      <c r="CW129" s="842"/>
      <c r="CX129" s="681"/>
      <c r="CY129" s="681"/>
      <c r="CZ129" s="681"/>
      <c r="DA129" s="681"/>
      <c r="DB129" s="681"/>
      <c r="DC129" s="681"/>
      <c r="DD129" s="681"/>
      <c r="DE129" s="681"/>
      <c r="DF129" s="681"/>
      <c r="DG129" s="842"/>
      <c r="DH129" s="681"/>
      <c r="DI129" s="681"/>
      <c r="DJ129" s="681"/>
      <c r="DK129" s="681"/>
      <c r="DL129" s="681"/>
      <c r="DM129" s="681"/>
      <c r="DN129" s="681"/>
      <c r="DO129" s="681"/>
      <c r="DP129" s="681"/>
      <c r="DQ129" s="842"/>
      <c r="DR129" s="681"/>
      <c r="DS129" s="681"/>
      <c r="DT129" s="681"/>
      <c r="DU129" s="681"/>
      <c r="DV129" s="681"/>
      <c r="DW129" s="681"/>
      <c r="DX129" s="681"/>
      <c r="DY129" s="681"/>
      <c r="DZ129" s="681"/>
      <c r="EA129" s="842"/>
      <c r="EB129" s="681"/>
      <c r="EC129" s="681"/>
      <c r="ED129" s="681"/>
      <c r="EE129" s="681"/>
      <c r="EF129" s="681"/>
      <c r="EG129" s="681"/>
      <c r="EH129" s="681"/>
      <c r="EI129" s="681"/>
      <c r="EJ129" s="681"/>
      <c r="EK129" s="842"/>
      <c r="EL129" s="681"/>
      <c r="EM129" s="681"/>
      <c r="EN129" s="681"/>
      <c r="EO129" s="681"/>
      <c r="EP129" s="681"/>
      <c r="EQ129" s="842"/>
      <c r="ER129" s="681"/>
      <c r="ES129" s="681"/>
      <c r="ET129" s="842"/>
      <c r="EU129" s="681"/>
      <c r="EV129" s="681"/>
      <c r="EW129" s="842"/>
      <c r="EX129" s="681"/>
      <c r="EY129" s="681"/>
      <c r="EZ129" s="842"/>
      <c r="FA129" s="681"/>
      <c r="FB129" s="681"/>
      <c r="FC129" s="842"/>
      <c r="FD129" s="681"/>
      <c r="FE129" s="681"/>
      <c r="FF129" s="681"/>
      <c r="FG129" s="681"/>
      <c r="FH129" s="842"/>
      <c r="FI129" s="681"/>
      <c r="FJ129" s="681"/>
      <c r="FK129" s="681"/>
      <c r="FL129" s="681"/>
      <c r="FM129" s="681"/>
      <c r="FN129" s="681"/>
      <c r="FO129" s="681"/>
      <c r="FP129" s="842"/>
      <c r="FQ129" s="681"/>
      <c r="FR129" s="681"/>
      <c r="FS129" s="681"/>
      <c r="FT129" s="681"/>
      <c r="FU129" s="681"/>
      <c r="FV129" s="681"/>
      <c r="FW129" s="681"/>
      <c r="FX129" s="681"/>
      <c r="FY129" s="681"/>
      <c r="FZ129" s="842"/>
      <c r="GA129" s="681"/>
      <c r="GB129" s="681"/>
      <c r="GC129" s="681"/>
      <c r="GD129" s="681"/>
      <c r="GE129" s="681"/>
      <c r="GF129" s="681"/>
      <c r="GG129" s="681"/>
      <c r="GH129" s="681"/>
      <c r="GI129" s="681"/>
      <c r="GJ129" s="842"/>
      <c r="GK129" s="681"/>
      <c r="GL129" s="681"/>
      <c r="GM129" s="681"/>
      <c r="GN129" s="681"/>
      <c r="GO129" s="681"/>
      <c r="GP129" s="681"/>
      <c r="GQ129" s="681"/>
      <c r="GR129" s="681"/>
      <c r="GS129" s="681"/>
      <c r="GT129" s="842"/>
      <c r="GU129" s="681"/>
      <c r="GV129" s="681"/>
      <c r="GW129" s="681"/>
      <c r="GX129" s="681"/>
      <c r="GY129" s="681"/>
      <c r="GZ129" s="681"/>
      <c r="HA129" s="681"/>
      <c r="HB129" s="681"/>
      <c r="HC129" s="681"/>
      <c r="HD129" s="842"/>
      <c r="HE129" s="681"/>
      <c r="HF129" s="681"/>
      <c r="HG129" s="681"/>
      <c r="HH129" s="681"/>
      <c r="HI129" s="681"/>
      <c r="HJ129" s="681"/>
      <c r="HK129" s="681"/>
      <c r="HL129" s="681"/>
      <c r="HM129" s="681"/>
      <c r="HN129" s="842"/>
      <c r="HO129" s="681"/>
      <c r="HP129" s="681"/>
      <c r="HQ129" s="681"/>
      <c r="HR129" s="681"/>
      <c r="HS129" s="681"/>
      <c r="HT129" s="842"/>
      <c r="HU129" s="681"/>
      <c r="HV129" s="681"/>
      <c r="HW129" s="842"/>
      <c r="HX129" s="681"/>
      <c r="HY129" s="681"/>
      <c r="HZ129" s="842"/>
      <c r="IA129" s="681"/>
      <c r="IB129" s="681"/>
      <c r="IC129" s="842"/>
      <c r="ID129" s="681"/>
      <c r="IE129" s="681"/>
      <c r="IF129" s="842"/>
      <c r="IG129" s="681"/>
      <c r="IH129" s="681"/>
      <c r="II129" s="681"/>
      <c r="IJ129" s="681"/>
      <c r="IK129" s="842"/>
      <c r="IL129" s="683"/>
      <c r="IM129" s="684"/>
      <c r="IP129" s="788" t="str">
        <f t="shared" si="2"/>
        <v/>
      </c>
      <c r="IQ129" s="788"/>
    </row>
    <row r="130" spans="1:251" ht="20.100000000000001" customHeight="1">
      <c r="A130" s="677"/>
      <c r="B130" s="678"/>
      <c r="C130" s="679"/>
      <c r="D130" s="685"/>
      <c r="E130" s="681"/>
      <c r="F130" s="681"/>
      <c r="G130" s="681"/>
      <c r="H130" s="681"/>
      <c r="I130" s="681"/>
      <c r="J130" s="842"/>
      <c r="K130" s="681"/>
      <c r="L130" s="681"/>
      <c r="M130" s="681"/>
      <c r="N130" s="681"/>
      <c r="O130" s="681"/>
      <c r="P130" s="681"/>
      <c r="Q130" s="681"/>
      <c r="R130" s="681"/>
      <c r="S130" s="681"/>
      <c r="T130" s="842"/>
      <c r="U130" s="681"/>
      <c r="V130" s="681"/>
      <c r="W130" s="681"/>
      <c r="X130" s="681"/>
      <c r="Y130" s="681"/>
      <c r="Z130" s="681"/>
      <c r="AA130" s="681"/>
      <c r="AB130" s="681"/>
      <c r="AC130" s="681"/>
      <c r="AD130" s="842"/>
      <c r="AE130" s="681"/>
      <c r="AF130" s="681"/>
      <c r="AG130" s="681"/>
      <c r="AH130" s="681"/>
      <c r="AI130" s="681"/>
      <c r="AJ130" s="681"/>
      <c r="AK130" s="681"/>
      <c r="AL130" s="681"/>
      <c r="AM130" s="681"/>
      <c r="AN130" s="842"/>
      <c r="AO130" s="681"/>
      <c r="AP130" s="681"/>
      <c r="AQ130" s="681"/>
      <c r="AR130" s="681"/>
      <c r="AS130" s="681"/>
      <c r="AT130" s="681"/>
      <c r="AU130" s="681"/>
      <c r="AV130" s="681"/>
      <c r="AW130" s="681"/>
      <c r="AX130" s="842"/>
      <c r="AY130" s="681"/>
      <c r="AZ130" s="681"/>
      <c r="BA130" s="681"/>
      <c r="BB130" s="681"/>
      <c r="BC130" s="681"/>
      <c r="BD130" s="681"/>
      <c r="BE130" s="681"/>
      <c r="BF130" s="681"/>
      <c r="BG130" s="681"/>
      <c r="BH130" s="842"/>
      <c r="BI130" s="681"/>
      <c r="BJ130" s="681"/>
      <c r="BK130" s="681"/>
      <c r="BL130" s="681"/>
      <c r="BM130" s="681"/>
      <c r="BN130" s="842"/>
      <c r="BO130" s="681"/>
      <c r="BP130" s="681"/>
      <c r="BQ130" s="842"/>
      <c r="BR130" s="681"/>
      <c r="BS130" s="681"/>
      <c r="BT130" s="842"/>
      <c r="BU130" s="681"/>
      <c r="BV130" s="681"/>
      <c r="BW130" s="842"/>
      <c r="BX130" s="681"/>
      <c r="BY130" s="681"/>
      <c r="BZ130" s="842"/>
      <c r="CA130" s="681"/>
      <c r="CB130" s="681"/>
      <c r="CC130" s="681"/>
      <c r="CD130" s="681"/>
      <c r="CE130" s="842"/>
      <c r="CF130" s="681"/>
      <c r="CG130" s="681"/>
      <c r="CH130" s="681"/>
      <c r="CI130" s="681"/>
      <c r="CJ130" s="681"/>
      <c r="CK130" s="681"/>
      <c r="CL130" s="681"/>
      <c r="CM130" s="842"/>
      <c r="CN130" s="681"/>
      <c r="CO130" s="681"/>
      <c r="CP130" s="681"/>
      <c r="CQ130" s="681"/>
      <c r="CR130" s="681"/>
      <c r="CS130" s="681"/>
      <c r="CT130" s="681"/>
      <c r="CU130" s="681"/>
      <c r="CV130" s="681"/>
      <c r="CW130" s="842"/>
      <c r="CX130" s="681"/>
      <c r="CY130" s="681"/>
      <c r="CZ130" s="681"/>
      <c r="DA130" s="681"/>
      <c r="DB130" s="681"/>
      <c r="DC130" s="681"/>
      <c r="DD130" s="681"/>
      <c r="DE130" s="681"/>
      <c r="DF130" s="681"/>
      <c r="DG130" s="842"/>
      <c r="DH130" s="681"/>
      <c r="DI130" s="681"/>
      <c r="DJ130" s="681"/>
      <c r="DK130" s="681"/>
      <c r="DL130" s="681"/>
      <c r="DM130" s="681"/>
      <c r="DN130" s="681"/>
      <c r="DO130" s="681"/>
      <c r="DP130" s="681"/>
      <c r="DQ130" s="842"/>
      <c r="DR130" s="681"/>
      <c r="DS130" s="681"/>
      <c r="DT130" s="681"/>
      <c r="DU130" s="681"/>
      <c r="DV130" s="681"/>
      <c r="DW130" s="681"/>
      <c r="DX130" s="681"/>
      <c r="DY130" s="681"/>
      <c r="DZ130" s="681"/>
      <c r="EA130" s="842"/>
      <c r="EB130" s="681"/>
      <c r="EC130" s="681"/>
      <c r="ED130" s="681"/>
      <c r="EE130" s="681"/>
      <c r="EF130" s="681"/>
      <c r="EG130" s="681"/>
      <c r="EH130" s="681"/>
      <c r="EI130" s="681"/>
      <c r="EJ130" s="681"/>
      <c r="EK130" s="842"/>
      <c r="EL130" s="681"/>
      <c r="EM130" s="681"/>
      <c r="EN130" s="681"/>
      <c r="EO130" s="681"/>
      <c r="EP130" s="681"/>
      <c r="EQ130" s="842"/>
      <c r="ER130" s="681"/>
      <c r="ES130" s="681"/>
      <c r="ET130" s="842"/>
      <c r="EU130" s="681"/>
      <c r="EV130" s="681"/>
      <c r="EW130" s="842"/>
      <c r="EX130" s="681"/>
      <c r="EY130" s="681"/>
      <c r="EZ130" s="842"/>
      <c r="FA130" s="681"/>
      <c r="FB130" s="681"/>
      <c r="FC130" s="842"/>
      <c r="FD130" s="681"/>
      <c r="FE130" s="681"/>
      <c r="FF130" s="681"/>
      <c r="FG130" s="681"/>
      <c r="FH130" s="842"/>
      <c r="FI130" s="681"/>
      <c r="FJ130" s="681"/>
      <c r="FK130" s="681"/>
      <c r="FL130" s="681"/>
      <c r="FM130" s="681"/>
      <c r="FN130" s="681"/>
      <c r="FO130" s="681"/>
      <c r="FP130" s="842"/>
      <c r="FQ130" s="681"/>
      <c r="FR130" s="681"/>
      <c r="FS130" s="681"/>
      <c r="FT130" s="681"/>
      <c r="FU130" s="681"/>
      <c r="FV130" s="681"/>
      <c r="FW130" s="681"/>
      <c r="FX130" s="681"/>
      <c r="FY130" s="681"/>
      <c r="FZ130" s="842"/>
      <c r="GA130" s="681"/>
      <c r="GB130" s="681"/>
      <c r="GC130" s="681"/>
      <c r="GD130" s="681"/>
      <c r="GE130" s="681"/>
      <c r="GF130" s="681"/>
      <c r="GG130" s="681"/>
      <c r="GH130" s="681"/>
      <c r="GI130" s="681"/>
      <c r="GJ130" s="842"/>
      <c r="GK130" s="681"/>
      <c r="GL130" s="681"/>
      <c r="GM130" s="681"/>
      <c r="GN130" s="681"/>
      <c r="GO130" s="681"/>
      <c r="GP130" s="681"/>
      <c r="GQ130" s="681"/>
      <c r="GR130" s="681"/>
      <c r="GS130" s="681"/>
      <c r="GT130" s="842"/>
      <c r="GU130" s="681"/>
      <c r="GV130" s="681"/>
      <c r="GW130" s="681"/>
      <c r="GX130" s="681"/>
      <c r="GY130" s="681"/>
      <c r="GZ130" s="681"/>
      <c r="HA130" s="681"/>
      <c r="HB130" s="681"/>
      <c r="HC130" s="681"/>
      <c r="HD130" s="842"/>
      <c r="HE130" s="681"/>
      <c r="HF130" s="681"/>
      <c r="HG130" s="681"/>
      <c r="HH130" s="681"/>
      <c r="HI130" s="681"/>
      <c r="HJ130" s="681"/>
      <c r="HK130" s="681"/>
      <c r="HL130" s="681"/>
      <c r="HM130" s="681"/>
      <c r="HN130" s="842"/>
      <c r="HO130" s="681"/>
      <c r="HP130" s="681"/>
      <c r="HQ130" s="681"/>
      <c r="HR130" s="681"/>
      <c r="HS130" s="681"/>
      <c r="HT130" s="842"/>
      <c r="HU130" s="681"/>
      <c r="HV130" s="681"/>
      <c r="HW130" s="842"/>
      <c r="HX130" s="681"/>
      <c r="HY130" s="681"/>
      <c r="HZ130" s="842"/>
      <c r="IA130" s="681"/>
      <c r="IB130" s="681"/>
      <c r="IC130" s="842"/>
      <c r="ID130" s="681"/>
      <c r="IE130" s="681"/>
      <c r="IF130" s="842"/>
      <c r="IG130" s="681"/>
      <c r="IH130" s="681"/>
      <c r="II130" s="681"/>
      <c r="IJ130" s="681"/>
      <c r="IK130" s="842"/>
      <c r="IL130" s="683"/>
      <c r="IM130" s="684"/>
      <c r="IP130" s="788" t="str">
        <f t="shared" si="2"/>
        <v/>
      </c>
      <c r="IQ130" s="788" t="str">
        <f t="shared" si="3"/>
        <v/>
      </c>
    </row>
    <row r="131" spans="1:251" ht="20.100000000000001" customHeight="1">
      <c r="A131" s="677"/>
      <c r="B131" s="678"/>
      <c r="C131" s="679"/>
      <c r="D131" s="685"/>
      <c r="E131" s="681"/>
      <c r="F131" s="681"/>
      <c r="G131" s="681"/>
      <c r="H131" s="681"/>
      <c r="I131" s="681"/>
      <c r="J131" s="842"/>
      <c r="K131" s="681"/>
      <c r="L131" s="681"/>
      <c r="M131" s="681"/>
      <c r="N131" s="681"/>
      <c r="O131" s="681"/>
      <c r="P131" s="681"/>
      <c r="Q131" s="681"/>
      <c r="R131" s="681"/>
      <c r="S131" s="681"/>
      <c r="T131" s="842"/>
      <c r="U131" s="681"/>
      <c r="V131" s="681"/>
      <c r="W131" s="681"/>
      <c r="X131" s="681"/>
      <c r="Y131" s="681"/>
      <c r="Z131" s="681"/>
      <c r="AA131" s="681"/>
      <c r="AB131" s="681"/>
      <c r="AC131" s="681"/>
      <c r="AD131" s="842"/>
      <c r="AE131" s="681"/>
      <c r="AF131" s="681"/>
      <c r="AG131" s="681"/>
      <c r="AH131" s="681"/>
      <c r="AI131" s="681"/>
      <c r="AJ131" s="681"/>
      <c r="AK131" s="681"/>
      <c r="AL131" s="681"/>
      <c r="AM131" s="681"/>
      <c r="AN131" s="842"/>
      <c r="AO131" s="681"/>
      <c r="AP131" s="681"/>
      <c r="AQ131" s="681"/>
      <c r="AR131" s="681"/>
      <c r="AS131" s="681"/>
      <c r="AT131" s="681"/>
      <c r="AU131" s="681"/>
      <c r="AV131" s="681"/>
      <c r="AW131" s="681"/>
      <c r="AX131" s="842"/>
      <c r="AY131" s="681"/>
      <c r="AZ131" s="681"/>
      <c r="BA131" s="681"/>
      <c r="BB131" s="681"/>
      <c r="BC131" s="681"/>
      <c r="BD131" s="681"/>
      <c r="BE131" s="681"/>
      <c r="BF131" s="681"/>
      <c r="BG131" s="681"/>
      <c r="BH131" s="842"/>
      <c r="BI131" s="681"/>
      <c r="BJ131" s="681"/>
      <c r="BK131" s="681"/>
      <c r="BL131" s="681"/>
      <c r="BM131" s="681"/>
      <c r="BN131" s="842"/>
      <c r="BO131" s="681"/>
      <c r="BP131" s="681"/>
      <c r="BQ131" s="842"/>
      <c r="BR131" s="681"/>
      <c r="BS131" s="681"/>
      <c r="BT131" s="842"/>
      <c r="BU131" s="681"/>
      <c r="BV131" s="681"/>
      <c r="BW131" s="842"/>
      <c r="BX131" s="681"/>
      <c r="BY131" s="681"/>
      <c r="BZ131" s="842"/>
      <c r="CA131" s="681"/>
      <c r="CB131" s="681"/>
      <c r="CC131" s="681"/>
      <c r="CD131" s="681"/>
      <c r="CE131" s="842"/>
      <c r="CF131" s="681"/>
      <c r="CG131" s="681"/>
      <c r="CH131" s="681"/>
      <c r="CI131" s="681"/>
      <c r="CJ131" s="681"/>
      <c r="CK131" s="681"/>
      <c r="CL131" s="681"/>
      <c r="CM131" s="842"/>
      <c r="CN131" s="681"/>
      <c r="CO131" s="681"/>
      <c r="CP131" s="681"/>
      <c r="CQ131" s="681"/>
      <c r="CR131" s="681"/>
      <c r="CS131" s="681"/>
      <c r="CT131" s="681"/>
      <c r="CU131" s="681"/>
      <c r="CV131" s="681"/>
      <c r="CW131" s="842"/>
      <c r="CX131" s="681"/>
      <c r="CY131" s="681"/>
      <c r="CZ131" s="681"/>
      <c r="DA131" s="681"/>
      <c r="DB131" s="681"/>
      <c r="DC131" s="681"/>
      <c r="DD131" s="681"/>
      <c r="DE131" s="681"/>
      <c r="DF131" s="681"/>
      <c r="DG131" s="842"/>
      <c r="DH131" s="681"/>
      <c r="DI131" s="681"/>
      <c r="DJ131" s="681"/>
      <c r="DK131" s="681"/>
      <c r="DL131" s="681"/>
      <c r="DM131" s="681"/>
      <c r="DN131" s="681"/>
      <c r="DO131" s="681"/>
      <c r="DP131" s="681"/>
      <c r="DQ131" s="842"/>
      <c r="DR131" s="681"/>
      <c r="DS131" s="681"/>
      <c r="DT131" s="681"/>
      <c r="DU131" s="681"/>
      <c r="DV131" s="681"/>
      <c r="DW131" s="681"/>
      <c r="DX131" s="681"/>
      <c r="DY131" s="681"/>
      <c r="DZ131" s="681"/>
      <c r="EA131" s="842"/>
      <c r="EB131" s="681"/>
      <c r="EC131" s="681"/>
      <c r="ED131" s="681"/>
      <c r="EE131" s="681"/>
      <c r="EF131" s="681"/>
      <c r="EG131" s="681"/>
      <c r="EH131" s="681"/>
      <c r="EI131" s="681"/>
      <c r="EJ131" s="681"/>
      <c r="EK131" s="842"/>
      <c r="EL131" s="681"/>
      <c r="EM131" s="681"/>
      <c r="EN131" s="681"/>
      <c r="EO131" s="681"/>
      <c r="EP131" s="681"/>
      <c r="EQ131" s="842"/>
      <c r="ER131" s="681"/>
      <c r="ES131" s="681"/>
      <c r="ET131" s="842"/>
      <c r="EU131" s="681"/>
      <c r="EV131" s="681"/>
      <c r="EW131" s="842"/>
      <c r="EX131" s="681"/>
      <c r="EY131" s="681"/>
      <c r="EZ131" s="842"/>
      <c r="FA131" s="681"/>
      <c r="FB131" s="681"/>
      <c r="FC131" s="842"/>
      <c r="FD131" s="681"/>
      <c r="FE131" s="681"/>
      <c r="FF131" s="681"/>
      <c r="FG131" s="681"/>
      <c r="FH131" s="842"/>
      <c r="FI131" s="681"/>
      <c r="FJ131" s="681"/>
      <c r="FK131" s="681"/>
      <c r="FL131" s="681"/>
      <c r="FM131" s="681"/>
      <c r="FN131" s="681"/>
      <c r="FO131" s="681"/>
      <c r="FP131" s="842"/>
      <c r="FQ131" s="681"/>
      <c r="FR131" s="681"/>
      <c r="FS131" s="681"/>
      <c r="FT131" s="681"/>
      <c r="FU131" s="681"/>
      <c r="FV131" s="681"/>
      <c r="FW131" s="681"/>
      <c r="FX131" s="681"/>
      <c r="FY131" s="681"/>
      <c r="FZ131" s="842"/>
      <c r="GA131" s="681"/>
      <c r="GB131" s="681"/>
      <c r="GC131" s="681"/>
      <c r="GD131" s="681"/>
      <c r="GE131" s="681"/>
      <c r="GF131" s="681"/>
      <c r="GG131" s="681"/>
      <c r="GH131" s="681"/>
      <c r="GI131" s="681"/>
      <c r="GJ131" s="842"/>
      <c r="GK131" s="681"/>
      <c r="GL131" s="681"/>
      <c r="GM131" s="681"/>
      <c r="GN131" s="681"/>
      <c r="GO131" s="681"/>
      <c r="GP131" s="681"/>
      <c r="GQ131" s="681"/>
      <c r="GR131" s="681"/>
      <c r="GS131" s="681"/>
      <c r="GT131" s="842"/>
      <c r="GU131" s="681"/>
      <c r="GV131" s="681"/>
      <c r="GW131" s="681"/>
      <c r="GX131" s="681"/>
      <c r="GY131" s="681"/>
      <c r="GZ131" s="681"/>
      <c r="HA131" s="681"/>
      <c r="HB131" s="681"/>
      <c r="HC131" s="681"/>
      <c r="HD131" s="842"/>
      <c r="HE131" s="681"/>
      <c r="HF131" s="681"/>
      <c r="HG131" s="681"/>
      <c r="HH131" s="681"/>
      <c r="HI131" s="681"/>
      <c r="HJ131" s="681"/>
      <c r="HK131" s="681"/>
      <c r="HL131" s="681"/>
      <c r="HM131" s="681"/>
      <c r="HN131" s="842"/>
      <c r="HO131" s="681"/>
      <c r="HP131" s="681"/>
      <c r="HQ131" s="681"/>
      <c r="HR131" s="681"/>
      <c r="HS131" s="681"/>
      <c r="HT131" s="842"/>
      <c r="HU131" s="681"/>
      <c r="HV131" s="681"/>
      <c r="HW131" s="842"/>
      <c r="HX131" s="681"/>
      <c r="HY131" s="681"/>
      <c r="HZ131" s="842"/>
      <c r="IA131" s="681"/>
      <c r="IB131" s="681"/>
      <c r="IC131" s="842"/>
      <c r="ID131" s="681"/>
      <c r="IE131" s="681"/>
      <c r="IF131" s="842"/>
      <c r="IG131" s="681"/>
      <c r="IH131" s="681"/>
      <c r="II131" s="681"/>
      <c r="IJ131" s="681"/>
      <c r="IK131" s="842"/>
      <c r="IL131" s="683"/>
      <c r="IM131" s="684"/>
      <c r="IP131" s="788" t="str">
        <f t="shared" si="2"/>
        <v/>
      </c>
      <c r="IQ131" s="788" t="str">
        <f t="shared" si="3"/>
        <v/>
      </c>
    </row>
    <row r="132" spans="1:251" ht="20.100000000000001" customHeight="1">
      <c r="A132" s="677"/>
      <c r="B132" s="678"/>
      <c r="C132" s="679"/>
      <c r="D132" s="685"/>
      <c r="E132" s="681"/>
      <c r="F132" s="681"/>
      <c r="G132" s="681"/>
      <c r="H132" s="681"/>
      <c r="I132" s="681"/>
      <c r="J132" s="842"/>
      <c r="K132" s="681"/>
      <c r="L132" s="681"/>
      <c r="M132" s="681"/>
      <c r="N132" s="681"/>
      <c r="O132" s="681"/>
      <c r="P132" s="681"/>
      <c r="Q132" s="681"/>
      <c r="R132" s="681"/>
      <c r="S132" s="681"/>
      <c r="T132" s="842"/>
      <c r="U132" s="681"/>
      <c r="V132" s="681"/>
      <c r="W132" s="681"/>
      <c r="X132" s="681"/>
      <c r="Y132" s="681"/>
      <c r="Z132" s="681"/>
      <c r="AA132" s="681"/>
      <c r="AB132" s="681"/>
      <c r="AC132" s="681"/>
      <c r="AD132" s="842"/>
      <c r="AE132" s="681"/>
      <c r="AF132" s="681"/>
      <c r="AG132" s="681"/>
      <c r="AH132" s="681"/>
      <c r="AI132" s="681"/>
      <c r="AJ132" s="681"/>
      <c r="AK132" s="681"/>
      <c r="AL132" s="681"/>
      <c r="AM132" s="681"/>
      <c r="AN132" s="842"/>
      <c r="AO132" s="681"/>
      <c r="AP132" s="681"/>
      <c r="AQ132" s="681"/>
      <c r="AR132" s="681"/>
      <c r="AS132" s="681"/>
      <c r="AT132" s="681"/>
      <c r="AU132" s="681"/>
      <c r="AV132" s="681"/>
      <c r="AW132" s="681"/>
      <c r="AX132" s="842"/>
      <c r="AY132" s="681"/>
      <c r="AZ132" s="681"/>
      <c r="BA132" s="681"/>
      <c r="BB132" s="681"/>
      <c r="BC132" s="681"/>
      <c r="BD132" s="681"/>
      <c r="BE132" s="681"/>
      <c r="BF132" s="681"/>
      <c r="BG132" s="681"/>
      <c r="BH132" s="842"/>
      <c r="BI132" s="681"/>
      <c r="BJ132" s="681"/>
      <c r="BK132" s="681"/>
      <c r="BL132" s="681"/>
      <c r="BM132" s="681"/>
      <c r="BN132" s="842"/>
      <c r="BO132" s="681"/>
      <c r="BP132" s="681"/>
      <c r="BQ132" s="842"/>
      <c r="BR132" s="681"/>
      <c r="BS132" s="681"/>
      <c r="BT132" s="842"/>
      <c r="BU132" s="681"/>
      <c r="BV132" s="681"/>
      <c r="BW132" s="842"/>
      <c r="BX132" s="681"/>
      <c r="BY132" s="681"/>
      <c r="BZ132" s="842"/>
      <c r="CA132" s="681"/>
      <c r="CB132" s="681"/>
      <c r="CC132" s="681"/>
      <c r="CD132" s="681"/>
      <c r="CE132" s="842"/>
      <c r="CF132" s="681"/>
      <c r="CG132" s="681"/>
      <c r="CH132" s="681"/>
      <c r="CI132" s="681"/>
      <c r="CJ132" s="681"/>
      <c r="CK132" s="681"/>
      <c r="CL132" s="681"/>
      <c r="CM132" s="842"/>
      <c r="CN132" s="681"/>
      <c r="CO132" s="681"/>
      <c r="CP132" s="681"/>
      <c r="CQ132" s="681"/>
      <c r="CR132" s="681"/>
      <c r="CS132" s="681"/>
      <c r="CT132" s="681"/>
      <c r="CU132" s="681"/>
      <c r="CV132" s="681"/>
      <c r="CW132" s="842"/>
      <c r="CX132" s="681"/>
      <c r="CY132" s="681"/>
      <c r="CZ132" s="681"/>
      <c r="DA132" s="681"/>
      <c r="DB132" s="681"/>
      <c r="DC132" s="681"/>
      <c r="DD132" s="681"/>
      <c r="DE132" s="681"/>
      <c r="DF132" s="681"/>
      <c r="DG132" s="842"/>
      <c r="DH132" s="681"/>
      <c r="DI132" s="681"/>
      <c r="DJ132" s="681"/>
      <c r="DK132" s="681"/>
      <c r="DL132" s="681"/>
      <c r="DM132" s="681"/>
      <c r="DN132" s="681"/>
      <c r="DO132" s="681"/>
      <c r="DP132" s="681"/>
      <c r="DQ132" s="842"/>
      <c r="DR132" s="681"/>
      <c r="DS132" s="681"/>
      <c r="DT132" s="681"/>
      <c r="DU132" s="681"/>
      <c r="DV132" s="681"/>
      <c r="DW132" s="681"/>
      <c r="DX132" s="681"/>
      <c r="DY132" s="681"/>
      <c r="DZ132" s="681"/>
      <c r="EA132" s="842"/>
      <c r="EB132" s="681"/>
      <c r="EC132" s="681"/>
      <c r="ED132" s="681"/>
      <c r="EE132" s="681"/>
      <c r="EF132" s="681"/>
      <c r="EG132" s="681"/>
      <c r="EH132" s="681"/>
      <c r="EI132" s="681"/>
      <c r="EJ132" s="681"/>
      <c r="EK132" s="842"/>
      <c r="EL132" s="681"/>
      <c r="EM132" s="681"/>
      <c r="EN132" s="681"/>
      <c r="EO132" s="681"/>
      <c r="EP132" s="681"/>
      <c r="EQ132" s="842"/>
      <c r="ER132" s="681"/>
      <c r="ES132" s="681"/>
      <c r="ET132" s="842"/>
      <c r="EU132" s="681"/>
      <c r="EV132" s="681"/>
      <c r="EW132" s="842"/>
      <c r="EX132" s="681"/>
      <c r="EY132" s="681"/>
      <c r="EZ132" s="842"/>
      <c r="FA132" s="681"/>
      <c r="FB132" s="681"/>
      <c r="FC132" s="842"/>
      <c r="FD132" s="681"/>
      <c r="FE132" s="681"/>
      <c r="FF132" s="681"/>
      <c r="FG132" s="681"/>
      <c r="FH132" s="842"/>
      <c r="FI132" s="681"/>
      <c r="FJ132" s="681"/>
      <c r="FK132" s="681"/>
      <c r="FL132" s="681"/>
      <c r="FM132" s="681"/>
      <c r="FN132" s="681"/>
      <c r="FO132" s="681"/>
      <c r="FP132" s="842"/>
      <c r="FQ132" s="681"/>
      <c r="FR132" s="681"/>
      <c r="FS132" s="681"/>
      <c r="FT132" s="681"/>
      <c r="FU132" s="681"/>
      <c r="FV132" s="681"/>
      <c r="FW132" s="681"/>
      <c r="FX132" s="681"/>
      <c r="FY132" s="681"/>
      <c r="FZ132" s="842"/>
      <c r="GA132" s="681"/>
      <c r="GB132" s="681"/>
      <c r="GC132" s="681"/>
      <c r="GD132" s="681"/>
      <c r="GE132" s="681"/>
      <c r="GF132" s="681"/>
      <c r="GG132" s="681"/>
      <c r="GH132" s="681"/>
      <c r="GI132" s="681"/>
      <c r="GJ132" s="842"/>
      <c r="GK132" s="681"/>
      <c r="GL132" s="681"/>
      <c r="GM132" s="681"/>
      <c r="GN132" s="681"/>
      <c r="GO132" s="681"/>
      <c r="GP132" s="681"/>
      <c r="GQ132" s="681"/>
      <c r="GR132" s="681"/>
      <c r="GS132" s="681"/>
      <c r="GT132" s="842"/>
      <c r="GU132" s="681"/>
      <c r="GV132" s="681"/>
      <c r="GW132" s="681"/>
      <c r="GX132" s="681"/>
      <c r="GY132" s="681"/>
      <c r="GZ132" s="681"/>
      <c r="HA132" s="681"/>
      <c r="HB132" s="681"/>
      <c r="HC132" s="681"/>
      <c r="HD132" s="842"/>
      <c r="HE132" s="681"/>
      <c r="HF132" s="681"/>
      <c r="HG132" s="681"/>
      <c r="HH132" s="681"/>
      <c r="HI132" s="681"/>
      <c r="HJ132" s="681"/>
      <c r="HK132" s="681"/>
      <c r="HL132" s="681"/>
      <c r="HM132" s="681"/>
      <c r="HN132" s="842"/>
      <c r="HO132" s="681"/>
      <c r="HP132" s="681"/>
      <c r="HQ132" s="681"/>
      <c r="HR132" s="681"/>
      <c r="HS132" s="681"/>
      <c r="HT132" s="842"/>
      <c r="HU132" s="681"/>
      <c r="HV132" s="681"/>
      <c r="HW132" s="842"/>
      <c r="HX132" s="681"/>
      <c r="HY132" s="681"/>
      <c r="HZ132" s="842"/>
      <c r="IA132" s="681"/>
      <c r="IB132" s="681"/>
      <c r="IC132" s="842"/>
      <c r="ID132" s="681"/>
      <c r="IE132" s="681"/>
      <c r="IF132" s="842"/>
      <c r="IG132" s="681"/>
      <c r="IH132" s="681"/>
      <c r="II132" s="681"/>
      <c r="IJ132" s="681"/>
      <c r="IK132" s="842"/>
      <c r="IL132" s="683"/>
      <c r="IM132" s="684"/>
      <c r="IP132" s="788" t="str">
        <f t="shared" si="2"/>
        <v/>
      </c>
      <c r="IQ132" s="788" t="str">
        <f t="shared" si="3"/>
        <v/>
      </c>
    </row>
    <row r="133" spans="1:251" ht="20.100000000000001" customHeight="1">
      <c r="A133" s="677"/>
      <c r="B133" s="678"/>
      <c r="C133" s="679"/>
      <c r="D133" s="685"/>
      <c r="E133" s="681"/>
      <c r="F133" s="681"/>
      <c r="G133" s="681"/>
      <c r="H133" s="681"/>
      <c r="I133" s="681"/>
      <c r="J133" s="842"/>
      <c r="K133" s="681"/>
      <c r="L133" s="681"/>
      <c r="M133" s="681"/>
      <c r="N133" s="681"/>
      <c r="O133" s="681"/>
      <c r="P133" s="681"/>
      <c r="Q133" s="681"/>
      <c r="R133" s="681"/>
      <c r="S133" s="681"/>
      <c r="T133" s="842"/>
      <c r="U133" s="681"/>
      <c r="V133" s="681"/>
      <c r="W133" s="681"/>
      <c r="X133" s="681"/>
      <c r="Y133" s="681"/>
      <c r="Z133" s="681"/>
      <c r="AA133" s="681"/>
      <c r="AB133" s="681"/>
      <c r="AC133" s="681"/>
      <c r="AD133" s="842"/>
      <c r="AE133" s="681"/>
      <c r="AF133" s="681"/>
      <c r="AG133" s="681"/>
      <c r="AH133" s="681"/>
      <c r="AI133" s="681"/>
      <c r="AJ133" s="681"/>
      <c r="AK133" s="681"/>
      <c r="AL133" s="681"/>
      <c r="AM133" s="681"/>
      <c r="AN133" s="842"/>
      <c r="AO133" s="681"/>
      <c r="AP133" s="681"/>
      <c r="AQ133" s="681"/>
      <c r="AR133" s="681"/>
      <c r="AS133" s="681"/>
      <c r="AT133" s="681"/>
      <c r="AU133" s="681"/>
      <c r="AV133" s="681"/>
      <c r="AW133" s="681"/>
      <c r="AX133" s="842"/>
      <c r="AY133" s="681"/>
      <c r="AZ133" s="681"/>
      <c r="BA133" s="681"/>
      <c r="BB133" s="681"/>
      <c r="BC133" s="681"/>
      <c r="BD133" s="681"/>
      <c r="BE133" s="681"/>
      <c r="BF133" s="681"/>
      <c r="BG133" s="681"/>
      <c r="BH133" s="842"/>
      <c r="BI133" s="681"/>
      <c r="BJ133" s="681"/>
      <c r="BK133" s="681"/>
      <c r="BL133" s="681"/>
      <c r="BM133" s="681"/>
      <c r="BN133" s="842"/>
      <c r="BO133" s="681"/>
      <c r="BP133" s="681"/>
      <c r="BQ133" s="842"/>
      <c r="BR133" s="681"/>
      <c r="BS133" s="681"/>
      <c r="BT133" s="842"/>
      <c r="BU133" s="681"/>
      <c r="BV133" s="681"/>
      <c r="BW133" s="842"/>
      <c r="BX133" s="681"/>
      <c r="BY133" s="681"/>
      <c r="BZ133" s="842"/>
      <c r="CA133" s="681"/>
      <c r="CB133" s="681"/>
      <c r="CC133" s="681"/>
      <c r="CD133" s="681"/>
      <c r="CE133" s="842"/>
      <c r="CF133" s="681"/>
      <c r="CG133" s="681"/>
      <c r="CH133" s="681"/>
      <c r="CI133" s="681"/>
      <c r="CJ133" s="681"/>
      <c r="CK133" s="681"/>
      <c r="CL133" s="681"/>
      <c r="CM133" s="842"/>
      <c r="CN133" s="681"/>
      <c r="CO133" s="681"/>
      <c r="CP133" s="681"/>
      <c r="CQ133" s="681"/>
      <c r="CR133" s="681"/>
      <c r="CS133" s="681"/>
      <c r="CT133" s="681"/>
      <c r="CU133" s="681"/>
      <c r="CV133" s="681"/>
      <c r="CW133" s="842"/>
      <c r="CX133" s="681"/>
      <c r="CY133" s="681"/>
      <c r="CZ133" s="681"/>
      <c r="DA133" s="681"/>
      <c r="DB133" s="681"/>
      <c r="DC133" s="681"/>
      <c r="DD133" s="681"/>
      <c r="DE133" s="681"/>
      <c r="DF133" s="681"/>
      <c r="DG133" s="842"/>
      <c r="DH133" s="681"/>
      <c r="DI133" s="681"/>
      <c r="DJ133" s="681"/>
      <c r="DK133" s="681"/>
      <c r="DL133" s="681"/>
      <c r="DM133" s="681"/>
      <c r="DN133" s="681"/>
      <c r="DO133" s="681"/>
      <c r="DP133" s="681"/>
      <c r="DQ133" s="842"/>
      <c r="DR133" s="681"/>
      <c r="DS133" s="681"/>
      <c r="DT133" s="681"/>
      <c r="DU133" s="681"/>
      <c r="DV133" s="681"/>
      <c r="DW133" s="681"/>
      <c r="DX133" s="681"/>
      <c r="DY133" s="681"/>
      <c r="DZ133" s="681"/>
      <c r="EA133" s="842"/>
      <c r="EB133" s="681"/>
      <c r="EC133" s="681"/>
      <c r="ED133" s="681"/>
      <c r="EE133" s="681"/>
      <c r="EF133" s="681"/>
      <c r="EG133" s="681"/>
      <c r="EH133" s="681"/>
      <c r="EI133" s="681"/>
      <c r="EJ133" s="681"/>
      <c r="EK133" s="842"/>
      <c r="EL133" s="681"/>
      <c r="EM133" s="681"/>
      <c r="EN133" s="681"/>
      <c r="EO133" s="681"/>
      <c r="EP133" s="681"/>
      <c r="EQ133" s="842"/>
      <c r="ER133" s="681"/>
      <c r="ES133" s="681"/>
      <c r="ET133" s="842"/>
      <c r="EU133" s="681"/>
      <c r="EV133" s="681"/>
      <c r="EW133" s="842"/>
      <c r="EX133" s="681"/>
      <c r="EY133" s="681"/>
      <c r="EZ133" s="842"/>
      <c r="FA133" s="681"/>
      <c r="FB133" s="681"/>
      <c r="FC133" s="842"/>
      <c r="FD133" s="681"/>
      <c r="FE133" s="681"/>
      <c r="FF133" s="681"/>
      <c r="FG133" s="681"/>
      <c r="FH133" s="842"/>
      <c r="FI133" s="681"/>
      <c r="FJ133" s="681"/>
      <c r="FK133" s="681"/>
      <c r="FL133" s="681"/>
      <c r="FM133" s="681"/>
      <c r="FN133" s="681"/>
      <c r="FO133" s="681"/>
      <c r="FP133" s="842"/>
      <c r="FQ133" s="681"/>
      <c r="FR133" s="681"/>
      <c r="FS133" s="681"/>
      <c r="FT133" s="681"/>
      <c r="FU133" s="681"/>
      <c r="FV133" s="681"/>
      <c r="FW133" s="681"/>
      <c r="FX133" s="681"/>
      <c r="FY133" s="681"/>
      <c r="FZ133" s="842"/>
      <c r="GA133" s="681"/>
      <c r="GB133" s="681"/>
      <c r="GC133" s="681"/>
      <c r="GD133" s="681"/>
      <c r="GE133" s="681"/>
      <c r="GF133" s="681"/>
      <c r="GG133" s="681"/>
      <c r="GH133" s="681"/>
      <c r="GI133" s="681"/>
      <c r="GJ133" s="842"/>
      <c r="GK133" s="681"/>
      <c r="GL133" s="681"/>
      <c r="GM133" s="681"/>
      <c r="GN133" s="681"/>
      <c r="GO133" s="681"/>
      <c r="GP133" s="681"/>
      <c r="GQ133" s="681"/>
      <c r="GR133" s="681"/>
      <c r="GS133" s="681"/>
      <c r="GT133" s="842"/>
      <c r="GU133" s="681"/>
      <c r="GV133" s="681"/>
      <c r="GW133" s="681"/>
      <c r="GX133" s="681"/>
      <c r="GY133" s="681"/>
      <c r="GZ133" s="681"/>
      <c r="HA133" s="681"/>
      <c r="HB133" s="681"/>
      <c r="HC133" s="681"/>
      <c r="HD133" s="842"/>
      <c r="HE133" s="681"/>
      <c r="HF133" s="681"/>
      <c r="HG133" s="681"/>
      <c r="HH133" s="681"/>
      <c r="HI133" s="681"/>
      <c r="HJ133" s="681"/>
      <c r="HK133" s="681"/>
      <c r="HL133" s="681"/>
      <c r="HM133" s="681"/>
      <c r="HN133" s="842"/>
      <c r="HO133" s="681"/>
      <c r="HP133" s="681"/>
      <c r="HQ133" s="681"/>
      <c r="HR133" s="681"/>
      <c r="HS133" s="681"/>
      <c r="HT133" s="842"/>
      <c r="HU133" s="681"/>
      <c r="HV133" s="681"/>
      <c r="HW133" s="842"/>
      <c r="HX133" s="681"/>
      <c r="HY133" s="681"/>
      <c r="HZ133" s="842"/>
      <c r="IA133" s="681"/>
      <c r="IB133" s="681"/>
      <c r="IC133" s="842"/>
      <c r="ID133" s="681"/>
      <c r="IE133" s="681"/>
      <c r="IF133" s="842"/>
      <c r="IG133" s="681"/>
      <c r="IH133" s="681"/>
      <c r="II133" s="681"/>
      <c r="IJ133" s="681"/>
      <c r="IK133" s="842"/>
      <c r="IL133" s="683"/>
      <c r="IM133" s="684"/>
      <c r="IP133" s="788" t="str">
        <f t="shared" si="2"/>
        <v/>
      </c>
      <c r="IQ133" s="788" t="str">
        <f t="shared" si="3"/>
        <v/>
      </c>
    </row>
    <row r="134" spans="1:251" ht="20.100000000000001" customHeight="1">
      <c r="A134" s="677"/>
      <c r="B134" s="678"/>
      <c r="C134" s="679"/>
      <c r="D134" s="685"/>
      <c r="E134" s="681"/>
      <c r="F134" s="681"/>
      <c r="G134" s="681"/>
      <c r="H134" s="681"/>
      <c r="I134" s="681"/>
      <c r="J134" s="842"/>
      <c r="K134" s="681"/>
      <c r="L134" s="681"/>
      <c r="M134" s="681"/>
      <c r="N134" s="681"/>
      <c r="O134" s="681"/>
      <c r="P134" s="681"/>
      <c r="Q134" s="681"/>
      <c r="R134" s="681"/>
      <c r="S134" s="681"/>
      <c r="T134" s="842"/>
      <c r="U134" s="681"/>
      <c r="V134" s="681"/>
      <c r="W134" s="681"/>
      <c r="X134" s="681"/>
      <c r="Y134" s="681"/>
      <c r="Z134" s="681"/>
      <c r="AA134" s="681"/>
      <c r="AB134" s="681"/>
      <c r="AC134" s="681"/>
      <c r="AD134" s="842"/>
      <c r="AE134" s="681"/>
      <c r="AF134" s="681"/>
      <c r="AG134" s="681"/>
      <c r="AH134" s="681"/>
      <c r="AI134" s="681"/>
      <c r="AJ134" s="681"/>
      <c r="AK134" s="681"/>
      <c r="AL134" s="681"/>
      <c r="AM134" s="681"/>
      <c r="AN134" s="842"/>
      <c r="AO134" s="681"/>
      <c r="AP134" s="681"/>
      <c r="AQ134" s="681"/>
      <c r="AR134" s="681"/>
      <c r="AS134" s="681"/>
      <c r="AT134" s="681"/>
      <c r="AU134" s="681"/>
      <c r="AV134" s="681"/>
      <c r="AW134" s="681"/>
      <c r="AX134" s="842"/>
      <c r="AY134" s="681"/>
      <c r="AZ134" s="681"/>
      <c r="BA134" s="681"/>
      <c r="BB134" s="681"/>
      <c r="BC134" s="681"/>
      <c r="BD134" s="681"/>
      <c r="BE134" s="681"/>
      <c r="BF134" s="681"/>
      <c r="BG134" s="681"/>
      <c r="BH134" s="842"/>
      <c r="BI134" s="681"/>
      <c r="BJ134" s="681"/>
      <c r="BK134" s="681"/>
      <c r="BL134" s="681"/>
      <c r="BM134" s="681"/>
      <c r="BN134" s="842"/>
      <c r="BO134" s="681"/>
      <c r="BP134" s="681"/>
      <c r="BQ134" s="842"/>
      <c r="BR134" s="681"/>
      <c r="BS134" s="681"/>
      <c r="BT134" s="842"/>
      <c r="BU134" s="681"/>
      <c r="BV134" s="681"/>
      <c r="BW134" s="842"/>
      <c r="BX134" s="681"/>
      <c r="BY134" s="681"/>
      <c r="BZ134" s="842"/>
      <c r="CA134" s="681"/>
      <c r="CB134" s="681"/>
      <c r="CC134" s="681"/>
      <c r="CD134" s="681"/>
      <c r="CE134" s="842"/>
      <c r="CF134" s="681"/>
      <c r="CG134" s="681"/>
      <c r="CH134" s="681"/>
      <c r="CI134" s="681"/>
      <c r="CJ134" s="681"/>
      <c r="CK134" s="681"/>
      <c r="CL134" s="681"/>
      <c r="CM134" s="842"/>
      <c r="CN134" s="681"/>
      <c r="CO134" s="681"/>
      <c r="CP134" s="681"/>
      <c r="CQ134" s="681"/>
      <c r="CR134" s="681"/>
      <c r="CS134" s="681"/>
      <c r="CT134" s="681"/>
      <c r="CU134" s="681"/>
      <c r="CV134" s="681"/>
      <c r="CW134" s="842"/>
      <c r="CX134" s="681"/>
      <c r="CY134" s="681"/>
      <c r="CZ134" s="681"/>
      <c r="DA134" s="681"/>
      <c r="DB134" s="681"/>
      <c r="DC134" s="681"/>
      <c r="DD134" s="681"/>
      <c r="DE134" s="681"/>
      <c r="DF134" s="681"/>
      <c r="DG134" s="842"/>
      <c r="DH134" s="681"/>
      <c r="DI134" s="681"/>
      <c r="DJ134" s="681"/>
      <c r="DK134" s="681"/>
      <c r="DL134" s="681"/>
      <c r="DM134" s="681"/>
      <c r="DN134" s="681"/>
      <c r="DO134" s="681"/>
      <c r="DP134" s="681"/>
      <c r="DQ134" s="842"/>
      <c r="DR134" s="681"/>
      <c r="DS134" s="681"/>
      <c r="DT134" s="681"/>
      <c r="DU134" s="681"/>
      <c r="DV134" s="681"/>
      <c r="DW134" s="681"/>
      <c r="DX134" s="681"/>
      <c r="DY134" s="681"/>
      <c r="DZ134" s="681"/>
      <c r="EA134" s="842"/>
      <c r="EB134" s="681"/>
      <c r="EC134" s="681"/>
      <c r="ED134" s="681"/>
      <c r="EE134" s="681"/>
      <c r="EF134" s="681"/>
      <c r="EG134" s="681"/>
      <c r="EH134" s="681"/>
      <c r="EI134" s="681"/>
      <c r="EJ134" s="681"/>
      <c r="EK134" s="842"/>
      <c r="EL134" s="681"/>
      <c r="EM134" s="681"/>
      <c r="EN134" s="681"/>
      <c r="EO134" s="681"/>
      <c r="EP134" s="681"/>
      <c r="EQ134" s="842"/>
      <c r="ER134" s="681"/>
      <c r="ES134" s="681"/>
      <c r="ET134" s="842"/>
      <c r="EU134" s="681"/>
      <c r="EV134" s="681"/>
      <c r="EW134" s="842"/>
      <c r="EX134" s="681"/>
      <c r="EY134" s="681"/>
      <c r="EZ134" s="842"/>
      <c r="FA134" s="681"/>
      <c r="FB134" s="681"/>
      <c r="FC134" s="842"/>
      <c r="FD134" s="681"/>
      <c r="FE134" s="681"/>
      <c r="FF134" s="681"/>
      <c r="FG134" s="681"/>
      <c r="FH134" s="842"/>
      <c r="FI134" s="681"/>
      <c r="FJ134" s="681"/>
      <c r="FK134" s="681"/>
      <c r="FL134" s="681"/>
      <c r="FM134" s="681"/>
      <c r="FN134" s="681"/>
      <c r="FO134" s="681"/>
      <c r="FP134" s="842"/>
      <c r="FQ134" s="681"/>
      <c r="FR134" s="681"/>
      <c r="FS134" s="681"/>
      <c r="FT134" s="681"/>
      <c r="FU134" s="681"/>
      <c r="FV134" s="681"/>
      <c r="FW134" s="681"/>
      <c r="FX134" s="681"/>
      <c r="FY134" s="681"/>
      <c r="FZ134" s="842"/>
      <c r="GA134" s="681"/>
      <c r="GB134" s="681"/>
      <c r="GC134" s="681"/>
      <c r="GD134" s="681"/>
      <c r="GE134" s="681"/>
      <c r="GF134" s="681"/>
      <c r="GG134" s="681"/>
      <c r="GH134" s="681"/>
      <c r="GI134" s="681"/>
      <c r="GJ134" s="842"/>
      <c r="GK134" s="681"/>
      <c r="GL134" s="681"/>
      <c r="GM134" s="681"/>
      <c r="GN134" s="681"/>
      <c r="GO134" s="681"/>
      <c r="GP134" s="681"/>
      <c r="GQ134" s="681"/>
      <c r="GR134" s="681"/>
      <c r="GS134" s="681"/>
      <c r="GT134" s="842"/>
      <c r="GU134" s="681"/>
      <c r="GV134" s="681"/>
      <c r="GW134" s="681"/>
      <c r="GX134" s="681"/>
      <c r="GY134" s="681"/>
      <c r="GZ134" s="681"/>
      <c r="HA134" s="681"/>
      <c r="HB134" s="681"/>
      <c r="HC134" s="681"/>
      <c r="HD134" s="842"/>
      <c r="HE134" s="681"/>
      <c r="HF134" s="681"/>
      <c r="HG134" s="681"/>
      <c r="HH134" s="681"/>
      <c r="HI134" s="681"/>
      <c r="HJ134" s="681"/>
      <c r="HK134" s="681"/>
      <c r="HL134" s="681"/>
      <c r="HM134" s="681"/>
      <c r="HN134" s="842"/>
      <c r="HO134" s="681"/>
      <c r="HP134" s="681"/>
      <c r="HQ134" s="681"/>
      <c r="HR134" s="681"/>
      <c r="HS134" s="681"/>
      <c r="HT134" s="842"/>
      <c r="HU134" s="681"/>
      <c r="HV134" s="681"/>
      <c r="HW134" s="842"/>
      <c r="HX134" s="681"/>
      <c r="HY134" s="681"/>
      <c r="HZ134" s="842"/>
      <c r="IA134" s="681"/>
      <c r="IB134" s="681"/>
      <c r="IC134" s="842"/>
      <c r="ID134" s="681"/>
      <c r="IE134" s="681"/>
      <c r="IF134" s="842"/>
      <c r="IG134" s="681"/>
      <c r="IH134" s="681"/>
      <c r="II134" s="681"/>
      <c r="IJ134" s="681"/>
      <c r="IK134" s="842"/>
      <c r="IL134" s="683"/>
      <c r="IM134" s="684"/>
      <c r="IP134" s="788" t="str">
        <f t="shared" si="2"/>
        <v/>
      </c>
      <c r="IQ134" s="788" t="str">
        <f t="shared" si="3"/>
        <v/>
      </c>
    </row>
    <row r="135" spans="1:251" ht="20.100000000000001" customHeight="1">
      <c r="A135" s="677"/>
      <c r="B135" s="678"/>
      <c r="C135" s="679"/>
      <c r="D135" s="685"/>
      <c r="E135" s="681"/>
      <c r="F135" s="681"/>
      <c r="G135" s="681"/>
      <c r="H135" s="681"/>
      <c r="I135" s="681"/>
      <c r="J135" s="842"/>
      <c r="K135" s="681"/>
      <c r="L135" s="681"/>
      <c r="M135" s="681"/>
      <c r="N135" s="681"/>
      <c r="O135" s="681"/>
      <c r="P135" s="681"/>
      <c r="Q135" s="681"/>
      <c r="R135" s="681"/>
      <c r="S135" s="681"/>
      <c r="T135" s="842"/>
      <c r="U135" s="681"/>
      <c r="V135" s="681"/>
      <c r="W135" s="681"/>
      <c r="X135" s="681"/>
      <c r="Y135" s="681"/>
      <c r="Z135" s="681"/>
      <c r="AA135" s="681"/>
      <c r="AB135" s="681"/>
      <c r="AC135" s="681"/>
      <c r="AD135" s="842"/>
      <c r="AE135" s="681"/>
      <c r="AF135" s="681"/>
      <c r="AG135" s="681"/>
      <c r="AH135" s="681"/>
      <c r="AI135" s="681"/>
      <c r="AJ135" s="681"/>
      <c r="AK135" s="681"/>
      <c r="AL135" s="681"/>
      <c r="AM135" s="681"/>
      <c r="AN135" s="842"/>
      <c r="AO135" s="681"/>
      <c r="AP135" s="681"/>
      <c r="AQ135" s="681"/>
      <c r="AR135" s="681"/>
      <c r="AS135" s="681"/>
      <c r="AT135" s="681"/>
      <c r="AU135" s="681"/>
      <c r="AV135" s="681"/>
      <c r="AW135" s="681"/>
      <c r="AX135" s="842"/>
      <c r="AY135" s="681"/>
      <c r="AZ135" s="681"/>
      <c r="BA135" s="681"/>
      <c r="BB135" s="681"/>
      <c r="BC135" s="681"/>
      <c r="BD135" s="681"/>
      <c r="BE135" s="681"/>
      <c r="BF135" s="681"/>
      <c r="BG135" s="681"/>
      <c r="BH135" s="842"/>
      <c r="BI135" s="681"/>
      <c r="BJ135" s="681"/>
      <c r="BK135" s="681"/>
      <c r="BL135" s="681"/>
      <c r="BM135" s="681"/>
      <c r="BN135" s="842"/>
      <c r="BO135" s="681"/>
      <c r="BP135" s="681"/>
      <c r="BQ135" s="842"/>
      <c r="BR135" s="681"/>
      <c r="BS135" s="681"/>
      <c r="BT135" s="842"/>
      <c r="BU135" s="681"/>
      <c r="BV135" s="681"/>
      <c r="BW135" s="842"/>
      <c r="BX135" s="681"/>
      <c r="BY135" s="681"/>
      <c r="BZ135" s="842"/>
      <c r="CA135" s="681"/>
      <c r="CB135" s="681"/>
      <c r="CC135" s="681"/>
      <c r="CD135" s="681"/>
      <c r="CE135" s="842"/>
      <c r="CF135" s="681"/>
      <c r="CG135" s="681"/>
      <c r="CH135" s="681"/>
      <c r="CI135" s="681"/>
      <c r="CJ135" s="681"/>
      <c r="CK135" s="681"/>
      <c r="CL135" s="681"/>
      <c r="CM135" s="842"/>
      <c r="CN135" s="681"/>
      <c r="CO135" s="681"/>
      <c r="CP135" s="681"/>
      <c r="CQ135" s="681"/>
      <c r="CR135" s="681"/>
      <c r="CS135" s="681"/>
      <c r="CT135" s="681"/>
      <c r="CU135" s="681"/>
      <c r="CV135" s="681"/>
      <c r="CW135" s="842"/>
      <c r="CX135" s="681"/>
      <c r="CY135" s="681"/>
      <c r="CZ135" s="681"/>
      <c r="DA135" s="681"/>
      <c r="DB135" s="681"/>
      <c r="DC135" s="681"/>
      <c r="DD135" s="681"/>
      <c r="DE135" s="681"/>
      <c r="DF135" s="681"/>
      <c r="DG135" s="842"/>
      <c r="DH135" s="681"/>
      <c r="DI135" s="681"/>
      <c r="DJ135" s="681"/>
      <c r="DK135" s="681"/>
      <c r="DL135" s="681"/>
      <c r="DM135" s="681"/>
      <c r="DN135" s="681"/>
      <c r="DO135" s="681"/>
      <c r="DP135" s="681"/>
      <c r="DQ135" s="842"/>
      <c r="DR135" s="681"/>
      <c r="DS135" s="681"/>
      <c r="DT135" s="681"/>
      <c r="DU135" s="681"/>
      <c r="DV135" s="681"/>
      <c r="DW135" s="681"/>
      <c r="DX135" s="681"/>
      <c r="DY135" s="681"/>
      <c r="DZ135" s="681"/>
      <c r="EA135" s="842"/>
      <c r="EB135" s="681"/>
      <c r="EC135" s="681"/>
      <c r="ED135" s="681"/>
      <c r="EE135" s="681"/>
      <c r="EF135" s="681"/>
      <c r="EG135" s="681"/>
      <c r="EH135" s="681"/>
      <c r="EI135" s="681"/>
      <c r="EJ135" s="681"/>
      <c r="EK135" s="842"/>
      <c r="EL135" s="681"/>
      <c r="EM135" s="681"/>
      <c r="EN135" s="681"/>
      <c r="EO135" s="681"/>
      <c r="EP135" s="681"/>
      <c r="EQ135" s="842"/>
      <c r="ER135" s="681"/>
      <c r="ES135" s="681"/>
      <c r="ET135" s="842"/>
      <c r="EU135" s="681"/>
      <c r="EV135" s="681"/>
      <c r="EW135" s="842"/>
      <c r="EX135" s="681"/>
      <c r="EY135" s="681"/>
      <c r="EZ135" s="842"/>
      <c r="FA135" s="681"/>
      <c r="FB135" s="681"/>
      <c r="FC135" s="842"/>
      <c r="FD135" s="681"/>
      <c r="FE135" s="681"/>
      <c r="FF135" s="681"/>
      <c r="FG135" s="681"/>
      <c r="FH135" s="842"/>
      <c r="FI135" s="681"/>
      <c r="FJ135" s="681"/>
      <c r="FK135" s="681"/>
      <c r="FL135" s="681"/>
      <c r="FM135" s="681"/>
      <c r="FN135" s="681"/>
      <c r="FO135" s="681"/>
      <c r="FP135" s="842"/>
      <c r="FQ135" s="681"/>
      <c r="FR135" s="681"/>
      <c r="FS135" s="681"/>
      <c r="FT135" s="681"/>
      <c r="FU135" s="681"/>
      <c r="FV135" s="681"/>
      <c r="FW135" s="681"/>
      <c r="FX135" s="681"/>
      <c r="FY135" s="681"/>
      <c r="FZ135" s="842"/>
      <c r="GA135" s="681"/>
      <c r="GB135" s="681"/>
      <c r="GC135" s="681"/>
      <c r="GD135" s="681"/>
      <c r="GE135" s="681"/>
      <c r="GF135" s="681"/>
      <c r="GG135" s="681"/>
      <c r="GH135" s="681"/>
      <c r="GI135" s="681"/>
      <c r="GJ135" s="842"/>
      <c r="GK135" s="681"/>
      <c r="GL135" s="681"/>
      <c r="GM135" s="681"/>
      <c r="GN135" s="681"/>
      <c r="GO135" s="681"/>
      <c r="GP135" s="681"/>
      <c r="GQ135" s="681"/>
      <c r="GR135" s="681"/>
      <c r="GS135" s="681"/>
      <c r="GT135" s="842"/>
      <c r="GU135" s="681"/>
      <c r="GV135" s="681"/>
      <c r="GW135" s="681"/>
      <c r="GX135" s="681"/>
      <c r="GY135" s="681"/>
      <c r="GZ135" s="681"/>
      <c r="HA135" s="681"/>
      <c r="HB135" s="681"/>
      <c r="HC135" s="681"/>
      <c r="HD135" s="842"/>
      <c r="HE135" s="681"/>
      <c r="HF135" s="681"/>
      <c r="HG135" s="681"/>
      <c r="HH135" s="681"/>
      <c r="HI135" s="681"/>
      <c r="HJ135" s="681"/>
      <c r="HK135" s="681"/>
      <c r="HL135" s="681"/>
      <c r="HM135" s="681"/>
      <c r="HN135" s="842"/>
      <c r="HO135" s="681"/>
      <c r="HP135" s="681"/>
      <c r="HQ135" s="681"/>
      <c r="HR135" s="681"/>
      <c r="HS135" s="681"/>
      <c r="HT135" s="842"/>
      <c r="HU135" s="681"/>
      <c r="HV135" s="681"/>
      <c r="HW135" s="842"/>
      <c r="HX135" s="681"/>
      <c r="HY135" s="681"/>
      <c r="HZ135" s="842"/>
      <c r="IA135" s="681"/>
      <c r="IB135" s="681"/>
      <c r="IC135" s="842"/>
      <c r="ID135" s="681"/>
      <c r="IE135" s="681"/>
      <c r="IF135" s="842"/>
      <c r="IG135" s="681"/>
      <c r="IH135" s="681"/>
      <c r="II135" s="681"/>
      <c r="IJ135" s="681"/>
      <c r="IK135" s="842"/>
      <c r="IL135" s="683"/>
      <c r="IM135" s="684"/>
      <c r="IP135" s="788" t="str">
        <f t="shared" si="2"/>
        <v/>
      </c>
      <c r="IQ135" s="788" t="str">
        <f t="shared" si="3"/>
        <v/>
      </c>
    </row>
    <row r="136" spans="1:251" ht="20.100000000000001" customHeight="1">
      <c r="A136" s="677"/>
      <c r="B136" s="678"/>
      <c r="C136" s="679"/>
      <c r="D136" s="685"/>
      <c r="E136" s="681"/>
      <c r="F136" s="681"/>
      <c r="G136" s="681"/>
      <c r="H136" s="681"/>
      <c r="I136" s="681"/>
      <c r="J136" s="842"/>
      <c r="K136" s="681"/>
      <c r="L136" s="681"/>
      <c r="M136" s="681"/>
      <c r="N136" s="681"/>
      <c r="O136" s="681"/>
      <c r="P136" s="681"/>
      <c r="Q136" s="681"/>
      <c r="R136" s="681"/>
      <c r="S136" s="681"/>
      <c r="T136" s="842"/>
      <c r="U136" s="681"/>
      <c r="V136" s="681"/>
      <c r="W136" s="681"/>
      <c r="X136" s="681"/>
      <c r="Y136" s="681"/>
      <c r="Z136" s="681"/>
      <c r="AA136" s="681"/>
      <c r="AB136" s="681"/>
      <c r="AC136" s="681"/>
      <c r="AD136" s="842"/>
      <c r="AE136" s="681"/>
      <c r="AF136" s="681"/>
      <c r="AG136" s="681"/>
      <c r="AH136" s="681"/>
      <c r="AI136" s="681"/>
      <c r="AJ136" s="681"/>
      <c r="AK136" s="681"/>
      <c r="AL136" s="681"/>
      <c r="AM136" s="681"/>
      <c r="AN136" s="842"/>
      <c r="AO136" s="681"/>
      <c r="AP136" s="681"/>
      <c r="AQ136" s="681"/>
      <c r="AR136" s="681"/>
      <c r="AS136" s="681"/>
      <c r="AT136" s="681"/>
      <c r="AU136" s="681"/>
      <c r="AV136" s="681"/>
      <c r="AW136" s="681"/>
      <c r="AX136" s="842"/>
      <c r="AY136" s="681"/>
      <c r="AZ136" s="681"/>
      <c r="BA136" s="681"/>
      <c r="BB136" s="681"/>
      <c r="BC136" s="681"/>
      <c r="BD136" s="681"/>
      <c r="BE136" s="681"/>
      <c r="BF136" s="681"/>
      <c r="BG136" s="681"/>
      <c r="BH136" s="842"/>
      <c r="BI136" s="681"/>
      <c r="BJ136" s="681"/>
      <c r="BK136" s="681"/>
      <c r="BL136" s="681"/>
      <c r="BM136" s="681"/>
      <c r="BN136" s="842"/>
      <c r="BO136" s="681"/>
      <c r="BP136" s="681"/>
      <c r="BQ136" s="842"/>
      <c r="BR136" s="681"/>
      <c r="BS136" s="681"/>
      <c r="BT136" s="842"/>
      <c r="BU136" s="681"/>
      <c r="BV136" s="681"/>
      <c r="BW136" s="842"/>
      <c r="BX136" s="681"/>
      <c r="BY136" s="681"/>
      <c r="BZ136" s="842"/>
      <c r="CA136" s="681"/>
      <c r="CB136" s="681"/>
      <c r="CC136" s="681"/>
      <c r="CD136" s="681"/>
      <c r="CE136" s="842"/>
      <c r="CF136" s="681"/>
      <c r="CG136" s="681"/>
      <c r="CH136" s="681"/>
      <c r="CI136" s="681"/>
      <c r="CJ136" s="681"/>
      <c r="CK136" s="681"/>
      <c r="CL136" s="681"/>
      <c r="CM136" s="842"/>
      <c r="CN136" s="681"/>
      <c r="CO136" s="681"/>
      <c r="CP136" s="681"/>
      <c r="CQ136" s="681"/>
      <c r="CR136" s="681"/>
      <c r="CS136" s="681"/>
      <c r="CT136" s="681"/>
      <c r="CU136" s="681"/>
      <c r="CV136" s="681"/>
      <c r="CW136" s="842"/>
      <c r="CX136" s="681"/>
      <c r="CY136" s="681"/>
      <c r="CZ136" s="681"/>
      <c r="DA136" s="681"/>
      <c r="DB136" s="681"/>
      <c r="DC136" s="681"/>
      <c r="DD136" s="681"/>
      <c r="DE136" s="681"/>
      <c r="DF136" s="681"/>
      <c r="DG136" s="842"/>
      <c r="DH136" s="681"/>
      <c r="DI136" s="681"/>
      <c r="DJ136" s="681"/>
      <c r="DK136" s="681"/>
      <c r="DL136" s="681"/>
      <c r="DM136" s="681"/>
      <c r="DN136" s="681"/>
      <c r="DO136" s="681"/>
      <c r="DP136" s="681"/>
      <c r="DQ136" s="842"/>
      <c r="DR136" s="681"/>
      <c r="DS136" s="681"/>
      <c r="DT136" s="681"/>
      <c r="DU136" s="681"/>
      <c r="DV136" s="681"/>
      <c r="DW136" s="681"/>
      <c r="DX136" s="681"/>
      <c r="DY136" s="681"/>
      <c r="DZ136" s="681"/>
      <c r="EA136" s="842"/>
      <c r="EB136" s="681"/>
      <c r="EC136" s="681"/>
      <c r="ED136" s="681"/>
      <c r="EE136" s="681"/>
      <c r="EF136" s="681"/>
      <c r="EG136" s="681"/>
      <c r="EH136" s="681"/>
      <c r="EI136" s="681"/>
      <c r="EJ136" s="681"/>
      <c r="EK136" s="842"/>
      <c r="EL136" s="681"/>
      <c r="EM136" s="681"/>
      <c r="EN136" s="681"/>
      <c r="EO136" s="681"/>
      <c r="EP136" s="681"/>
      <c r="EQ136" s="842"/>
      <c r="ER136" s="681"/>
      <c r="ES136" s="681"/>
      <c r="ET136" s="842"/>
      <c r="EU136" s="681"/>
      <c r="EV136" s="681"/>
      <c r="EW136" s="842"/>
      <c r="EX136" s="681"/>
      <c r="EY136" s="681"/>
      <c r="EZ136" s="842"/>
      <c r="FA136" s="681"/>
      <c r="FB136" s="681"/>
      <c r="FC136" s="842"/>
      <c r="FD136" s="681"/>
      <c r="FE136" s="681"/>
      <c r="FF136" s="681"/>
      <c r="FG136" s="681"/>
      <c r="FH136" s="842"/>
      <c r="FI136" s="681"/>
      <c r="FJ136" s="681"/>
      <c r="FK136" s="681"/>
      <c r="FL136" s="681"/>
      <c r="FM136" s="681"/>
      <c r="FN136" s="681"/>
      <c r="FO136" s="681"/>
      <c r="FP136" s="842"/>
      <c r="FQ136" s="681"/>
      <c r="FR136" s="681"/>
      <c r="FS136" s="681"/>
      <c r="FT136" s="681"/>
      <c r="FU136" s="681"/>
      <c r="FV136" s="681"/>
      <c r="FW136" s="681"/>
      <c r="FX136" s="681"/>
      <c r="FY136" s="681"/>
      <c r="FZ136" s="842"/>
      <c r="GA136" s="681"/>
      <c r="GB136" s="681"/>
      <c r="GC136" s="681"/>
      <c r="GD136" s="681"/>
      <c r="GE136" s="681"/>
      <c r="GF136" s="681"/>
      <c r="GG136" s="681"/>
      <c r="GH136" s="681"/>
      <c r="GI136" s="681"/>
      <c r="GJ136" s="842"/>
      <c r="GK136" s="681"/>
      <c r="GL136" s="681"/>
      <c r="GM136" s="681"/>
      <c r="GN136" s="681"/>
      <c r="GO136" s="681"/>
      <c r="GP136" s="681"/>
      <c r="GQ136" s="681"/>
      <c r="GR136" s="681"/>
      <c r="GS136" s="681"/>
      <c r="GT136" s="842"/>
      <c r="GU136" s="681"/>
      <c r="GV136" s="681"/>
      <c r="GW136" s="681"/>
      <c r="GX136" s="681"/>
      <c r="GY136" s="681"/>
      <c r="GZ136" s="681"/>
      <c r="HA136" s="681"/>
      <c r="HB136" s="681"/>
      <c r="HC136" s="681"/>
      <c r="HD136" s="842"/>
      <c r="HE136" s="681"/>
      <c r="HF136" s="681"/>
      <c r="HG136" s="681"/>
      <c r="HH136" s="681"/>
      <c r="HI136" s="681"/>
      <c r="HJ136" s="681"/>
      <c r="HK136" s="681"/>
      <c r="HL136" s="681"/>
      <c r="HM136" s="681"/>
      <c r="HN136" s="842"/>
      <c r="HO136" s="681"/>
      <c r="HP136" s="681"/>
      <c r="HQ136" s="681"/>
      <c r="HR136" s="681"/>
      <c r="HS136" s="681"/>
      <c r="HT136" s="842"/>
      <c r="HU136" s="681"/>
      <c r="HV136" s="681"/>
      <c r="HW136" s="842"/>
      <c r="HX136" s="681"/>
      <c r="HY136" s="681"/>
      <c r="HZ136" s="842"/>
      <c r="IA136" s="681"/>
      <c r="IB136" s="681"/>
      <c r="IC136" s="842"/>
      <c r="ID136" s="681"/>
      <c r="IE136" s="681"/>
      <c r="IF136" s="842"/>
      <c r="IG136" s="681"/>
      <c r="IH136" s="681"/>
      <c r="II136" s="681"/>
      <c r="IJ136" s="681"/>
      <c r="IK136" s="842"/>
      <c r="IL136" s="683"/>
      <c r="IM136" s="684"/>
      <c r="IP136" s="788" t="str">
        <f t="shared" si="2"/>
        <v/>
      </c>
      <c r="IQ136" s="788" t="str">
        <f t="shared" si="3"/>
        <v/>
      </c>
    </row>
    <row r="137" spans="1:251" ht="20.100000000000001" customHeight="1">
      <c r="A137" s="677"/>
      <c r="B137" s="678"/>
      <c r="C137" s="679"/>
      <c r="D137" s="685"/>
      <c r="E137" s="681"/>
      <c r="F137" s="681"/>
      <c r="G137" s="681"/>
      <c r="H137" s="681"/>
      <c r="I137" s="681"/>
      <c r="J137" s="842"/>
      <c r="K137" s="681"/>
      <c r="L137" s="681"/>
      <c r="M137" s="681"/>
      <c r="N137" s="681"/>
      <c r="O137" s="681"/>
      <c r="P137" s="681"/>
      <c r="Q137" s="681"/>
      <c r="R137" s="681"/>
      <c r="S137" s="681"/>
      <c r="T137" s="842"/>
      <c r="U137" s="681"/>
      <c r="V137" s="681"/>
      <c r="W137" s="681"/>
      <c r="X137" s="681"/>
      <c r="Y137" s="681"/>
      <c r="Z137" s="681"/>
      <c r="AA137" s="681"/>
      <c r="AB137" s="681"/>
      <c r="AC137" s="681"/>
      <c r="AD137" s="842"/>
      <c r="AE137" s="681"/>
      <c r="AF137" s="681"/>
      <c r="AG137" s="681"/>
      <c r="AH137" s="681"/>
      <c r="AI137" s="681"/>
      <c r="AJ137" s="681"/>
      <c r="AK137" s="681"/>
      <c r="AL137" s="681"/>
      <c r="AM137" s="681"/>
      <c r="AN137" s="842"/>
      <c r="AO137" s="681"/>
      <c r="AP137" s="681"/>
      <c r="AQ137" s="681"/>
      <c r="AR137" s="681"/>
      <c r="AS137" s="681"/>
      <c r="AT137" s="681"/>
      <c r="AU137" s="681"/>
      <c r="AV137" s="681"/>
      <c r="AW137" s="681"/>
      <c r="AX137" s="842"/>
      <c r="AY137" s="681"/>
      <c r="AZ137" s="681"/>
      <c r="BA137" s="681"/>
      <c r="BB137" s="681"/>
      <c r="BC137" s="681"/>
      <c r="BD137" s="681"/>
      <c r="BE137" s="681"/>
      <c r="BF137" s="681"/>
      <c r="BG137" s="681"/>
      <c r="BH137" s="842"/>
      <c r="BI137" s="681"/>
      <c r="BJ137" s="681"/>
      <c r="BK137" s="681"/>
      <c r="BL137" s="681"/>
      <c r="BM137" s="681"/>
      <c r="BN137" s="842"/>
      <c r="BO137" s="681"/>
      <c r="BP137" s="681"/>
      <c r="BQ137" s="842"/>
      <c r="BR137" s="681"/>
      <c r="BS137" s="681"/>
      <c r="BT137" s="842"/>
      <c r="BU137" s="681"/>
      <c r="BV137" s="681"/>
      <c r="BW137" s="842"/>
      <c r="BX137" s="681"/>
      <c r="BY137" s="681"/>
      <c r="BZ137" s="842"/>
      <c r="CA137" s="681"/>
      <c r="CB137" s="681"/>
      <c r="CC137" s="681"/>
      <c r="CD137" s="681"/>
      <c r="CE137" s="842"/>
      <c r="CF137" s="681"/>
      <c r="CG137" s="681"/>
      <c r="CH137" s="681"/>
      <c r="CI137" s="681"/>
      <c r="CJ137" s="681"/>
      <c r="CK137" s="681"/>
      <c r="CL137" s="681"/>
      <c r="CM137" s="842"/>
      <c r="CN137" s="681"/>
      <c r="CO137" s="681"/>
      <c r="CP137" s="681"/>
      <c r="CQ137" s="681"/>
      <c r="CR137" s="681"/>
      <c r="CS137" s="681"/>
      <c r="CT137" s="681"/>
      <c r="CU137" s="681"/>
      <c r="CV137" s="681"/>
      <c r="CW137" s="842"/>
      <c r="CX137" s="681"/>
      <c r="CY137" s="681"/>
      <c r="CZ137" s="681"/>
      <c r="DA137" s="681"/>
      <c r="DB137" s="681"/>
      <c r="DC137" s="681"/>
      <c r="DD137" s="681"/>
      <c r="DE137" s="681"/>
      <c r="DF137" s="681"/>
      <c r="DG137" s="842"/>
      <c r="DH137" s="681"/>
      <c r="DI137" s="681"/>
      <c r="DJ137" s="681"/>
      <c r="DK137" s="681"/>
      <c r="DL137" s="681"/>
      <c r="DM137" s="681"/>
      <c r="DN137" s="681"/>
      <c r="DO137" s="681"/>
      <c r="DP137" s="681"/>
      <c r="DQ137" s="842"/>
      <c r="DR137" s="681"/>
      <c r="DS137" s="681"/>
      <c r="DT137" s="681"/>
      <c r="DU137" s="681"/>
      <c r="DV137" s="681"/>
      <c r="DW137" s="681"/>
      <c r="DX137" s="681"/>
      <c r="DY137" s="681"/>
      <c r="DZ137" s="681"/>
      <c r="EA137" s="842"/>
      <c r="EB137" s="681"/>
      <c r="EC137" s="681"/>
      <c r="ED137" s="681"/>
      <c r="EE137" s="681"/>
      <c r="EF137" s="681"/>
      <c r="EG137" s="681"/>
      <c r="EH137" s="681"/>
      <c r="EI137" s="681"/>
      <c r="EJ137" s="681"/>
      <c r="EK137" s="842"/>
      <c r="EL137" s="681"/>
      <c r="EM137" s="681"/>
      <c r="EN137" s="681"/>
      <c r="EO137" s="681"/>
      <c r="EP137" s="681"/>
      <c r="EQ137" s="842"/>
      <c r="ER137" s="681"/>
      <c r="ES137" s="681"/>
      <c r="ET137" s="842"/>
      <c r="EU137" s="681"/>
      <c r="EV137" s="681"/>
      <c r="EW137" s="842"/>
      <c r="EX137" s="681"/>
      <c r="EY137" s="681"/>
      <c r="EZ137" s="842"/>
      <c r="FA137" s="681"/>
      <c r="FB137" s="681"/>
      <c r="FC137" s="842"/>
      <c r="FD137" s="681"/>
      <c r="FE137" s="681"/>
      <c r="FF137" s="681"/>
      <c r="FG137" s="681"/>
      <c r="FH137" s="842"/>
      <c r="FI137" s="681"/>
      <c r="FJ137" s="681"/>
      <c r="FK137" s="681"/>
      <c r="FL137" s="681"/>
      <c r="FM137" s="681"/>
      <c r="FN137" s="681"/>
      <c r="FO137" s="681"/>
      <c r="FP137" s="842"/>
      <c r="FQ137" s="681"/>
      <c r="FR137" s="681"/>
      <c r="FS137" s="681"/>
      <c r="FT137" s="681"/>
      <c r="FU137" s="681"/>
      <c r="FV137" s="681"/>
      <c r="FW137" s="681"/>
      <c r="FX137" s="681"/>
      <c r="FY137" s="681"/>
      <c r="FZ137" s="842"/>
      <c r="GA137" s="681"/>
      <c r="GB137" s="681"/>
      <c r="GC137" s="681"/>
      <c r="GD137" s="681"/>
      <c r="GE137" s="681"/>
      <c r="GF137" s="681"/>
      <c r="GG137" s="681"/>
      <c r="GH137" s="681"/>
      <c r="GI137" s="681"/>
      <c r="GJ137" s="842"/>
      <c r="GK137" s="681"/>
      <c r="GL137" s="681"/>
      <c r="GM137" s="681"/>
      <c r="GN137" s="681"/>
      <c r="GO137" s="681"/>
      <c r="GP137" s="681"/>
      <c r="GQ137" s="681"/>
      <c r="GR137" s="681"/>
      <c r="GS137" s="681"/>
      <c r="GT137" s="842"/>
      <c r="GU137" s="681"/>
      <c r="GV137" s="681"/>
      <c r="GW137" s="681"/>
      <c r="GX137" s="681"/>
      <c r="GY137" s="681"/>
      <c r="GZ137" s="681"/>
      <c r="HA137" s="681"/>
      <c r="HB137" s="681"/>
      <c r="HC137" s="681"/>
      <c r="HD137" s="842"/>
      <c r="HE137" s="681"/>
      <c r="HF137" s="681"/>
      <c r="HG137" s="681"/>
      <c r="HH137" s="681"/>
      <c r="HI137" s="681"/>
      <c r="HJ137" s="681"/>
      <c r="HK137" s="681"/>
      <c r="HL137" s="681"/>
      <c r="HM137" s="681"/>
      <c r="HN137" s="842"/>
      <c r="HO137" s="681"/>
      <c r="HP137" s="681"/>
      <c r="HQ137" s="681"/>
      <c r="HR137" s="681"/>
      <c r="HS137" s="681"/>
      <c r="HT137" s="842"/>
      <c r="HU137" s="681"/>
      <c r="HV137" s="681"/>
      <c r="HW137" s="842"/>
      <c r="HX137" s="681"/>
      <c r="HY137" s="681"/>
      <c r="HZ137" s="842"/>
      <c r="IA137" s="681"/>
      <c r="IB137" s="681"/>
      <c r="IC137" s="842"/>
      <c r="ID137" s="681"/>
      <c r="IE137" s="681"/>
      <c r="IF137" s="842"/>
      <c r="IG137" s="681"/>
      <c r="IH137" s="681"/>
      <c r="II137" s="681"/>
      <c r="IJ137" s="681"/>
      <c r="IK137" s="842"/>
      <c r="IL137" s="683"/>
      <c r="IM137" s="684"/>
      <c r="IP137" s="788" t="str">
        <f t="shared" si="2"/>
        <v/>
      </c>
      <c r="IQ137" s="788" t="str">
        <f t="shared" si="3"/>
        <v/>
      </c>
    </row>
    <row r="138" spans="1:251" ht="20.100000000000001" customHeight="1">
      <c r="A138" s="677"/>
      <c r="B138" s="678"/>
      <c r="C138" s="679"/>
      <c r="D138" s="685"/>
      <c r="E138" s="681"/>
      <c r="F138" s="681"/>
      <c r="G138" s="681"/>
      <c r="H138" s="681"/>
      <c r="I138" s="681"/>
      <c r="J138" s="842"/>
      <c r="K138" s="681"/>
      <c r="L138" s="681"/>
      <c r="M138" s="681"/>
      <c r="N138" s="681"/>
      <c r="O138" s="681"/>
      <c r="P138" s="681"/>
      <c r="Q138" s="681"/>
      <c r="R138" s="681"/>
      <c r="S138" s="681"/>
      <c r="T138" s="842"/>
      <c r="U138" s="681"/>
      <c r="V138" s="681"/>
      <c r="W138" s="681"/>
      <c r="X138" s="681"/>
      <c r="Y138" s="681"/>
      <c r="Z138" s="681"/>
      <c r="AA138" s="681"/>
      <c r="AB138" s="681"/>
      <c r="AC138" s="681"/>
      <c r="AD138" s="842"/>
      <c r="AE138" s="681"/>
      <c r="AF138" s="681"/>
      <c r="AG138" s="681"/>
      <c r="AH138" s="681"/>
      <c r="AI138" s="681"/>
      <c r="AJ138" s="681"/>
      <c r="AK138" s="681"/>
      <c r="AL138" s="681"/>
      <c r="AM138" s="681"/>
      <c r="AN138" s="842"/>
      <c r="AO138" s="681"/>
      <c r="AP138" s="681"/>
      <c r="AQ138" s="681"/>
      <c r="AR138" s="681"/>
      <c r="AS138" s="681"/>
      <c r="AT138" s="681"/>
      <c r="AU138" s="681"/>
      <c r="AV138" s="681"/>
      <c r="AW138" s="681"/>
      <c r="AX138" s="842"/>
      <c r="AY138" s="681"/>
      <c r="AZ138" s="681"/>
      <c r="BA138" s="681"/>
      <c r="BB138" s="681"/>
      <c r="BC138" s="681"/>
      <c r="BD138" s="681"/>
      <c r="BE138" s="681"/>
      <c r="BF138" s="681"/>
      <c r="BG138" s="681"/>
      <c r="BH138" s="842"/>
      <c r="BI138" s="681"/>
      <c r="BJ138" s="681"/>
      <c r="BK138" s="681"/>
      <c r="BL138" s="681"/>
      <c r="BM138" s="681"/>
      <c r="BN138" s="842"/>
      <c r="BO138" s="681"/>
      <c r="BP138" s="681"/>
      <c r="BQ138" s="842"/>
      <c r="BR138" s="681"/>
      <c r="BS138" s="681"/>
      <c r="BT138" s="842"/>
      <c r="BU138" s="681"/>
      <c r="BV138" s="681"/>
      <c r="BW138" s="842"/>
      <c r="BX138" s="681"/>
      <c r="BY138" s="681"/>
      <c r="BZ138" s="842"/>
      <c r="CA138" s="681"/>
      <c r="CB138" s="681"/>
      <c r="CC138" s="681"/>
      <c r="CD138" s="681"/>
      <c r="CE138" s="842"/>
      <c r="CF138" s="681"/>
      <c r="CG138" s="681"/>
      <c r="CH138" s="681"/>
      <c r="CI138" s="681"/>
      <c r="CJ138" s="681"/>
      <c r="CK138" s="681"/>
      <c r="CL138" s="681"/>
      <c r="CM138" s="842"/>
      <c r="CN138" s="681"/>
      <c r="CO138" s="681"/>
      <c r="CP138" s="681"/>
      <c r="CQ138" s="681"/>
      <c r="CR138" s="681"/>
      <c r="CS138" s="681"/>
      <c r="CT138" s="681"/>
      <c r="CU138" s="681"/>
      <c r="CV138" s="681"/>
      <c r="CW138" s="842"/>
      <c r="CX138" s="681"/>
      <c r="CY138" s="681"/>
      <c r="CZ138" s="681"/>
      <c r="DA138" s="681"/>
      <c r="DB138" s="681"/>
      <c r="DC138" s="681"/>
      <c r="DD138" s="681"/>
      <c r="DE138" s="681"/>
      <c r="DF138" s="681"/>
      <c r="DG138" s="842"/>
      <c r="DH138" s="681"/>
      <c r="DI138" s="681"/>
      <c r="DJ138" s="681"/>
      <c r="DK138" s="681"/>
      <c r="DL138" s="681"/>
      <c r="DM138" s="681"/>
      <c r="DN138" s="681"/>
      <c r="DO138" s="681"/>
      <c r="DP138" s="681"/>
      <c r="DQ138" s="842"/>
      <c r="DR138" s="681"/>
      <c r="DS138" s="681"/>
      <c r="DT138" s="681"/>
      <c r="DU138" s="681"/>
      <c r="DV138" s="681"/>
      <c r="DW138" s="681"/>
      <c r="DX138" s="681"/>
      <c r="DY138" s="681"/>
      <c r="DZ138" s="681"/>
      <c r="EA138" s="842"/>
      <c r="EB138" s="681"/>
      <c r="EC138" s="681"/>
      <c r="ED138" s="681"/>
      <c r="EE138" s="681"/>
      <c r="EF138" s="681"/>
      <c r="EG138" s="681"/>
      <c r="EH138" s="681"/>
      <c r="EI138" s="681"/>
      <c r="EJ138" s="681"/>
      <c r="EK138" s="842"/>
      <c r="EL138" s="681"/>
      <c r="EM138" s="681"/>
      <c r="EN138" s="681"/>
      <c r="EO138" s="681"/>
      <c r="EP138" s="681"/>
      <c r="EQ138" s="842"/>
      <c r="ER138" s="681"/>
      <c r="ES138" s="681"/>
      <c r="ET138" s="842"/>
      <c r="EU138" s="681"/>
      <c r="EV138" s="681"/>
      <c r="EW138" s="842"/>
      <c r="EX138" s="681"/>
      <c r="EY138" s="681"/>
      <c r="EZ138" s="842"/>
      <c r="FA138" s="681"/>
      <c r="FB138" s="681"/>
      <c r="FC138" s="842"/>
      <c r="FD138" s="681"/>
      <c r="FE138" s="681"/>
      <c r="FF138" s="681"/>
      <c r="FG138" s="681"/>
      <c r="FH138" s="842"/>
      <c r="FI138" s="681"/>
      <c r="FJ138" s="681"/>
      <c r="FK138" s="681"/>
      <c r="FL138" s="681"/>
      <c r="FM138" s="681"/>
      <c r="FN138" s="681"/>
      <c r="FO138" s="681"/>
      <c r="FP138" s="842"/>
      <c r="FQ138" s="681"/>
      <c r="FR138" s="681"/>
      <c r="FS138" s="681"/>
      <c r="FT138" s="681"/>
      <c r="FU138" s="681"/>
      <c r="FV138" s="681"/>
      <c r="FW138" s="681"/>
      <c r="FX138" s="681"/>
      <c r="FY138" s="681"/>
      <c r="FZ138" s="842"/>
      <c r="GA138" s="681"/>
      <c r="GB138" s="681"/>
      <c r="GC138" s="681"/>
      <c r="GD138" s="681"/>
      <c r="GE138" s="681"/>
      <c r="GF138" s="681"/>
      <c r="GG138" s="681"/>
      <c r="GH138" s="681"/>
      <c r="GI138" s="681"/>
      <c r="GJ138" s="842"/>
      <c r="GK138" s="681"/>
      <c r="GL138" s="681"/>
      <c r="GM138" s="681"/>
      <c r="GN138" s="681"/>
      <c r="GO138" s="681"/>
      <c r="GP138" s="681"/>
      <c r="GQ138" s="681"/>
      <c r="GR138" s="681"/>
      <c r="GS138" s="681"/>
      <c r="GT138" s="842"/>
      <c r="GU138" s="681"/>
      <c r="GV138" s="681"/>
      <c r="GW138" s="681"/>
      <c r="GX138" s="681"/>
      <c r="GY138" s="681"/>
      <c r="GZ138" s="681"/>
      <c r="HA138" s="681"/>
      <c r="HB138" s="681"/>
      <c r="HC138" s="681"/>
      <c r="HD138" s="842"/>
      <c r="HE138" s="681"/>
      <c r="HF138" s="681"/>
      <c r="HG138" s="681"/>
      <c r="HH138" s="681"/>
      <c r="HI138" s="681"/>
      <c r="HJ138" s="681"/>
      <c r="HK138" s="681"/>
      <c r="HL138" s="681"/>
      <c r="HM138" s="681"/>
      <c r="HN138" s="842"/>
      <c r="HO138" s="681"/>
      <c r="HP138" s="681"/>
      <c r="HQ138" s="681"/>
      <c r="HR138" s="681"/>
      <c r="HS138" s="681"/>
      <c r="HT138" s="842"/>
      <c r="HU138" s="681"/>
      <c r="HV138" s="681"/>
      <c r="HW138" s="842"/>
      <c r="HX138" s="681"/>
      <c r="HY138" s="681"/>
      <c r="HZ138" s="842"/>
      <c r="IA138" s="681"/>
      <c r="IB138" s="681"/>
      <c r="IC138" s="842"/>
      <c r="ID138" s="681"/>
      <c r="IE138" s="681"/>
      <c r="IF138" s="842"/>
      <c r="IG138" s="681"/>
      <c r="IH138" s="681"/>
      <c r="II138" s="681"/>
      <c r="IJ138" s="681"/>
      <c r="IK138" s="842"/>
      <c r="IL138" s="683"/>
      <c r="IM138" s="684"/>
      <c r="IP138" s="788" t="str">
        <f t="shared" ref="IP138:IP171" si="4">IF(OR(RIGHT($D138,1)="区",RIGHT($D138,1)="市",RIGHT($D138,1)="町",RIGHT($D138,1)="村",RIGHT($D138,2)="連合"),1,"")</f>
        <v/>
      </c>
      <c r="IQ138" s="788" t="str">
        <f t="shared" ref="IQ138:IQ171" si="5">IF(RIGHT($D138,2)="組合",1,"")</f>
        <v/>
      </c>
    </row>
    <row r="139" spans="1:251" ht="20.100000000000001" customHeight="1">
      <c r="A139" s="677"/>
      <c r="B139" s="678"/>
      <c r="C139" s="679"/>
      <c r="D139" s="685"/>
      <c r="E139" s="681"/>
      <c r="F139" s="681"/>
      <c r="G139" s="681"/>
      <c r="H139" s="681"/>
      <c r="I139" s="681"/>
      <c r="J139" s="842"/>
      <c r="K139" s="681"/>
      <c r="L139" s="681"/>
      <c r="M139" s="681"/>
      <c r="N139" s="681"/>
      <c r="O139" s="681"/>
      <c r="P139" s="681"/>
      <c r="Q139" s="681"/>
      <c r="R139" s="681"/>
      <c r="S139" s="681"/>
      <c r="T139" s="842"/>
      <c r="U139" s="681"/>
      <c r="V139" s="681"/>
      <c r="W139" s="681"/>
      <c r="X139" s="681"/>
      <c r="Y139" s="681"/>
      <c r="Z139" s="681"/>
      <c r="AA139" s="681"/>
      <c r="AB139" s="681"/>
      <c r="AC139" s="681"/>
      <c r="AD139" s="842"/>
      <c r="AE139" s="681"/>
      <c r="AF139" s="681"/>
      <c r="AG139" s="681"/>
      <c r="AH139" s="681"/>
      <c r="AI139" s="681"/>
      <c r="AJ139" s="681"/>
      <c r="AK139" s="681"/>
      <c r="AL139" s="681"/>
      <c r="AM139" s="681"/>
      <c r="AN139" s="842"/>
      <c r="AO139" s="681"/>
      <c r="AP139" s="681"/>
      <c r="AQ139" s="681"/>
      <c r="AR139" s="681"/>
      <c r="AS139" s="681"/>
      <c r="AT139" s="681"/>
      <c r="AU139" s="681"/>
      <c r="AV139" s="681"/>
      <c r="AW139" s="681"/>
      <c r="AX139" s="842"/>
      <c r="AY139" s="681"/>
      <c r="AZ139" s="681"/>
      <c r="BA139" s="681"/>
      <c r="BB139" s="681"/>
      <c r="BC139" s="681"/>
      <c r="BD139" s="681"/>
      <c r="BE139" s="681"/>
      <c r="BF139" s="681"/>
      <c r="BG139" s="681"/>
      <c r="BH139" s="842"/>
      <c r="BI139" s="681"/>
      <c r="BJ139" s="681"/>
      <c r="BK139" s="681"/>
      <c r="BL139" s="681"/>
      <c r="BM139" s="681"/>
      <c r="BN139" s="842"/>
      <c r="BO139" s="681"/>
      <c r="BP139" s="681"/>
      <c r="BQ139" s="842"/>
      <c r="BR139" s="681"/>
      <c r="BS139" s="681"/>
      <c r="BT139" s="842"/>
      <c r="BU139" s="681"/>
      <c r="BV139" s="681"/>
      <c r="BW139" s="842"/>
      <c r="BX139" s="681"/>
      <c r="BY139" s="681"/>
      <c r="BZ139" s="842"/>
      <c r="CA139" s="681"/>
      <c r="CB139" s="681"/>
      <c r="CC139" s="681"/>
      <c r="CD139" s="681"/>
      <c r="CE139" s="842"/>
      <c r="CF139" s="681"/>
      <c r="CG139" s="681"/>
      <c r="CH139" s="681"/>
      <c r="CI139" s="681"/>
      <c r="CJ139" s="681"/>
      <c r="CK139" s="681"/>
      <c r="CL139" s="681"/>
      <c r="CM139" s="842"/>
      <c r="CN139" s="681"/>
      <c r="CO139" s="681"/>
      <c r="CP139" s="681"/>
      <c r="CQ139" s="681"/>
      <c r="CR139" s="681"/>
      <c r="CS139" s="681"/>
      <c r="CT139" s="681"/>
      <c r="CU139" s="681"/>
      <c r="CV139" s="681"/>
      <c r="CW139" s="842"/>
      <c r="CX139" s="681"/>
      <c r="CY139" s="681"/>
      <c r="CZ139" s="681"/>
      <c r="DA139" s="681"/>
      <c r="DB139" s="681"/>
      <c r="DC139" s="681"/>
      <c r="DD139" s="681"/>
      <c r="DE139" s="681"/>
      <c r="DF139" s="681"/>
      <c r="DG139" s="842"/>
      <c r="DH139" s="681"/>
      <c r="DI139" s="681"/>
      <c r="DJ139" s="681"/>
      <c r="DK139" s="681"/>
      <c r="DL139" s="681"/>
      <c r="DM139" s="681"/>
      <c r="DN139" s="681"/>
      <c r="DO139" s="681"/>
      <c r="DP139" s="681"/>
      <c r="DQ139" s="842"/>
      <c r="DR139" s="681"/>
      <c r="DS139" s="681"/>
      <c r="DT139" s="681"/>
      <c r="DU139" s="681"/>
      <c r="DV139" s="681"/>
      <c r="DW139" s="681"/>
      <c r="DX139" s="681"/>
      <c r="DY139" s="681"/>
      <c r="DZ139" s="681"/>
      <c r="EA139" s="842"/>
      <c r="EB139" s="681"/>
      <c r="EC139" s="681"/>
      <c r="ED139" s="681"/>
      <c r="EE139" s="681"/>
      <c r="EF139" s="681"/>
      <c r="EG139" s="681"/>
      <c r="EH139" s="681"/>
      <c r="EI139" s="681"/>
      <c r="EJ139" s="681"/>
      <c r="EK139" s="842"/>
      <c r="EL139" s="681"/>
      <c r="EM139" s="681"/>
      <c r="EN139" s="681"/>
      <c r="EO139" s="681"/>
      <c r="EP139" s="681"/>
      <c r="EQ139" s="842"/>
      <c r="ER139" s="681"/>
      <c r="ES139" s="681"/>
      <c r="ET139" s="842"/>
      <c r="EU139" s="681"/>
      <c r="EV139" s="681"/>
      <c r="EW139" s="842"/>
      <c r="EX139" s="681"/>
      <c r="EY139" s="681"/>
      <c r="EZ139" s="842"/>
      <c r="FA139" s="681"/>
      <c r="FB139" s="681"/>
      <c r="FC139" s="842"/>
      <c r="FD139" s="681"/>
      <c r="FE139" s="681"/>
      <c r="FF139" s="681"/>
      <c r="FG139" s="681"/>
      <c r="FH139" s="842"/>
      <c r="FI139" s="681"/>
      <c r="FJ139" s="681"/>
      <c r="FK139" s="681"/>
      <c r="FL139" s="681"/>
      <c r="FM139" s="681"/>
      <c r="FN139" s="681"/>
      <c r="FO139" s="681"/>
      <c r="FP139" s="842"/>
      <c r="FQ139" s="681"/>
      <c r="FR139" s="681"/>
      <c r="FS139" s="681"/>
      <c r="FT139" s="681"/>
      <c r="FU139" s="681"/>
      <c r="FV139" s="681"/>
      <c r="FW139" s="681"/>
      <c r="FX139" s="681"/>
      <c r="FY139" s="681"/>
      <c r="FZ139" s="842"/>
      <c r="GA139" s="681"/>
      <c r="GB139" s="681"/>
      <c r="GC139" s="681"/>
      <c r="GD139" s="681"/>
      <c r="GE139" s="681"/>
      <c r="GF139" s="681"/>
      <c r="GG139" s="681"/>
      <c r="GH139" s="681"/>
      <c r="GI139" s="681"/>
      <c r="GJ139" s="842"/>
      <c r="GK139" s="681"/>
      <c r="GL139" s="681"/>
      <c r="GM139" s="681"/>
      <c r="GN139" s="681"/>
      <c r="GO139" s="681"/>
      <c r="GP139" s="681"/>
      <c r="GQ139" s="681"/>
      <c r="GR139" s="681"/>
      <c r="GS139" s="681"/>
      <c r="GT139" s="842"/>
      <c r="GU139" s="681"/>
      <c r="GV139" s="681"/>
      <c r="GW139" s="681"/>
      <c r="GX139" s="681"/>
      <c r="GY139" s="681"/>
      <c r="GZ139" s="681"/>
      <c r="HA139" s="681"/>
      <c r="HB139" s="681"/>
      <c r="HC139" s="681"/>
      <c r="HD139" s="842"/>
      <c r="HE139" s="681"/>
      <c r="HF139" s="681"/>
      <c r="HG139" s="681"/>
      <c r="HH139" s="681"/>
      <c r="HI139" s="681"/>
      <c r="HJ139" s="681"/>
      <c r="HK139" s="681"/>
      <c r="HL139" s="681"/>
      <c r="HM139" s="681"/>
      <c r="HN139" s="842"/>
      <c r="HO139" s="681"/>
      <c r="HP139" s="681"/>
      <c r="HQ139" s="681"/>
      <c r="HR139" s="681"/>
      <c r="HS139" s="681"/>
      <c r="HT139" s="842"/>
      <c r="HU139" s="681"/>
      <c r="HV139" s="681"/>
      <c r="HW139" s="842"/>
      <c r="HX139" s="681"/>
      <c r="HY139" s="681"/>
      <c r="HZ139" s="842"/>
      <c r="IA139" s="681"/>
      <c r="IB139" s="681"/>
      <c r="IC139" s="842"/>
      <c r="ID139" s="681"/>
      <c r="IE139" s="681"/>
      <c r="IF139" s="842"/>
      <c r="IG139" s="681"/>
      <c r="IH139" s="681"/>
      <c r="II139" s="681"/>
      <c r="IJ139" s="681"/>
      <c r="IK139" s="842"/>
      <c r="IL139" s="683"/>
      <c r="IM139" s="684"/>
      <c r="IP139" s="788" t="str">
        <f t="shared" si="4"/>
        <v/>
      </c>
      <c r="IQ139" s="788" t="str">
        <f t="shared" si="5"/>
        <v/>
      </c>
    </row>
    <row r="140" spans="1:251" ht="20.100000000000001" customHeight="1">
      <c r="A140" s="677"/>
      <c r="B140" s="678"/>
      <c r="C140" s="679"/>
      <c r="D140" s="685"/>
      <c r="E140" s="681"/>
      <c r="F140" s="681"/>
      <c r="G140" s="681"/>
      <c r="H140" s="681"/>
      <c r="I140" s="681"/>
      <c r="J140" s="842"/>
      <c r="K140" s="681"/>
      <c r="L140" s="681"/>
      <c r="M140" s="681"/>
      <c r="N140" s="681"/>
      <c r="O140" s="681"/>
      <c r="P140" s="681"/>
      <c r="Q140" s="681"/>
      <c r="R140" s="681"/>
      <c r="S140" s="681"/>
      <c r="T140" s="842"/>
      <c r="U140" s="681"/>
      <c r="V140" s="681"/>
      <c r="W140" s="681"/>
      <c r="X140" s="681"/>
      <c r="Y140" s="681"/>
      <c r="Z140" s="681"/>
      <c r="AA140" s="681"/>
      <c r="AB140" s="681"/>
      <c r="AC140" s="681"/>
      <c r="AD140" s="842"/>
      <c r="AE140" s="681"/>
      <c r="AF140" s="681"/>
      <c r="AG140" s="681"/>
      <c r="AH140" s="681"/>
      <c r="AI140" s="681"/>
      <c r="AJ140" s="681"/>
      <c r="AK140" s="681"/>
      <c r="AL140" s="681"/>
      <c r="AM140" s="681"/>
      <c r="AN140" s="842"/>
      <c r="AO140" s="681"/>
      <c r="AP140" s="681"/>
      <c r="AQ140" s="681"/>
      <c r="AR140" s="681"/>
      <c r="AS140" s="681"/>
      <c r="AT140" s="681"/>
      <c r="AU140" s="681"/>
      <c r="AV140" s="681"/>
      <c r="AW140" s="681"/>
      <c r="AX140" s="842"/>
      <c r="AY140" s="681"/>
      <c r="AZ140" s="681"/>
      <c r="BA140" s="681"/>
      <c r="BB140" s="681"/>
      <c r="BC140" s="681"/>
      <c r="BD140" s="681"/>
      <c r="BE140" s="681"/>
      <c r="BF140" s="681"/>
      <c r="BG140" s="681"/>
      <c r="BH140" s="842"/>
      <c r="BI140" s="681"/>
      <c r="BJ140" s="681"/>
      <c r="BK140" s="681"/>
      <c r="BL140" s="681"/>
      <c r="BM140" s="681"/>
      <c r="BN140" s="842"/>
      <c r="BO140" s="681"/>
      <c r="BP140" s="681"/>
      <c r="BQ140" s="842"/>
      <c r="BR140" s="681"/>
      <c r="BS140" s="681"/>
      <c r="BT140" s="842"/>
      <c r="BU140" s="681"/>
      <c r="BV140" s="681"/>
      <c r="BW140" s="842"/>
      <c r="BX140" s="681"/>
      <c r="BY140" s="681"/>
      <c r="BZ140" s="842"/>
      <c r="CA140" s="681"/>
      <c r="CB140" s="681"/>
      <c r="CC140" s="681"/>
      <c r="CD140" s="681"/>
      <c r="CE140" s="842"/>
      <c r="CF140" s="681"/>
      <c r="CG140" s="681"/>
      <c r="CH140" s="681"/>
      <c r="CI140" s="681"/>
      <c r="CJ140" s="681"/>
      <c r="CK140" s="681"/>
      <c r="CL140" s="681"/>
      <c r="CM140" s="842"/>
      <c r="CN140" s="681"/>
      <c r="CO140" s="681"/>
      <c r="CP140" s="681"/>
      <c r="CQ140" s="681"/>
      <c r="CR140" s="681"/>
      <c r="CS140" s="681"/>
      <c r="CT140" s="681"/>
      <c r="CU140" s="681"/>
      <c r="CV140" s="681"/>
      <c r="CW140" s="842"/>
      <c r="CX140" s="681"/>
      <c r="CY140" s="681"/>
      <c r="CZ140" s="681"/>
      <c r="DA140" s="681"/>
      <c r="DB140" s="681"/>
      <c r="DC140" s="681"/>
      <c r="DD140" s="681"/>
      <c r="DE140" s="681"/>
      <c r="DF140" s="681"/>
      <c r="DG140" s="842"/>
      <c r="DH140" s="681"/>
      <c r="DI140" s="681"/>
      <c r="DJ140" s="681"/>
      <c r="DK140" s="681"/>
      <c r="DL140" s="681"/>
      <c r="DM140" s="681"/>
      <c r="DN140" s="681"/>
      <c r="DO140" s="681"/>
      <c r="DP140" s="681"/>
      <c r="DQ140" s="842"/>
      <c r="DR140" s="681"/>
      <c r="DS140" s="681"/>
      <c r="DT140" s="681"/>
      <c r="DU140" s="681"/>
      <c r="DV140" s="681"/>
      <c r="DW140" s="681"/>
      <c r="DX140" s="681"/>
      <c r="DY140" s="681"/>
      <c r="DZ140" s="681"/>
      <c r="EA140" s="842"/>
      <c r="EB140" s="681"/>
      <c r="EC140" s="681"/>
      <c r="ED140" s="681"/>
      <c r="EE140" s="681"/>
      <c r="EF140" s="681"/>
      <c r="EG140" s="681"/>
      <c r="EH140" s="681"/>
      <c r="EI140" s="681"/>
      <c r="EJ140" s="681"/>
      <c r="EK140" s="842"/>
      <c r="EL140" s="681"/>
      <c r="EM140" s="681"/>
      <c r="EN140" s="681"/>
      <c r="EO140" s="681"/>
      <c r="EP140" s="681"/>
      <c r="EQ140" s="842"/>
      <c r="ER140" s="681"/>
      <c r="ES140" s="681"/>
      <c r="ET140" s="842"/>
      <c r="EU140" s="681"/>
      <c r="EV140" s="681"/>
      <c r="EW140" s="842"/>
      <c r="EX140" s="681"/>
      <c r="EY140" s="681"/>
      <c r="EZ140" s="842"/>
      <c r="FA140" s="681"/>
      <c r="FB140" s="681"/>
      <c r="FC140" s="842"/>
      <c r="FD140" s="681"/>
      <c r="FE140" s="681"/>
      <c r="FF140" s="681"/>
      <c r="FG140" s="681"/>
      <c r="FH140" s="842"/>
      <c r="FI140" s="681"/>
      <c r="FJ140" s="681"/>
      <c r="FK140" s="681"/>
      <c r="FL140" s="681"/>
      <c r="FM140" s="681"/>
      <c r="FN140" s="681"/>
      <c r="FO140" s="681"/>
      <c r="FP140" s="842"/>
      <c r="FQ140" s="681"/>
      <c r="FR140" s="681"/>
      <c r="FS140" s="681"/>
      <c r="FT140" s="681"/>
      <c r="FU140" s="681"/>
      <c r="FV140" s="681"/>
      <c r="FW140" s="681"/>
      <c r="FX140" s="681"/>
      <c r="FY140" s="681"/>
      <c r="FZ140" s="842"/>
      <c r="GA140" s="681"/>
      <c r="GB140" s="681"/>
      <c r="GC140" s="681"/>
      <c r="GD140" s="681"/>
      <c r="GE140" s="681"/>
      <c r="GF140" s="681"/>
      <c r="GG140" s="681"/>
      <c r="GH140" s="681"/>
      <c r="GI140" s="681"/>
      <c r="GJ140" s="842"/>
      <c r="GK140" s="681"/>
      <c r="GL140" s="681"/>
      <c r="GM140" s="681"/>
      <c r="GN140" s="681"/>
      <c r="GO140" s="681"/>
      <c r="GP140" s="681"/>
      <c r="GQ140" s="681"/>
      <c r="GR140" s="681"/>
      <c r="GS140" s="681"/>
      <c r="GT140" s="842"/>
      <c r="GU140" s="681"/>
      <c r="GV140" s="681"/>
      <c r="GW140" s="681"/>
      <c r="GX140" s="681"/>
      <c r="GY140" s="681"/>
      <c r="GZ140" s="681"/>
      <c r="HA140" s="681"/>
      <c r="HB140" s="681"/>
      <c r="HC140" s="681"/>
      <c r="HD140" s="842"/>
      <c r="HE140" s="681"/>
      <c r="HF140" s="681"/>
      <c r="HG140" s="681"/>
      <c r="HH140" s="681"/>
      <c r="HI140" s="681"/>
      <c r="HJ140" s="681"/>
      <c r="HK140" s="681"/>
      <c r="HL140" s="681"/>
      <c r="HM140" s="681"/>
      <c r="HN140" s="842"/>
      <c r="HO140" s="681"/>
      <c r="HP140" s="681"/>
      <c r="HQ140" s="681"/>
      <c r="HR140" s="681"/>
      <c r="HS140" s="681"/>
      <c r="HT140" s="842"/>
      <c r="HU140" s="681"/>
      <c r="HV140" s="681"/>
      <c r="HW140" s="842"/>
      <c r="HX140" s="681"/>
      <c r="HY140" s="681"/>
      <c r="HZ140" s="842"/>
      <c r="IA140" s="681"/>
      <c r="IB140" s="681"/>
      <c r="IC140" s="842"/>
      <c r="ID140" s="681"/>
      <c r="IE140" s="681"/>
      <c r="IF140" s="842"/>
      <c r="IG140" s="681"/>
      <c r="IH140" s="681"/>
      <c r="II140" s="681"/>
      <c r="IJ140" s="681"/>
      <c r="IK140" s="842"/>
      <c r="IL140" s="683"/>
      <c r="IM140" s="684"/>
      <c r="IP140" s="788" t="str">
        <f t="shared" si="4"/>
        <v/>
      </c>
      <c r="IQ140" s="788" t="str">
        <f t="shared" si="5"/>
        <v/>
      </c>
    </row>
    <row r="141" spans="1:251" ht="20.100000000000001" customHeight="1">
      <c r="A141" s="677"/>
      <c r="B141" s="678"/>
      <c r="C141" s="679"/>
      <c r="D141" s="685"/>
      <c r="E141" s="681"/>
      <c r="F141" s="681"/>
      <c r="G141" s="681"/>
      <c r="H141" s="681"/>
      <c r="I141" s="681"/>
      <c r="J141" s="842"/>
      <c r="K141" s="681"/>
      <c r="L141" s="681"/>
      <c r="M141" s="681"/>
      <c r="N141" s="681"/>
      <c r="O141" s="681"/>
      <c r="P141" s="681"/>
      <c r="Q141" s="681"/>
      <c r="R141" s="681"/>
      <c r="S141" s="681"/>
      <c r="T141" s="842"/>
      <c r="U141" s="681"/>
      <c r="V141" s="681"/>
      <c r="W141" s="681"/>
      <c r="X141" s="681"/>
      <c r="Y141" s="681"/>
      <c r="Z141" s="681"/>
      <c r="AA141" s="681"/>
      <c r="AB141" s="681"/>
      <c r="AC141" s="681"/>
      <c r="AD141" s="842"/>
      <c r="AE141" s="681"/>
      <c r="AF141" s="681"/>
      <c r="AG141" s="681"/>
      <c r="AH141" s="681"/>
      <c r="AI141" s="681"/>
      <c r="AJ141" s="681"/>
      <c r="AK141" s="681"/>
      <c r="AL141" s="681"/>
      <c r="AM141" s="681"/>
      <c r="AN141" s="842"/>
      <c r="AO141" s="681"/>
      <c r="AP141" s="681"/>
      <c r="AQ141" s="681"/>
      <c r="AR141" s="681"/>
      <c r="AS141" s="681"/>
      <c r="AT141" s="681"/>
      <c r="AU141" s="681"/>
      <c r="AV141" s="681"/>
      <c r="AW141" s="681"/>
      <c r="AX141" s="842"/>
      <c r="AY141" s="681"/>
      <c r="AZ141" s="681"/>
      <c r="BA141" s="681"/>
      <c r="BB141" s="681"/>
      <c r="BC141" s="681"/>
      <c r="BD141" s="681"/>
      <c r="BE141" s="681"/>
      <c r="BF141" s="681"/>
      <c r="BG141" s="681"/>
      <c r="BH141" s="842"/>
      <c r="BI141" s="681"/>
      <c r="BJ141" s="681"/>
      <c r="BK141" s="681"/>
      <c r="BL141" s="681"/>
      <c r="BM141" s="681"/>
      <c r="BN141" s="842"/>
      <c r="BO141" s="681"/>
      <c r="BP141" s="681"/>
      <c r="BQ141" s="842"/>
      <c r="BR141" s="681"/>
      <c r="BS141" s="681"/>
      <c r="BT141" s="842"/>
      <c r="BU141" s="681"/>
      <c r="BV141" s="681"/>
      <c r="BW141" s="842"/>
      <c r="BX141" s="681"/>
      <c r="BY141" s="681"/>
      <c r="BZ141" s="842"/>
      <c r="CA141" s="681"/>
      <c r="CB141" s="681"/>
      <c r="CC141" s="681"/>
      <c r="CD141" s="681"/>
      <c r="CE141" s="842"/>
      <c r="CF141" s="681"/>
      <c r="CG141" s="681"/>
      <c r="CH141" s="681"/>
      <c r="CI141" s="681"/>
      <c r="CJ141" s="681"/>
      <c r="CK141" s="681"/>
      <c r="CL141" s="681"/>
      <c r="CM141" s="842"/>
      <c r="CN141" s="681"/>
      <c r="CO141" s="681"/>
      <c r="CP141" s="681"/>
      <c r="CQ141" s="681"/>
      <c r="CR141" s="681"/>
      <c r="CS141" s="681"/>
      <c r="CT141" s="681"/>
      <c r="CU141" s="681"/>
      <c r="CV141" s="681"/>
      <c r="CW141" s="842"/>
      <c r="CX141" s="681"/>
      <c r="CY141" s="681"/>
      <c r="CZ141" s="681"/>
      <c r="DA141" s="681"/>
      <c r="DB141" s="681"/>
      <c r="DC141" s="681"/>
      <c r="DD141" s="681"/>
      <c r="DE141" s="681"/>
      <c r="DF141" s="681"/>
      <c r="DG141" s="842"/>
      <c r="DH141" s="681"/>
      <c r="DI141" s="681"/>
      <c r="DJ141" s="681"/>
      <c r="DK141" s="681"/>
      <c r="DL141" s="681"/>
      <c r="DM141" s="681"/>
      <c r="DN141" s="681"/>
      <c r="DO141" s="681"/>
      <c r="DP141" s="681"/>
      <c r="DQ141" s="842"/>
      <c r="DR141" s="681"/>
      <c r="DS141" s="681"/>
      <c r="DT141" s="681"/>
      <c r="DU141" s="681"/>
      <c r="DV141" s="681"/>
      <c r="DW141" s="681"/>
      <c r="DX141" s="681"/>
      <c r="DY141" s="681"/>
      <c r="DZ141" s="681"/>
      <c r="EA141" s="842"/>
      <c r="EB141" s="681"/>
      <c r="EC141" s="681"/>
      <c r="ED141" s="681"/>
      <c r="EE141" s="681"/>
      <c r="EF141" s="681"/>
      <c r="EG141" s="681"/>
      <c r="EH141" s="681"/>
      <c r="EI141" s="681"/>
      <c r="EJ141" s="681"/>
      <c r="EK141" s="842"/>
      <c r="EL141" s="681"/>
      <c r="EM141" s="681"/>
      <c r="EN141" s="681"/>
      <c r="EO141" s="681"/>
      <c r="EP141" s="681"/>
      <c r="EQ141" s="842"/>
      <c r="ER141" s="681"/>
      <c r="ES141" s="681"/>
      <c r="ET141" s="842"/>
      <c r="EU141" s="681"/>
      <c r="EV141" s="681"/>
      <c r="EW141" s="842"/>
      <c r="EX141" s="681"/>
      <c r="EY141" s="681"/>
      <c r="EZ141" s="842"/>
      <c r="FA141" s="681"/>
      <c r="FB141" s="681"/>
      <c r="FC141" s="842"/>
      <c r="FD141" s="681"/>
      <c r="FE141" s="681"/>
      <c r="FF141" s="681"/>
      <c r="FG141" s="681"/>
      <c r="FH141" s="842"/>
      <c r="FI141" s="681"/>
      <c r="FJ141" s="681"/>
      <c r="FK141" s="681"/>
      <c r="FL141" s="681"/>
      <c r="FM141" s="681"/>
      <c r="FN141" s="681"/>
      <c r="FO141" s="681"/>
      <c r="FP141" s="842"/>
      <c r="FQ141" s="681"/>
      <c r="FR141" s="681"/>
      <c r="FS141" s="681"/>
      <c r="FT141" s="681"/>
      <c r="FU141" s="681"/>
      <c r="FV141" s="681"/>
      <c r="FW141" s="681"/>
      <c r="FX141" s="681"/>
      <c r="FY141" s="681"/>
      <c r="FZ141" s="842"/>
      <c r="GA141" s="681"/>
      <c r="GB141" s="681"/>
      <c r="GC141" s="681"/>
      <c r="GD141" s="681"/>
      <c r="GE141" s="681"/>
      <c r="GF141" s="681"/>
      <c r="GG141" s="681"/>
      <c r="GH141" s="681"/>
      <c r="GI141" s="681"/>
      <c r="GJ141" s="842"/>
      <c r="GK141" s="681"/>
      <c r="GL141" s="681"/>
      <c r="GM141" s="681"/>
      <c r="GN141" s="681"/>
      <c r="GO141" s="681"/>
      <c r="GP141" s="681"/>
      <c r="GQ141" s="681"/>
      <c r="GR141" s="681"/>
      <c r="GS141" s="681"/>
      <c r="GT141" s="842"/>
      <c r="GU141" s="681"/>
      <c r="GV141" s="681"/>
      <c r="GW141" s="681"/>
      <c r="GX141" s="681"/>
      <c r="GY141" s="681"/>
      <c r="GZ141" s="681"/>
      <c r="HA141" s="681"/>
      <c r="HB141" s="681"/>
      <c r="HC141" s="681"/>
      <c r="HD141" s="842"/>
      <c r="HE141" s="681"/>
      <c r="HF141" s="681"/>
      <c r="HG141" s="681"/>
      <c r="HH141" s="681"/>
      <c r="HI141" s="681"/>
      <c r="HJ141" s="681"/>
      <c r="HK141" s="681"/>
      <c r="HL141" s="681"/>
      <c r="HM141" s="681"/>
      <c r="HN141" s="842"/>
      <c r="HO141" s="681"/>
      <c r="HP141" s="681"/>
      <c r="HQ141" s="681"/>
      <c r="HR141" s="681"/>
      <c r="HS141" s="681"/>
      <c r="HT141" s="842"/>
      <c r="HU141" s="681"/>
      <c r="HV141" s="681"/>
      <c r="HW141" s="842"/>
      <c r="HX141" s="681"/>
      <c r="HY141" s="681"/>
      <c r="HZ141" s="842"/>
      <c r="IA141" s="681"/>
      <c r="IB141" s="681"/>
      <c r="IC141" s="842"/>
      <c r="ID141" s="681"/>
      <c r="IE141" s="681"/>
      <c r="IF141" s="842"/>
      <c r="IG141" s="681"/>
      <c r="IH141" s="681"/>
      <c r="II141" s="681"/>
      <c r="IJ141" s="681"/>
      <c r="IK141" s="842"/>
      <c r="IL141" s="683"/>
      <c r="IM141" s="684"/>
      <c r="IP141" s="788" t="str">
        <f t="shared" si="4"/>
        <v/>
      </c>
      <c r="IQ141" s="788" t="str">
        <f t="shared" si="5"/>
        <v/>
      </c>
    </row>
    <row r="142" spans="1:251" ht="20.100000000000001" customHeight="1">
      <c r="A142" s="677"/>
      <c r="B142" s="678"/>
      <c r="C142" s="679"/>
      <c r="D142" s="685"/>
      <c r="E142" s="681"/>
      <c r="F142" s="681"/>
      <c r="G142" s="681"/>
      <c r="H142" s="681"/>
      <c r="I142" s="681"/>
      <c r="J142" s="842"/>
      <c r="K142" s="681"/>
      <c r="L142" s="681"/>
      <c r="M142" s="681"/>
      <c r="N142" s="681"/>
      <c r="O142" s="681"/>
      <c r="P142" s="681"/>
      <c r="Q142" s="681"/>
      <c r="R142" s="681"/>
      <c r="S142" s="681"/>
      <c r="T142" s="842"/>
      <c r="U142" s="681"/>
      <c r="V142" s="681"/>
      <c r="W142" s="681"/>
      <c r="X142" s="681"/>
      <c r="Y142" s="681"/>
      <c r="Z142" s="681"/>
      <c r="AA142" s="681"/>
      <c r="AB142" s="681"/>
      <c r="AC142" s="681"/>
      <c r="AD142" s="842"/>
      <c r="AE142" s="681"/>
      <c r="AF142" s="681"/>
      <c r="AG142" s="681"/>
      <c r="AH142" s="681"/>
      <c r="AI142" s="681"/>
      <c r="AJ142" s="681"/>
      <c r="AK142" s="681"/>
      <c r="AL142" s="681"/>
      <c r="AM142" s="681"/>
      <c r="AN142" s="842"/>
      <c r="AO142" s="681"/>
      <c r="AP142" s="681"/>
      <c r="AQ142" s="681"/>
      <c r="AR142" s="681"/>
      <c r="AS142" s="681"/>
      <c r="AT142" s="681"/>
      <c r="AU142" s="681"/>
      <c r="AV142" s="681"/>
      <c r="AW142" s="681"/>
      <c r="AX142" s="842"/>
      <c r="AY142" s="681"/>
      <c r="AZ142" s="681"/>
      <c r="BA142" s="681"/>
      <c r="BB142" s="681"/>
      <c r="BC142" s="681"/>
      <c r="BD142" s="681"/>
      <c r="BE142" s="681"/>
      <c r="BF142" s="681"/>
      <c r="BG142" s="681"/>
      <c r="BH142" s="842"/>
      <c r="BI142" s="681"/>
      <c r="BJ142" s="681"/>
      <c r="BK142" s="681"/>
      <c r="BL142" s="681"/>
      <c r="BM142" s="681"/>
      <c r="BN142" s="842"/>
      <c r="BO142" s="681"/>
      <c r="BP142" s="681"/>
      <c r="BQ142" s="842"/>
      <c r="BR142" s="681"/>
      <c r="BS142" s="681"/>
      <c r="BT142" s="842"/>
      <c r="BU142" s="681"/>
      <c r="BV142" s="681"/>
      <c r="BW142" s="842"/>
      <c r="BX142" s="681"/>
      <c r="BY142" s="681"/>
      <c r="BZ142" s="842"/>
      <c r="CA142" s="681"/>
      <c r="CB142" s="681"/>
      <c r="CC142" s="681"/>
      <c r="CD142" s="681"/>
      <c r="CE142" s="842"/>
      <c r="CF142" s="681"/>
      <c r="CG142" s="681"/>
      <c r="CH142" s="681"/>
      <c r="CI142" s="681"/>
      <c r="CJ142" s="681"/>
      <c r="CK142" s="681"/>
      <c r="CL142" s="681"/>
      <c r="CM142" s="842"/>
      <c r="CN142" s="681"/>
      <c r="CO142" s="681"/>
      <c r="CP142" s="681"/>
      <c r="CQ142" s="681"/>
      <c r="CR142" s="681"/>
      <c r="CS142" s="681"/>
      <c r="CT142" s="681"/>
      <c r="CU142" s="681"/>
      <c r="CV142" s="681"/>
      <c r="CW142" s="842"/>
      <c r="CX142" s="681"/>
      <c r="CY142" s="681"/>
      <c r="CZ142" s="681"/>
      <c r="DA142" s="681"/>
      <c r="DB142" s="681"/>
      <c r="DC142" s="681"/>
      <c r="DD142" s="681"/>
      <c r="DE142" s="681"/>
      <c r="DF142" s="681"/>
      <c r="DG142" s="842"/>
      <c r="DH142" s="681"/>
      <c r="DI142" s="681"/>
      <c r="DJ142" s="681"/>
      <c r="DK142" s="681"/>
      <c r="DL142" s="681"/>
      <c r="DM142" s="681"/>
      <c r="DN142" s="681"/>
      <c r="DO142" s="681"/>
      <c r="DP142" s="681"/>
      <c r="DQ142" s="842"/>
      <c r="DR142" s="681"/>
      <c r="DS142" s="681"/>
      <c r="DT142" s="681"/>
      <c r="DU142" s="681"/>
      <c r="DV142" s="681"/>
      <c r="DW142" s="681"/>
      <c r="DX142" s="681"/>
      <c r="DY142" s="681"/>
      <c r="DZ142" s="681"/>
      <c r="EA142" s="842"/>
      <c r="EB142" s="681"/>
      <c r="EC142" s="681"/>
      <c r="ED142" s="681"/>
      <c r="EE142" s="681"/>
      <c r="EF142" s="681"/>
      <c r="EG142" s="681"/>
      <c r="EH142" s="681"/>
      <c r="EI142" s="681"/>
      <c r="EJ142" s="681"/>
      <c r="EK142" s="842"/>
      <c r="EL142" s="681"/>
      <c r="EM142" s="681"/>
      <c r="EN142" s="681"/>
      <c r="EO142" s="681"/>
      <c r="EP142" s="681"/>
      <c r="EQ142" s="842"/>
      <c r="ER142" s="681"/>
      <c r="ES142" s="681"/>
      <c r="ET142" s="842"/>
      <c r="EU142" s="681"/>
      <c r="EV142" s="681"/>
      <c r="EW142" s="842"/>
      <c r="EX142" s="681"/>
      <c r="EY142" s="681"/>
      <c r="EZ142" s="842"/>
      <c r="FA142" s="681"/>
      <c r="FB142" s="681"/>
      <c r="FC142" s="842"/>
      <c r="FD142" s="681"/>
      <c r="FE142" s="681"/>
      <c r="FF142" s="681"/>
      <c r="FG142" s="681"/>
      <c r="FH142" s="842"/>
      <c r="FI142" s="681"/>
      <c r="FJ142" s="681"/>
      <c r="FK142" s="681"/>
      <c r="FL142" s="681"/>
      <c r="FM142" s="681"/>
      <c r="FN142" s="681"/>
      <c r="FO142" s="681"/>
      <c r="FP142" s="842"/>
      <c r="FQ142" s="681"/>
      <c r="FR142" s="681"/>
      <c r="FS142" s="681"/>
      <c r="FT142" s="681"/>
      <c r="FU142" s="681"/>
      <c r="FV142" s="681"/>
      <c r="FW142" s="681"/>
      <c r="FX142" s="681"/>
      <c r="FY142" s="681"/>
      <c r="FZ142" s="842"/>
      <c r="GA142" s="681"/>
      <c r="GB142" s="681"/>
      <c r="GC142" s="681"/>
      <c r="GD142" s="681"/>
      <c r="GE142" s="681"/>
      <c r="GF142" s="681"/>
      <c r="GG142" s="681"/>
      <c r="GH142" s="681"/>
      <c r="GI142" s="681"/>
      <c r="GJ142" s="842"/>
      <c r="GK142" s="681"/>
      <c r="GL142" s="681"/>
      <c r="GM142" s="681"/>
      <c r="GN142" s="681"/>
      <c r="GO142" s="681"/>
      <c r="GP142" s="681"/>
      <c r="GQ142" s="681"/>
      <c r="GR142" s="681"/>
      <c r="GS142" s="681"/>
      <c r="GT142" s="842"/>
      <c r="GU142" s="681"/>
      <c r="GV142" s="681"/>
      <c r="GW142" s="681"/>
      <c r="GX142" s="681"/>
      <c r="GY142" s="681"/>
      <c r="GZ142" s="681"/>
      <c r="HA142" s="681"/>
      <c r="HB142" s="681"/>
      <c r="HC142" s="681"/>
      <c r="HD142" s="842"/>
      <c r="HE142" s="681"/>
      <c r="HF142" s="681"/>
      <c r="HG142" s="681"/>
      <c r="HH142" s="681"/>
      <c r="HI142" s="681"/>
      <c r="HJ142" s="681"/>
      <c r="HK142" s="681"/>
      <c r="HL142" s="681"/>
      <c r="HM142" s="681"/>
      <c r="HN142" s="842"/>
      <c r="HO142" s="681"/>
      <c r="HP142" s="681"/>
      <c r="HQ142" s="681"/>
      <c r="HR142" s="681"/>
      <c r="HS142" s="681"/>
      <c r="HT142" s="842"/>
      <c r="HU142" s="681"/>
      <c r="HV142" s="681"/>
      <c r="HW142" s="842"/>
      <c r="HX142" s="681"/>
      <c r="HY142" s="681"/>
      <c r="HZ142" s="842"/>
      <c r="IA142" s="681"/>
      <c r="IB142" s="681"/>
      <c r="IC142" s="842"/>
      <c r="ID142" s="681"/>
      <c r="IE142" s="681"/>
      <c r="IF142" s="842"/>
      <c r="IG142" s="681"/>
      <c r="IH142" s="681"/>
      <c r="II142" s="681"/>
      <c r="IJ142" s="681"/>
      <c r="IK142" s="842"/>
      <c r="IL142" s="683"/>
      <c r="IM142" s="684"/>
      <c r="IP142" s="788" t="str">
        <f t="shared" si="4"/>
        <v/>
      </c>
      <c r="IQ142" s="788" t="str">
        <f t="shared" si="5"/>
        <v/>
      </c>
    </row>
    <row r="143" spans="1:251" ht="20.100000000000001" customHeight="1">
      <c r="A143" s="677"/>
      <c r="B143" s="678"/>
      <c r="C143" s="679"/>
      <c r="D143" s="685"/>
      <c r="E143" s="681"/>
      <c r="F143" s="681"/>
      <c r="G143" s="681"/>
      <c r="H143" s="681"/>
      <c r="I143" s="681"/>
      <c r="J143" s="842"/>
      <c r="K143" s="681"/>
      <c r="L143" s="681"/>
      <c r="M143" s="681"/>
      <c r="N143" s="681"/>
      <c r="O143" s="681"/>
      <c r="P143" s="681"/>
      <c r="Q143" s="681"/>
      <c r="R143" s="681"/>
      <c r="S143" s="681"/>
      <c r="T143" s="842"/>
      <c r="U143" s="681"/>
      <c r="V143" s="681"/>
      <c r="W143" s="681"/>
      <c r="X143" s="681"/>
      <c r="Y143" s="681"/>
      <c r="Z143" s="681"/>
      <c r="AA143" s="681"/>
      <c r="AB143" s="681"/>
      <c r="AC143" s="681"/>
      <c r="AD143" s="842"/>
      <c r="AE143" s="681"/>
      <c r="AF143" s="681"/>
      <c r="AG143" s="681"/>
      <c r="AH143" s="681"/>
      <c r="AI143" s="681"/>
      <c r="AJ143" s="681"/>
      <c r="AK143" s="681"/>
      <c r="AL143" s="681"/>
      <c r="AM143" s="681"/>
      <c r="AN143" s="842"/>
      <c r="AO143" s="681"/>
      <c r="AP143" s="681"/>
      <c r="AQ143" s="681"/>
      <c r="AR143" s="681"/>
      <c r="AS143" s="681"/>
      <c r="AT143" s="681"/>
      <c r="AU143" s="681"/>
      <c r="AV143" s="681"/>
      <c r="AW143" s="681"/>
      <c r="AX143" s="842"/>
      <c r="AY143" s="681"/>
      <c r="AZ143" s="681"/>
      <c r="BA143" s="681"/>
      <c r="BB143" s="681"/>
      <c r="BC143" s="681"/>
      <c r="BD143" s="681"/>
      <c r="BE143" s="681"/>
      <c r="BF143" s="681"/>
      <c r="BG143" s="681"/>
      <c r="BH143" s="842"/>
      <c r="BI143" s="681"/>
      <c r="BJ143" s="681"/>
      <c r="BK143" s="681"/>
      <c r="BL143" s="681"/>
      <c r="BM143" s="681"/>
      <c r="BN143" s="842"/>
      <c r="BO143" s="681"/>
      <c r="BP143" s="681"/>
      <c r="BQ143" s="842"/>
      <c r="BR143" s="681"/>
      <c r="BS143" s="681"/>
      <c r="BT143" s="842"/>
      <c r="BU143" s="681"/>
      <c r="BV143" s="681"/>
      <c r="BW143" s="842"/>
      <c r="BX143" s="681"/>
      <c r="BY143" s="681"/>
      <c r="BZ143" s="842"/>
      <c r="CA143" s="681"/>
      <c r="CB143" s="681"/>
      <c r="CC143" s="681"/>
      <c r="CD143" s="681"/>
      <c r="CE143" s="842"/>
      <c r="CF143" s="681"/>
      <c r="CG143" s="681"/>
      <c r="CH143" s="681"/>
      <c r="CI143" s="681"/>
      <c r="CJ143" s="681"/>
      <c r="CK143" s="681"/>
      <c r="CL143" s="681"/>
      <c r="CM143" s="842"/>
      <c r="CN143" s="681"/>
      <c r="CO143" s="681"/>
      <c r="CP143" s="681"/>
      <c r="CQ143" s="681"/>
      <c r="CR143" s="681"/>
      <c r="CS143" s="681"/>
      <c r="CT143" s="681"/>
      <c r="CU143" s="681"/>
      <c r="CV143" s="681"/>
      <c r="CW143" s="842"/>
      <c r="CX143" s="681"/>
      <c r="CY143" s="681"/>
      <c r="CZ143" s="681"/>
      <c r="DA143" s="681"/>
      <c r="DB143" s="681"/>
      <c r="DC143" s="681"/>
      <c r="DD143" s="681"/>
      <c r="DE143" s="681"/>
      <c r="DF143" s="681"/>
      <c r="DG143" s="842"/>
      <c r="DH143" s="681"/>
      <c r="DI143" s="681"/>
      <c r="DJ143" s="681"/>
      <c r="DK143" s="681"/>
      <c r="DL143" s="681"/>
      <c r="DM143" s="681"/>
      <c r="DN143" s="681"/>
      <c r="DO143" s="681"/>
      <c r="DP143" s="681"/>
      <c r="DQ143" s="842"/>
      <c r="DR143" s="681"/>
      <c r="DS143" s="681"/>
      <c r="DT143" s="681"/>
      <c r="DU143" s="681"/>
      <c r="DV143" s="681"/>
      <c r="DW143" s="681"/>
      <c r="DX143" s="681"/>
      <c r="DY143" s="681"/>
      <c r="DZ143" s="681"/>
      <c r="EA143" s="842"/>
      <c r="EB143" s="681"/>
      <c r="EC143" s="681"/>
      <c r="ED143" s="681"/>
      <c r="EE143" s="681"/>
      <c r="EF143" s="681"/>
      <c r="EG143" s="681"/>
      <c r="EH143" s="681"/>
      <c r="EI143" s="681"/>
      <c r="EJ143" s="681"/>
      <c r="EK143" s="842"/>
      <c r="EL143" s="681"/>
      <c r="EM143" s="681"/>
      <c r="EN143" s="681"/>
      <c r="EO143" s="681"/>
      <c r="EP143" s="681"/>
      <c r="EQ143" s="842"/>
      <c r="ER143" s="681"/>
      <c r="ES143" s="681"/>
      <c r="ET143" s="842"/>
      <c r="EU143" s="681"/>
      <c r="EV143" s="681"/>
      <c r="EW143" s="842"/>
      <c r="EX143" s="681"/>
      <c r="EY143" s="681"/>
      <c r="EZ143" s="842"/>
      <c r="FA143" s="681"/>
      <c r="FB143" s="681"/>
      <c r="FC143" s="842"/>
      <c r="FD143" s="681"/>
      <c r="FE143" s="681"/>
      <c r="FF143" s="681"/>
      <c r="FG143" s="681"/>
      <c r="FH143" s="842"/>
      <c r="FI143" s="681"/>
      <c r="FJ143" s="681"/>
      <c r="FK143" s="681"/>
      <c r="FL143" s="681"/>
      <c r="FM143" s="681"/>
      <c r="FN143" s="681"/>
      <c r="FO143" s="681"/>
      <c r="FP143" s="842"/>
      <c r="FQ143" s="681"/>
      <c r="FR143" s="681"/>
      <c r="FS143" s="681"/>
      <c r="FT143" s="681"/>
      <c r="FU143" s="681"/>
      <c r="FV143" s="681"/>
      <c r="FW143" s="681"/>
      <c r="FX143" s="681"/>
      <c r="FY143" s="681"/>
      <c r="FZ143" s="842"/>
      <c r="GA143" s="681"/>
      <c r="GB143" s="681"/>
      <c r="GC143" s="681"/>
      <c r="GD143" s="681"/>
      <c r="GE143" s="681"/>
      <c r="GF143" s="681"/>
      <c r="GG143" s="681"/>
      <c r="GH143" s="681"/>
      <c r="GI143" s="681"/>
      <c r="GJ143" s="842"/>
      <c r="GK143" s="681"/>
      <c r="GL143" s="681"/>
      <c r="GM143" s="681"/>
      <c r="GN143" s="681"/>
      <c r="GO143" s="681"/>
      <c r="GP143" s="681"/>
      <c r="GQ143" s="681"/>
      <c r="GR143" s="681"/>
      <c r="GS143" s="681"/>
      <c r="GT143" s="842"/>
      <c r="GU143" s="681"/>
      <c r="GV143" s="681"/>
      <c r="GW143" s="681"/>
      <c r="GX143" s="681"/>
      <c r="GY143" s="681"/>
      <c r="GZ143" s="681"/>
      <c r="HA143" s="681"/>
      <c r="HB143" s="681"/>
      <c r="HC143" s="681"/>
      <c r="HD143" s="842"/>
      <c r="HE143" s="681"/>
      <c r="HF143" s="681"/>
      <c r="HG143" s="681"/>
      <c r="HH143" s="681"/>
      <c r="HI143" s="681"/>
      <c r="HJ143" s="681"/>
      <c r="HK143" s="681"/>
      <c r="HL143" s="681"/>
      <c r="HM143" s="681"/>
      <c r="HN143" s="842"/>
      <c r="HO143" s="681"/>
      <c r="HP143" s="681"/>
      <c r="HQ143" s="681"/>
      <c r="HR143" s="681"/>
      <c r="HS143" s="681"/>
      <c r="HT143" s="842"/>
      <c r="HU143" s="681"/>
      <c r="HV143" s="681"/>
      <c r="HW143" s="842"/>
      <c r="HX143" s="681"/>
      <c r="HY143" s="681"/>
      <c r="HZ143" s="842"/>
      <c r="IA143" s="681"/>
      <c r="IB143" s="681"/>
      <c r="IC143" s="842"/>
      <c r="ID143" s="681"/>
      <c r="IE143" s="681"/>
      <c r="IF143" s="842"/>
      <c r="IG143" s="681"/>
      <c r="IH143" s="681"/>
      <c r="II143" s="681"/>
      <c r="IJ143" s="681"/>
      <c r="IK143" s="842"/>
      <c r="IL143" s="683"/>
      <c r="IM143" s="684"/>
      <c r="IP143" s="788" t="str">
        <f t="shared" si="4"/>
        <v/>
      </c>
      <c r="IQ143" s="788" t="str">
        <f t="shared" si="5"/>
        <v/>
      </c>
    </row>
    <row r="144" spans="1:251" ht="20.100000000000001" customHeight="1">
      <c r="A144" s="677"/>
      <c r="B144" s="678"/>
      <c r="C144" s="679"/>
      <c r="D144" s="685"/>
      <c r="E144" s="681"/>
      <c r="F144" s="681"/>
      <c r="G144" s="681"/>
      <c r="H144" s="681"/>
      <c r="I144" s="681"/>
      <c r="J144" s="842"/>
      <c r="K144" s="681"/>
      <c r="L144" s="681"/>
      <c r="M144" s="681"/>
      <c r="N144" s="681"/>
      <c r="O144" s="681"/>
      <c r="P144" s="681"/>
      <c r="Q144" s="681"/>
      <c r="R144" s="681"/>
      <c r="S144" s="681"/>
      <c r="T144" s="842"/>
      <c r="U144" s="681"/>
      <c r="V144" s="681"/>
      <c r="W144" s="681"/>
      <c r="X144" s="681"/>
      <c r="Y144" s="681"/>
      <c r="Z144" s="681"/>
      <c r="AA144" s="681"/>
      <c r="AB144" s="681"/>
      <c r="AC144" s="681"/>
      <c r="AD144" s="842"/>
      <c r="AE144" s="681"/>
      <c r="AF144" s="681"/>
      <c r="AG144" s="681"/>
      <c r="AH144" s="681"/>
      <c r="AI144" s="681"/>
      <c r="AJ144" s="681"/>
      <c r="AK144" s="681"/>
      <c r="AL144" s="681"/>
      <c r="AM144" s="681"/>
      <c r="AN144" s="842"/>
      <c r="AO144" s="681"/>
      <c r="AP144" s="681"/>
      <c r="AQ144" s="681"/>
      <c r="AR144" s="681"/>
      <c r="AS144" s="681"/>
      <c r="AT144" s="681"/>
      <c r="AU144" s="681"/>
      <c r="AV144" s="681"/>
      <c r="AW144" s="681"/>
      <c r="AX144" s="842"/>
      <c r="AY144" s="681"/>
      <c r="AZ144" s="681"/>
      <c r="BA144" s="681"/>
      <c r="BB144" s="681"/>
      <c r="BC144" s="681"/>
      <c r="BD144" s="681"/>
      <c r="BE144" s="681"/>
      <c r="BF144" s="681"/>
      <c r="BG144" s="681"/>
      <c r="BH144" s="842"/>
      <c r="BI144" s="681"/>
      <c r="BJ144" s="681"/>
      <c r="BK144" s="681"/>
      <c r="BL144" s="681"/>
      <c r="BM144" s="681"/>
      <c r="BN144" s="842"/>
      <c r="BO144" s="681"/>
      <c r="BP144" s="681"/>
      <c r="BQ144" s="842"/>
      <c r="BR144" s="681"/>
      <c r="BS144" s="681"/>
      <c r="BT144" s="842"/>
      <c r="BU144" s="681"/>
      <c r="BV144" s="681"/>
      <c r="BW144" s="842"/>
      <c r="BX144" s="681"/>
      <c r="BY144" s="681"/>
      <c r="BZ144" s="842"/>
      <c r="CA144" s="681"/>
      <c r="CB144" s="681"/>
      <c r="CC144" s="681"/>
      <c r="CD144" s="681"/>
      <c r="CE144" s="842"/>
      <c r="CF144" s="681"/>
      <c r="CG144" s="681"/>
      <c r="CH144" s="681"/>
      <c r="CI144" s="681"/>
      <c r="CJ144" s="681"/>
      <c r="CK144" s="681"/>
      <c r="CL144" s="681"/>
      <c r="CM144" s="842"/>
      <c r="CN144" s="681"/>
      <c r="CO144" s="681"/>
      <c r="CP144" s="681"/>
      <c r="CQ144" s="681"/>
      <c r="CR144" s="681"/>
      <c r="CS144" s="681"/>
      <c r="CT144" s="681"/>
      <c r="CU144" s="681"/>
      <c r="CV144" s="681"/>
      <c r="CW144" s="842"/>
      <c r="CX144" s="681"/>
      <c r="CY144" s="681"/>
      <c r="CZ144" s="681"/>
      <c r="DA144" s="681"/>
      <c r="DB144" s="681"/>
      <c r="DC144" s="681"/>
      <c r="DD144" s="681"/>
      <c r="DE144" s="681"/>
      <c r="DF144" s="681"/>
      <c r="DG144" s="842"/>
      <c r="DH144" s="681"/>
      <c r="DI144" s="681"/>
      <c r="DJ144" s="681"/>
      <c r="DK144" s="681"/>
      <c r="DL144" s="681"/>
      <c r="DM144" s="681"/>
      <c r="DN144" s="681"/>
      <c r="DO144" s="681"/>
      <c r="DP144" s="681"/>
      <c r="DQ144" s="842"/>
      <c r="DR144" s="681"/>
      <c r="DS144" s="681"/>
      <c r="DT144" s="681"/>
      <c r="DU144" s="681"/>
      <c r="DV144" s="681"/>
      <c r="DW144" s="681"/>
      <c r="DX144" s="681"/>
      <c r="DY144" s="681"/>
      <c r="DZ144" s="681"/>
      <c r="EA144" s="842"/>
      <c r="EB144" s="681"/>
      <c r="EC144" s="681"/>
      <c r="ED144" s="681"/>
      <c r="EE144" s="681"/>
      <c r="EF144" s="681"/>
      <c r="EG144" s="681"/>
      <c r="EH144" s="681"/>
      <c r="EI144" s="681"/>
      <c r="EJ144" s="681"/>
      <c r="EK144" s="842"/>
      <c r="EL144" s="681"/>
      <c r="EM144" s="681"/>
      <c r="EN144" s="681"/>
      <c r="EO144" s="681"/>
      <c r="EP144" s="681"/>
      <c r="EQ144" s="842"/>
      <c r="ER144" s="681"/>
      <c r="ES144" s="681"/>
      <c r="ET144" s="842"/>
      <c r="EU144" s="681"/>
      <c r="EV144" s="681"/>
      <c r="EW144" s="842"/>
      <c r="EX144" s="681"/>
      <c r="EY144" s="681"/>
      <c r="EZ144" s="842"/>
      <c r="FA144" s="681"/>
      <c r="FB144" s="681"/>
      <c r="FC144" s="842"/>
      <c r="FD144" s="681"/>
      <c r="FE144" s="681"/>
      <c r="FF144" s="681"/>
      <c r="FG144" s="681"/>
      <c r="FH144" s="842"/>
      <c r="FI144" s="681"/>
      <c r="FJ144" s="681"/>
      <c r="FK144" s="681"/>
      <c r="FL144" s="681"/>
      <c r="FM144" s="681"/>
      <c r="FN144" s="681"/>
      <c r="FO144" s="681"/>
      <c r="FP144" s="842"/>
      <c r="FQ144" s="681"/>
      <c r="FR144" s="681"/>
      <c r="FS144" s="681"/>
      <c r="FT144" s="681"/>
      <c r="FU144" s="681"/>
      <c r="FV144" s="681"/>
      <c r="FW144" s="681"/>
      <c r="FX144" s="681"/>
      <c r="FY144" s="681"/>
      <c r="FZ144" s="842"/>
      <c r="GA144" s="681"/>
      <c r="GB144" s="681"/>
      <c r="GC144" s="681"/>
      <c r="GD144" s="681"/>
      <c r="GE144" s="681"/>
      <c r="GF144" s="681"/>
      <c r="GG144" s="681"/>
      <c r="GH144" s="681"/>
      <c r="GI144" s="681"/>
      <c r="GJ144" s="842"/>
      <c r="GK144" s="681"/>
      <c r="GL144" s="681"/>
      <c r="GM144" s="681"/>
      <c r="GN144" s="681"/>
      <c r="GO144" s="681"/>
      <c r="GP144" s="681"/>
      <c r="GQ144" s="681"/>
      <c r="GR144" s="681"/>
      <c r="GS144" s="681"/>
      <c r="GT144" s="842"/>
      <c r="GU144" s="681"/>
      <c r="GV144" s="681"/>
      <c r="GW144" s="681"/>
      <c r="GX144" s="681"/>
      <c r="GY144" s="681"/>
      <c r="GZ144" s="681"/>
      <c r="HA144" s="681"/>
      <c r="HB144" s="681"/>
      <c r="HC144" s="681"/>
      <c r="HD144" s="842"/>
      <c r="HE144" s="681"/>
      <c r="HF144" s="681"/>
      <c r="HG144" s="681"/>
      <c r="HH144" s="681"/>
      <c r="HI144" s="681"/>
      <c r="HJ144" s="681"/>
      <c r="HK144" s="681"/>
      <c r="HL144" s="681"/>
      <c r="HM144" s="681"/>
      <c r="HN144" s="842"/>
      <c r="HO144" s="681"/>
      <c r="HP144" s="681"/>
      <c r="HQ144" s="681"/>
      <c r="HR144" s="681"/>
      <c r="HS144" s="681"/>
      <c r="HT144" s="842"/>
      <c r="HU144" s="681"/>
      <c r="HV144" s="681"/>
      <c r="HW144" s="842"/>
      <c r="HX144" s="681"/>
      <c r="HY144" s="681"/>
      <c r="HZ144" s="842"/>
      <c r="IA144" s="681"/>
      <c r="IB144" s="681"/>
      <c r="IC144" s="842"/>
      <c r="ID144" s="681"/>
      <c r="IE144" s="681"/>
      <c r="IF144" s="842"/>
      <c r="IG144" s="681"/>
      <c r="IH144" s="681"/>
      <c r="II144" s="681"/>
      <c r="IJ144" s="681"/>
      <c r="IK144" s="842"/>
      <c r="IL144" s="683"/>
      <c r="IM144" s="684"/>
      <c r="IP144" s="788" t="str">
        <f t="shared" si="4"/>
        <v/>
      </c>
      <c r="IQ144" s="788" t="str">
        <f t="shared" si="5"/>
        <v/>
      </c>
    </row>
    <row r="145" spans="1:251" ht="20.100000000000001" customHeight="1">
      <c r="A145" s="677"/>
      <c r="B145" s="678"/>
      <c r="C145" s="679"/>
      <c r="D145" s="685"/>
      <c r="E145" s="681"/>
      <c r="F145" s="681"/>
      <c r="G145" s="681"/>
      <c r="H145" s="681"/>
      <c r="I145" s="681"/>
      <c r="J145" s="842"/>
      <c r="K145" s="681"/>
      <c r="L145" s="681"/>
      <c r="M145" s="681"/>
      <c r="N145" s="681"/>
      <c r="O145" s="681"/>
      <c r="P145" s="681"/>
      <c r="Q145" s="681"/>
      <c r="R145" s="681"/>
      <c r="S145" s="681"/>
      <c r="T145" s="842"/>
      <c r="U145" s="681"/>
      <c r="V145" s="681"/>
      <c r="W145" s="681"/>
      <c r="X145" s="681"/>
      <c r="Y145" s="681"/>
      <c r="Z145" s="681"/>
      <c r="AA145" s="681"/>
      <c r="AB145" s="681"/>
      <c r="AC145" s="681"/>
      <c r="AD145" s="842"/>
      <c r="AE145" s="681"/>
      <c r="AF145" s="681"/>
      <c r="AG145" s="681"/>
      <c r="AH145" s="681"/>
      <c r="AI145" s="681"/>
      <c r="AJ145" s="681"/>
      <c r="AK145" s="681"/>
      <c r="AL145" s="681"/>
      <c r="AM145" s="681"/>
      <c r="AN145" s="842"/>
      <c r="AO145" s="681"/>
      <c r="AP145" s="681"/>
      <c r="AQ145" s="681"/>
      <c r="AR145" s="681"/>
      <c r="AS145" s="681"/>
      <c r="AT145" s="681"/>
      <c r="AU145" s="681"/>
      <c r="AV145" s="681"/>
      <c r="AW145" s="681"/>
      <c r="AX145" s="842"/>
      <c r="AY145" s="681"/>
      <c r="AZ145" s="681"/>
      <c r="BA145" s="681"/>
      <c r="BB145" s="681"/>
      <c r="BC145" s="681"/>
      <c r="BD145" s="681"/>
      <c r="BE145" s="681"/>
      <c r="BF145" s="681"/>
      <c r="BG145" s="681"/>
      <c r="BH145" s="842"/>
      <c r="BI145" s="681"/>
      <c r="BJ145" s="681"/>
      <c r="BK145" s="681"/>
      <c r="BL145" s="681"/>
      <c r="BM145" s="681"/>
      <c r="BN145" s="842"/>
      <c r="BO145" s="681"/>
      <c r="BP145" s="681"/>
      <c r="BQ145" s="842"/>
      <c r="BR145" s="681"/>
      <c r="BS145" s="681"/>
      <c r="BT145" s="842"/>
      <c r="BU145" s="681"/>
      <c r="BV145" s="681"/>
      <c r="BW145" s="842"/>
      <c r="BX145" s="681"/>
      <c r="BY145" s="681"/>
      <c r="BZ145" s="842"/>
      <c r="CA145" s="681"/>
      <c r="CB145" s="681"/>
      <c r="CC145" s="681"/>
      <c r="CD145" s="681"/>
      <c r="CE145" s="842"/>
      <c r="CF145" s="681"/>
      <c r="CG145" s="681"/>
      <c r="CH145" s="681"/>
      <c r="CI145" s="681"/>
      <c r="CJ145" s="681"/>
      <c r="CK145" s="681"/>
      <c r="CL145" s="681"/>
      <c r="CM145" s="842"/>
      <c r="CN145" s="681"/>
      <c r="CO145" s="681"/>
      <c r="CP145" s="681"/>
      <c r="CQ145" s="681"/>
      <c r="CR145" s="681"/>
      <c r="CS145" s="681"/>
      <c r="CT145" s="681"/>
      <c r="CU145" s="681"/>
      <c r="CV145" s="681"/>
      <c r="CW145" s="842"/>
      <c r="CX145" s="681"/>
      <c r="CY145" s="681"/>
      <c r="CZ145" s="681"/>
      <c r="DA145" s="681"/>
      <c r="DB145" s="681"/>
      <c r="DC145" s="681"/>
      <c r="DD145" s="681"/>
      <c r="DE145" s="681"/>
      <c r="DF145" s="681"/>
      <c r="DG145" s="842"/>
      <c r="DH145" s="681"/>
      <c r="DI145" s="681"/>
      <c r="DJ145" s="681"/>
      <c r="DK145" s="681"/>
      <c r="DL145" s="681"/>
      <c r="DM145" s="681"/>
      <c r="DN145" s="681"/>
      <c r="DO145" s="681"/>
      <c r="DP145" s="681"/>
      <c r="DQ145" s="842"/>
      <c r="DR145" s="681"/>
      <c r="DS145" s="681"/>
      <c r="DT145" s="681"/>
      <c r="DU145" s="681"/>
      <c r="DV145" s="681"/>
      <c r="DW145" s="681"/>
      <c r="DX145" s="681"/>
      <c r="DY145" s="681"/>
      <c r="DZ145" s="681"/>
      <c r="EA145" s="842"/>
      <c r="EB145" s="681"/>
      <c r="EC145" s="681"/>
      <c r="ED145" s="681"/>
      <c r="EE145" s="681"/>
      <c r="EF145" s="681"/>
      <c r="EG145" s="681"/>
      <c r="EH145" s="681"/>
      <c r="EI145" s="681"/>
      <c r="EJ145" s="681"/>
      <c r="EK145" s="842"/>
      <c r="EL145" s="681"/>
      <c r="EM145" s="681"/>
      <c r="EN145" s="681"/>
      <c r="EO145" s="681"/>
      <c r="EP145" s="681"/>
      <c r="EQ145" s="842"/>
      <c r="ER145" s="681"/>
      <c r="ES145" s="681"/>
      <c r="ET145" s="842"/>
      <c r="EU145" s="681"/>
      <c r="EV145" s="681"/>
      <c r="EW145" s="842"/>
      <c r="EX145" s="681"/>
      <c r="EY145" s="681"/>
      <c r="EZ145" s="842"/>
      <c r="FA145" s="681"/>
      <c r="FB145" s="681"/>
      <c r="FC145" s="842"/>
      <c r="FD145" s="681"/>
      <c r="FE145" s="681"/>
      <c r="FF145" s="681"/>
      <c r="FG145" s="681"/>
      <c r="FH145" s="842"/>
      <c r="FI145" s="681"/>
      <c r="FJ145" s="681"/>
      <c r="FK145" s="681"/>
      <c r="FL145" s="681"/>
      <c r="FM145" s="681"/>
      <c r="FN145" s="681"/>
      <c r="FO145" s="681"/>
      <c r="FP145" s="842"/>
      <c r="FQ145" s="681"/>
      <c r="FR145" s="681"/>
      <c r="FS145" s="681"/>
      <c r="FT145" s="681"/>
      <c r="FU145" s="681"/>
      <c r="FV145" s="681"/>
      <c r="FW145" s="681"/>
      <c r="FX145" s="681"/>
      <c r="FY145" s="681"/>
      <c r="FZ145" s="842"/>
      <c r="GA145" s="681"/>
      <c r="GB145" s="681"/>
      <c r="GC145" s="681"/>
      <c r="GD145" s="681"/>
      <c r="GE145" s="681"/>
      <c r="GF145" s="681"/>
      <c r="GG145" s="681"/>
      <c r="GH145" s="681"/>
      <c r="GI145" s="681"/>
      <c r="GJ145" s="842"/>
      <c r="GK145" s="681"/>
      <c r="GL145" s="681"/>
      <c r="GM145" s="681"/>
      <c r="GN145" s="681"/>
      <c r="GO145" s="681"/>
      <c r="GP145" s="681"/>
      <c r="GQ145" s="681"/>
      <c r="GR145" s="681"/>
      <c r="GS145" s="681"/>
      <c r="GT145" s="842"/>
      <c r="GU145" s="681"/>
      <c r="GV145" s="681"/>
      <c r="GW145" s="681"/>
      <c r="GX145" s="681"/>
      <c r="GY145" s="681"/>
      <c r="GZ145" s="681"/>
      <c r="HA145" s="681"/>
      <c r="HB145" s="681"/>
      <c r="HC145" s="681"/>
      <c r="HD145" s="842"/>
      <c r="HE145" s="681"/>
      <c r="HF145" s="681"/>
      <c r="HG145" s="681"/>
      <c r="HH145" s="681"/>
      <c r="HI145" s="681"/>
      <c r="HJ145" s="681"/>
      <c r="HK145" s="681"/>
      <c r="HL145" s="681"/>
      <c r="HM145" s="681"/>
      <c r="HN145" s="842"/>
      <c r="HO145" s="681"/>
      <c r="HP145" s="681"/>
      <c r="HQ145" s="681"/>
      <c r="HR145" s="681"/>
      <c r="HS145" s="681"/>
      <c r="HT145" s="842"/>
      <c r="HU145" s="681"/>
      <c r="HV145" s="681"/>
      <c r="HW145" s="842"/>
      <c r="HX145" s="681"/>
      <c r="HY145" s="681"/>
      <c r="HZ145" s="842"/>
      <c r="IA145" s="681"/>
      <c r="IB145" s="681"/>
      <c r="IC145" s="842"/>
      <c r="ID145" s="681"/>
      <c r="IE145" s="681"/>
      <c r="IF145" s="842"/>
      <c r="IG145" s="681"/>
      <c r="IH145" s="681"/>
      <c r="II145" s="681"/>
      <c r="IJ145" s="681"/>
      <c r="IK145" s="842"/>
      <c r="IL145" s="683"/>
      <c r="IM145" s="684"/>
      <c r="IP145" s="788" t="str">
        <f t="shared" si="4"/>
        <v/>
      </c>
      <c r="IQ145" s="788" t="str">
        <f t="shared" si="5"/>
        <v/>
      </c>
    </row>
    <row r="146" spans="1:251" ht="20.100000000000001" customHeight="1">
      <c r="A146" s="677"/>
      <c r="B146" s="678"/>
      <c r="C146" s="679"/>
      <c r="D146" s="685"/>
      <c r="E146" s="681"/>
      <c r="F146" s="681"/>
      <c r="G146" s="681"/>
      <c r="H146" s="681"/>
      <c r="I146" s="681"/>
      <c r="J146" s="842"/>
      <c r="K146" s="681"/>
      <c r="L146" s="681"/>
      <c r="M146" s="681"/>
      <c r="N146" s="681"/>
      <c r="O146" s="681"/>
      <c r="P146" s="681"/>
      <c r="Q146" s="681"/>
      <c r="R146" s="681"/>
      <c r="S146" s="681"/>
      <c r="T146" s="842"/>
      <c r="U146" s="681"/>
      <c r="V146" s="681"/>
      <c r="W146" s="681"/>
      <c r="X146" s="681"/>
      <c r="Y146" s="681"/>
      <c r="Z146" s="681"/>
      <c r="AA146" s="681"/>
      <c r="AB146" s="681"/>
      <c r="AC146" s="681"/>
      <c r="AD146" s="842"/>
      <c r="AE146" s="681"/>
      <c r="AF146" s="681"/>
      <c r="AG146" s="681"/>
      <c r="AH146" s="681"/>
      <c r="AI146" s="681"/>
      <c r="AJ146" s="681"/>
      <c r="AK146" s="681"/>
      <c r="AL146" s="681"/>
      <c r="AM146" s="681"/>
      <c r="AN146" s="842"/>
      <c r="AO146" s="681"/>
      <c r="AP146" s="681"/>
      <c r="AQ146" s="681"/>
      <c r="AR146" s="681"/>
      <c r="AS146" s="681"/>
      <c r="AT146" s="681"/>
      <c r="AU146" s="681"/>
      <c r="AV146" s="681"/>
      <c r="AW146" s="681"/>
      <c r="AX146" s="842"/>
      <c r="AY146" s="681"/>
      <c r="AZ146" s="681"/>
      <c r="BA146" s="681"/>
      <c r="BB146" s="681"/>
      <c r="BC146" s="681"/>
      <c r="BD146" s="681"/>
      <c r="BE146" s="681"/>
      <c r="BF146" s="681"/>
      <c r="BG146" s="681"/>
      <c r="BH146" s="842"/>
      <c r="BI146" s="681"/>
      <c r="BJ146" s="681"/>
      <c r="BK146" s="681"/>
      <c r="BL146" s="681"/>
      <c r="BM146" s="681"/>
      <c r="BN146" s="842"/>
      <c r="BO146" s="681"/>
      <c r="BP146" s="681"/>
      <c r="BQ146" s="842"/>
      <c r="BR146" s="681"/>
      <c r="BS146" s="681"/>
      <c r="BT146" s="842"/>
      <c r="BU146" s="681"/>
      <c r="BV146" s="681"/>
      <c r="BW146" s="842"/>
      <c r="BX146" s="681"/>
      <c r="BY146" s="681"/>
      <c r="BZ146" s="842"/>
      <c r="CA146" s="681"/>
      <c r="CB146" s="681"/>
      <c r="CC146" s="681"/>
      <c r="CD146" s="681"/>
      <c r="CE146" s="842"/>
      <c r="CF146" s="681"/>
      <c r="CG146" s="681"/>
      <c r="CH146" s="681"/>
      <c r="CI146" s="681"/>
      <c r="CJ146" s="681"/>
      <c r="CK146" s="681"/>
      <c r="CL146" s="681"/>
      <c r="CM146" s="842"/>
      <c r="CN146" s="681"/>
      <c r="CO146" s="681"/>
      <c r="CP146" s="681"/>
      <c r="CQ146" s="681"/>
      <c r="CR146" s="681"/>
      <c r="CS146" s="681"/>
      <c r="CT146" s="681"/>
      <c r="CU146" s="681"/>
      <c r="CV146" s="681"/>
      <c r="CW146" s="842"/>
      <c r="CX146" s="681"/>
      <c r="CY146" s="681"/>
      <c r="CZ146" s="681"/>
      <c r="DA146" s="681"/>
      <c r="DB146" s="681"/>
      <c r="DC146" s="681"/>
      <c r="DD146" s="681"/>
      <c r="DE146" s="681"/>
      <c r="DF146" s="681"/>
      <c r="DG146" s="842"/>
      <c r="DH146" s="681"/>
      <c r="DI146" s="681"/>
      <c r="DJ146" s="681"/>
      <c r="DK146" s="681"/>
      <c r="DL146" s="681"/>
      <c r="DM146" s="681"/>
      <c r="DN146" s="681"/>
      <c r="DO146" s="681"/>
      <c r="DP146" s="681"/>
      <c r="DQ146" s="842"/>
      <c r="DR146" s="681"/>
      <c r="DS146" s="681"/>
      <c r="DT146" s="681"/>
      <c r="DU146" s="681"/>
      <c r="DV146" s="681"/>
      <c r="DW146" s="681"/>
      <c r="DX146" s="681"/>
      <c r="DY146" s="681"/>
      <c r="DZ146" s="681"/>
      <c r="EA146" s="842"/>
      <c r="EB146" s="681"/>
      <c r="EC146" s="681"/>
      <c r="ED146" s="681"/>
      <c r="EE146" s="681"/>
      <c r="EF146" s="681"/>
      <c r="EG146" s="681"/>
      <c r="EH146" s="681"/>
      <c r="EI146" s="681"/>
      <c r="EJ146" s="681"/>
      <c r="EK146" s="842"/>
      <c r="EL146" s="681"/>
      <c r="EM146" s="681"/>
      <c r="EN146" s="681"/>
      <c r="EO146" s="681"/>
      <c r="EP146" s="681"/>
      <c r="EQ146" s="842"/>
      <c r="ER146" s="681"/>
      <c r="ES146" s="681"/>
      <c r="ET146" s="842"/>
      <c r="EU146" s="681"/>
      <c r="EV146" s="681"/>
      <c r="EW146" s="842"/>
      <c r="EX146" s="681"/>
      <c r="EY146" s="681"/>
      <c r="EZ146" s="842"/>
      <c r="FA146" s="681"/>
      <c r="FB146" s="681"/>
      <c r="FC146" s="842"/>
      <c r="FD146" s="681"/>
      <c r="FE146" s="681"/>
      <c r="FF146" s="681"/>
      <c r="FG146" s="681"/>
      <c r="FH146" s="842"/>
      <c r="FI146" s="681"/>
      <c r="FJ146" s="681"/>
      <c r="FK146" s="681"/>
      <c r="FL146" s="681"/>
      <c r="FM146" s="681"/>
      <c r="FN146" s="681"/>
      <c r="FO146" s="681"/>
      <c r="FP146" s="842"/>
      <c r="FQ146" s="681"/>
      <c r="FR146" s="681"/>
      <c r="FS146" s="681"/>
      <c r="FT146" s="681"/>
      <c r="FU146" s="681"/>
      <c r="FV146" s="681"/>
      <c r="FW146" s="681"/>
      <c r="FX146" s="681"/>
      <c r="FY146" s="681"/>
      <c r="FZ146" s="842"/>
      <c r="GA146" s="681"/>
      <c r="GB146" s="681"/>
      <c r="GC146" s="681"/>
      <c r="GD146" s="681"/>
      <c r="GE146" s="681"/>
      <c r="GF146" s="681"/>
      <c r="GG146" s="681"/>
      <c r="GH146" s="681"/>
      <c r="GI146" s="681"/>
      <c r="GJ146" s="842"/>
      <c r="GK146" s="681"/>
      <c r="GL146" s="681"/>
      <c r="GM146" s="681"/>
      <c r="GN146" s="681"/>
      <c r="GO146" s="681"/>
      <c r="GP146" s="681"/>
      <c r="GQ146" s="681"/>
      <c r="GR146" s="681"/>
      <c r="GS146" s="681"/>
      <c r="GT146" s="842"/>
      <c r="GU146" s="681"/>
      <c r="GV146" s="681"/>
      <c r="GW146" s="681"/>
      <c r="GX146" s="681"/>
      <c r="GY146" s="681"/>
      <c r="GZ146" s="681"/>
      <c r="HA146" s="681"/>
      <c r="HB146" s="681"/>
      <c r="HC146" s="681"/>
      <c r="HD146" s="842"/>
      <c r="HE146" s="681"/>
      <c r="HF146" s="681"/>
      <c r="HG146" s="681"/>
      <c r="HH146" s="681"/>
      <c r="HI146" s="681"/>
      <c r="HJ146" s="681"/>
      <c r="HK146" s="681"/>
      <c r="HL146" s="681"/>
      <c r="HM146" s="681"/>
      <c r="HN146" s="842"/>
      <c r="HO146" s="681"/>
      <c r="HP146" s="681"/>
      <c r="HQ146" s="681"/>
      <c r="HR146" s="681"/>
      <c r="HS146" s="681"/>
      <c r="HT146" s="842"/>
      <c r="HU146" s="681"/>
      <c r="HV146" s="681"/>
      <c r="HW146" s="842"/>
      <c r="HX146" s="681"/>
      <c r="HY146" s="681"/>
      <c r="HZ146" s="842"/>
      <c r="IA146" s="681"/>
      <c r="IB146" s="681"/>
      <c r="IC146" s="842"/>
      <c r="ID146" s="681"/>
      <c r="IE146" s="681"/>
      <c r="IF146" s="842"/>
      <c r="IG146" s="681"/>
      <c r="IH146" s="681"/>
      <c r="II146" s="681"/>
      <c r="IJ146" s="681"/>
      <c r="IK146" s="842"/>
      <c r="IL146" s="683"/>
      <c r="IM146" s="684"/>
      <c r="IP146" s="788" t="str">
        <f t="shared" si="4"/>
        <v/>
      </c>
      <c r="IQ146" s="788" t="str">
        <f t="shared" si="5"/>
        <v/>
      </c>
    </row>
    <row r="147" spans="1:251" ht="20.100000000000001" customHeight="1">
      <c r="A147" s="677"/>
      <c r="B147" s="678"/>
      <c r="C147" s="679"/>
      <c r="D147" s="685"/>
      <c r="E147" s="681"/>
      <c r="F147" s="681"/>
      <c r="G147" s="681"/>
      <c r="H147" s="681"/>
      <c r="I147" s="681"/>
      <c r="J147" s="842"/>
      <c r="K147" s="681"/>
      <c r="L147" s="681"/>
      <c r="M147" s="681"/>
      <c r="N147" s="681"/>
      <c r="O147" s="681"/>
      <c r="P147" s="681"/>
      <c r="Q147" s="681"/>
      <c r="R147" s="681"/>
      <c r="S147" s="681"/>
      <c r="T147" s="842"/>
      <c r="U147" s="681"/>
      <c r="V147" s="681"/>
      <c r="W147" s="681"/>
      <c r="X147" s="681"/>
      <c r="Y147" s="681"/>
      <c r="Z147" s="681"/>
      <c r="AA147" s="681"/>
      <c r="AB147" s="681"/>
      <c r="AC147" s="681"/>
      <c r="AD147" s="842"/>
      <c r="AE147" s="681"/>
      <c r="AF147" s="681"/>
      <c r="AG147" s="681"/>
      <c r="AH147" s="681"/>
      <c r="AI147" s="681"/>
      <c r="AJ147" s="681"/>
      <c r="AK147" s="681"/>
      <c r="AL147" s="681"/>
      <c r="AM147" s="681"/>
      <c r="AN147" s="842"/>
      <c r="AO147" s="681"/>
      <c r="AP147" s="681"/>
      <c r="AQ147" s="681"/>
      <c r="AR147" s="681"/>
      <c r="AS147" s="681"/>
      <c r="AT147" s="681"/>
      <c r="AU147" s="681"/>
      <c r="AV147" s="681"/>
      <c r="AW147" s="681"/>
      <c r="AX147" s="842"/>
      <c r="AY147" s="681"/>
      <c r="AZ147" s="681"/>
      <c r="BA147" s="681"/>
      <c r="BB147" s="681"/>
      <c r="BC147" s="681"/>
      <c r="BD147" s="681"/>
      <c r="BE147" s="681"/>
      <c r="BF147" s="681"/>
      <c r="BG147" s="681"/>
      <c r="BH147" s="842"/>
      <c r="BI147" s="681"/>
      <c r="BJ147" s="681"/>
      <c r="BK147" s="681"/>
      <c r="BL147" s="681"/>
      <c r="BM147" s="681"/>
      <c r="BN147" s="842"/>
      <c r="BO147" s="681"/>
      <c r="BP147" s="681"/>
      <c r="BQ147" s="842"/>
      <c r="BR147" s="681"/>
      <c r="BS147" s="681"/>
      <c r="BT147" s="842"/>
      <c r="BU147" s="681"/>
      <c r="BV147" s="681"/>
      <c r="BW147" s="842"/>
      <c r="BX147" s="681"/>
      <c r="BY147" s="681"/>
      <c r="BZ147" s="842"/>
      <c r="CA147" s="681"/>
      <c r="CB147" s="681"/>
      <c r="CC147" s="681"/>
      <c r="CD147" s="681"/>
      <c r="CE147" s="842"/>
      <c r="CF147" s="681"/>
      <c r="CG147" s="681"/>
      <c r="CH147" s="681"/>
      <c r="CI147" s="681"/>
      <c r="CJ147" s="681"/>
      <c r="CK147" s="681"/>
      <c r="CL147" s="681"/>
      <c r="CM147" s="842"/>
      <c r="CN147" s="681"/>
      <c r="CO147" s="681"/>
      <c r="CP147" s="681"/>
      <c r="CQ147" s="681"/>
      <c r="CR147" s="681"/>
      <c r="CS147" s="681"/>
      <c r="CT147" s="681"/>
      <c r="CU147" s="681"/>
      <c r="CV147" s="681"/>
      <c r="CW147" s="842"/>
      <c r="CX147" s="681"/>
      <c r="CY147" s="681"/>
      <c r="CZ147" s="681"/>
      <c r="DA147" s="681"/>
      <c r="DB147" s="681"/>
      <c r="DC147" s="681"/>
      <c r="DD147" s="681"/>
      <c r="DE147" s="681"/>
      <c r="DF147" s="681"/>
      <c r="DG147" s="842"/>
      <c r="DH147" s="681"/>
      <c r="DI147" s="681"/>
      <c r="DJ147" s="681"/>
      <c r="DK147" s="681"/>
      <c r="DL147" s="681"/>
      <c r="DM147" s="681"/>
      <c r="DN147" s="681"/>
      <c r="DO147" s="681"/>
      <c r="DP147" s="681"/>
      <c r="DQ147" s="842"/>
      <c r="DR147" s="681"/>
      <c r="DS147" s="681"/>
      <c r="DT147" s="681"/>
      <c r="DU147" s="681"/>
      <c r="DV147" s="681"/>
      <c r="DW147" s="681"/>
      <c r="DX147" s="681"/>
      <c r="DY147" s="681"/>
      <c r="DZ147" s="681"/>
      <c r="EA147" s="842"/>
      <c r="EB147" s="681"/>
      <c r="EC147" s="681"/>
      <c r="ED147" s="681"/>
      <c r="EE147" s="681"/>
      <c r="EF147" s="681"/>
      <c r="EG147" s="681"/>
      <c r="EH147" s="681"/>
      <c r="EI147" s="681"/>
      <c r="EJ147" s="681"/>
      <c r="EK147" s="842"/>
      <c r="EL147" s="681"/>
      <c r="EM147" s="681"/>
      <c r="EN147" s="681"/>
      <c r="EO147" s="681"/>
      <c r="EP147" s="681"/>
      <c r="EQ147" s="842"/>
      <c r="ER147" s="681"/>
      <c r="ES147" s="681"/>
      <c r="ET147" s="842"/>
      <c r="EU147" s="681"/>
      <c r="EV147" s="681"/>
      <c r="EW147" s="842"/>
      <c r="EX147" s="681"/>
      <c r="EY147" s="681"/>
      <c r="EZ147" s="842"/>
      <c r="FA147" s="681"/>
      <c r="FB147" s="681"/>
      <c r="FC147" s="842"/>
      <c r="FD147" s="681"/>
      <c r="FE147" s="681"/>
      <c r="FF147" s="681"/>
      <c r="FG147" s="681"/>
      <c r="FH147" s="842"/>
      <c r="FI147" s="681"/>
      <c r="FJ147" s="681"/>
      <c r="FK147" s="681"/>
      <c r="FL147" s="681"/>
      <c r="FM147" s="681"/>
      <c r="FN147" s="681"/>
      <c r="FO147" s="681"/>
      <c r="FP147" s="842"/>
      <c r="FQ147" s="681"/>
      <c r="FR147" s="681"/>
      <c r="FS147" s="681"/>
      <c r="FT147" s="681"/>
      <c r="FU147" s="681"/>
      <c r="FV147" s="681"/>
      <c r="FW147" s="681"/>
      <c r="FX147" s="681"/>
      <c r="FY147" s="681"/>
      <c r="FZ147" s="842"/>
      <c r="GA147" s="681"/>
      <c r="GB147" s="681"/>
      <c r="GC147" s="681"/>
      <c r="GD147" s="681"/>
      <c r="GE147" s="681"/>
      <c r="GF147" s="681"/>
      <c r="GG147" s="681"/>
      <c r="GH147" s="681"/>
      <c r="GI147" s="681"/>
      <c r="GJ147" s="842"/>
      <c r="GK147" s="681"/>
      <c r="GL147" s="681"/>
      <c r="GM147" s="681"/>
      <c r="GN147" s="681"/>
      <c r="GO147" s="681"/>
      <c r="GP147" s="681"/>
      <c r="GQ147" s="681"/>
      <c r="GR147" s="681"/>
      <c r="GS147" s="681"/>
      <c r="GT147" s="842"/>
      <c r="GU147" s="681"/>
      <c r="GV147" s="681"/>
      <c r="GW147" s="681"/>
      <c r="GX147" s="681"/>
      <c r="GY147" s="681"/>
      <c r="GZ147" s="681"/>
      <c r="HA147" s="681"/>
      <c r="HB147" s="681"/>
      <c r="HC147" s="681"/>
      <c r="HD147" s="842"/>
      <c r="HE147" s="681"/>
      <c r="HF147" s="681"/>
      <c r="HG147" s="681"/>
      <c r="HH147" s="681"/>
      <c r="HI147" s="681"/>
      <c r="HJ147" s="681"/>
      <c r="HK147" s="681"/>
      <c r="HL147" s="681"/>
      <c r="HM147" s="681"/>
      <c r="HN147" s="842"/>
      <c r="HO147" s="681"/>
      <c r="HP147" s="681"/>
      <c r="HQ147" s="681"/>
      <c r="HR147" s="681"/>
      <c r="HS147" s="681"/>
      <c r="HT147" s="842"/>
      <c r="HU147" s="681"/>
      <c r="HV147" s="681"/>
      <c r="HW147" s="842"/>
      <c r="HX147" s="681"/>
      <c r="HY147" s="681"/>
      <c r="HZ147" s="842"/>
      <c r="IA147" s="681"/>
      <c r="IB147" s="681"/>
      <c r="IC147" s="842"/>
      <c r="ID147" s="681"/>
      <c r="IE147" s="681"/>
      <c r="IF147" s="842"/>
      <c r="IG147" s="681"/>
      <c r="IH147" s="681"/>
      <c r="II147" s="681"/>
      <c r="IJ147" s="681"/>
      <c r="IK147" s="842"/>
      <c r="IL147" s="683"/>
      <c r="IM147" s="684"/>
      <c r="IP147" s="788" t="str">
        <f t="shared" si="4"/>
        <v/>
      </c>
      <c r="IQ147" s="788" t="str">
        <f t="shared" si="5"/>
        <v/>
      </c>
    </row>
    <row r="148" spans="1:251" ht="20.100000000000001" customHeight="1">
      <c r="A148" s="677"/>
      <c r="B148" s="678"/>
      <c r="C148" s="679"/>
      <c r="D148" s="685"/>
      <c r="E148" s="681"/>
      <c r="F148" s="681"/>
      <c r="G148" s="681"/>
      <c r="H148" s="681"/>
      <c r="I148" s="681"/>
      <c r="J148" s="842"/>
      <c r="K148" s="681"/>
      <c r="L148" s="681"/>
      <c r="M148" s="681"/>
      <c r="N148" s="681"/>
      <c r="O148" s="681"/>
      <c r="P148" s="681"/>
      <c r="Q148" s="681"/>
      <c r="R148" s="681"/>
      <c r="S148" s="681"/>
      <c r="T148" s="842"/>
      <c r="U148" s="681"/>
      <c r="V148" s="681"/>
      <c r="W148" s="681"/>
      <c r="X148" s="681"/>
      <c r="Y148" s="681"/>
      <c r="Z148" s="681"/>
      <c r="AA148" s="681"/>
      <c r="AB148" s="681"/>
      <c r="AC148" s="681"/>
      <c r="AD148" s="842"/>
      <c r="AE148" s="681"/>
      <c r="AF148" s="681"/>
      <c r="AG148" s="681"/>
      <c r="AH148" s="681"/>
      <c r="AI148" s="681"/>
      <c r="AJ148" s="681"/>
      <c r="AK148" s="681"/>
      <c r="AL148" s="681"/>
      <c r="AM148" s="681"/>
      <c r="AN148" s="842"/>
      <c r="AO148" s="681"/>
      <c r="AP148" s="681"/>
      <c r="AQ148" s="681"/>
      <c r="AR148" s="681"/>
      <c r="AS148" s="681"/>
      <c r="AT148" s="681"/>
      <c r="AU148" s="681"/>
      <c r="AV148" s="681"/>
      <c r="AW148" s="681"/>
      <c r="AX148" s="842"/>
      <c r="AY148" s="681"/>
      <c r="AZ148" s="681"/>
      <c r="BA148" s="681"/>
      <c r="BB148" s="681"/>
      <c r="BC148" s="681"/>
      <c r="BD148" s="681"/>
      <c r="BE148" s="681"/>
      <c r="BF148" s="681"/>
      <c r="BG148" s="681"/>
      <c r="BH148" s="842"/>
      <c r="BI148" s="681"/>
      <c r="BJ148" s="681"/>
      <c r="BK148" s="681"/>
      <c r="BL148" s="681"/>
      <c r="BM148" s="681"/>
      <c r="BN148" s="842"/>
      <c r="BO148" s="681"/>
      <c r="BP148" s="681"/>
      <c r="BQ148" s="842"/>
      <c r="BR148" s="681"/>
      <c r="BS148" s="681"/>
      <c r="BT148" s="842"/>
      <c r="BU148" s="681"/>
      <c r="BV148" s="681"/>
      <c r="BW148" s="842"/>
      <c r="BX148" s="681"/>
      <c r="BY148" s="681"/>
      <c r="BZ148" s="842"/>
      <c r="CA148" s="681"/>
      <c r="CB148" s="681"/>
      <c r="CC148" s="681"/>
      <c r="CD148" s="681"/>
      <c r="CE148" s="842"/>
      <c r="CF148" s="681"/>
      <c r="CG148" s="681"/>
      <c r="CH148" s="681"/>
      <c r="CI148" s="681"/>
      <c r="CJ148" s="681"/>
      <c r="CK148" s="681"/>
      <c r="CL148" s="681"/>
      <c r="CM148" s="842"/>
      <c r="CN148" s="681"/>
      <c r="CO148" s="681"/>
      <c r="CP148" s="681"/>
      <c r="CQ148" s="681"/>
      <c r="CR148" s="681"/>
      <c r="CS148" s="681"/>
      <c r="CT148" s="681"/>
      <c r="CU148" s="681"/>
      <c r="CV148" s="681"/>
      <c r="CW148" s="842"/>
      <c r="CX148" s="681"/>
      <c r="CY148" s="681"/>
      <c r="CZ148" s="681"/>
      <c r="DA148" s="681"/>
      <c r="DB148" s="681"/>
      <c r="DC148" s="681"/>
      <c r="DD148" s="681"/>
      <c r="DE148" s="681"/>
      <c r="DF148" s="681"/>
      <c r="DG148" s="842"/>
      <c r="DH148" s="681"/>
      <c r="DI148" s="681"/>
      <c r="DJ148" s="681"/>
      <c r="DK148" s="681"/>
      <c r="DL148" s="681"/>
      <c r="DM148" s="681"/>
      <c r="DN148" s="681"/>
      <c r="DO148" s="681"/>
      <c r="DP148" s="681"/>
      <c r="DQ148" s="842"/>
      <c r="DR148" s="681"/>
      <c r="DS148" s="681"/>
      <c r="DT148" s="681"/>
      <c r="DU148" s="681"/>
      <c r="DV148" s="681"/>
      <c r="DW148" s="681"/>
      <c r="DX148" s="681"/>
      <c r="DY148" s="681"/>
      <c r="DZ148" s="681"/>
      <c r="EA148" s="842"/>
      <c r="EB148" s="681"/>
      <c r="EC148" s="681"/>
      <c r="ED148" s="681"/>
      <c r="EE148" s="681"/>
      <c r="EF148" s="681"/>
      <c r="EG148" s="681"/>
      <c r="EH148" s="681"/>
      <c r="EI148" s="681"/>
      <c r="EJ148" s="681"/>
      <c r="EK148" s="842"/>
      <c r="EL148" s="681"/>
      <c r="EM148" s="681"/>
      <c r="EN148" s="681"/>
      <c r="EO148" s="681"/>
      <c r="EP148" s="681"/>
      <c r="EQ148" s="842"/>
      <c r="ER148" s="681"/>
      <c r="ES148" s="681"/>
      <c r="ET148" s="842"/>
      <c r="EU148" s="681"/>
      <c r="EV148" s="681"/>
      <c r="EW148" s="842"/>
      <c r="EX148" s="681"/>
      <c r="EY148" s="681"/>
      <c r="EZ148" s="842"/>
      <c r="FA148" s="681"/>
      <c r="FB148" s="681"/>
      <c r="FC148" s="842"/>
      <c r="FD148" s="681"/>
      <c r="FE148" s="681"/>
      <c r="FF148" s="681"/>
      <c r="FG148" s="681"/>
      <c r="FH148" s="842"/>
      <c r="FI148" s="681"/>
      <c r="FJ148" s="681"/>
      <c r="FK148" s="681"/>
      <c r="FL148" s="681"/>
      <c r="FM148" s="681"/>
      <c r="FN148" s="681"/>
      <c r="FO148" s="681"/>
      <c r="FP148" s="842"/>
      <c r="FQ148" s="681"/>
      <c r="FR148" s="681"/>
      <c r="FS148" s="681"/>
      <c r="FT148" s="681"/>
      <c r="FU148" s="681"/>
      <c r="FV148" s="681"/>
      <c r="FW148" s="681"/>
      <c r="FX148" s="681"/>
      <c r="FY148" s="681"/>
      <c r="FZ148" s="842"/>
      <c r="GA148" s="681"/>
      <c r="GB148" s="681"/>
      <c r="GC148" s="681"/>
      <c r="GD148" s="681"/>
      <c r="GE148" s="681"/>
      <c r="GF148" s="681"/>
      <c r="GG148" s="681"/>
      <c r="GH148" s="681"/>
      <c r="GI148" s="681"/>
      <c r="GJ148" s="842"/>
      <c r="GK148" s="681"/>
      <c r="GL148" s="681"/>
      <c r="GM148" s="681"/>
      <c r="GN148" s="681"/>
      <c r="GO148" s="681"/>
      <c r="GP148" s="681"/>
      <c r="GQ148" s="681"/>
      <c r="GR148" s="681"/>
      <c r="GS148" s="681"/>
      <c r="GT148" s="842"/>
      <c r="GU148" s="681"/>
      <c r="GV148" s="681"/>
      <c r="GW148" s="681"/>
      <c r="GX148" s="681"/>
      <c r="GY148" s="681"/>
      <c r="GZ148" s="681"/>
      <c r="HA148" s="681"/>
      <c r="HB148" s="681"/>
      <c r="HC148" s="681"/>
      <c r="HD148" s="842"/>
      <c r="HE148" s="681"/>
      <c r="HF148" s="681"/>
      <c r="HG148" s="681"/>
      <c r="HH148" s="681"/>
      <c r="HI148" s="681"/>
      <c r="HJ148" s="681"/>
      <c r="HK148" s="681"/>
      <c r="HL148" s="681"/>
      <c r="HM148" s="681"/>
      <c r="HN148" s="842"/>
      <c r="HO148" s="681"/>
      <c r="HP148" s="681"/>
      <c r="HQ148" s="681"/>
      <c r="HR148" s="681"/>
      <c r="HS148" s="681"/>
      <c r="HT148" s="842"/>
      <c r="HU148" s="681"/>
      <c r="HV148" s="681"/>
      <c r="HW148" s="842"/>
      <c r="HX148" s="681"/>
      <c r="HY148" s="681"/>
      <c r="HZ148" s="842"/>
      <c r="IA148" s="681"/>
      <c r="IB148" s="681"/>
      <c r="IC148" s="842"/>
      <c r="ID148" s="681"/>
      <c r="IE148" s="681"/>
      <c r="IF148" s="842"/>
      <c r="IG148" s="681"/>
      <c r="IH148" s="681"/>
      <c r="II148" s="681"/>
      <c r="IJ148" s="681"/>
      <c r="IK148" s="842"/>
      <c r="IL148" s="683"/>
      <c r="IM148" s="684"/>
      <c r="IP148" s="788" t="str">
        <f t="shared" si="4"/>
        <v/>
      </c>
      <c r="IQ148" s="788" t="str">
        <f t="shared" si="5"/>
        <v/>
      </c>
    </row>
    <row r="149" spans="1:251" ht="20.100000000000001" customHeight="1">
      <c r="A149" s="677"/>
      <c r="B149" s="678"/>
      <c r="C149" s="679"/>
      <c r="D149" s="685"/>
      <c r="E149" s="681"/>
      <c r="F149" s="681"/>
      <c r="G149" s="681"/>
      <c r="H149" s="681"/>
      <c r="I149" s="681"/>
      <c r="J149" s="842"/>
      <c r="K149" s="681"/>
      <c r="L149" s="681"/>
      <c r="M149" s="681"/>
      <c r="N149" s="681"/>
      <c r="O149" s="681"/>
      <c r="P149" s="681"/>
      <c r="Q149" s="681"/>
      <c r="R149" s="681"/>
      <c r="S149" s="681"/>
      <c r="T149" s="842"/>
      <c r="U149" s="681"/>
      <c r="V149" s="681"/>
      <c r="W149" s="681"/>
      <c r="X149" s="681"/>
      <c r="Y149" s="681"/>
      <c r="Z149" s="681"/>
      <c r="AA149" s="681"/>
      <c r="AB149" s="681"/>
      <c r="AC149" s="681"/>
      <c r="AD149" s="842"/>
      <c r="AE149" s="681"/>
      <c r="AF149" s="681"/>
      <c r="AG149" s="681"/>
      <c r="AH149" s="681"/>
      <c r="AI149" s="681"/>
      <c r="AJ149" s="681"/>
      <c r="AK149" s="681"/>
      <c r="AL149" s="681"/>
      <c r="AM149" s="681"/>
      <c r="AN149" s="842"/>
      <c r="AO149" s="681"/>
      <c r="AP149" s="681"/>
      <c r="AQ149" s="681"/>
      <c r="AR149" s="681"/>
      <c r="AS149" s="681"/>
      <c r="AT149" s="681"/>
      <c r="AU149" s="681"/>
      <c r="AV149" s="681"/>
      <c r="AW149" s="681"/>
      <c r="AX149" s="842"/>
      <c r="AY149" s="681"/>
      <c r="AZ149" s="681"/>
      <c r="BA149" s="681"/>
      <c r="BB149" s="681"/>
      <c r="BC149" s="681"/>
      <c r="BD149" s="681"/>
      <c r="BE149" s="681"/>
      <c r="BF149" s="681"/>
      <c r="BG149" s="681"/>
      <c r="BH149" s="842"/>
      <c r="BI149" s="681"/>
      <c r="BJ149" s="681"/>
      <c r="BK149" s="681"/>
      <c r="BL149" s="681"/>
      <c r="BM149" s="681"/>
      <c r="BN149" s="842"/>
      <c r="BO149" s="681"/>
      <c r="BP149" s="681"/>
      <c r="BQ149" s="842"/>
      <c r="BR149" s="681"/>
      <c r="BS149" s="681"/>
      <c r="BT149" s="842"/>
      <c r="BU149" s="681"/>
      <c r="BV149" s="681"/>
      <c r="BW149" s="842"/>
      <c r="BX149" s="681"/>
      <c r="BY149" s="681"/>
      <c r="BZ149" s="842"/>
      <c r="CA149" s="681"/>
      <c r="CB149" s="681"/>
      <c r="CC149" s="681"/>
      <c r="CD149" s="681"/>
      <c r="CE149" s="842"/>
      <c r="CF149" s="681"/>
      <c r="CG149" s="681"/>
      <c r="CH149" s="681"/>
      <c r="CI149" s="681"/>
      <c r="CJ149" s="681"/>
      <c r="CK149" s="681"/>
      <c r="CL149" s="681"/>
      <c r="CM149" s="842"/>
      <c r="CN149" s="681"/>
      <c r="CO149" s="681"/>
      <c r="CP149" s="681"/>
      <c r="CQ149" s="681"/>
      <c r="CR149" s="681"/>
      <c r="CS149" s="681"/>
      <c r="CT149" s="681"/>
      <c r="CU149" s="681"/>
      <c r="CV149" s="681"/>
      <c r="CW149" s="842"/>
      <c r="CX149" s="681"/>
      <c r="CY149" s="681"/>
      <c r="CZ149" s="681"/>
      <c r="DA149" s="681"/>
      <c r="DB149" s="681"/>
      <c r="DC149" s="681"/>
      <c r="DD149" s="681"/>
      <c r="DE149" s="681"/>
      <c r="DF149" s="681"/>
      <c r="DG149" s="842"/>
      <c r="DH149" s="681"/>
      <c r="DI149" s="681"/>
      <c r="DJ149" s="681"/>
      <c r="DK149" s="681"/>
      <c r="DL149" s="681"/>
      <c r="DM149" s="681"/>
      <c r="DN149" s="681"/>
      <c r="DO149" s="681"/>
      <c r="DP149" s="681"/>
      <c r="DQ149" s="842"/>
      <c r="DR149" s="681"/>
      <c r="DS149" s="681"/>
      <c r="DT149" s="681"/>
      <c r="DU149" s="681"/>
      <c r="DV149" s="681"/>
      <c r="DW149" s="681"/>
      <c r="DX149" s="681"/>
      <c r="DY149" s="681"/>
      <c r="DZ149" s="681"/>
      <c r="EA149" s="842"/>
      <c r="EB149" s="681"/>
      <c r="EC149" s="681"/>
      <c r="ED149" s="681"/>
      <c r="EE149" s="681"/>
      <c r="EF149" s="681"/>
      <c r="EG149" s="681"/>
      <c r="EH149" s="681"/>
      <c r="EI149" s="681"/>
      <c r="EJ149" s="681"/>
      <c r="EK149" s="842"/>
      <c r="EL149" s="681"/>
      <c r="EM149" s="681"/>
      <c r="EN149" s="681"/>
      <c r="EO149" s="681"/>
      <c r="EP149" s="681"/>
      <c r="EQ149" s="842"/>
      <c r="ER149" s="681"/>
      <c r="ES149" s="681"/>
      <c r="ET149" s="842"/>
      <c r="EU149" s="681"/>
      <c r="EV149" s="681"/>
      <c r="EW149" s="842"/>
      <c r="EX149" s="681"/>
      <c r="EY149" s="681"/>
      <c r="EZ149" s="842"/>
      <c r="FA149" s="681"/>
      <c r="FB149" s="681"/>
      <c r="FC149" s="842"/>
      <c r="FD149" s="681"/>
      <c r="FE149" s="681"/>
      <c r="FF149" s="681"/>
      <c r="FG149" s="681"/>
      <c r="FH149" s="842"/>
      <c r="FI149" s="681"/>
      <c r="FJ149" s="681"/>
      <c r="FK149" s="681"/>
      <c r="FL149" s="681"/>
      <c r="FM149" s="681"/>
      <c r="FN149" s="681"/>
      <c r="FO149" s="681"/>
      <c r="FP149" s="842"/>
      <c r="FQ149" s="681"/>
      <c r="FR149" s="681"/>
      <c r="FS149" s="681"/>
      <c r="FT149" s="681"/>
      <c r="FU149" s="681"/>
      <c r="FV149" s="681"/>
      <c r="FW149" s="681"/>
      <c r="FX149" s="681"/>
      <c r="FY149" s="681"/>
      <c r="FZ149" s="842"/>
      <c r="GA149" s="681"/>
      <c r="GB149" s="681"/>
      <c r="GC149" s="681"/>
      <c r="GD149" s="681"/>
      <c r="GE149" s="681"/>
      <c r="GF149" s="681"/>
      <c r="GG149" s="681"/>
      <c r="GH149" s="681"/>
      <c r="GI149" s="681"/>
      <c r="GJ149" s="842"/>
      <c r="GK149" s="681"/>
      <c r="GL149" s="681"/>
      <c r="GM149" s="681"/>
      <c r="GN149" s="681"/>
      <c r="GO149" s="681"/>
      <c r="GP149" s="681"/>
      <c r="GQ149" s="681"/>
      <c r="GR149" s="681"/>
      <c r="GS149" s="681"/>
      <c r="GT149" s="842"/>
      <c r="GU149" s="681"/>
      <c r="GV149" s="681"/>
      <c r="GW149" s="681"/>
      <c r="GX149" s="681"/>
      <c r="GY149" s="681"/>
      <c r="GZ149" s="681"/>
      <c r="HA149" s="681"/>
      <c r="HB149" s="681"/>
      <c r="HC149" s="681"/>
      <c r="HD149" s="842"/>
      <c r="HE149" s="681"/>
      <c r="HF149" s="681"/>
      <c r="HG149" s="681"/>
      <c r="HH149" s="681"/>
      <c r="HI149" s="681"/>
      <c r="HJ149" s="681"/>
      <c r="HK149" s="681"/>
      <c r="HL149" s="681"/>
      <c r="HM149" s="681"/>
      <c r="HN149" s="842"/>
      <c r="HO149" s="681"/>
      <c r="HP149" s="681"/>
      <c r="HQ149" s="681"/>
      <c r="HR149" s="681"/>
      <c r="HS149" s="681"/>
      <c r="HT149" s="842"/>
      <c r="HU149" s="681"/>
      <c r="HV149" s="681"/>
      <c r="HW149" s="842"/>
      <c r="HX149" s="681"/>
      <c r="HY149" s="681"/>
      <c r="HZ149" s="842"/>
      <c r="IA149" s="681"/>
      <c r="IB149" s="681"/>
      <c r="IC149" s="842"/>
      <c r="ID149" s="681"/>
      <c r="IE149" s="681"/>
      <c r="IF149" s="842"/>
      <c r="IG149" s="681"/>
      <c r="IH149" s="681"/>
      <c r="II149" s="681"/>
      <c r="IJ149" s="681"/>
      <c r="IK149" s="842"/>
      <c r="IL149" s="683"/>
      <c r="IM149" s="684"/>
      <c r="IP149" s="788" t="str">
        <f t="shared" si="4"/>
        <v/>
      </c>
      <c r="IQ149" s="788" t="str">
        <f t="shared" si="5"/>
        <v/>
      </c>
    </row>
    <row r="150" spans="1:251" ht="20.100000000000001" customHeight="1">
      <c r="A150" s="677"/>
      <c r="B150" s="678"/>
      <c r="C150" s="679"/>
      <c r="D150" s="685"/>
      <c r="E150" s="681"/>
      <c r="F150" s="681"/>
      <c r="G150" s="681"/>
      <c r="H150" s="681"/>
      <c r="I150" s="681"/>
      <c r="J150" s="842"/>
      <c r="K150" s="681"/>
      <c r="L150" s="681"/>
      <c r="M150" s="681"/>
      <c r="N150" s="681"/>
      <c r="O150" s="681"/>
      <c r="P150" s="681"/>
      <c r="Q150" s="681"/>
      <c r="R150" s="681"/>
      <c r="S150" s="681"/>
      <c r="T150" s="842"/>
      <c r="U150" s="681"/>
      <c r="V150" s="681"/>
      <c r="W150" s="681"/>
      <c r="X150" s="681"/>
      <c r="Y150" s="681"/>
      <c r="Z150" s="681"/>
      <c r="AA150" s="681"/>
      <c r="AB150" s="681"/>
      <c r="AC150" s="681"/>
      <c r="AD150" s="842"/>
      <c r="AE150" s="681"/>
      <c r="AF150" s="681"/>
      <c r="AG150" s="681"/>
      <c r="AH150" s="681"/>
      <c r="AI150" s="681"/>
      <c r="AJ150" s="681"/>
      <c r="AK150" s="681"/>
      <c r="AL150" s="681"/>
      <c r="AM150" s="681"/>
      <c r="AN150" s="842"/>
      <c r="AO150" s="681"/>
      <c r="AP150" s="681"/>
      <c r="AQ150" s="681"/>
      <c r="AR150" s="681"/>
      <c r="AS150" s="681"/>
      <c r="AT150" s="681"/>
      <c r="AU150" s="681"/>
      <c r="AV150" s="681"/>
      <c r="AW150" s="681"/>
      <c r="AX150" s="842"/>
      <c r="AY150" s="681"/>
      <c r="AZ150" s="681"/>
      <c r="BA150" s="681"/>
      <c r="BB150" s="681"/>
      <c r="BC150" s="681"/>
      <c r="BD150" s="681"/>
      <c r="BE150" s="681"/>
      <c r="BF150" s="681"/>
      <c r="BG150" s="681"/>
      <c r="BH150" s="842"/>
      <c r="BI150" s="681"/>
      <c r="BJ150" s="681"/>
      <c r="BK150" s="681"/>
      <c r="BL150" s="681"/>
      <c r="BM150" s="681"/>
      <c r="BN150" s="842"/>
      <c r="BO150" s="681"/>
      <c r="BP150" s="681"/>
      <c r="BQ150" s="842"/>
      <c r="BR150" s="681"/>
      <c r="BS150" s="681"/>
      <c r="BT150" s="842"/>
      <c r="BU150" s="681"/>
      <c r="BV150" s="681"/>
      <c r="BW150" s="842"/>
      <c r="BX150" s="681"/>
      <c r="BY150" s="681"/>
      <c r="BZ150" s="842"/>
      <c r="CA150" s="681"/>
      <c r="CB150" s="681"/>
      <c r="CC150" s="681"/>
      <c r="CD150" s="681"/>
      <c r="CE150" s="842"/>
      <c r="CF150" s="681"/>
      <c r="CG150" s="681"/>
      <c r="CH150" s="681"/>
      <c r="CI150" s="681"/>
      <c r="CJ150" s="681"/>
      <c r="CK150" s="681"/>
      <c r="CL150" s="681"/>
      <c r="CM150" s="842"/>
      <c r="CN150" s="681"/>
      <c r="CO150" s="681"/>
      <c r="CP150" s="681"/>
      <c r="CQ150" s="681"/>
      <c r="CR150" s="681"/>
      <c r="CS150" s="681"/>
      <c r="CT150" s="681"/>
      <c r="CU150" s="681"/>
      <c r="CV150" s="681"/>
      <c r="CW150" s="842"/>
      <c r="CX150" s="681"/>
      <c r="CY150" s="681"/>
      <c r="CZ150" s="681"/>
      <c r="DA150" s="681"/>
      <c r="DB150" s="681"/>
      <c r="DC150" s="681"/>
      <c r="DD150" s="681"/>
      <c r="DE150" s="681"/>
      <c r="DF150" s="681"/>
      <c r="DG150" s="842"/>
      <c r="DH150" s="681"/>
      <c r="DI150" s="681"/>
      <c r="DJ150" s="681"/>
      <c r="DK150" s="681"/>
      <c r="DL150" s="681"/>
      <c r="DM150" s="681"/>
      <c r="DN150" s="681"/>
      <c r="DO150" s="681"/>
      <c r="DP150" s="681"/>
      <c r="DQ150" s="842"/>
      <c r="DR150" s="681"/>
      <c r="DS150" s="681"/>
      <c r="DT150" s="681"/>
      <c r="DU150" s="681"/>
      <c r="DV150" s="681"/>
      <c r="DW150" s="681"/>
      <c r="DX150" s="681"/>
      <c r="DY150" s="681"/>
      <c r="DZ150" s="681"/>
      <c r="EA150" s="842"/>
      <c r="EB150" s="681"/>
      <c r="EC150" s="681"/>
      <c r="ED150" s="681"/>
      <c r="EE150" s="681"/>
      <c r="EF150" s="681"/>
      <c r="EG150" s="681"/>
      <c r="EH150" s="681"/>
      <c r="EI150" s="681"/>
      <c r="EJ150" s="681"/>
      <c r="EK150" s="842"/>
      <c r="EL150" s="681"/>
      <c r="EM150" s="681"/>
      <c r="EN150" s="681"/>
      <c r="EO150" s="681"/>
      <c r="EP150" s="681"/>
      <c r="EQ150" s="842"/>
      <c r="ER150" s="681"/>
      <c r="ES150" s="681"/>
      <c r="ET150" s="842"/>
      <c r="EU150" s="681"/>
      <c r="EV150" s="681"/>
      <c r="EW150" s="842"/>
      <c r="EX150" s="681"/>
      <c r="EY150" s="681"/>
      <c r="EZ150" s="842"/>
      <c r="FA150" s="681"/>
      <c r="FB150" s="681"/>
      <c r="FC150" s="842"/>
      <c r="FD150" s="681"/>
      <c r="FE150" s="681"/>
      <c r="FF150" s="681"/>
      <c r="FG150" s="681"/>
      <c r="FH150" s="842"/>
      <c r="FI150" s="681"/>
      <c r="FJ150" s="681"/>
      <c r="FK150" s="681"/>
      <c r="FL150" s="681"/>
      <c r="FM150" s="681"/>
      <c r="FN150" s="681"/>
      <c r="FO150" s="681"/>
      <c r="FP150" s="842"/>
      <c r="FQ150" s="681"/>
      <c r="FR150" s="681"/>
      <c r="FS150" s="681"/>
      <c r="FT150" s="681"/>
      <c r="FU150" s="681"/>
      <c r="FV150" s="681"/>
      <c r="FW150" s="681"/>
      <c r="FX150" s="681"/>
      <c r="FY150" s="681"/>
      <c r="FZ150" s="842"/>
      <c r="GA150" s="681"/>
      <c r="GB150" s="681"/>
      <c r="GC150" s="681"/>
      <c r="GD150" s="681"/>
      <c r="GE150" s="681"/>
      <c r="GF150" s="681"/>
      <c r="GG150" s="681"/>
      <c r="GH150" s="681"/>
      <c r="GI150" s="681"/>
      <c r="GJ150" s="842"/>
      <c r="GK150" s="681"/>
      <c r="GL150" s="681"/>
      <c r="GM150" s="681"/>
      <c r="GN150" s="681"/>
      <c r="GO150" s="681"/>
      <c r="GP150" s="681"/>
      <c r="GQ150" s="681"/>
      <c r="GR150" s="681"/>
      <c r="GS150" s="681"/>
      <c r="GT150" s="842"/>
      <c r="GU150" s="681"/>
      <c r="GV150" s="681"/>
      <c r="GW150" s="681"/>
      <c r="GX150" s="681"/>
      <c r="GY150" s="681"/>
      <c r="GZ150" s="681"/>
      <c r="HA150" s="681"/>
      <c r="HB150" s="681"/>
      <c r="HC150" s="681"/>
      <c r="HD150" s="842"/>
      <c r="HE150" s="681"/>
      <c r="HF150" s="681"/>
      <c r="HG150" s="681"/>
      <c r="HH150" s="681"/>
      <c r="HI150" s="681"/>
      <c r="HJ150" s="681"/>
      <c r="HK150" s="681"/>
      <c r="HL150" s="681"/>
      <c r="HM150" s="681"/>
      <c r="HN150" s="842"/>
      <c r="HO150" s="681"/>
      <c r="HP150" s="681"/>
      <c r="HQ150" s="681"/>
      <c r="HR150" s="681"/>
      <c r="HS150" s="681"/>
      <c r="HT150" s="842"/>
      <c r="HU150" s="681"/>
      <c r="HV150" s="681"/>
      <c r="HW150" s="842"/>
      <c r="HX150" s="681"/>
      <c r="HY150" s="681"/>
      <c r="HZ150" s="842"/>
      <c r="IA150" s="681"/>
      <c r="IB150" s="681"/>
      <c r="IC150" s="842"/>
      <c r="ID150" s="681"/>
      <c r="IE150" s="681"/>
      <c r="IF150" s="842"/>
      <c r="IG150" s="681"/>
      <c r="IH150" s="681"/>
      <c r="II150" s="681"/>
      <c r="IJ150" s="681"/>
      <c r="IK150" s="842"/>
      <c r="IL150" s="683"/>
      <c r="IM150" s="684"/>
      <c r="IP150" s="788" t="str">
        <f t="shared" si="4"/>
        <v/>
      </c>
      <c r="IQ150" s="788" t="str">
        <f t="shared" si="5"/>
        <v/>
      </c>
    </row>
    <row r="151" spans="1:251" ht="20.100000000000001" customHeight="1">
      <c r="A151" s="677"/>
      <c r="B151" s="678"/>
      <c r="C151" s="679"/>
      <c r="D151" s="685"/>
      <c r="E151" s="681"/>
      <c r="F151" s="681"/>
      <c r="G151" s="681"/>
      <c r="H151" s="681"/>
      <c r="I151" s="681"/>
      <c r="J151" s="842"/>
      <c r="K151" s="681"/>
      <c r="L151" s="681"/>
      <c r="M151" s="681"/>
      <c r="N151" s="681"/>
      <c r="O151" s="681"/>
      <c r="P151" s="681"/>
      <c r="Q151" s="681"/>
      <c r="R151" s="681"/>
      <c r="S151" s="681"/>
      <c r="T151" s="842"/>
      <c r="U151" s="681"/>
      <c r="V151" s="681"/>
      <c r="W151" s="681"/>
      <c r="X151" s="681"/>
      <c r="Y151" s="681"/>
      <c r="Z151" s="681"/>
      <c r="AA151" s="681"/>
      <c r="AB151" s="681"/>
      <c r="AC151" s="681"/>
      <c r="AD151" s="842"/>
      <c r="AE151" s="681"/>
      <c r="AF151" s="681"/>
      <c r="AG151" s="681"/>
      <c r="AH151" s="681"/>
      <c r="AI151" s="681"/>
      <c r="AJ151" s="681"/>
      <c r="AK151" s="681"/>
      <c r="AL151" s="681"/>
      <c r="AM151" s="681"/>
      <c r="AN151" s="842"/>
      <c r="AO151" s="681"/>
      <c r="AP151" s="681"/>
      <c r="AQ151" s="681"/>
      <c r="AR151" s="681"/>
      <c r="AS151" s="681"/>
      <c r="AT151" s="681"/>
      <c r="AU151" s="681"/>
      <c r="AV151" s="681"/>
      <c r="AW151" s="681"/>
      <c r="AX151" s="842"/>
      <c r="AY151" s="681"/>
      <c r="AZ151" s="681"/>
      <c r="BA151" s="681"/>
      <c r="BB151" s="681"/>
      <c r="BC151" s="681"/>
      <c r="BD151" s="681"/>
      <c r="BE151" s="681"/>
      <c r="BF151" s="681"/>
      <c r="BG151" s="681"/>
      <c r="BH151" s="842"/>
      <c r="BI151" s="681"/>
      <c r="BJ151" s="681"/>
      <c r="BK151" s="681"/>
      <c r="BL151" s="681"/>
      <c r="BM151" s="681"/>
      <c r="BN151" s="842"/>
      <c r="BO151" s="681"/>
      <c r="BP151" s="681"/>
      <c r="BQ151" s="842"/>
      <c r="BR151" s="681"/>
      <c r="BS151" s="681"/>
      <c r="BT151" s="842"/>
      <c r="BU151" s="681"/>
      <c r="BV151" s="681"/>
      <c r="BW151" s="842"/>
      <c r="BX151" s="681"/>
      <c r="BY151" s="681"/>
      <c r="BZ151" s="842"/>
      <c r="CA151" s="681"/>
      <c r="CB151" s="681"/>
      <c r="CC151" s="681"/>
      <c r="CD151" s="681"/>
      <c r="CE151" s="842"/>
      <c r="CF151" s="681"/>
      <c r="CG151" s="681"/>
      <c r="CH151" s="681"/>
      <c r="CI151" s="681"/>
      <c r="CJ151" s="681"/>
      <c r="CK151" s="681"/>
      <c r="CL151" s="681"/>
      <c r="CM151" s="842"/>
      <c r="CN151" s="681"/>
      <c r="CO151" s="681"/>
      <c r="CP151" s="681"/>
      <c r="CQ151" s="681"/>
      <c r="CR151" s="681"/>
      <c r="CS151" s="681"/>
      <c r="CT151" s="681"/>
      <c r="CU151" s="681"/>
      <c r="CV151" s="681"/>
      <c r="CW151" s="842"/>
      <c r="CX151" s="681"/>
      <c r="CY151" s="681"/>
      <c r="CZ151" s="681"/>
      <c r="DA151" s="681"/>
      <c r="DB151" s="681"/>
      <c r="DC151" s="681"/>
      <c r="DD151" s="681"/>
      <c r="DE151" s="681"/>
      <c r="DF151" s="681"/>
      <c r="DG151" s="842"/>
      <c r="DH151" s="681"/>
      <c r="DI151" s="681"/>
      <c r="DJ151" s="681"/>
      <c r="DK151" s="681"/>
      <c r="DL151" s="681"/>
      <c r="DM151" s="681"/>
      <c r="DN151" s="681"/>
      <c r="DO151" s="681"/>
      <c r="DP151" s="681"/>
      <c r="DQ151" s="842"/>
      <c r="DR151" s="681"/>
      <c r="DS151" s="681"/>
      <c r="DT151" s="681"/>
      <c r="DU151" s="681"/>
      <c r="DV151" s="681"/>
      <c r="DW151" s="681"/>
      <c r="DX151" s="681"/>
      <c r="DY151" s="681"/>
      <c r="DZ151" s="681"/>
      <c r="EA151" s="842"/>
      <c r="EB151" s="681"/>
      <c r="EC151" s="681"/>
      <c r="ED151" s="681"/>
      <c r="EE151" s="681"/>
      <c r="EF151" s="681"/>
      <c r="EG151" s="681"/>
      <c r="EH151" s="681"/>
      <c r="EI151" s="681"/>
      <c r="EJ151" s="681"/>
      <c r="EK151" s="842"/>
      <c r="EL151" s="681"/>
      <c r="EM151" s="681"/>
      <c r="EN151" s="681"/>
      <c r="EO151" s="681"/>
      <c r="EP151" s="681"/>
      <c r="EQ151" s="842"/>
      <c r="ER151" s="681"/>
      <c r="ES151" s="681"/>
      <c r="ET151" s="842"/>
      <c r="EU151" s="681"/>
      <c r="EV151" s="681"/>
      <c r="EW151" s="842"/>
      <c r="EX151" s="681"/>
      <c r="EY151" s="681"/>
      <c r="EZ151" s="842"/>
      <c r="FA151" s="681"/>
      <c r="FB151" s="681"/>
      <c r="FC151" s="842"/>
      <c r="FD151" s="681"/>
      <c r="FE151" s="681"/>
      <c r="FF151" s="681"/>
      <c r="FG151" s="681"/>
      <c r="FH151" s="842"/>
      <c r="FI151" s="681"/>
      <c r="FJ151" s="681"/>
      <c r="FK151" s="681"/>
      <c r="FL151" s="681"/>
      <c r="FM151" s="681"/>
      <c r="FN151" s="681"/>
      <c r="FO151" s="681"/>
      <c r="FP151" s="842"/>
      <c r="FQ151" s="681"/>
      <c r="FR151" s="681"/>
      <c r="FS151" s="681"/>
      <c r="FT151" s="681"/>
      <c r="FU151" s="681"/>
      <c r="FV151" s="681"/>
      <c r="FW151" s="681"/>
      <c r="FX151" s="681"/>
      <c r="FY151" s="681"/>
      <c r="FZ151" s="842"/>
      <c r="GA151" s="681"/>
      <c r="GB151" s="681"/>
      <c r="GC151" s="681"/>
      <c r="GD151" s="681"/>
      <c r="GE151" s="681"/>
      <c r="GF151" s="681"/>
      <c r="GG151" s="681"/>
      <c r="GH151" s="681"/>
      <c r="GI151" s="681"/>
      <c r="GJ151" s="842"/>
      <c r="GK151" s="681"/>
      <c r="GL151" s="681"/>
      <c r="GM151" s="681"/>
      <c r="GN151" s="681"/>
      <c r="GO151" s="681"/>
      <c r="GP151" s="681"/>
      <c r="GQ151" s="681"/>
      <c r="GR151" s="681"/>
      <c r="GS151" s="681"/>
      <c r="GT151" s="842"/>
      <c r="GU151" s="681"/>
      <c r="GV151" s="681"/>
      <c r="GW151" s="681"/>
      <c r="GX151" s="681"/>
      <c r="GY151" s="681"/>
      <c r="GZ151" s="681"/>
      <c r="HA151" s="681"/>
      <c r="HB151" s="681"/>
      <c r="HC151" s="681"/>
      <c r="HD151" s="842"/>
      <c r="HE151" s="681"/>
      <c r="HF151" s="681"/>
      <c r="HG151" s="681"/>
      <c r="HH151" s="681"/>
      <c r="HI151" s="681"/>
      <c r="HJ151" s="681"/>
      <c r="HK151" s="681"/>
      <c r="HL151" s="681"/>
      <c r="HM151" s="681"/>
      <c r="HN151" s="842"/>
      <c r="HO151" s="681"/>
      <c r="HP151" s="681"/>
      <c r="HQ151" s="681"/>
      <c r="HR151" s="681"/>
      <c r="HS151" s="681"/>
      <c r="HT151" s="842"/>
      <c r="HU151" s="681"/>
      <c r="HV151" s="681"/>
      <c r="HW151" s="842"/>
      <c r="HX151" s="681"/>
      <c r="HY151" s="681"/>
      <c r="HZ151" s="842"/>
      <c r="IA151" s="681"/>
      <c r="IB151" s="681"/>
      <c r="IC151" s="842"/>
      <c r="ID151" s="681"/>
      <c r="IE151" s="681"/>
      <c r="IF151" s="842"/>
      <c r="IG151" s="681"/>
      <c r="IH151" s="681"/>
      <c r="II151" s="681"/>
      <c r="IJ151" s="681"/>
      <c r="IK151" s="842"/>
      <c r="IL151" s="683"/>
      <c r="IM151" s="684"/>
      <c r="IP151" s="788" t="str">
        <f t="shared" si="4"/>
        <v/>
      </c>
      <c r="IQ151" s="788" t="str">
        <f t="shared" si="5"/>
        <v/>
      </c>
    </row>
    <row r="152" spans="1:251" ht="20.100000000000001" customHeight="1">
      <c r="A152" s="677"/>
      <c r="B152" s="678"/>
      <c r="C152" s="679"/>
      <c r="D152" s="685"/>
      <c r="E152" s="681"/>
      <c r="F152" s="681"/>
      <c r="G152" s="681"/>
      <c r="H152" s="681"/>
      <c r="I152" s="681"/>
      <c r="J152" s="842"/>
      <c r="K152" s="681"/>
      <c r="L152" s="681"/>
      <c r="M152" s="681"/>
      <c r="N152" s="681"/>
      <c r="O152" s="681"/>
      <c r="P152" s="681"/>
      <c r="Q152" s="681"/>
      <c r="R152" s="681"/>
      <c r="S152" s="681"/>
      <c r="T152" s="842"/>
      <c r="U152" s="681"/>
      <c r="V152" s="681"/>
      <c r="W152" s="681"/>
      <c r="X152" s="681"/>
      <c r="Y152" s="681"/>
      <c r="Z152" s="681"/>
      <c r="AA152" s="681"/>
      <c r="AB152" s="681"/>
      <c r="AC152" s="681"/>
      <c r="AD152" s="842"/>
      <c r="AE152" s="681"/>
      <c r="AF152" s="681"/>
      <c r="AG152" s="681"/>
      <c r="AH152" s="681"/>
      <c r="AI152" s="681"/>
      <c r="AJ152" s="681"/>
      <c r="AK152" s="681"/>
      <c r="AL152" s="681"/>
      <c r="AM152" s="681"/>
      <c r="AN152" s="842"/>
      <c r="AO152" s="681"/>
      <c r="AP152" s="681"/>
      <c r="AQ152" s="681"/>
      <c r="AR152" s="681"/>
      <c r="AS152" s="681"/>
      <c r="AT152" s="681"/>
      <c r="AU152" s="681"/>
      <c r="AV152" s="681"/>
      <c r="AW152" s="681"/>
      <c r="AX152" s="842"/>
      <c r="AY152" s="681"/>
      <c r="AZ152" s="681"/>
      <c r="BA152" s="681"/>
      <c r="BB152" s="681"/>
      <c r="BC152" s="681"/>
      <c r="BD152" s="681"/>
      <c r="BE152" s="681"/>
      <c r="BF152" s="681"/>
      <c r="BG152" s="681"/>
      <c r="BH152" s="842"/>
      <c r="BI152" s="681"/>
      <c r="BJ152" s="681"/>
      <c r="BK152" s="681"/>
      <c r="BL152" s="681"/>
      <c r="BM152" s="681"/>
      <c r="BN152" s="842"/>
      <c r="BO152" s="681"/>
      <c r="BP152" s="681"/>
      <c r="BQ152" s="842"/>
      <c r="BR152" s="681"/>
      <c r="BS152" s="681"/>
      <c r="BT152" s="842"/>
      <c r="BU152" s="681"/>
      <c r="BV152" s="681"/>
      <c r="BW152" s="842"/>
      <c r="BX152" s="681"/>
      <c r="BY152" s="681"/>
      <c r="BZ152" s="842"/>
      <c r="CA152" s="681"/>
      <c r="CB152" s="681"/>
      <c r="CC152" s="681"/>
      <c r="CD152" s="681"/>
      <c r="CE152" s="842"/>
      <c r="CF152" s="681"/>
      <c r="CG152" s="681"/>
      <c r="CH152" s="681"/>
      <c r="CI152" s="681"/>
      <c r="CJ152" s="681"/>
      <c r="CK152" s="681"/>
      <c r="CL152" s="681"/>
      <c r="CM152" s="842"/>
      <c r="CN152" s="681"/>
      <c r="CO152" s="681"/>
      <c r="CP152" s="681"/>
      <c r="CQ152" s="681"/>
      <c r="CR152" s="681"/>
      <c r="CS152" s="681"/>
      <c r="CT152" s="681"/>
      <c r="CU152" s="681"/>
      <c r="CV152" s="681"/>
      <c r="CW152" s="842"/>
      <c r="CX152" s="681"/>
      <c r="CY152" s="681"/>
      <c r="CZ152" s="681"/>
      <c r="DA152" s="681"/>
      <c r="DB152" s="681"/>
      <c r="DC152" s="681"/>
      <c r="DD152" s="681"/>
      <c r="DE152" s="681"/>
      <c r="DF152" s="681"/>
      <c r="DG152" s="842"/>
      <c r="DH152" s="681"/>
      <c r="DI152" s="681"/>
      <c r="DJ152" s="681"/>
      <c r="DK152" s="681"/>
      <c r="DL152" s="681"/>
      <c r="DM152" s="681"/>
      <c r="DN152" s="681"/>
      <c r="DO152" s="681"/>
      <c r="DP152" s="681"/>
      <c r="DQ152" s="842"/>
      <c r="DR152" s="681"/>
      <c r="DS152" s="681"/>
      <c r="DT152" s="681"/>
      <c r="DU152" s="681"/>
      <c r="DV152" s="681"/>
      <c r="DW152" s="681"/>
      <c r="DX152" s="681"/>
      <c r="DY152" s="681"/>
      <c r="DZ152" s="681"/>
      <c r="EA152" s="842"/>
      <c r="EB152" s="681"/>
      <c r="EC152" s="681"/>
      <c r="ED152" s="681"/>
      <c r="EE152" s="681"/>
      <c r="EF152" s="681"/>
      <c r="EG152" s="681"/>
      <c r="EH152" s="681"/>
      <c r="EI152" s="681"/>
      <c r="EJ152" s="681"/>
      <c r="EK152" s="842"/>
      <c r="EL152" s="681"/>
      <c r="EM152" s="681"/>
      <c r="EN152" s="681"/>
      <c r="EO152" s="681"/>
      <c r="EP152" s="681"/>
      <c r="EQ152" s="842"/>
      <c r="ER152" s="681"/>
      <c r="ES152" s="681"/>
      <c r="ET152" s="842"/>
      <c r="EU152" s="681"/>
      <c r="EV152" s="681"/>
      <c r="EW152" s="842"/>
      <c r="EX152" s="681"/>
      <c r="EY152" s="681"/>
      <c r="EZ152" s="842"/>
      <c r="FA152" s="681"/>
      <c r="FB152" s="681"/>
      <c r="FC152" s="842"/>
      <c r="FD152" s="681"/>
      <c r="FE152" s="681"/>
      <c r="FF152" s="681"/>
      <c r="FG152" s="681"/>
      <c r="FH152" s="842"/>
      <c r="FI152" s="681"/>
      <c r="FJ152" s="681"/>
      <c r="FK152" s="681"/>
      <c r="FL152" s="681"/>
      <c r="FM152" s="681"/>
      <c r="FN152" s="681"/>
      <c r="FO152" s="681"/>
      <c r="FP152" s="842"/>
      <c r="FQ152" s="681"/>
      <c r="FR152" s="681"/>
      <c r="FS152" s="681"/>
      <c r="FT152" s="681"/>
      <c r="FU152" s="681"/>
      <c r="FV152" s="681"/>
      <c r="FW152" s="681"/>
      <c r="FX152" s="681"/>
      <c r="FY152" s="681"/>
      <c r="FZ152" s="842"/>
      <c r="GA152" s="681"/>
      <c r="GB152" s="681"/>
      <c r="GC152" s="681"/>
      <c r="GD152" s="681"/>
      <c r="GE152" s="681"/>
      <c r="GF152" s="681"/>
      <c r="GG152" s="681"/>
      <c r="GH152" s="681"/>
      <c r="GI152" s="681"/>
      <c r="GJ152" s="842"/>
      <c r="GK152" s="681"/>
      <c r="GL152" s="681"/>
      <c r="GM152" s="681"/>
      <c r="GN152" s="681"/>
      <c r="GO152" s="681"/>
      <c r="GP152" s="681"/>
      <c r="GQ152" s="681"/>
      <c r="GR152" s="681"/>
      <c r="GS152" s="681"/>
      <c r="GT152" s="842"/>
      <c r="GU152" s="681"/>
      <c r="GV152" s="681"/>
      <c r="GW152" s="681"/>
      <c r="GX152" s="681"/>
      <c r="GY152" s="681"/>
      <c r="GZ152" s="681"/>
      <c r="HA152" s="681"/>
      <c r="HB152" s="681"/>
      <c r="HC152" s="681"/>
      <c r="HD152" s="842"/>
      <c r="HE152" s="681"/>
      <c r="HF152" s="681"/>
      <c r="HG152" s="681"/>
      <c r="HH152" s="681"/>
      <c r="HI152" s="681"/>
      <c r="HJ152" s="681"/>
      <c r="HK152" s="681"/>
      <c r="HL152" s="681"/>
      <c r="HM152" s="681"/>
      <c r="HN152" s="842"/>
      <c r="HO152" s="681"/>
      <c r="HP152" s="681"/>
      <c r="HQ152" s="681"/>
      <c r="HR152" s="681"/>
      <c r="HS152" s="681"/>
      <c r="HT152" s="842"/>
      <c r="HU152" s="681"/>
      <c r="HV152" s="681"/>
      <c r="HW152" s="842"/>
      <c r="HX152" s="681"/>
      <c r="HY152" s="681"/>
      <c r="HZ152" s="842"/>
      <c r="IA152" s="681"/>
      <c r="IB152" s="681"/>
      <c r="IC152" s="842"/>
      <c r="ID152" s="681"/>
      <c r="IE152" s="681"/>
      <c r="IF152" s="842"/>
      <c r="IG152" s="681"/>
      <c r="IH152" s="681"/>
      <c r="II152" s="681"/>
      <c r="IJ152" s="681"/>
      <c r="IK152" s="842"/>
      <c r="IL152" s="683"/>
      <c r="IM152" s="684"/>
      <c r="IP152" s="788" t="str">
        <f t="shared" si="4"/>
        <v/>
      </c>
      <c r="IQ152" s="788" t="str">
        <f t="shared" si="5"/>
        <v/>
      </c>
    </row>
    <row r="153" spans="1:251" ht="20.100000000000001" customHeight="1">
      <c r="A153" s="677"/>
      <c r="B153" s="678"/>
      <c r="C153" s="679"/>
      <c r="D153" s="685"/>
      <c r="E153" s="681"/>
      <c r="F153" s="681"/>
      <c r="G153" s="681"/>
      <c r="H153" s="681"/>
      <c r="I153" s="681"/>
      <c r="J153" s="842"/>
      <c r="K153" s="681"/>
      <c r="L153" s="681"/>
      <c r="M153" s="681"/>
      <c r="N153" s="681"/>
      <c r="O153" s="681"/>
      <c r="P153" s="681"/>
      <c r="Q153" s="681"/>
      <c r="R153" s="681"/>
      <c r="S153" s="681"/>
      <c r="T153" s="842"/>
      <c r="U153" s="681"/>
      <c r="V153" s="681"/>
      <c r="W153" s="681"/>
      <c r="X153" s="681"/>
      <c r="Y153" s="681"/>
      <c r="Z153" s="681"/>
      <c r="AA153" s="681"/>
      <c r="AB153" s="681"/>
      <c r="AC153" s="681"/>
      <c r="AD153" s="842"/>
      <c r="AE153" s="681"/>
      <c r="AF153" s="681"/>
      <c r="AG153" s="681"/>
      <c r="AH153" s="681"/>
      <c r="AI153" s="681"/>
      <c r="AJ153" s="681"/>
      <c r="AK153" s="681"/>
      <c r="AL153" s="681"/>
      <c r="AM153" s="681"/>
      <c r="AN153" s="842"/>
      <c r="AO153" s="681"/>
      <c r="AP153" s="681"/>
      <c r="AQ153" s="681"/>
      <c r="AR153" s="681"/>
      <c r="AS153" s="681"/>
      <c r="AT153" s="681"/>
      <c r="AU153" s="681"/>
      <c r="AV153" s="681"/>
      <c r="AW153" s="681"/>
      <c r="AX153" s="842"/>
      <c r="AY153" s="681"/>
      <c r="AZ153" s="681"/>
      <c r="BA153" s="681"/>
      <c r="BB153" s="681"/>
      <c r="BC153" s="681"/>
      <c r="BD153" s="681"/>
      <c r="BE153" s="681"/>
      <c r="BF153" s="681"/>
      <c r="BG153" s="681"/>
      <c r="BH153" s="842"/>
      <c r="BI153" s="681"/>
      <c r="BJ153" s="681"/>
      <c r="BK153" s="681"/>
      <c r="BL153" s="681"/>
      <c r="BM153" s="681"/>
      <c r="BN153" s="842"/>
      <c r="BO153" s="681"/>
      <c r="BP153" s="681"/>
      <c r="BQ153" s="842"/>
      <c r="BR153" s="681"/>
      <c r="BS153" s="681"/>
      <c r="BT153" s="842"/>
      <c r="BU153" s="681"/>
      <c r="BV153" s="681"/>
      <c r="BW153" s="842"/>
      <c r="BX153" s="681"/>
      <c r="BY153" s="681"/>
      <c r="BZ153" s="842"/>
      <c r="CA153" s="681"/>
      <c r="CB153" s="681"/>
      <c r="CC153" s="681"/>
      <c r="CD153" s="681"/>
      <c r="CE153" s="842"/>
      <c r="CF153" s="681"/>
      <c r="CG153" s="681"/>
      <c r="CH153" s="681"/>
      <c r="CI153" s="681"/>
      <c r="CJ153" s="681"/>
      <c r="CK153" s="681"/>
      <c r="CL153" s="681"/>
      <c r="CM153" s="842"/>
      <c r="CN153" s="681"/>
      <c r="CO153" s="681"/>
      <c r="CP153" s="681"/>
      <c r="CQ153" s="681"/>
      <c r="CR153" s="681"/>
      <c r="CS153" s="681"/>
      <c r="CT153" s="681"/>
      <c r="CU153" s="681"/>
      <c r="CV153" s="681"/>
      <c r="CW153" s="842"/>
      <c r="CX153" s="681"/>
      <c r="CY153" s="681"/>
      <c r="CZ153" s="681"/>
      <c r="DA153" s="681"/>
      <c r="DB153" s="681"/>
      <c r="DC153" s="681"/>
      <c r="DD153" s="681"/>
      <c r="DE153" s="681"/>
      <c r="DF153" s="681"/>
      <c r="DG153" s="842"/>
      <c r="DH153" s="681"/>
      <c r="DI153" s="681"/>
      <c r="DJ153" s="681"/>
      <c r="DK153" s="681"/>
      <c r="DL153" s="681"/>
      <c r="DM153" s="681"/>
      <c r="DN153" s="681"/>
      <c r="DO153" s="681"/>
      <c r="DP153" s="681"/>
      <c r="DQ153" s="842"/>
      <c r="DR153" s="681"/>
      <c r="DS153" s="681"/>
      <c r="DT153" s="681"/>
      <c r="DU153" s="681"/>
      <c r="DV153" s="681"/>
      <c r="DW153" s="681"/>
      <c r="DX153" s="681"/>
      <c r="DY153" s="681"/>
      <c r="DZ153" s="681"/>
      <c r="EA153" s="842"/>
      <c r="EB153" s="681"/>
      <c r="EC153" s="681"/>
      <c r="ED153" s="681"/>
      <c r="EE153" s="681"/>
      <c r="EF153" s="681"/>
      <c r="EG153" s="681"/>
      <c r="EH153" s="681"/>
      <c r="EI153" s="681"/>
      <c r="EJ153" s="681"/>
      <c r="EK153" s="842"/>
      <c r="EL153" s="681"/>
      <c r="EM153" s="681"/>
      <c r="EN153" s="681"/>
      <c r="EO153" s="681"/>
      <c r="EP153" s="681"/>
      <c r="EQ153" s="842"/>
      <c r="ER153" s="681"/>
      <c r="ES153" s="681"/>
      <c r="ET153" s="842"/>
      <c r="EU153" s="681"/>
      <c r="EV153" s="681"/>
      <c r="EW153" s="842"/>
      <c r="EX153" s="681"/>
      <c r="EY153" s="681"/>
      <c r="EZ153" s="842"/>
      <c r="FA153" s="681"/>
      <c r="FB153" s="681"/>
      <c r="FC153" s="842"/>
      <c r="FD153" s="681"/>
      <c r="FE153" s="681"/>
      <c r="FF153" s="681"/>
      <c r="FG153" s="681"/>
      <c r="FH153" s="842"/>
      <c r="FI153" s="681"/>
      <c r="FJ153" s="681"/>
      <c r="FK153" s="681"/>
      <c r="FL153" s="681"/>
      <c r="FM153" s="681"/>
      <c r="FN153" s="681"/>
      <c r="FO153" s="681"/>
      <c r="FP153" s="842"/>
      <c r="FQ153" s="681"/>
      <c r="FR153" s="681"/>
      <c r="FS153" s="681"/>
      <c r="FT153" s="681"/>
      <c r="FU153" s="681"/>
      <c r="FV153" s="681"/>
      <c r="FW153" s="681"/>
      <c r="FX153" s="681"/>
      <c r="FY153" s="681"/>
      <c r="FZ153" s="842"/>
      <c r="GA153" s="681"/>
      <c r="GB153" s="681"/>
      <c r="GC153" s="681"/>
      <c r="GD153" s="681"/>
      <c r="GE153" s="681"/>
      <c r="GF153" s="681"/>
      <c r="GG153" s="681"/>
      <c r="GH153" s="681"/>
      <c r="GI153" s="681"/>
      <c r="GJ153" s="842"/>
      <c r="GK153" s="681"/>
      <c r="GL153" s="681"/>
      <c r="GM153" s="681"/>
      <c r="GN153" s="681"/>
      <c r="GO153" s="681"/>
      <c r="GP153" s="681"/>
      <c r="GQ153" s="681"/>
      <c r="GR153" s="681"/>
      <c r="GS153" s="681"/>
      <c r="GT153" s="842"/>
      <c r="GU153" s="681"/>
      <c r="GV153" s="681"/>
      <c r="GW153" s="681"/>
      <c r="GX153" s="681"/>
      <c r="GY153" s="681"/>
      <c r="GZ153" s="681"/>
      <c r="HA153" s="681"/>
      <c r="HB153" s="681"/>
      <c r="HC153" s="681"/>
      <c r="HD153" s="842"/>
      <c r="HE153" s="681"/>
      <c r="HF153" s="681"/>
      <c r="HG153" s="681"/>
      <c r="HH153" s="681"/>
      <c r="HI153" s="681"/>
      <c r="HJ153" s="681"/>
      <c r="HK153" s="681"/>
      <c r="HL153" s="681"/>
      <c r="HM153" s="681"/>
      <c r="HN153" s="842"/>
      <c r="HO153" s="681"/>
      <c r="HP153" s="681"/>
      <c r="HQ153" s="681"/>
      <c r="HR153" s="681"/>
      <c r="HS153" s="681"/>
      <c r="HT153" s="842"/>
      <c r="HU153" s="681"/>
      <c r="HV153" s="681"/>
      <c r="HW153" s="842"/>
      <c r="HX153" s="681"/>
      <c r="HY153" s="681"/>
      <c r="HZ153" s="842"/>
      <c r="IA153" s="681"/>
      <c r="IB153" s="681"/>
      <c r="IC153" s="842"/>
      <c r="ID153" s="681"/>
      <c r="IE153" s="681"/>
      <c r="IF153" s="842"/>
      <c r="IG153" s="681"/>
      <c r="IH153" s="681"/>
      <c r="II153" s="681"/>
      <c r="IJ153" s="681"/>
      <c r="IK153" s="842"/>
      <c r="IL153" s="683"/>
      <c r="IM153" s="684"/>
      <c r="IP153" s="788" t="str">
        <f t="shared" si="4"/>
        <v/>
      </c>
      <c r="IQ153" s="788" t="str">
        <f t="shared" si="5"/>
        <v/>
      </c>
    </row>
    <row r="154" spans="1:251" ht="20.100000000000001" customHeight="1">
      <c r="A154" s="677"/>
      <c r="B154" s="678"/>
      <c r="C154" s="679"/>
      <c r="D154" s="685"/>
      <c r="E154" s="681"/>
      <c r="F154" s="681"/>
      <c r="G154" s="681"/>
      <c r="H154" s="681"/>
      <c r="I154" s="681"/>
      <c r="J154" s="842"/>
      <c r="K154" s="681"/>
      <c r="L154" s="681"/>
      <c r="M154" s="681"/>
      <c r="N154" s="681"/>
      <c r="O154" s="681"/>
      <c r="P154" s="681"/>
      <c r="Q154" s="681"/>
      <c r="R154" s="681"/>
      <c r="S154" s="681"/>
      <c r="T154" s="842"/>
      <c r="U154" s="681"/>
      <c r="V154" s="681"/>
      <c r="W154" s="681"/>
      <c r="X154" s="681"/>
      <c r="Y154" s="681"/>
      <c r="Z154" s="681"/>
      <c r="AA154" s="681"/>
      <c r="AB154" s="681"/>
      <c r="AC154" s="681"/>
      <c r="AD154" s="842"/>
      <c r="AE154" s="681"/>
      <c r="AF154" s="681"/>
      <c r="AG154" s="681"/>
      <c r="AH154" s="681"/>
      <c r="AI154" s="681"/>
      <c r="AJ154" s="681"/>
      <c r="AK154" s="681"/>
      <c r="AL154" s="681"/>
      <c r="AM154" s="681"/>
      <c r="AN154" s="842"/>
      <c r="AO154" s="681"/>
      <c r="AP154" s="681"/>
      <c r="AQ154" s="681"/>
      <c r="AR154" s="681"/>
      <c r="AS154" s="681"/>
      <c r="AT154" s="681"/>
      <c r="AU154" s="681"/>
      <c r="AV154" s="681"/>
      <c r="AW154" s="681"/>
      <c r="AX154" s="842"/>
      <c r="AY154" s="681"/>
      <c r="AZ154" s="681"/>
      <c r="BA154" s="681"/>
      <c r="BB154" s="681"/>
      <c r="BC154" s="681"/>
      <c r="BD154" s="681"/>
      <c r="BE154" s="681"/>
      <c r="BF154" s="681"/>
      <c r="BG154" s="681"/>
      <c r="BH154" s="842"/>
      <c r="BI154" s="681"/>
      <c r="BJ154" s="681"/>
      <c r="BK154" s="681"/>
      <c r="BL154" s="681"/>
      <c r="BM154" s="681"/>
      <c r="BN154" s="842"/>
      <c r="BO154" s="681"/>
      <c r="BP154" s="681"/>
      <c r="BQ154" s="842"/>
      <c r="BR154" s="681"/>
      <c r="BS154" s="681"/>
      <c r="BT154" s="842"/>
      <c r="BU154" s="681"/>
      <c r="BV154" s="681"/>
      <c r="BW154" s="842"/>
      <c r="BX154" s="681"/>
      <c r="BY154" s="681"/>
      <c r="BZ154" s="842"/>
      <c r="CA154" s="681"/>
      <c r="CB154" s="681"/>
      <c r="CC154" s="681"/>
      <c r="CD154" s="681"/>
      <c r="CE154" s="842"/>
      <c r="CF154" s="681"/>
      <c r="CG154" s="681"/>
      <c r="CH154" s="681"/>
      <c r="CI154" s="681"/>
      <c r="CJ154" s="681"/>
      <c r="CK154" s="681"/>
      <c r="CL154" s="681"/>
      <c r="CM154" s="842"/>
      <c r="CN154" s="681"/>
      <c r="CO154" s="681"/>
      <c r="CP154" s="681"/>
      <c r="CQ154" s="681"/>
      <c r="CR154" s="681"/>
      <c r="CS154" s="681"/>
      <c r="CT154" s="681"/>
      <c r="CU154" s="681"/>
      <c r="CV154" s="681"/>
      <c r="CW154" s="842"/>
      <c r="CX154" s="681"/>
      <c r="CY154" s="681"/>
      <c r="CZ154" s="681"/>
      <c r="DA154" s="681"/>
      <c r="DB154" s="681"/>
      <c r="DC154" s="681"/>
      <c r="DD154" s="681"/>
      <c r="DE154" s="681"/>
      <c r="DF154" s="681"/>
      <c r="DG154" s="842"/>
      <c r="DH154" s="681"/>
      <c r="DI154" s="681"/>
      <c r="DJ154" s="681"/>
      <c r="DK154" s="681"/>
      <c r="DL154" s="681"/>
      <c r="DM154" s="681"/>
      <c r="DN154" s="681"/>
      <c r="DO154" s="681"/>
      <c r="DP154" s="681"/>
      <c r="DQ154" s="842"/>
      <c r="DR154" s="681"/>
      <c r="DS154" s="681"/>
      <c r="DT154" s="681"/>
      <c r="DU154" s="681"/>
      <c r="DV154" s="681"/>
      <c r="DW154" s="681"/>
      <c r="DX154" s="681"/>
      <c r="DY154" s="681"/>
      <c r="DZ154" s="681"/>
      <c r="EA154" s="842"/>
      <c r="EB154" s="681"/>
      <c r="EC154" s="681"/>
      <c r="ED154" s="681"/>
      <c r="EE154" s="681"/>
      <c r="EF154" s="681"/>
      <c r="EG154" s="681"/>
      <c r="EH154" s="681"/>
      <c r="EI154" s="681"/>
      <c r="EJ154" s="681"/>
      <c r="EK154" s="842"/>
      <c r="EL154" s="681"/>
      <c r="EM154" s="681"/>
      <c r="EN154" s="681"/>
      <c r="EO154" s="681"/>
      <c r="EP154" s="681"/>
      <c r="EQ154" s="842"/>
      <c r="ER154" s="681"/>
      <c r="ES154" s="681"/>
      <c r="ET154" s="842"/>
      <c r="EU154" s="681"/>
      <c r="EV154" s="681"/>
      <c r="EW154" s="842"/>
      <c r="EX154" s="681"/>
      <c r="EY154" s="681"/>
      <c r="EZ154" s="842"/>
      <c r="FA154" s="681"/>
      <c r="FB154" s="681"/>
      <c r="FC154" s="842"/>
      <c r="FD154" s="681"/>
      <c r="FE154" s="681"/>
      <c r="FF154" s="681"/>
      <c r="FG154" s="681"/>
      <c r="FH154" s="842"/>
      <c r="FI154" s="681"/>
      <c r="FJ154" s="681"/>
      <c r="FK154" s="681"/>
      <c r="FL154" s="681"/>
      <c r="FM154" s="681"/>
      <c r="FN154" s="681"/>
      <c r="FO154" s="681"/>
      <c r="FP154" s="842"/>
      <c r="FQ154" s="681"/>
      <c r="FR154" s="681"/>
      <c r="FS154" s="681"/>
      <c r="FT154" s="681"/>
      <c r="FU154" s="681"/>
      <c r="FV154" s="681"/>
      <c r="FW154" s="681"/>
      <c r="FX154" s="681"/>
      <c r="FY154" s="681"/>
      <c r="FZ154" s="842"/>
      <c r="GA154" s="681"/>
      <c r="GB154" s="681"/>
      <c r="GC154" s="681"/>
      <c r="GD154" s="681"/>
      <c r="GE154" s="681"/>
      <c r="GF154" s="681"/>
      <c r="GG154" s="681"/>
      <c r="GH154" s="681"/>
      <c r="GI154" s="681"/>
      <c r="GJ154" s="842"/>
      <c r="GK154" s="681"/>
      <c r="GL154" s="681"/>
      <c r="GM154" s="681"/>
      <c r="GN154" s="681"/>
      <c r="GO154" s="681"/>
      <c r="GP154" s="681"/>
      <c r="GQ154" s="681"/>
      <c r="GR154" s="681"/>
      <c r="GS154" s="681"/>
      <c r="GT154" s="842"/>
      <c r="GU154" s="681"/>
      <c r="GV154" s="681"/>
      <c r="GW154" s="681"/>
      <c r="GX154" s="681"/>
      <c r="GY154" s="681"/>
      <c r="GZ154" s="681"/>
      <c r="HA154" s="681"/>
      <c r="HB154" s="681"/>
      <c r="HC154" s="681"/>
      <c r="HD154" s="842"/>
      <c r="HE154" s="681"/>
      <c r="HF154" s="681"/>
      <c r="HG154" s="681"/>
      <c r="HH154" s="681"/>
      <c r="HI154" s="681"/>
      <c r="HJ154" s="681"/>
      <c r="HK154" s="681"/>
      <c r="HL154" s="681"/>
      <c r="HM154" s="681"/>
      <c r="HN154" s="842"/>
      <c r="HO154" s="681"/>
      <c r="HP154" s="681"/>
      <c r="HQ154" s="681"/>
      <c r="HR154" s="681"/>
      <c r="HS154" s="681"/>
      <c r="HT154" s="842"/>
      <c r="HU154" s="681"/>
      <c r="HV154" s="681"/>
      <c r="HW154" s="842"/>
      <c r="HX154" s="681"/>
      <c r="HY154" s="681"/>
      <c r="HZ154" s="842"/>
      <c r="IA154" s="681"/>
      <c r="IB154" s="681"/>
      <c r="IC154" s="842"/>
      <c r="ID154" s="681"/>
      <c r="IE154" s="681"/>
      <c r="IF154" s="842"/>
      <c r="IG154" s="681"/>
      <c r="IH154" s="681"/>
      <c r="II154" s="681"/>
      <c r="IJ154" s="681"/>
      <c r="IK154" s="842"/>
      <c r="IL154" s="683"/>
      <c r="IM154" s="684"/>
      <c r="IP154" s="788" t="str">
        <f t="shared" si="4"/>
        <v/>
      </c>
      <c r="IQ154" s="788" t="str">
        <f t="shared" si="5"/>
        <v/>
      </c>
    </row>
    <row r="155" spans="1:251" ht="20.100000000000001" customHeight="1">
      <c r="A155" s="677"/>
      <c r="B155" s="678"/>
      <c r="C155" s="679"/>
      <c r="D155" s="685"/>
      <c r="E155" s="681"/>
      <c r="F155" s="681"/>
      <c r="G155" s="681"/>
      <c r="H155" s="681"/>
      <c r="I155" s="681"/>
      <c r="J155" s="842"/>
      <c r="K155" s="681"/>
      <c r="L155" s="681"/>
      <c r="M155" s="681"/>
      <c r="N155" s="681"/>
      <c r="O155" s="681"/>
      <c r="P155" s="681"/>
      <c r="Q155" s="681"/>
      <c r="R155" s="681"/>
      <c r="S155" s="681"/>
      <c r="T155" s="842"/>
      <c r="U155" s="681"/>
      <c r="V155" s="681"/>
      <c r="W155" s="681"/>
      <c r="X155" s="681"/>
      <c r="Y155" s="681"/>
      <c r="Z155" s="681"/>
      <c r="AA155" s="681"/>
      <c r="AB155" s="681"/>
      <c r="AC155" s="681"/>
      <c r="AD155" s="842"/>
      <c r="AE155" s="681"/>
      <c r="AF155" s="681"/>
      <c r="AG155" s="681"/>
      <c r="AH155" s="681"/>
      <c r="AI155" s="681"/>
      <c r="AJ155" s="681"/>
      <c r="AK155" s="681"/>
      <c r="AL155" s="681"/>
      <c r="AM155" s="681"/>
      <c r="AN155" s="842"/>
      <c r="AO155" s="681"/>
      <c r="AP155" s="681"/>
      <c r="AQ155" s="681"/>
      <c r="AR155" s="681"/>
      <c r="AS155" s="681"/>
      <c r="AT155" s="681"/>
      <c r="AU155" s="681"/>
      <c r="AV155" s="681"/>
      <c r="AW155" s="681"/>
      <c r="AX155" s="842"/>
      <c r="AY155" s="681"/>
      <c r="AZ155" s="681"/>
      <c r="BA155" s="681"/>
      <c r="BB155" s="681"/>
      <c r="BC155" s="681"/>
      <c r="BD155" s="681"/>
      <c r="BE155" s="681"/>
      <c r="BF155" s="681"/>
      <c r="BG155" s="681"/>
      <c r="BH155" s="842"/>
      <c r="BI155" s="681"/>
      <c r="BJ155" s="681"/>
      <c r="BK155" s="681"/>
      <c r="BL155" s="681"/>
      <c r="BM155" s="681"/>
      <c r="BN155" s="842"/>
      <c r="BO155" s="681"/>
      <c r="BP155" s="681"/>
      <c r="BQ155" s="842"/>
      <c r="BR155" s="681"/>
      <c r="BS155" s="681"/>
      <c r="BT155" s="842"/>
      <c r="BU155" s="681"/>
      <c r="BV155" s="681"/>
      <c r="BW155" s="842"/>
      <c r="BX155" s="681"/>
      <c r="BY155" s="681"/>
      <c r="BZ155" s="842"/>
      <c r="CA155" s="681"/>
      <c r="CB155" s="681"/>
      <c r="CC155" s="681"/>
      <c r="CD155" s="681"/>
      <c r="CE155" s="842"/>
      <c r="CF155" s="681"/>
      <c r="CG155" s="681"/>
      <c r="CH155" s="681"/>
      <c r="CI155" s="681"/>
      <c r="CJ155" s="681"/>
      <c r="CK155" s="681"/>
      <c r="CL155" s="681"/>
      <c r="CM155" s="842"/>
      <c r="CN155" s="681"/>
      <c r="CO155" s="681"/>
      <c r="CP155" s="681"/>
      <c r="CQ155" s="681"/>
      <c r="CR155" s="681"/>
      <c r="CS155" s="681"/>
      <c r="CT155" s="681"/>
      <c r="CU155" s="681"/>
      <c r="CV155" s="681"/>
      <c r="CW155" s="842"/>
      <c r="CX155" s="681"/>
      <c r="CY155" s="681"/>
      <c r="CZ155" s="681"/>
      <c r="DA155" s="681"/>
      <c r="DB155" s="681"/>
      <c r="DC155" s="681"/>
      <c r="DD155" s="681"/>
      <c r="DE155" s="681"/>
      <c r="DF155" s="681"/>
      <c r="DG155" s="842"/>
      <c r="DH155" s="681"/>
      <c r="DI155" s="681"/>
      <c r="DJ155" s="681"/>
      <c r="DK155" s="681"/>
      <c r="DL155" s="681"/>
      <c r="DM155" s="681"/>
      <c r="DN155" s="681"/>
      <c r="DO155" s="681"/>
      <c r="DP155" s="681"/>
      <c r="DQ155" s="842"/>
      <c r="DR155" s="681"/>
      <c r="DS155" s="681"/>
      <c r="DT155" s="681"/>
      <c r="DU155" s="681"/>
      <c r="DV155" s="681"/>
      <c r="DW155" s="681"/>
      <c r="DX155" s="681"/>
      <c r="DY155" s="681"/>
      <c r="DZ155" s="681"/>
      <c r="EA155" s="842"/>
      <c r="EB155" s="681"/>
      <c r="EC155" s="681"/>
      <c r="ED155" s="681"/>
      <c r="EE155" s="681"/>
      <c r="EF155" s="681"/>
      <c r="EG155" s="681"/>
      <c r="EH155" s="681"/>
      <c r="EI155" s="681"/>
      <c r="EJ155" s="681"/>
      <c r="EK155" s="842"/>
      <c r="EL155" s="681"/>
      <c r="EM155" s="681"/>
      <c r="EN155" s="681"/>
      <c r="EO155" s="681"/>
      <c r="EP155" s="681"/>
      <c r="EQ155" s="842"/>
      <c r="ER155" s="681"/>
      <c r="ES155" s="681"/>
      <c r="ET155" s="842"/>
      <c r="EU155" s="681"/>
      <c r="EV155" s="681"/>
      <c r="EW155" s="842"/>
      <c r="EX155" s="681"/>
      <c r="EY155" s="681"/>
      <c r="EZ155" s="842"/>
      <c r="FA155" s="681"/>
      <c r="FB155" s="681"/>
      <c r="FC155" s="842"/>
      <c r="FD155" s="681"/>
      <c r="FE155" s="681"/>
      <c r="FF155" s="681"/>
      <c r="FG155" s="681"/>
      <c r="FH155" s="842"/>
      <c r="FI155" s="681"/>
      <c r="FJ155" s="681"/>
      <c r="FK155" s="681"/>
      <c r="FL155" s="681"/>
      <c r="FM155" s="681"/>
      <c r="FN155" s="681"/>
      <c r="FO155" s="681"/>
      <c r="FP155" s="842"/>
      <c r="FQ155" s="681"/>
      <c r="FR155" s="681"/>
      <c r="FS155" s="681"/>
      <c r="FT155" s="681"/>
      <c r="FU155" s="681"/>
      <c r="FV155" s="681"/>
      <c r="FW155" s="681"/>
      <c r="FX155" s="681"/>
      <c r="FY155" s="681"/>
      <c r="FZ155" s="842"/>
      <c r="GA155" s="681"/>
      <c r="GB155" s="681"/>
      <c r="GC155" s="681"/>
      <c r="GD155" s="681"/>
      <c r="GE155" s="681"/>
      <c r="GF155" s="681"/>
      <c r="GG155" s="681"/>
      <c r="GH155" s="681"/>
      <c r="GI155" s="681"/>
      <c r="GJ155" s="842"/>
      <c r="GK155" s="681"/>
      <c r="GL155" s="681"/>
      <c r="GM155" s="681"/>
      <c r="GN155" s="681"/>
      <c r="GO155" s="681"/>
      <c r="GP155" s="681"/>
      <c r="GQ155" s="681"/>
      <c r="GR155" s="681"/>
      <c r="GS155" s="681"/>
      <c r="GT155" s="842"/>
      <c r="GU155" s="681"/>
      <c r="GV155" s="681"/>
      <c r="GW155" s="681"/>
      <c r="GX155" s="681"/>
      <c r="GY155" s="681"/>
      <c r="GZ155" s="681"/>
      <c r="HA155" s="681"/>
      <c r="HB155" s="681"/>
      <c r="HC155" s="681"/>
      <c r="HD155" s="842"/>
      <c r="HE155" s="681"/>
      <c r="HF155" s="681"/>
      <c r="HG155" s="681"/>
      <c r="HH155" s="681"/>
      <c r="HI155" s="681"/>
      <c r="HJ155" s="681"/>
      <c r="HK155" s="681"/>
      <c r="HL155" s="681"/>
      <c r="HM155" s="681"/>
      <c r="HN155" s="842"/>
      <c r="HO155" s="681"/>
      <c r="HP155" s="681"/>
      <c r="HQ155" s="681"/>
      <c r="HR155" s="681"/>
      <c r="HS155" s="681"/>
      <c r="HT155" s="842"/>
      <c r="HU155" s="681"/>
      <c r="HV155" s="681"/>
      <c r="HW155" s="842"/>
      <c r="HX155" s="681"/>
      <c r="HY155" s="681"/>
      <c r="HZ155" s="842"/>
      <c r="IA155" s="681"/>
      <c r="IB155" s="681"/>
      <c r="IC155" s="842"/>
      <c r="ID155" s="681"/>
      <c r="IE155" s="681"/>
      <c r="IF155" s="842"/>
      <c r="IG155" s="681"/>
      <c r="IH155" s="681"/>
      <c r="II155" s="681"/>
      <c r="IJ155" s="681"/>
      <c r="IK155" s="842"/>
      <c r="IL155" s="683"/>
      <c r="IM155" s="684"/>
      <c r="IP155" s="788" t="str">
        <f t="shared" si="4"/>
        <v/>
      </c>
      <c r="IQ155" s="788" t="str">
        <f t="shared" si="5"/>
        <v/>
      </c>
    </row>
    <row r="156" spans="1:251" ht="20.100000000000001" customHeight="1">
      <c r="A156" s="677"/>
      <c r="B156" s="678"/>
      <c r="C156" s="679"/>
      <c r="D156" s="685"/>
      <c r="E156" s="681"/>
      <c r="F156" s="681"/>
      <c r="G156" s="681"/>
      <c r="H156" s="681"/>
      <c r="I156" s="681"/>
      <c r="J156" s="842"/>
      <c r="K156" s="681"/>
      <c r="L156" s="681"/>
      <c r="M156" s="681"/>
      <c r="N156" s="681"/>
      <c r="O156" s="681"/>
      <c r="P156" s="681"/>
      <c r="Q156" s="681"/>
      <c r="R156" s="681"/>
      <c r="S156" s="681"/>
      <c r="T156" s="842"/>
      <c r="U156" s="681"/>
      <c r="V156" s="681"/>
      <c r="W156" s="681"/>
      <c r="X156" s="681"/>
      <c r="Y156" s="681"/>
      <c r="Z156" s="681"/>
      <c r="AA156" s="681"/>
      <c r="AB156" s="681"/>
      <c r="AC156" s="681"/>
      <c r="AD156" s="842"/>
      <c r="AE156" s="681"/>
      <c r="AF156" s="681"/>
      <c r="AG156" s="681"/>
      <c r="AH156" s="681"/>
      <c r="AI156" s="681"/>
      <c r="AJ156" s="681"/>
      <c r="AK156" s="681"/>
      <c r="AL156" s="681"/>
      <c r="AM156" s="681"/>
      <c r="AN156" s="842"/>
      <c r="AO156" s="681"/>
      <c r="AP156" s="681"/>
      <c r="AQ156" s="681"/>
      <c r="AR156" s="681"/>
      <c r="AS156" s="681"/>
      <c r="AT156" s="681"/>
      <c r="AU156" s="681"/>
      <c r="AV156" s="681"/>
      <c r="AW156" s="681"/>
      <c r="AX156" s="842"/>
      <c r="AY156" s="681"/>
      <c r="AZ156" s="681"/>
      <c r="BA156" s="681"/>
      <c r="BB156" s="681"/>
      <c r="BC156" s="681"/>
      <c r="BD156" s="681"/>
      <c r="BE156" s="681"/>
      <c r="BF156" s="681"/>
      <c r="BG156" s="681"/>
      <c r="BH156" s="842"/>
      <c r="BI156" s="681"/>
      <c r="BJ156" s="681"/>
      <c r="BK156" s="681"/>
      <c r="BL156" s="681"/>
      <c r="BM156" s="681"/>
      <c r="BN156" s="842"/>
      <c r="BO156" s="681"/>
      <c r="BP156" s="681"/>
      <c r="BQ156" s="842"/>
      <c r="BR156" s="681"/>
      <c r="BS156" s="681"/>
      <c r="BT156" s="842"/>
      <c r="BU156" s="681"/>
      <c r="BV156" s="681"/>
      <c r="BW156" s="842"/>
      <c r="BX156" s="681"/>
      <c r="BY156" s="681"/>
      <c r="BZ156" s="842"/>
      <c r="CA156" s="681"/>
      <c r="CB156" s="681"/>
      <c r="CC156" s="681"/>
      <c r="CD156" s="681"/>
      <c r="CE156" s="842"/>
      <c r="CF156" s="681"/>
      <c r="CG156" s="681"/>
      <c r="CH156" s="681"/>
      <c r="CI156" s="681"/>
      <c r="CJ156" s="681"/>
      <c r="CK156" s="681"/>
      <c r="CL156" s="681"/>
      <c r="CM156" s="842"/>
      <c r="CN156" s="681"/>
      <c r="CO156" s="681"/>
      <c r="CP156" s="681"/>
      <c r="CQ156" s="681"/>
      <c r="CR156" s="681"/>
      <c r="CS156" s="681"/>
      <c r="CT156" s="681"/>
      <c r="CU156" s="681"/>
      <c r="CV156" s="681"/>
      <c r="CW156" s="842"/>
      <c r="CX156" s="681"/>
      <c r="CY156" s="681"/>
      <c r="CZ156" s="681"/>
      <c r="DA156" s="681"/>
      <c r="DB156" s="681"/>
      <c r="DC156" s="681"/>
      <c r="DD156" s="681"/>
      <c r="DE156" s="681"/>
      <c r="DF156" s="681"/>
      <c r="DG156" s="842"/>
      <c r="DH156" s="681"/>
      <c r="DI156" s="681"/>
      <c r="DJ156" s="681"/>
      <c r="DK156" s="681"/>
      <c r="DL156" s="681"/>
      <c r="DM156" s="681"/>
      <c r="DN156" s="681"/>
      <c r="DO156" s="681"/>
      <c r="DP156" s="681"/>
      <c r="DQ156" s="842"/>
      <c r="DR156" s="681"/>
      <c r="DS156" s="681"/>
      <c r="DT156" s="681"/>
      <c r="DU156" s="681"/>
      <c r="DV156" s="681"/>
      <c r="DW156" s="681"/>
      <c r="DX156" s="681"/>
      <c r="DY156" s="681"/>
      <c r="DZ156" s="681"/>
      <c r="EA156" s="842"/>
      <c r="EB156" s="681"/>
      <c r="EC156" s="681"/>
      <c r="ED156" s="681"/>
      <c r="EE156" s="681"/>
      <c r="EF156" s="681"/>
      <c r="EG156" s="681"/>
      <c r="EH156" s="681"/>
      <c r="EI156" s="681"/>
      <c r="EJ156" s="681"/>
      <c r="EK156" s="842"/>
      <c r="EL156" s="681"/>
      <c r="EM156" s="681"/>
      <c r="EN156" s="681"/>
      <c r="EO156" s="681"/>
      <c r="EP156" s="681"/>
      <c r="EQ156" s="842"/>
      <c r="ER156" s="681"/>
      <c r="ES156" s="681"/>
      <c r="ET156" s="842"/>
      <c r="EU156" s="681"/>
      <c r="EV156" s="681"/>
      <c r="EW156" s="842"/>
      <c r="EX156" s="681"/>
      <c r="EY156" s="681"/>
      <c r="EZ156" s="842"/>
      <c r="FA156" s="681"/>
      <c r="FB156" s="681"/>
      <c r="FC156" s="842"/>
      <c r="FD156" s="681"/>
      <c r="FE156" s="681"/>
      <c r="FF156" s="681"/>
      <c r="FG156" s="681"/>
      <c r="FH156" s="842"/>
      <c r="FI156" s="681"/>
      <c r="FJ156" s="681"/>
      <c r="FK156" s="681"/>
      <c r="FL156" s="681"/>
      <c r="FM156" s="681"/>
      <c r="FN156" s="681"/>
      <c r="FO156" s="681"/>
      <c r="FP156" s="842"/>
      <c r="FQ156" s="681"/>
      <c r="FR156" s="681"/>
      <c r="FS156" s="681"/>
      <c r="FT156" s="681"/>
      <c r="FU156" s="681"/>
      <c r="FV156" s="681"/>
      <c r="FW156" s="681"/>
      <c r="FX156" s="681"/>
      <c r="FY156" s="681"/>
      <c r="FZ156" s="842"/>
      <c r="GA156" s="681"/>
      <c r="GB156" s="681"/>
      <c r="GC156" s="681"/>
      <c r="GD156" s="681"/>
      <c r="GE156" s="681"/>
      <c r="GF156" s="681"/>
      <c r="GG156" s="681"/>
      <c r="GH156" s="681"/>
      <c r="GI156" s="681"/>
      <c r="GJ156" s="842"/>
      <c r="GK156" s="681"/>
      <c r="GL156" s="681"/>
      <c r="GM156" s="681"/>
      <c r="GN156" s="681"/>
      <c r="GO156" s="681"/>
      <c r="GP156" s="681"/>
      <c r="GQ156" s="681"/>
      <c r="GR156" s="681"/>
      <c r="GS156" s="681"/>
      <c r="GT156" s="842"/>
      <c r="GU156" s="681"/>
      <c r="GV156" s="681"/>
      <c r="GW156" s="681"/>
      <c r="GX156" s="681"/>
      <c r="GY156" s="681"/>
      <c r="GZ156" s="681"/>
      <c r="HA156" s="681"/>
      <c r="HB156" s="681"/>
      <c r="HC156" s="681"/>
      <c r="HD156" s="842"/>
      <c r="HE156" s="681"/>
      <c r="HF156" s="681"/>
      <c r="HG156" s="681"/>
      <c r="HH156" s="681"/>
      <c r="HI156" s="681"/>
      <c r="HJ156" s="681"/>
      <c r="HK156" s="681"/>
      <c r="HL156" s="681"/>
      <c r="HM156" s="681"/>
      <c r="HN156" s="842"/>
      <c r="HO156" s="681"/>
      <c r="HP156" s="681"/>
      <c r="HQ156" s="681"/>
      <c r="HR156" s="681"/>
      <c r="HS156" s="681"/>
      <c r="HT156" s="842"/>
      <c r="HU156" s="681"/>
      <c r="HV156" s="681"/>
      <c r="HW156" s="842"/>
      <c r="HX156" s="681"/>
      <c r="HY156" s="681"/>
      <c r="HZ156" s="842"/>
      <c r="IA156" s="681"/>
      <c r="IB156" s="681"/>
      <c r="IC156" s="842"/>
      <c r="ID156" s="681"/>
      <c r="IE156" s="681"/>
      <c r="IF156" s="842"/>
      <c r="IG156" s="681"/>
      <c r="IH156" s="681"/>
      <c r="II156" s="681"/>
      <c r="IJ156" s="681"/>
      <c r="IK156" s="842"/>
      <c r="IL156" s="683"/>
      <c r="IM156" s="684"/>
      <c r="IP156" s="788" t="str">
        <f t="shared" si="4"/>
        <v/>
      </c>
      <c r="IQ156" s="788" t="str">
        <f t="shared" si="5"/>
        <v/>
      </c>
    </row>
    <row r="157" spans="1:251" ht="20.100000000000001" customHeight="1">
      <c r="A157" s="677"/>
      <c r="B157" s="678"/>
      <c r="C157" s="679"/>
      <c r="D157" s="685"/>
      <c r="E157" s="681"/>
      <c r="F157" s="681"/>
      <c r="G157" s="681"/>
      <c r="H157" s="681"/>
      <c r="I157" s="681"/>
      <c r="J157" s="842"/>
      <c r="K157" s="681"/>
      <c r="L157" s="681"/>
      <c r="M157" s="681"/>
      <c r="N157" s="681"/>
      <c r="O157" s="681"/>
      <c r="P157" s="681"/>
      <c r="Q157" s="681"/>
      <c r="R157" s="681"/>
      <c r="S157" s="681"/>
      <c r="T157" s="842"/>
      <c r="U157" s="681"/>
      <c r="V157" s="681"/>
      <c r="W157" s="681"/>
      <c r="X157" s="681"/>
      <c r="Y157" s="681"/>
      <c r="Z157" s="681"/>
      <c r="AA157" s="681"/>
      <c r="AB157" s="681"/>
      <c r="AC157" s="681"/>
      <c r="AD157" s="842"/>
      <c r="AE157" s="681"/>
      <c r="AF157" s="681"/>
      <c r="AG157" s="681"/>
      <c r="AH157" s="681"/>
      <c r="AI157" s="681"/>
      <c r="AJ157" s="681"/>
      <c r="AK157" s="681"/>
      <c r="AL157" s="681"/>
      <c r="AM157" s="681"/>
      <c r="AN157" s="842"/>
      <c r="AO157" s="681"/>
      <c r="AP157" s="681"/>
      <c r="AQ157" s="681"/>
      <c r="AR157" s="681"/>
      <c r="AS157" s="681"/>
      <c r="AT157" s="681"/>
      <c r="AU157" s="681"/>
      <c r="AV157" s="681"/>
      <c r="AW157" s="681"/>
      <c r="AX157" s="842"/>
      <c r="AY157" s="681"/>
      <c r="AZ157" s="681"/>
      <c r="BA157" s="681"/>
      <c r="BB157" s="681"/>
      <c r="BC157" s="681"/>
      <c r="BD157" s="681"/>
      <c r="BE157" s="681"/>
      <c r="BF157" s="681"/>
      <c r="BG157" s="681"/>
      <c r="BH157" s="842"/>
      <c r="BI157" s="681"/>
      <c r="BJ157" s="681"/>
      <c r="BK157" s="681"/>
      <c r="BL157" s="681"/>
      <c r="BM157" s="681"/>
      <c r="BN157" s="842"/>
      <c r="BO157" s="681"/>
      <c r="BP157" s="681"/>
      <c r="BQ157" s="842"/>
      <c r="BR157" s="681"/>
      <c r="BS157" s="681"/>
      <c r="BT157" s="842"/>
      <c r="BU157" s="681"/>
      <c r="BV157" s="681"/>
      <c r="BW157" s="842"/>
      <c r="BX157" s="681"/>
      <c r="BY157" s="681"/>
      <c r="BZ157" s="842"/>
      <c r="CA157" s="681"/>
      <c r="CB157" s="681"/>
      <c r="CC157" s="681"/>
      <c r="CD157" s="681"/>
      <c r="CE157" s="842"/>
      <c r="CF157" s="681"/>
      <c r="CG157" s="681"/>
      <c r="CH157" s="681"/>
      <c r="CI157" s="681"/>
      <c r="CJ157" s="681"/>
      <c r="CK157" s="681"/>
      <c r="CL157" s="681"/>
      <c r="CM157" s="842"/>
      <c r="CN157" s="681"/>
      <c r="CO157" s="681"/>
      <c r="CP157" s="681"/>
      <c r="CQ157" s="681"/>
      <c r="CR157" s="681"/>
      <c r="CS157" s="681"/>
      <c r="CT157" s="681"/>
      <c r="CU157" s="681"/>
      <c r="CV157" s="681"/>
      <c r="CW157" s="842"/>
      <c r="CX157" s="681"/>
      <c r="CY157" s="681"/>
      <c r="CZ157" s="681"/>
      <c r="DA157" s="681"/>
      <c r="DB157" s="681"/>
      <c r="DC157" s="681"/>
      <c r="DD157" s="681"/>
      <c r="DE157" s="681"/>
      <c r="DF157" s="681"/>
      <c r="DG157" s="842"/>
      <c r="DH157" s="681"/>
      <c r="DI157" s="681"/>
      <c r="DJ157" s="681"/>
      <c r="DK157" s="681"/>
      <c r="DL157" s="681"/>
      <c r="DM157" s="681"/>
      <c r="DN157" s="681"/>
      <c r="DO157" s="681"/>
      <c r="DP157" s="681"/>
      <c r="DQ157" s="842"/>
      <c r="DR157" s="681"/>
      <c r="DS157" s="681"/>
      <c r="DT157" s="681"/>
      <c r="DU157" s="681"/>
      <c r="DV157" s="681"/>
      <c r="DW157" s="681"/>
      <c r="DX157" s="681"/>
      <c r="DY157" s="681"/>
      <c r="DZ157" s="681"/>
      <c r="EA157" s="842"/>
      <c r="EB157" s="681"/>
      <c r="EC157" s="681"/>
      <c r="ED157" s="681"/>
      <c r="EE157" s="681"/>
      <c r="EF157" s="681"/>
      <c r="EG157" s="681"/>
      <c r="EH157" s="681"/>
      <c r="EI157" s="681"/>
      <c r="EJ157" s="681"/>
      <c r="EK157" s="842"/>
      <c r="EL157" s="681"/>
      <c r="EM157" s="681"/>
      <c r="EN157" s="681"/>
      <c r="EO157" s="681"/>
      <c r="EP157" s="681"/>
      <c r="EQ157" s="842"/>
      <c r="ER157" s="681"/>
      <c r="ES157" s="681"/>
      <c r="ET157" s="842"/>
      <c r="EU157" s="681"/>
      <c r="EV157" s="681"/>
      <c r="EW157" s="842"/>
      <c r="EX157" s="681"/>
      <c r="EY157" s="681"/>
      <c r="EZ157" s="842"/>
      <c r="FA157" s="681"/>
      <c r="FB157" s="681"/>
      <c r="FC157" s="842"/>
      <c r="FD157" s="681"/>
      <c r="FE157" s="681"/>
      <c r="FF157" s="681"/>
      <c r="FG157" s="681"/>
      <c r="FH157" s="842"/>
      <c r="FI157" s="681"/>
      <c r="FJ157" s="681"/>
      <c r="FK157" s="681"/>
      <c r="FL157" s="681"/>
      <c r="FM157" s="681"/>
      <c r="FN157" s="681"/>
      <c r="FO157" s="681"/>
      <c r="FP157" s="842"/>
      <c r="FQ157" s="681"/>
      <c r="FR157" s="681"/>
      <c r="FS157" s="681"/>
      <c r="FT157" s="681"/>
      <c r="FU157" s="681"/>
      <c r="FV157" s="681"/>
      <c r="FW157" s="681"/>
      <c r="FX157" s="681"/>
      <c r="FY157" s="681"/>
      <c r="FZ157" s="842"/>
      <c r="GA157" s="681"/>
      <c r="GB157" s="681"/>
      <c r="GC157" s="681"/>
      <c r="GD157" s="681"/>
      <c r="GE157" s="681"/>
      <c r="GF157" s="681"/>
      <c r="GG157" s="681"/>
      <c r="GH157" s="681"/>
      <c r="GI157" s="681"/>
      <c r="GJ157" s="842"/>
      <c r="GK157" s="681"/>
      <c r="GL157" s="681"/>
      <c r="GM157" s="681"/>
      <c r="GN157" s="681"/>
      <c r="GO157" s="681"/>
      <c r="GP157" s="681"/>
      <c r="GQ157" s="681"/>
      <c r="GR157" s="681"/>
      <c r="GS157" s="681"/>
      <c r="GT157" s="842"/>
      <c r="GU157" s="681"/>
      <c r="GV157" s="681"/>
      <c r="GW157" s="681"/>
      <c r="GX157" s="681"/>
      <c r="GY157" s="681"/>
      <c r="GZ157" s="681"/>
      <c r="HA157" s="681"/>
      <c r="HB157" s="681"/>
      <c r="HC157" s="681"/>
      <c r="HD157" s="842"/>
      <c r="HE157" s="681"/>
      <c r="HF157" s="681"/>
      <c r="HG157" s="681"/>
      <c r="HH157" s="681"/>
      <c r="HI157" s="681"/>
      <c r="HJ157" s="681"/>
      <c r="HK157" s="681"/>
      <c r="HL157" s="681"/>
      <c r="HM157" s="681"/>
      <c r="HN157" s="842"/>
      <c r="HO157" s="681"/>
      <c r="HP157" s="681"/>
      <c r="HQ157" s="681"/>
      <c r="HR157" s="681"/>
      <c r="HS157" s="681"/>
      <c r="HT157" s="842"/>
      <c r="HU157" s="681"/>
      <c r="HV157" s="681"/>
      <c r="HW157" s="842"/>
      <c r="HX157" s="681"/>
      <c r="HY157" s="681"/>
      <c r="HZ157" s="842"/>
      <c r="IA157" s="681"/>
      <c r="IB157" s="681"/>
      <c r="IC157" s="842"/>
      <c r="ID157" s="681"/>
      <c r="IE157" s="681"/>
      <c r="IF157" s="842"/>
      <c r="IG157" s="681"/>
      <c r="IH157" s="681"/>
      <c r="II157" s="681"/>
      <c r="IJ157" s="681"/>
      <c r="IK157" s="842"/>
      <c r="IL157" s="683"/>
      <c r="IM157" s="684"/>
      <c r="IP157" s="788" t="str">
        <f t="shared" si="4"/>
        <v/>
      </c>
      <c r="IQ157" s="788" t="str">
        <f t="shared" si="5"/>
        <v/>
      </c>
    </row>
    <row r="158" spans="1:251" ht="20.100000000000001" customHeight="1">
      <c r="A158" s="677"/>
      <c r="B158" s="678"/>
      <c r="C158" s="679"/>
      <c r="D158" s="685"/>
      <c r="E158" s="681"/>
      <c r="F158" s="681"/>
      <c r="G158" s="681"/>
      <c r="H158" s="681"/>
      <c r="I158" s="681"/>
      <c r="J158" s="842"/>
      <c r="K158" s="681"/>
      <c r="L158" s="681"/>
      <c r="M158" s="681"/>
      <c r="N158" s="681"/>
      <c r="O158" s="681"/>
      <c r="P158" s="681"/>
      <c r="Q158" s="681"/>
      <c r="R158" s="681"/>
      <c r="S158" s="681"/>
      <c r="T158" s="842"/>
      <c r="U158" s="681"/>
      <c r="V158" s="681"/>
      <c r="W158" s="681"/>
      <c r="X158" s="681"/>
      <c r="Y158" s="681"/>
      <c r="Z158" s="681"/>
      <c r="AA158" s="681"/>
      <c r="AB158" s="681"/>
      <c r="AC158" s="681"/>
      <c r="AD158" s="842"/>
      <c r="AE158" s="681"/>
      <c r="AF158" s="681"/>
      <c r="AG158" s="681"/>
      <c r="AH158" s="681"/>
      <c r="AI158" s="681"/>
      <c r="AJ158" s="681"/>
      <c r="AK158" s="681"/>
      <c r="AL158" s="681"/>
      <c r="AM158" s="681"/>
      <c r="AN158" s="842"/>
      <c r="AO158" s="681"/>
      <c r="AP158" s="681"/>
      <c r="AQ158" s="681"/>
      <c r="AR158" s="681"/>
      <c r="AS158" s="681"/>
      <c r="AT158" s="681"/>
      <c r="AU158" s="681"/>
      <c r="AV158" s="681"/>
      <c r="AW158" s="681"/>
      <c r="AX158" s="842"/>
      <c r="AY158" s="681"/>
      <c r="AZ158" s="681"/>
      <c r="BA158" s="681"/>
      <c r="BB158" s="681"/>
      <c r="BC158" s="681"/>
      <c r="BD158" s="681"/>
      <c r="BE158" s="681"/>
      <c r="BF158" s="681"/>
      <c r="BG158" s="681"/>
      <c r="BH158" s="842"/>
      <c r="BI158" s="681"/>
      <c r="BJ158" s="681"/>
      <c r="BK158" s="681"/>
      <c r="BL158" s="681"/>
      <c r="BM158" s="681"/>
      <c r="BN158" s="842"/>
      <c r="BO158" s="681"/>
      <c r="BP158" s="681"/>
      <c r="BQ158" s="842"/>
      <c r="BR158" s="681"/>
      <c r="BS158" s="681"/>
      <c r="BT158" s="842"/>
      <c r="BU158" s="681"/>
      <c r="BV158" s="681"/>
      <c r="BW158" s="842"/>
      <c r="BX158" s="681"/>
      <c r="BY158" s="681"/>
      <c r="BZ158" s="842"/>
      <c r="CA158" s="681"/>
      <c r="CB158" s="681"/>
      <c r="CC158" s="681"/>
      <c r="CD158" s="681"/>
      <c r="CE158" s="842"/>
      <c r="CF158" s="681"/>
      <c r="CG158" s="681"/>
      <c r="CH158" s="681"/>
      <c r="CI158" s="681"/>
      <c r="CJ158" s="681"/>
      <c r="CK158" s="681"/>
      <c r="CL158" s="681"/>
      <c r="CM158" s="842"/>
      <c r="CN158" s="681"/>
      <c r="CO158" s="681"/>
      <c r="CP158" s="681"/>
      <c r="CQ158" s="681"/>
      <c r="CR158" s="681"/>
      <c r="CS158" s="681"/>
      <c r="CT158" s="681"/>
      <c r="CU158" s="681"/>
      <c r="CV158" s="681"/>
      <c r="CW158" s="842"/>
      <c r="CX158" s="681"/>
      <c r="CY158" s="681"/>
      <c r="CZ158" s="681"/>
      <c r="DA158" s="681"/>
      <c r="DB158" s="681"/>
      <c r="DC158" s="681"/>
      <c r="DD158" s="681"/>
      <c r="DE158" s="681"/>
      <c r="DF158" s="681"/>
      <c r="DG158" s="842"/>
      <c r="DH158" s="681"/>
      <c r="DI158" s="681"/>
      <c r="DJ158" s="681"/>
      <c r="DK158" s="681"/>
      <c r="DL158" s="681"/>
      <c r="DM158" s="681"/>
      <c r="DN158" s="681"/>
      <c r="DO158" s="681"/>
      <c r="DP158" s="681"/>
      <c r="DQ158" s="842"/>
      <c r="DR158" s="681"/>
      <c r="DS158" s="681"/>
      <c r="DT158" s="681"/>
      <c r="DU158" s="681"/>
      <c r="DV158" s="681"/>
      <c r="DW158" s="681"/>
      <c r="DX158" s="681"/>
      <c r="DY158" s="681"/>
      <c r="DZ158" s="681"/>
      <c r="EA158" s="842"/>
      <c r="EB158" s="681"/>
      <c r="EC158" s="681"/>
      <c r="ED158" s="681"/>
      <c r="EE158" s="681"/>
      <c r="EF158" s="681"/>
      <c r="EG158" s="681"/>
      <c r="EH158" s="681"/>
      <c r="EI158" s="681"/>
      <c r="EJ158" s="681"/>
      <c r="EK158" s="842"/>
      <c r="EL158" s="681"/>
      <c r="EM158" s="681"/>
      <c r="EN158" s="681"/>
      <c r="EO158" s="681"/>
      <c r="EP158" s="681"/>
      <c r="EQ158" s="842"/>
      <c r="ER158" s="681"/>
      <c r="ES158" s="681"/>
      <c r="ET158" s="842"/>
      <c r="EU158" s="681"/>
      <c r="EV158" s="681"/>
      <c r="EW158" s="842"/>
      <c r="EX158" s="681"/>
      <c r="EY158" s="681"/>
      <c r="EZ158" s="842"/>
      <c r="FA158" s="681"/>
      <c r="FB158" s="681"/>
      <c r="FC158" s="842"/>
      <c r="FD158" s="681"/>
      <c r="FE158" s="681"/>
      <c r="FF158" s="681"/>
      <c r="FG158" s="681"/>
      <c r="FH158" s="842"/>
      <c r="FI158" s="681"/>
      <c r="FJ158" s="681"/>
      <c r="FK158" s="681"/>
      <c r="FL158" s="681"/>
      <c r="FM158" s="681"/>
      <c r="FN158" s="681"/>
      <c r="FO158" s="681"/>
      <c r="FP158" s="842"/>
      <c r="FQ158" s="681"/>
      <c r="FR158" s="681"/>
      <c r="FS158" s="681"/>
      <c r="FT158" s="681"/>
      <c r="FU158" s="681"/>
      <c r="FV158" s="681"/>
      <c r="FW158" s="681"/>
      <c r="FX158" s="681"/>
      <c r="FY158" s="681"/>
      <c r="FZ158" s="842"/>
      <c r="GA158" s="681"/>
      <c r="GB158" s="681"/>
      <c r="GC158" s="681"/>
      <c r="GD158" s="681"/>
      <c r="GE158" s="681"/>
      <c r="GF158" s="681"/>
      <c r="GG158" s="681"/>
      <c r="GH158" s="681"/>
      <c r="GI158" s="681"/>
      <c r="GJ158" s="842"/>
      <c r="GK158" s="681"/>
      <c r="GL158" s="681"/>
      <c r="GM158" s="681"/>
      <c r="GN158" s="681"/>
      <c r="GO158" s="681"/>
      <c r="GP158" s="681"/>
      <c r="GQ158" s="681"/>
      <c r="GR158" s="681"/>
      <c r="GS158" s="681"/>
      <c r="GT158" s="842"/>
      <c r="GU158" s="681"/>
      <c r="GV158" s="681"/>
      <c r="GW158" s="681"/>
      <c r="GX158" s="681"/>
      <c r="GY158" s="681"/>
      <c r="GZ158" s="681"/>
      <c r="HA158" s="681"/>
      <c r="HB158" s="681"/>
      <c r="HC158" s="681"/>
      <c r="HD158" s="842"/>
      <c r="HE158" s="681"/>
      <c r="HF158" s="681"/>
      <c r="HG158" s="681"/>
      <c r="HH158" s="681"/>
      <c r="HI158" s="681"/>
      <c r="HJ158" s="681"/>
      <c r="HK158" s="681"/>
      <c r="HL158" s="681"/>
      <c r="HM158" s="681"/>
      <c r="HN158" s="842"/>
      <c r="HO158" s="681"/>
      <c r="HP158" s="681"/>
      <c r="HQ158" s="681"/>
      <c r="HR158" s="681"/>
      <c r="HS158" s="681"/>
      <c r="HT158" s="842"/>
      <c r="HU158" s="681"/>
      <c r="HV158" s="681"/>
      <c r="HW158" s="842"/>
      <c r="HX158" s="681"/>
      <c r="HY158" s="681"/>
      <c r="HZ158" s="842"/>
      <c r="IA158" s="681"/>
      <c r="IB158" s="681"/>
      <c r="IC158" s="842"/>
      <c r="ID158" s="681"/>
      <c r="IE158" s="681"/>
      <c r="IF158" s="842"/>
      <c r="IG158" s="681"/>
      <c r="IH158" s="681"/>
      <c r="II158" s="681"/>
      <c r="IJ158" s="681"/>
      <c r="IK158" s="842"/>
      <c r="IL158" s="683"/>
      <c r="IM158" s="684"/>
      <c r="IP158" s="788" t="str">
        <f t="shared" si="4"/>
        <v/>
      </c>
      <c r="IQ158" s="788" t="str">
        <f t="shared" si="5"/>
        <v/>
      </c>
    </row>
    <row r="159" spans="1:251" ht="20.100000000000001" customHeight="1">
      <c r="A159" s="677"/>
      <c r="B159" s="678"/>
      <c r="C159" s="679"/>
      <c r="D159" s="685"/>
      <c r="E159" s="681"/>
      <c r="F159" s="681"/>
      <c r="G159" s="681"/>
      <c r="H159" s="681"/>
      <c r="I159" s="681"/>
      <c r="J159" s="842"/>
      <c r="K159" s="681"/>
      <c r="L159" s="681"/>
      <c r="M159" s="681"/>
      <c r="N159" s="681"/>
      <c r="O159" s="681"/>
      <c r="P159" s="681"/>
      <c r="Q159" s="681"/>
      <c r="R159" s="681"/>
      <c r="S159" s="681"/>
      <c r="T159" s="842"/>
      <c r="U159" s="681"/>
      <c r="V159" s="681"/>
      <c r="W159" s="681"/>
      <c r="X159" s="681"/>
      <c r="Y159" s="681"/>
      <c r="Z159" s="681"/>
      <c r="AA159" s="681"/>
      <c r="AB159" s="681"/>
      <c r="AC159" s="681"/>
      <c r="AD159" s="842"/>
      <c r="AE159" s="681"/>
      <c r="AF159" s="681"/>
      <c r="AG159" s="681"/>
      <c r="AH159" s="681"/>
      <c r="AI159" s="681"/>
      <c r="AJ159" s="681"/>
      <c r="AK159" s="681"/>
      <c r="AL159" s="681"/>
      <c r="AM159" s="681"/>
      <c r="AN159" s="842"/>
      <c r="AO159" s="681"/>
      <c r="AP159" s="681"/>
      <c r="AQ159" s="681"/>
      <c r="AR159" s="681"/>
      <c r="AS159" s="681"/>
      <c r="AT159" s="681"/>
      <c r="AU159" s="681"/>
      <c r="AV159" s="681"/>
      <c r="AW159" s="681"/>
      <c r="AX159" s="842"/>
      <c r="AY159" s="681"/>
      <c r="AZ159" s="681"/>
      <c r="BA159" s="681"/>
      <c r="BB159" s="681"/>
      <c r="BC159" s="681"/>
      <c r="BD159" s="681"/>
      <c r="BE159" s="681"/>
      <c r="BF159" s="681"/>
      <c r="BG159" s="681"/>
      <c r="BH159" s="842"/>
      <c r="BI159" s="681"/>
      <c r="BJ159" s="681"/>
      <c r="BK159" s="681"/>
      <c r="BL159" s="681"/>
      <c r="BM159" s="681"/>
      <c r="BN159" s="842"/>
      <c r="BO159" s="681"/>
      <c r="BP159" s="681"/>
      <c r="BQ159" s="842"/>
      <c r="BR159" s="681"/>
      <c r="BS159" s="681"/>
      <c r="BT159" s="842"/>
      <c r="BU159" s="681"/>
      <c r="BV159" s="681"/>
      <c r="BW159" s="842"/>
      <c r="BX159" s="681"/>
      <c r="BY159" s="681"/>
      <c r="BZ159" s="842"/>
      <c r="CA159" s="681"/>
      <c r="CB159" s="681"/>
      <c r="CC159" s="681"/>
      <c r="CD159" s="681"/>
      <c r="CE159" s="842"/>
      <c r="CF159" s="681"/>
      <c r="CG159" s="681"/>
      <c r="CH159" s="681"/>
      <c r="CI159" s="681"/>
      <c r="CJ159" s="681"/>
      <c r="CK159" s="681"/>
      <c r="CL159" s="681"/>
      <c r="CM159" s="842"/>
      <c r="CN159" s="681"/>
      <c r="CO159" s="681"/>
      <c r="CP159" s="681"/>
      <c r="CQ159" s="681"/>
      <c r="CR159" s="681"/>
      <c r="CS159" s="681"/>
      <c r="CT159" s="681"/>
      <c r="CU159" s="681"/>
      <c r="CV159" s="681"/>
      <c r="CW159" s="842"/>
      <c r="CX159" s="681"/>
      <c r="CY159" s="681"/>
      <c r="CZ159" s="681"/>
      <c r="DA159" s="681"/>
      <c r="DB159" s="681"/>
      <c r="DC159" s="681"/>
      <c r="DD159" s="681"/>
      <c r="DE159" s="681"/>
      <c r="DF159" s="681"/>
      <c r="DG159" s="842"/>
      <c r="DH159" s="681"/>
      <c r="DI159" s="681"/>
      <c r="DJ159" s="681"/>
      <c r="DK159" s="681"/>
      <c r="DL159" s="681"/>
      <c r="DM159" s="681"/>
      <c r="DN159" s="681"/>
      <c r="DO159" s="681"/>
      <c r="DP159" s="681"/>
      <c r="DQ159" s="842"/>
      <c r="DR159" s="681"/>
      <c r="DS159" s="681"/>
      <c r="DT159" s="681"/>
      <c r="DU159" s="681"/>
      <c r="DV159" s="681"/>
      <c r="DW159" s="681"/>
      <c r="DX159" s="681"/>
      <c r="DY159" s="681"/>
      <c r="DZ159" s="681"/>
      <c r="EA159" s="842"/>
      <c r="EB159" s="681"/>
      <c r="EC159" s="681"/>
      <c r="ED159" s="681"/>
      <c r="EE159" s="681"/>
      <c r="EF159" s="681"/>
      <c r="EG159" s="681"/>
      <c r="EH159" s="681"/>
      <c r="EI159" s="681"/>
      <c r="EJ159" s="681"/>
      <c r="EK159" s="842"/>
      <c r="EL159" s="681"/>
      <c r="EM159" s="681"/>
      <c r="EN159" s="681"/>
      <c r="EO159" s="681"/>
      <c r="EP159" s="681"/>
      <c r="EQ159" s="842"/>
      <c r="ER159" s="681"/>
      <c r="ES159" s="681"/>
      <c r="ET159" s="842"/>
      <c r="EU159" s="681"/>
      <c r="EV159" s="681"/>
      <c r="EW159" s="842"/>
      <c r="EX159" s="681"/>
      <c r="EY159" s="681"/>
      <c r="EZ159" s="842"/>
      <c r="FA159" s="681"/>
      <c r="FB159" s="681"/>
      <c r="FC159" s="842"/>
      <c r="FD159" s="681"/>
      <c r="FE159" s="681"/>
      <c r="FF159" s="681"/>
      <c r="FG159" s="681"/>
      <c r="FH159" s="842"/>
      <c r="FI159" s="681"/>
      <c r="FJ159" s="681"/>
      <c r="FK159" s="681"/>
      <c r="FL159" s="681"/>
      <c r="FM159" s="681"/>
      <c r="FN159" s="681"/>
      <c r="FO159" s="681"/>
      <c r="FP159" s="842"/>
      <c r="FQ159" s="681"/>
      <c r="FR159" s="681"/>
      <c r="FS159" s="681"/>
      <c r="FT159" s="681"/>
      <c r="FU159" s="681"/>
      <c r="FV159" s="681"/>
      <c r="FW159" s="681"/>
      <c r="FX159" s="681"/>
      <c r="FY159" s="681"/>
      <c r="FZ159" s="842"/>
      <c r="GA159" s="681"/>
      <c r="GB159" s="681"/>
      <c r="GC159" s="681"/>
      <c r="GD159" s="681"/>
      <c r="GE159" s="681"/>
      <c r="GF159" s="681"/>
      <c r="GG159" s="681"/>
      <c r="GH159" s="681"/>
      <c r="GI159" s="681"/>
      <c r="GJ159" s="842"/>
      <c r="GK159" s="681"/>
      <c r="GL159" s="681"/>
      <c r="GM159" s="681"/>
      <c r="GN159" s="681"/>
      <c r="GO159" s="681"/>
      <c r="GP159" s="681"/>
      <c r="GQ159" s="681"/>
      <c r="GR159" s="681"/>
      <c r="GS159" s="681"/>
      <c r="GT159" s="842"/>
      <c r="GU159" s="681"/>
      <c r="GV159" s="681"/>
      <c r="GW159" s="681"/>
      <c r="GX159" s="681"/>
      <c r="GY159" s="681"/>
      <c r="GZ159" s="681"/>
      <c r="HA159" s="681"/>
      <c r="HB159" s="681"/>
      <c r="HC159" s="681"/>
      <c r="HD159" s="842"/>
      <c r="HE159" s="681"/>
      <c r="HF159" s="681"/>
      <c r="HG159" s="681"/>
      <c r="HH159" s="681"/>
      <c r="HI159" s="681"/>
      <c r="HJ159" s="681"/>
      <c r="HK159" s="681"/>
      <c r="HL159" s="681"/>
      <c r="HM159" s="681"/>
      <c r="HN159" s="842"/>
      <c r="HO159" s="681"/>
      <c r="HP159" s="681"/>
      <c r="HQ159" s="681"/>
      <c r="HR159" s="681"/>
      <c r="HS159" s="681"/>
      <c r="HT159" s="842"/>
      <c r="HU159" s="681"/>
      <c r="HV159" s="681"/>
      <c r="HW159" s="842"/>
      <c r="HX159" s="681"/>
      <c r="HY159" s="681"/>
      <c r="HZ159" s="842"/>
      <c r="IA159" s="681"/>
      <c r="IB159" s="681"/>
      <c r="IC159" s="842"/>
      <c r="ID159" s="681"/>
      <c r="IE159" s="681"/>
      <c r="IF159" s="842"/>
      <c r="IG159" s="681"/>
      <c r="IH159" s="681"/>
      <c r="II159" s="681"/>
      <c r="IJ159" s="681"/>
      <c r="IK159" s="842"/>
      <c r="IL159" s="683"/>
      <c r="IM159" s="684"/>
      <c r="IP159" s="788" t="str">
        <f t="shared" si="4"/>
        <v/>
      </c>
      <c r="IQ159" s="788" t="str">
        <f t="shared" si="5"/>
        <v/>
      </c>
    </row>
    <row r="160" spans="1:251" ht="20.100000000000001" customHeight="1">
      <c r="A160" s="677"/>
      <c r="B160" s="678"/>
      <c r="C160" s="679"/>
      <c r="D160" s="685"/>
      <c r="E160" s="681"/>
      <c r="F160" s="681"/>
      <c r="G160" s="681"/>
      <c r="H160" s="681"/>
      <c r="I160" s="681"/>
      <c r="J160" s="842"/>
      <c r="K160" s="681"/>
      <c r="L160" s="681"/>
      <c r="M160" s="681"/>
      <c r="N160" s="681"/>
      <c r="O160" s="681"/>
      <c r="P160" s="681"/>
      <c r="Q160" s="681"/>
      <c r="R160" s="681"/>
      <c r="S160" s="681"/>
      <c r="T160" s="842"/>
      <c r="U160" s="681"/>
      <c r="V160" s="681"/>
      <c r="W160" s="681"/>
      <c r="X160" s="681"/>
      <c r="Y160" s="681"/>
      <c r="Z160" s="681"/>
      <c r="AA160" s="681"/>
      <c r="AB160" s="681"/>
      <c r="AC160" s="681"/>
      <c r="AD160" s="842"/>
      <c r="AE160" s="681"/>
      <c r="AF160" s="681"/>
      <c r="AG160" s="681"/>
      <c r="AH160" s="681"/>
      <c r="AI160" s="681"/>
      <c r="AJ160" s="681"/>
      <c r="AK160" s="681"/>
      <c r="AL160" s="681"/>
      <c r="AM160" s="681"/>
      <c r="AN160" s="842"/>
      <c r="AO160" s="681"/>
      <c r="AP160" s="681"/>
      <c r="AQ160" s="681"/>
      <c r="AR160" s="681"/>
      <c r="AS160" s="681"/>
      <c r="AT160" s="681"/>
      <c r="AU160" s="681"/>
      <c r="AV160" s="681"/>
      <c r="AW160" s="681"/>
      <c r="AX160" s="842"/>
      <c r="AY160" s="681"/>
      <c r="AZ160" s="681"/>
      <c r="BA160" s="681"/>
      <c r="BB160" s="681"/>
      <c r="BC160" s="681"/>
      <c r="BD160" s="681"/>
      <c r="BE160" s="681"/>
      <c r="BF160" s="681"/>
      <c r="BG160" s="681"/>
      <c r="BH160" s="842"/>
      <c r="BI160" s="681"/>
      <c r="BJ160" s="681"/>
      <c r="BK160" s="681"/>
      <c r="BL160" s="681"/>
      <c r="BM160" s="681"/>
      <c r="BN160" s="842"/>
      <c r="BO160" s="681"/>
      <c r="BP160" s="681"/>
      <c r="BQ160" s="842"/>
      <c r="BR160" s="681"/>
      <c r="BS160" s="681"/>
      <c r="BT160" s="842"/>
      <c r="BU160" s="681"/>
      <c r="BV160" s="681"/>
      <c r="BW160" s="842"/>
      <c r="BX160" s="681"/>
      <c r="BY160" s="681"/>
      <c r="BZ160" s="842"/>
      <c r="CA160" s="681"/>
      <c r="CB160" s="681"/>
      <c r="CC160" s="681"/>
      <c r="CD160" s="681"/>
      <c r="CE160" s="842"/>
      <c r="CF160" s="681"/>
      <c r="CG160" s="681"/>
      <c r="CH160" s="681"/>
      <c r="CI160" s="681"/>
      <c r="CJ160" s="681"/>
      <c r="CK160" s="681"/>
      <c r="CL160" s="681"/>
      <c r="CM160" s="842"/>
      <c r="CN160" s="681"/>
      <c r="CO160" s="681"/>
      <c r="CP160" s="681"/>
      <c r="CQ160" s="681"/>
      <c r="CR160" s="681"/>
      <c r="CS160" s="681"/>
      <c r="CT160" s="681"/>
      <c r="CU160" s="681"/>
      <c r="CV160" s="681"/>
      <c r="CW160" s="842"/>
      <c r="CX160" s="681"/>
      <c r="CY160" s="681"/>
      <c r="CZ160" s="681"/>
      <c r="DA160" s="681"/>
      <c r="DB160" s="681"/>
      <c r="DC160" s="681"/>
      <c r="DD160" s="681"/>
      <c r="DE160" s="681"/>
      <c r="DF160" s="681"/>
      <c r="DG160" s="842"/>
      <c r="DH160" s="681"/>
      <c r="DI160" s="681"/>
      <c r="DJ160" s="681"/>
      <c r="DK160" s="681"/>
      <c r="DL160" s="681"/>
      <c r="DM160" s="681"/>
      <c r="DN160" s="681"/>
      <c r="DO160" s="681"/>
      <c r="DP160" s="681"/>
      <c r="DQ160" s="842"/>
      <c r="DR160" s="681"/>
      <c r="DS160" s="681"/>
      <c r="DT160" s="681"/>
      <c r="DU160" s="681"/>
      <c r="DV160" s="681"/>
      <c r="DW160" s="681"/>
      <c r="DX160" s="681"/>
      <c r="DY160" s="681"/>
      <c r="DZ160" s="681"/>
      <c r="EA160" s="842"/>
      <c r="EB160" s="681"/>
      <c r="EC160" s="681"/>
      <c r="ED160" s="681"/>
      <c r="EE160" s="681"/>
      <c r="EF160" s="681"/>
      <c r="EG160" s="681"/>
      <c r="EH160" s="681"/>
      <c r="EI160" s="681"/>
      <c r="EJ160" s="681"/>
      <c r="EK160" s="842"/>
      <c r="EL160" s="681"/>
      <c r="EM160" s="681"/>
      <c r="EN160" s="681"/>
      <c r="EO160" s="681"/>
      <c r="EP160" s="681"/>
      <c r="EQ160" s="842"/>
      <c r="ER160" s="681"/>
      <c r="ES160" s="681"/>
      <c r="ET160" s="842"/>
      <c r="EU160" s="681"/>
      <c r="EV160" s="681"/>
      <c r="EW160" s="842"/>
      <c r="EX160" s="681"/>
      <c r="EY160" s="681"/>
      <c r="EZ160" s="842"/>
      <c r="FA160" s="681"/>
      <c r="FB160" s="681"/>
      <c r="FC160" s="842"/>
      <c r="FD160" s="681"/>
      <c r="FE160" s="681"/>
      <c r="FF160" s="681"/>
      <c r="FG160" s="681"/>
      <c r="FH160" s="842"/>
      <c r="FI160" s="681"/>
      <c r="FJ160" s="681"/>
      <c r="FK160" s="681"/>
      <c r="FL160" s="681"/>
      <c r="FM160" s="681"/>
      <c r="FN160" s="681"/>
      <c r="FO160" s="681"/>
      <c r="FP160" s="842"/>
      <c r="FQ160" s="681"/>
      <c r="FR160" s="681"/>
      <c r="FS160" s="681"/>
      <c r="FT160" s="681"/>
      <c r="FU160" s="681"/>
      <c r="FV160" s="681"/>
      <c r="FW160" s="681"/>
      <c r="FX160" s="681"/>
      <c r="FY160" s="681"/>
      <c r="FZ160" s="842"/>
      <c r="GA160" s="681"/>
      <c r="GB160" s="681"/>
      <c r="GC160" s="681"/>
      <c r="GD160" s="681"/>
      <c r="GE160" s="681"/>
      <c r="GF160" s="681"/>
      <c r="GG160" s="681"/>
      <c r="GH160" s="681"/>
      <c r="GI160" s="681"/>
      <c r="GJ160" s="842"/>
      <c r="GK160" s="681"/>
      <c r="GL160" s="681"/>
      <c r="GM160" s="681"/>
      <c r="GN160" s="681"/>
      <c r="GO160" s="681"/>
      <c r="GP160" s="681"/>
      <c r="GQ160" s="681"/>
      <c r="GR160" s="681"/>
      <c r="GS160" s="681"/>
      <c r="GT160" s="842"/>
      <c r="GU160" s="681"/>
      <c r="GV160" s="681"/>
      <c r="GW160" s="681"/>
      <c r="GX160" s="681"/>
      <c r="GY160" s="681"/>
      <c r="GZ160" s="681"/>
      <c r="HA160" s="681"/>
      <c r="HB160" s="681"/>
      <c r="HC160" s="681"/>
      <c r="HD160" s="842"/>
      <c r="HE160" s="681"/>
      <c r="HF160" s="681"/>
      <c r="HG160" s="681"/>
      <c r="HH160" s="681"/>
      <c r="HI160" s="681"/>
      <c r="HJ160" s="681"/>
      <c r="HK160" s="681"/>
      <c r="HL160" s="681"/>
      <c r="HM160" s="681"/>
      <c r="HN160" s="842"/>
      <c r="HO160" s="681"/>
      <c r="HP160" s="681"/>
      <c r="HQ160" s="681"/>
      <c r="HR160" s="681"/>
      <c r="HS160" s="681"/>
      <c r="HT160" s="842"/>
      <c r="HU160" s="681"/>
      <c r="HV160" s="681"/>
      <c r="HW160" s="842"/>
      <c r="HX160" s="681"/>
      <c r="HY160" s="681"/>
      <c r="HZ160" s="842"/>
      <c r="IA160" s="681"/>
      <c r="IB160" s="681"/>
      <c r="IC160" s="842"/>
      <c r="ID160" s="681"/>
      <c r="IE160" s="681"/>
      <c r="IF160" s="842"/>
      <c r="IG160" s="681"/>
      <c r="IH160" s="681"/>
      <c r="II160" s="681"/>
      <c r="IJ160" s="681"/>
      <c r="IK160" s="842"/>
      <c r="IL160" s="683"/>
      <c r="IM160" s="684"/>
      <c r="IP160" s="788" t="str">
        <f t="shared" si="4"/>
        <v/>
      </c>
      <c r="IQ160" s="788" t="str">
        <f t="shared" si="5"/>
        <v/>
      </c>
    </row>
    <row r="161" spans="1:251" ht="20.100000000000001" customHeight="1">
      <c r="A161" s="677"/>
      <c r="B161" s="678"/>
      <c r="C161" s="679"/>
      <c r="D161" s="685"/>
      <c r="E161" s="681"/>
      <c r="F161" s="681"/>
      <c r="G161" s="681"/>
      <c r="H161" s="681"/>
      <c r="I161" s="681"/>
      <c r="J161" s="842"/>
      <c r="K161" s="681"/>
      <c r="L161" s="681"/>
      <c r="M161" s="681"/>
      <c r="N161" s="681"/>
      <c r="O161" s="681"/>
      <c r="P161" s="681"/>
      <c r="Q161" s="681"/>
      <c r="R161" s="681"/>
      <c r="S161" s="681"/>
      <c r="T161" s="842"/>
      <c r="U161" s="681"/>
      <c r="V161" s="681"/>
      <c r="W161" s="681"/>
      <c r="X161" s="681"/>
      <c r="Y161" s="681"/>
      <c r="Z161" s="681"/>
      <c r="AA161" s="681"/>
      <c r="AB161" s="681"/>
      <c r="AC161" s="681"/>
      <c r="AD161" s="842"/>
      <c r="AE161" s="681"/>
      <c r="AF161" s="681"/>
      <c r="AG161" s="681"/>
      <c r="AH161" s="681"/>
      <c r="AI161" s="681"/>
      <c r="AJ161" s="681"/>
      <c r="AK161" s="681"/>
      <c r="AL161" s="681"/>
      <c r="AM161" s="681"/>
      <c r="AN161" s="842"/>
      <c r="AO161" s="681"/>
      <c r="AP161" s="681"/>
      <c r="AQ161" s="681"/>
      <c r="AR161" s="681"/>
      <c r="AS161" s="681"/>
      <c r="AT161" s="681"/>
      <c r="AU161" s="681"/>
      <c r="AV161" s="681"/>
      <c r="AW161" s="681"/>
      <c r="AX161" s="842"/>
      <c r="AY161" s="681"/>
      <c r="AZ161" s="681"/>
      <c r="BA161" s="681"/>
      <c r="BB161" s="681"/>
      <c r="BC161" s="681"/>
      <c r="BD161" s="681"/>
      <c r="BE161" s="681"/>
      <c r="BF161" s="681"/>
      <c r="BG161" s="681"/>
      <c r="BH161" s="842"/>
      <c r="BI161" s="681"/>
      <c r="BJ161" s="681"/>
      <c r="BK161" s="681"/>
      <c r="BL161" s="681"/>
      <c r="BM161" s="681"/>
      <c r="BN161" s="842"/>
      <c r="BO161" s="681"/>
      <c r="BP161" s="681"/>
      <c r="BQ161" s="842"/>
      <c r="BR161" s="681"/>
      <c r="BS161" s="681"/>
      <c r="BT161" s="842"/>
      <c r="BU161" s="681"/>
      <c r="BV161" s="681"/>
      <c r="BW161" s="842"/>
      <c r="BX161" s="681"/>
      <c r="BY161" s="681"/>
      <c r="BZ161" s="842"/>
      <c r="CA161" s="681"/>
      <c r="CB161" s="681"/>
      <c r="CC161" s="681"/>
      <c r="CD161" s="681"/>
      <c r="CE161" s="842"/>
      <c r="CF161" s="681"/>
      <c r="CG161" s="681"/>
      <c r="CH161" s="681"/>
      <c r="CI161" s="681"/>
      <c r="CJ161" s="681"/>
      <c r="CK161" s="681"/>
      <c r="CL161" s="681"/>
      <c r="CM161" s="842"/>
      <c r="CN161" s="681"/>
      <c r="CO161" s="681"/>
      <c r="CP161" s="681"/>
      <c r="CQ161" s="681"/>
      <c r="CR161" s="681"/>
      <c r="CS161" s="681"/>
      <c r="CT161" s="681"/>
      <c r="CU161" s="681"/>
      <c r="CV161" s="681"/>
      <c r="CW161" s="842"/>
      <c r="CX161" s="681"/>
      <c r="CY161" s="681"/>
      <c r="CZ161" s="681"/>
      <c r="DA161" s="681"/>
      <c r="DB161" s="681"/>
      <c r="DC161" s="681"/>
      <c r="DD161" s="681"/>
      <c r="DE161" s="681"/>
      <c r="DF161" s="681"/>
      <c r="DG161" s="842"/>
      <c r="DH161" s="681"/>
      <c r="DI161" s="681"/>
      <c r="DJ161" s="681"/>
      <c r="DK161" s="681"/>
      <c r="DL161" s="681"/>
      <c r="DM161" s="681"/>
      <c r="DN161" s="681"/>
      <c r="DO161" s="681"/>
      <c r="DP161" s="681"/>
      <c r="DQ161" s="842"/>
      <c r="DR161" s="681"/>
      <c r="DS161" s="681"/>
      <c r="DT161" s="681"/>
      <c r="DU161" s="681"/>
      <c r="DV161" s="681"/>
      <c r="DW161" s="681"/>
      <c r="DX161" s="681"/>
      <c r="DY161" s="681"/>
      <c r="DZ161" s="681"/>
      <c r="EA161" s="842"/>
      <c r="EB161" s="681"/>
      <c r="EC161" s="681"/>
      <c r="ED161" s="681"/>
      <c r="EE161" s="681"/>
      <c r="EF161" s="681"/>
      <c r="EG161" s="681"/>
      <c r="EH161" s="681"/>
      <c r="EI161" s="681"/>
      <c r="EJ161" s="681"/>
      <c r="EK161" s="842"/>
      <c r="EL161" s="681"/>
      <c r="EM161" s="681"/>
      <c r="EN161" s="681"/>
      <c r="EO161" s="681"/>
      <c r="EP161" s="681"/>
      <c r="EQ161" s="842"/>
      <c r="ER161" s="681"/>
      <c r="ES161" s="681"/>
      <c r="ET161" s="842"/>
      <c r="EU161" s="681"/>
      <c r="EV161" s="681"/>
      <c r="EW161" s="842"/>
      <c r="EX161" s="681"/>
      <c r="EY161" s="681"/>
      <c r="EZ161" s="842"/>
      <c r="FA161" s="681"/>
      <c r="FB161" s="681"/>
      <c r="FC161" s="842"/>
      <c r="FD161" s="681"/>
      <c r="FE161" s="681"/>
      <c r="FF161" s="681"/>
      <c r="FG161" s="681"/>
      <c r="FH161" s="842"/>
      <c r="FI161" s="681"/>
      <c r="FJ161" s="681"/>
      <c r="FK161" s="681"/>
      <c r="FL161" s="681"/>
      <c r="FM161" s="681"/>
      <c r="FN161" s="681"/>
      <c r="FO161" s="681"/>
      <c r="FP161" s="842"/>
      <c r="FQ161" s="681"/>
      <c r="FR161" s="681"/>
      <c r="FS161" s="681"/>
      <c r="FT161" s="681"/>
      <c r="FU161" s="681"/>
      <c r="FV161" s="681"/>
      <c r="FW161" s="681"/>
      <c r="FX161" s="681"/>
      <c r="FY161" s="681"/>
      <c r="FZ161" s="842"/>
      <c r="GA161" s="681"/>
      <c r="GB161" s="681"/>
      <c r="GC161" s="681"/>
      <c r="GD161" s="681"/>
      <c r="GE161" s="681"/>
      <c r="GF161" s="681"/>
      <c r="GG161" s="681"/>
      <c r="GH161" s="681"/>
      <c r="GI161" s="681"/>
      <c r="GJ161" s="842"/>
      <c r="GK161" s="681"/>
      <c r="GL161" s="681"/>
      <c r="GM161" s="681"/>
      <c r="GN161" s="681"/>
      <c r="GO161" s="681"/>
      <c r="GP161" s="681"/>
      <c r="GQ161" s="681"/>
      <c r="GR161" s="681"/>
      <c r="GS161" s="681"/>
      <c r="GT161" s="842"/>
      <c r="GU161" s="681"/>
      <c r="GV161" s="681"/>
      <c r="GW161" s="681"/>
      <c r="GX161" s="681"/>
      <c r="GY161" s="681"/>
      <c r="GZ161" s="681"/>
      <c r="HA161" s="681"/>
      <c r="HB161" s="681"/>
      <c r="HC161" s="681"/>
      <c r="HD161" s="842"/>
      <c r="HE161" s="681"/>
      <c r="HF161" s="681"/>
      <c r="HG161" s="681"/>
      <c r="HH161" s="681"/>
      <c r="HI161" s="681"/>
      <c r="HJ161" s="681"/>
      <c r="HK161" s="681"/>
      <c r="HL161" s="681"/>
      <c r="HM161" s="681"/>
      <c r="HN161" s="842"/>
      <c r="HO161" s="681"/>
      <c r="HP161" s="681"/>
      <c r="HQ161" s="681"/>
      <c r="HR161" s="681"/>
      <c r="HS161" s="681"/>
      <c r="HT161" s="842"/>
      <c r="HU161" s="681"/>
      <c r="HV161" s="681"/>
      <c r="HW161" s="842"/>
      <c r="HX161" s="681"/>
      <c r="HY161" s="681"/>
      <c r="HZ161" s="842"/>
      <c r="IA161" s="681"/>
      <c r="IB161" s="681"/>
      <c r="IC161" s="842"/>
      <c r="ID161" s="681"/>
      <c r="IE161" s="681"/>
      <c r="IF161" s="842"/>
      <c r="IG161" s="681"/>
      <c r="IH161" s="681"/>
      <c r="II161" s="681"/>
      <c r="IJ161" s="681"/>
      <c r="IK161" s="842"/>
      <c r="IL161" s="683"/>
      <c r="IM161" s="684"/>
      <c r="IP161" s="788" t="str">
        <f t="shared" si="4"/>
        <v/>
      </c>
      <c r="IQ161" s="788" t="str">
        <f t="shared" si="5"/>
        <v/>
      </c>
    </row>
    <row r="162" spans="1:251" ht="20.100000000000001" customHeight="1">
      <c r="A162" s="677"/>
      <c r="B162" s="678"/>
      <c r="C162" s="679"/>
      <c r="D162" s="685"/>
      <c r="E162" s="681"/>
      <c r="F162" s="681"/>
      <c r="G162" s="681"/>
      <c r="H162" s="681"/>
      <c r="I162" s="681"/>
      <c r="J162" s="842"/>
      <c r="K162" s="681"/>
      <c r="L162" s="681"/>
      <c r="M162" s="681"/>
      <c r="N162" s="681"/>
      <c r="O162" s="681"/>
      <c r="P162" s="681"/>
      <c r="Q162" s="681"/>
      <c r="R162" s="681"/>
      <c r="S162" s="681"/>
      <c r="T162" s="842"/>
      <c r="U162" s="681"/>
      <c r="V162" s="681"/>
      <c r="W162" s="681"/>
      <c r="X162" s="681"/>
      <c r="Y162" s="681"/>
      <c r="Z162" s="681"/>
      <c r="AA162" s="681"/>
      <c r="AB162" s="681"/>
      <c r="AC162" s="681"/>
      <c r="AD162" s="842"/>
      <c r="AE162" s="681"/>
      <c r="AF162" s="681"/>
      <c r="AG162" s="681"/>
      <c r="AH162" s="681"/>
      <c r="AI162" s="681"/>
      <c r="AJ162" s="681"/>
      <c r="AK162" s="681"/>
      <c r="AL162" s="681"/>
      <c r="AM162" s="681"/>
      <c r="AN162" s="842"/>
      <c r="AO162" s="681"/>
      <c r="AP162" s="681"/>
      <c r="AQ162" s="681"/>
      <c r="AR162" s="681"/>
      <c r="AS162" s="681"/>
      <c r="AT162" s="681"/>
      <c r="AU162" s="681"/>
      <c r="AV162" s="681"/>
      <c r="AW162" s="681"/>
      <c r="AX162" s="842"/>
      <c r="AY162" s="681"/>
      <c r="AZ162" s="681"/>
      <c r="BA162" s="681"/>
      <c r="BB162" s="681"/>
      <c r="BC162" s="681"/>
      <c r="BD162" s="681"/>
      <c r="BE162" s="681"/>
      <c r="BF162" s="681"/>
      <c r="BG162" s="681"/>
      <c r="BH162" s="842"/>
      <c r="BI162" s="681"/>
      <c r="BJ162" s="681"/>
      <c r="BK162" s="681"/>
      <c r="BL162" s="681"/>
      <c r="BM162" s="681"/>
      <c r="BN162" s="842"/>
      <c r="BO162" s="681"/>
      <c r="BP162" s="681"/>
      <c r="BQ162" s="842"/>
      <c r="BR162" s="681"/>
      <c r="BS162" s="681"/>
      <c r="BT162" s="842"/>
      <c r="BU162" s="681"/>
      <c r="BV162" s="681"/>
      <c r="BW162" s="842"/>
      <c r="BX162" s="681"/>
      <c r="BY162" s="681"/>
      <c r="BZ162" s="842"/>
      <c r="CA162" s="681"/>
      <c r="CB162" s="681"/>
      <c r="CC162" s="681"/>
      <c r="CD162" s="681"/>
      <c r="CE162" s="842"/>
      <c r="CF162" s="681"/>
      <c r="CG162" s="681"/>
      <c r="CH162" s="681"/>
      <c r="CI162" s="681"/>
      <c r="CJ162" s="681"/>
      <c r="CK162" s="681"/>
      <c r="CL162" s="681"/>
      <c r="CM162" s="842"/>
      <c r="CN162" s="681"/>
      <c r="CO162" s="681"/>
      <c r="CP162" s="681"/>
      <c r="CQ162" s="681"/>
      <c r="CR162" s="681"/>
      <c r="CS162" s="681"/>
      <c r="CT162" s="681"/>
      <c r="CU162" s="681"/>
      <c r="CV162" s="681"/>
      <c r="CW162" s="842"/>
      <c r="CX162" s="681"/>
      <c r="CY162" s="681"/>
      <c r="CZ162" s="681"/>
      <c r="DA162" s="681"/>
      <c r="DB162" s="681"/>
      <c r="DC162" s="681"/>
      <c r="DD162" s="681"/>
      <c r="DE162" s="681"/>
      <c r="DF162" s="681"/>
      <c r="DG162" s="842"/>
      <c r="DH162" s="681"/>
      <c r="DI162" s="681"/>
      <c r="DJ162" s="681"/>
      <c r="DK162" s="681"/>
      <c r="DL162" s="681"/>
      <c r="DM162" s="681"/>
      <c r="DN162" s="681"/>
      <c r="DO162" s="681"/>
      <c r="DP162" s="681"/>
      <c r="DQ162" s="842"/>
      <c r="DR162" s="681"/>
      <c r="DS162" s="681"/>
      <c r="DT162" s="681"/>
      <c r="DU162" s="681"/>
      <c r="DV162" s="681"/>
      <c r="DW162" s="681"/>
      <c r="DX162" s="681"/>
      <c r="DY162" s="681"/>
      <c r="DZ162" s="681"/>
      <c r="EA162" s="842"/>
      <c r="EB162" s="681"/>
      <c r="EC162" s="681"/>
      <c r="ED162" s="681"/>
      <c r="EE162" s="681"/>
      <c r="EF162" s="681"/>
      <c r="EG162" s="681"/>
      <c r="EH162" s="681"/>
      <c r="EI162" s="681"/>
      <c r="EJ162" s="681"/>
      <c r="EK162" s="842"/>
      <c r="EL162" s="681"/>
      <c r="EM162" s="681"/>
      <c r="EN162" s="681"/>
      <c r="EO162" s="681"/>
      <c r="EP162" s="681"/>
      <c r="EQ162" s="842"/>
      <c r="ER162" s="681"/>
      <c r="ES162" s="681"/>
      <c r="ET162" s="842"/>
      <c r="EU162" s="681"/>
      <c r="EV162" s="681"/>
      <c r="EW162" s="842"/>
      <c r="EX162" s="681"/>
      <c r="EY162" s="681"/>
      <c r="EZ162" s="842"/>
      <c r="FA162" s="681"/>
      <c r="FB162" s="681"/>
      <c r="FC162" s="842"/>
      <c r="FD162" s="681"/>
      <c r="FE162" s="681"/>
      <c r="FF162" s="681"/>
      <c r="FG162" s="681"/>
      <c r="FH162" s="842"/>
      <c r="FI162" s="681"/>
      <c r="FJ162" s="681"/>
      <c r="FK162" s="681"/>
      <c r="FL162" s="681"/>
      <c r="FM162" s="681"/>
      <c r="FN162" s="681"/>
      <c r="FO162" s="681"/>
      <c r="FP162" s="842"/>
      <c r="FQ162" s="681"/>
      <c r="FR162" s="681"/>
      <c r="FS162" s="681"/>
      <c r="FT162" s="681"/>
      <c r="FU162" s="681"/>
      <c r="FV162" s="681"/>
      <c r="FW162" s="681"/>
      <c r="FX162" s="681"/>
      <c r="FY162" s="681"/>
      <c r="FZ162" s="842"/>
      <c r="GA162" s="681"/>
      <c r="GB162" s="681"/>
      <c r="GC162" s="681"/>
      <c r="GD162" s="681"/>
      <c r="GE162" s="681"/>
      <c r="GF162" s="681"/>
      <c r="GG162" s="681"/>
      <c r="GH162" s="681"/>
      <c r="GI162" s="681"/>
      <c r="GJ162" s="842"/>
      <c r="GK162" s="681"/>
      <c r="GL162" s="681"/>
      <c r="GM162" s="681"/>
      <c r="GN162" s="681"/>
      <c r="GO162" s="681"/>
      <c r="GP162" s="681"/>
      <c r="GQ162" s="681"/>
      <c r="GR162" s="681"/>
      <c r="GS162" s="681"/>
      <c r="GT162" s="842"/>
      <c r="GU162" s="681"/>
      <c r="GV162" s="681"/>
      <c r="GW162" s="681"/>
      <c r="GX162" s="681"/>
      <c r="GY162" s="681"/>
      <c r="GZ162" s="681"/>
      <c r="HA162" s="681"/>
      <c r="HB162" s="681"/>
      <c r="HC162" s="681"/>
      <c r="HD162" s="842"/>
      <c r="HE162" s="681"/>
      <c r="HF162" s="681"/>
      <c r="HG162" s="681"/>
      <c r="HH162" s="681"/>
      <c r="HI162" s="681"/>
      <c r="HJ162" s="681"/>
      <c r="HK162" s="681"/>
      <c r="HL162" s="681"/>
      <c r="HM162" s="681"/>
      <c r="HN162" s="842"/>
      <c r="HO162" s="681"/>
      <c r="HP162" s="681"/>
      <c r="HQ162" s="681"/>
      <c r="HR162" s="681"/>
      <c r="HS162" s="681"/>
      <c r="HT162" s="842"/>
      <c r="HU162" s="681"/>
      <c r="HV162" s="681"/>
      <c r="HW162" s="842"/>
      <c r="HX162" s="681"/>
      <c r="HY162" s="681"/>
      <c r="HZ162" s="842"/>
      <c r="IA162" s="681"/>
      <c r="IB162" s="681"/>
      <c r="IC162" s="842"/>
      <c r="ID162" s="681"/>
      <c r="IE162" s="681"/>
      <c r="IF162" s="842"/>
      <c r="IG162" s="681"/>
      <c r="IH162" s="681"/>
      <c r="II162" s="681"/>
      <c r="IJ162" s="681"/>
      <c r="IK162" s="842"/>
      <c r="IL162" s="683"/>
      <c r="IM162" s="684"/>
      <c r="IP162" s="788" t="str">
        <f t="shared" si="4"/>
        <v/>
      </c>
      <c r="IQ162" s="788" t="str">
        <f t="shared" si="5"/>
        <v/>
      </c>
    </row>
    <row r="163" spans="1:251" ht="20.100000000000001" customHeight="1">
      <c r="A163" s="677"/>
      <c r="B163" s="678"/>
      <c r="C163" s="679"/>
      <c r="D163" s="685"/>
      <c r="E163" s="681"/>
      <c r="F163" s="681"/>
      <c r="G163" s="681"/>
      <c r="H163" s="681"/>
      <c r="I163" s="681"/>
      <c r="J163" s="842"/>
      <c r="K163" s="681"/>
      <c r="L163" s="681"/>
      <c r="M163" s="681"/>
      <c r="N163" s="681"/>
      <c r="O163" s="681"/>
      <c r="P163" s="681"/>
      <c r="Q163" s="681"/>
      <c r="R163" s="681"/>
      <c r="S163" s="681"/>
      <c r="T163" s="842"/>
      <c r="U163" s="681"/>
      <c r="V163" s="681"/>
      <c r="W163" s="681"/>
      <c r="X163" s="681"/>
      <c r="Y163" s="681"/>
      <c r="Z163" s="681"/>
      <c r="AA163" s="681"/>
      <c r="AB163" s="681"/>
      <c r="AC163" s="681"/>
      <c r="AD163" s="842"/>
      <c r="AE163" s="681"/>
      <c r="AF163" s="681"/>
      <c r="AG163" s="681"/>
      <c r="AH163" s="681"/>
      <c r="AI163" s="681"/>
      <c r="AJ163" s="681"/>
      <c r="AK163" s="681"/>
      <c r="AL163" s="681"/>
      <c r="AM163" s="681"/>
      <c r="AN163" s="842"/>
      <c r="AO163" s="681"/>
      <c r="AP163" s="681"/>
      <c r="AQ163" s="681"/>
      <c r="AR163" s="681"/>
      <c r="AS163" s="681"/>
      <c r="AT163" s="681"/>
      <c r="AU163" s="681"/>
      <c r="AV163" s="681"/>
      <c r="AW163" s="681"/>
      <c r="AX163" s="842"/>
      <c r="AY163" s="681"/>
      <c r="AZ163" s="681"/>
      <c r="BA163" s="681"/>
      <c r="BB163" s="681"/>
      <c r="BC163" s="681"/>
      <c r="BD163" s="681"/>
      <c r="BE163" s="681"/>
      <c r="BF163" s="681"/>
      <c r="BG163" s="681"/>
      <c r="BH163" s="842"/>
      <c r="BI163" s="681"/>
      <c r="BJ163" s="681"/>
      <c r="BK163" s="681"/>
      <c r="BL163" s="681"/>
      <c r="BM163" s="681"/>
      <c r="BN163" s="842"/>
      <c r="BO163" s="681"/>
      <c r="BP163" s="681"/>
      <c r="BQ163" s="842"/>
      <c r="BR163" s="681"/>
      <c r="BS163" s="681"/>
      <c r="BT163" s="842"/>
      <c r="BU163" s="681"/>
      <c r="BV163" s="681"/>
      <c r="BW163" s="842"/>
      <c r="BX163" s="681"/>
      <c r="BY163" s="681"/>
      <c r="BZ163" s="842"/>
      <c r="CA163" s="681"/>
      <c r="CB163" s="681"/>
      <c r="CC163" s="681"/>
      <c r="CD163" s="681"/>
      <c r="CE163" s="842"/>
      <c r="CF163" s="681"/>
      <c r="CG163" s="681"/>
      <c r="CH163" s="681"/>
      <c r="CI163" s="681"/>
      <c r="CJ163" s="681"/>
      <c r="CK163" s="681"/>
      <c r="CL163" s="681"/>
      <c r="CM163" s="842"/>
      <c r="CN163" s="681"/>
      <c r="CO163" s="681"/>
      <c r="CP163" s="681"/>
      <c r="CQ163" s="681"/>
      <c r="CR163" s="681"/>
      <c r="CS163" s="681"/>
      <c r="CT163" s="681"/>
      <c r="CU163" s="681"/>
      <c r="CV163" s="681"/>
      <c r="CW163" s="842"/>
      <c r="CX163" s="681"/>
      <c r="CY163" s="681"/>
      <c r="CZ163" s="681"/>
      <c r="DA163" s="681"/>
      <c r="DB163" s="681"/>
      <c r="DC163" s="681"/>
      <c r="DD163" s="681"/>
      <c r="DE163" s="681"/>
      <c r="DF163" s="681"/>
      <c r="DG163" s="842"/>
      <c r="DH163" s="681"/>
      <c r="DI163" s="681"/>
      <c r="DJ163" s="681"/>
      <c r="DK163" s="681"/>
      <c r="DL163" s="681"/>
      <c r="DM163" s="681"/>
      <c r="DN163" s="681"/>
      <c r="DO163" s="681"/>
      <c r="DP163" s="681"/>
      <c r="DQ163" s="842"/>
      <c r="DR163" s="681"/>
      <c r="DS163" s="681"/>
      <c r="DT163" s="681"/>
      <c r="DU163" s="681"/>
      <c r="DV163" s="681"/>
      <c r="DW163" s="681"/>
      <c r="DX163" s="681"/>
      <c r="DY163" s="681"/>
      <c r="DZ163" s="681"/>
      <c r="EA163" s="842"/>
      <c r="EB163" s="681"/>
      <c r="EC163" s="681"/>
      <c r="ED163" s="681"/>
      <c r="EE163" s="681"/>
      <c r="EF163" s="681"/>
      <c r="EG163" s="681"/>
      <c r="EH163" s="681"/>
      <c r="EI163" s="681"/>
      <c r="EJ163" s="681"/>
      <c r="EK163" s="842"/>
      <c r="EL163" s="681"/>
      <c r="EM163" s="681"/>
      <c r="EN163" s="681"/>
      <c r="EO163" s="681"/>
      <c r="EP163" s="681"/>
      <c r="EQ163" s="842"/>
      <c r="ER163" s="681"/>
      <c r="ES163" s="681"/>
      <c r="ET163" s="842"/>
      <c r="EU163" s="681"/>
      <c r="EV163" s="681"/>
      <c r="EW163" s="842"/>
      <c r="EX163" s="681"/>
      <c r="EY163" s="681"/>
      <c r="EZ163" s="842"/>
      <c r="FA163" s="681"/>
      <c r="FB163" s="681"/>
      <c r="FC163" s="842"/>
      <c r="FD163" s="681"/>
      <c r="FE163" s="681"/>
      <c r="FF163" s="681"/>
      <c r="FG163" s="681"/>
      <c r="FH163" s="842"/>
      <c r="FI163" s="681"/>
      <c r="FJ163" s="681"/>
      <c r="FK163" s="681"/>
      <c r="FL163" s="681"/>
      <c r="FM163" s="681"/>
      <c r="FN163" s="681"/>
      <c r="FO163" s="681"/>
      <c r="FP163" s="842"/>
      <c r="FQ163" s="681"/>
      <c r="FR163" s="681"/>
      <c r="FS163" s="681"/>
      <c r="FT163" s="681"/>
      <c r="FU163" s="681"/>
      <c r="FV163" s="681"/>
      <c r="FW163" s="681"/>
      <c r="FX163" s="681"/>
      <c r="FY163" s="681"/>
      <c r="FZ163" s="842"/>
      <c r="GA163" s="681"/>
      <c r="GB163" s="681"/>
      <c r="GC163" s="681"/>
      <c r="GD163" s="681"/>
      <c r="GE163" s="681"/>
      <c r="GF163" s="681"/>
      <c r="GG163" s="681"/>
      <c r="GH163" s="681"/>
      <c r="GI163" s="681"/>
      <c r="GJ163" s="842"/>
      <c r="GK163" s="681"/>
      <c r="GL163" s="681"/>
      <c r="GM163" s="681"/>
      <c r="GN163" s="681"/>
      <c r="GO163" s="681"/>
      <c r="GP163" s="681"/>
      <c r="GQ163" s="681"/>
      <c r="GR163" s="681"/>
      <c r="GS163" s="681"/>
      <c r="GT163" s="842"/>
      <c r="GU163" s="681"/>
      <c r="GV163" s="681"/>
      <c r="GW163" s="681"/>
      <c r="GX163" s="681"/>
      <c r="GY163" s="681"/>
      <c r="GZ163" s="681"/>
      <c r="HA163" s="681"/>
      <c r="HB163" s="681"/>
      <c r="HC163" s="681"/>
      <c r="HD163" s="842"/>
      <c r="HE163" s="681"/>
      <c r="HF163" s="681"/>
      <c r="HG163" s="681"/>
      <c r="HH163" s="681"/>
      <c r="HI163" s="681"/>
      <c r="HJ163" s="681"/>
      <c r="HK163" s="681"/>
      <c r="HL163" s="681"/>
      <c r="HM163" s="681"/>
      <c r="HN163" s="842"/>
      <c r="HO163" s="681"/>
      <c r="HP163" s="681"/>
      <c r="HQ163" s="681"/>
      <c r="HR163" s="681"/>
      <c r="HS163" s="681"/>
      <c r="HT163" s="842"/>
      <c r="HU163" s="681"/>
      <c r="HV163" s="681"/>
      <c r="HW163" s="842"/>
      <c r="HX163" s="681"/>
      <c r="HY163" s="681"/>
      <c r="HZ163" s="842"/>
      <c r="IA163" s="681"/>
      <c r="IB163" s="681"/>
      <c r="IC163" s="842"/>
      <c r="ID163" s="681"/>
      <c r="IE163" s="681"/>
      <c r="IF163" s="842"/>
      <c r="IG163" s="681"/>
      <c r="IH163" s="681"/>
      <c r="II163" s="681"/>
      <c r="IJ163" s="681"/>
      <c r="IK163" s="842"/>
      <c r="IL163" s="683"/>
      <c r="IM163" s="684"/>
      <c r="IP163" s="788" t="str">
        <f t="shared" si="4"/>
        <v/>
      </c>
      <c r="IQ163" s="788" t="str">
        <f t="shared" si="5"/>
        <v/>
      </c>
    </row>
    <row r="164" spans="1:251" ht="20.100000000000001" customHeight="1">
      <c r="A164" s="677"/>
      <c r="B164" s="678"/>
      <c r="C164" s="679"/>
      <c r="D164" s="685"/>
      <c r="E164" s="681"/>
      <c r="F164" s="681"/>
      <c r="G164" s="681"/>
      <c r="H164" s="681"/>
      <c r="I164" s="681"/>
      <c r="J164" s="842"/>
      <c r="K164" s="681"/>
      <c r="L164" s="681"/>
      <c r="M164" s="681"/>
      <c r="N164" s="681"/>
      <c r="O164" s="681"/>
      <c r="P164" s="681"/>
      <c r="Q164" s="681"/>
      <c r="R164" s="681"/>
      <c r="S164" s="681"/>
      <c r="T164" s="842"/>
      <c r="U164" s="681"/>
      <c r="V164" s="681"/>
      <c r="W164" s="681"/>
      <c r="X164" s="681"/>
      <c r="Y164" s="681"/>
      <c r="Z164" s="681"/>
      <c r="AA164" s="681"/>
      <c r="AB164" s="681"/>
      <c r="AC164" s="681"/>
      <c r="AD164" s="842"/>
      <c r="AE164" s="681"/>
      <c r="AF164" s="681"/>
      <c r="AG164" s="681"/>
      <c r="AH164" s="681"/>
      <c r="AI164" s="681"/>
      <c r="AJ164" s="681"/>
      <c r="AK164" s="681"/>
      <c r="AL164" s="681"/>
      <c r="AM164" s="681"/>
      <c r="AN164" s="842"/>
      <c r="AO164" s="681"/>
      <c r="AP164" s="681"/>
      <c r="AQ164" s="681"/>
      <c r="AR164" s="681"/>
      <c r="AS164" s="681"/>
      <c r="AT164" s="681"/>
      <c r="AU164" s="681"/>
      <c r="AV164" s="681"/>
      <c r="AW164" s="681"/>
      <c r="AX164" s="842"/>
      <c r="AY164" s="681"/>
      <c r="AZ164" s="681"/>
      <c r="BA164" s="681"/>
      <c r="BB164" s="681"/>
      <c r="BC164" s="681"/>
      <c r="BD164" s="681"/>
      <c r="BE164" s="681"/>
      <c r="BF164" s="681"/>
      <c r="BG164" s="681"/>
      <c r="BH164" s="842"/>
      <c r="BI164" s="681"/>
      <c r="BJ164" s="681"/>
      <c r="BK164" s="681"/>
      <c r="BL164" s="681"/>
      <c r="BM164" s="681"/>
      <c r="BN164" s="842"/>
      <c r="BO164" s="681"/>
      <c r="BP164" s="681"/>
      <c r="BQ164" s="842"/>
      <c r="BR164" s="681"/>
      <c r="BS164" s="681"/>
      <c r="BT164" s="842"/>
      <c r="BU164" s="681"/>
      <c r="BV164" s="681"/>
      <c r="BW164" s="842"/>
      <c r="BX164" s="681"/>
      <c r="BY164" s="681"/>
      <c r="BZ164" s="842"/>
      <c r="CA164" s="681"/>
      <c r="CB164" s="681"/>
      <c r="CC164" s="681"/>
      <c r="CD164" s="681"/>
      <c r="CE164" s="842"/>
      <c r="CF164" s="681"/>
      <c r="CG164" s="681"/>
      <c r="CH164" s="681"/>
      <c r="CI164" s="681"/>
      <c r="CJ164" s="681"/>
      <c r="CK164" s="681"/>
      <c r="CL164" s="681"/>
      <c r="CM164" s="842"/>
      <c r="CN164" s="681"/>
      <c r="CO164" s="681"/>
      <c r="CP164" s="681"/>
      <c r="CQ164" s="681"/>
      <c r="CR164" s="681"/>
      <c r="CS164" s="681"/>
      <c r="CT164" s="681"/>
      <c r="CU164" s="681"/>
      <c r="CV164" s="681"/>
      <c r="CW164" s="842"/>
      <c r="CX164" s="681"/>
      <c r="CY164" s="681"/>
      <c r="CZ164" s="681"/>
      <c r="DA164" s="681"/>
      <c r="DB164" s="681"/>
      <c r="DC164" s="681"/>
      <c r="DD164" s="681"/>
      <c r="DE164" s="681"/>
      <c r="DF164" s="681"/>
      <c r="DG164" s="842"/>
      <c r="DH164" s="681"/>
      <c r="DI164" s="681"/>
      <c r="DJ164" s="681"/>
      <c r="DK164" s="681"/>
      <c r="DL164" s="681"/>
      <c r="DM164" s="681"/>
      <c r="DN164" s="681"/>
      <c r="DO164" s="681"/>
      <c r="DP164" s="681"/>
      <c r="DQ164" s="842"/>
      <c r="DR164" s="681"/>
      <c r="DS164" s="681"/>
      <c r="DT164" s="681"/>
      <c r="DU164" s="681"/>
      <c r="DV164" s="681"/>
      <c r="DW164" s="681"/>
      <c r="DX164" s="681"/>
      <c r="DY164" s="681"/>
      <c r="DZ164" s="681"/>
      <c r="EA164" s="842"/>
      <c r="EB164" s="681"/>
      <c r="EC164" s="681"/>
      <c r="ED164" s="681"/>
      <c r="EE164" s="681"/>
      <c r="EF164" s="681"/>
      <c r="EG164" s="681"/>
      <c r="EH164" s="681"/>
      <c r="EI164" s="681"/>
      <c r="EJ164" s="681"/>
      <c r="EK164" s="842"/>
      <c r="EL164" s="681"/>
      <c r="EM164" s="681"/>
      <c r="EN164" s="681"/>
      <c r="EO164" s="681"/>
      <c r="EP164" s="681"/>
      <c r="EQ164" s="842"/>
      <c r="ER164" s="681"/>
      <c r="ES164" s="681"/>
      <c r="ET164" s="842"/>
      <c r="EU164" s="681"/>
      <c r="EV164" s="681"/>
      <c r="EW164" s="842"/>
      <c r="EX164" s="681"/>
      <c r="EY164" s="681"/>
      <c r="EZ164" s="842"/>
      <c r="FA164" s="681"/>
      <c r="FB164" s="681"/>
      <c r="FC164" s="842"/>
      <c r="FD164" s="681"/>
      <c r="FE164" s="681"/>
      <c r="FF164" s="681"/>
      <c r="FG164" s="681"/>
      <c r="FH164" s="842"/>
      <c r="FI164" s="681"/>
      <c r="FJ164" s="681"/>
      <c r="FK164" s="681"/>
      <c r="FL164" s="681"/>
      <c r="FM164" s="681"/>
      <c r="FN164" s="681"/>
      <c r="FO164" s="681"/>
      <c r="FP164" s="842"/>
      <c r="FQ164" s="681"/>
      <c r="FR164" s="681"/>
      <c r="FS164" s="681"/>
      <c r="FT164" s="681"/>
      <c r="FU164" s="681"/>
      <c r="FV164" s="681"/>
      <c r="FW164" s="681"/>
      <c r="FX164" s="681"/>
      <c r="FY164" s="681"/>
      <c r="FZ164" s="842"/>
      <c r="GA164" s="681"/>
      <c r="GB164" s="681"/>
      <c r="GC164" s="681"/>
      <c r="GD164" s="681"/>
      <c r="GE164" s="681"/>
      <c r="GF164" s="681"/>
      <c r="GG164" s="681"/>
      <c r="GH164" s="681"/>
      <c r="GI164" s="681"/>
      <c r="GJ164" s="842"/>
      <c r="GK164" s="681"/>
      <c r="GL164" s="681"/>
      <c r="GM164" s="681"/>
      <c r="GN164" s="681"/>
      <c r="GO164" s="681"/>
      <c r="GP164" s="681"/>
      <c r="GQ164" s="681"/>
      <c r="GR164" s="681"/>
      <c r="GS164" s="681"/>
      <c r="GT164" s="842"/>
      <c r="GU164" s="681"/>
      <c r="GV164" s="681"/>
      <c r="GW164" s="681"/>
      <c r="GX164" s="681"/>
      <c r="GY164" s="681"/>
      <c r="GZ164" s="681"/>
      <c r="HA164" s="681"/>
      <c r="HB164" s="681"/>
      <c r="HC164" s="681"/>
      <c r="HD164" s="842"/>
      <c r="HE164" s="681"/>
      <c r="HF164" s="681"/>
      <c r="HG164" s="681"/>
      <c r="HH164" s="681"/>
      <c r="HI164" s="681"/>
      <c r="HJ164" s="681"/>
      <c r="HK164" s="681"/>
      <c r="HL164" s="681"/>
      <c r="HM164" s="681"/>
      <c r="HN164" s="842"/>
      <c r="HO164" s="681"/>
      <c r="HP164" s="681"/>
      <c r="HQ164" s="681"/>
      <c r="HR164" s="681"/>
      <c r="HS164" s="681"/>
      <c r="HT164" s="842"/>
      <c r="HU164" s="681"/>
      <c r="HV164" s="681"/>
      <c r="HW164" s="842"/>
      <c r="HX164" s="681"/>
      <c r="HY164" s="681"/>
      <c r="HZ164" s="842"/>
      <c r="IA164" s="681"/>
      <c r="IB164" s="681"/>
      <c r="IC164" s="842"/>
      <c r="ID164" s="681"/>
      <c r="IE164" s="681"/>
      <c r="IF164" s="842"/>
      <c r="IG164" s="681"/>
      <c r="IH164" s="681"/>
      <c r="II164" s="681"/>
      <c r="IJ164" s="681"/>
      <c r="IK164" s="842"/>
      <c r="IL164" s="683"/>
      <c r="IM164" s="684"/>
      <c r="IP164" s="788" t="str">
        <f t="shared" si="4"/>
        <v/>
      </c>
      <c r="IQ164" s="788" t="str">
        <f t="shared" si="5"/>
        <v/>
      </c>
    </row>
    <row r="165" spans="1:251" ht="20.100000000000001" customHeight="1">
      <c r="A165" s="677"/>
      <c r="B165" s="678"/>
      <c r="C165" s="679"/>
      <c r="D165" s="685"/>
      <c r="E165" s="681"/>
      <c r="F165" s="681"/>
      <c r="G165" s="681"/>
      <c r="H165" s="681"/>
      <c r="I165" s="681"/>
      <c r="J165" s="842"/>
      <c r="K165" s="681"/>
      <c r="L165" s="681"/>
      <c r="M165" s="681"/>
      <c r="N165" s="681"/>
      <c r="O165" s="681"/>
      <c r="P165" s="681"/>
      <c r="Q165" s="681"/>
      <c r="R165" s="681"/>
      <c r="S165" s="681"/>
      <c r="T165" s="842"/>
      <c r="U165" s="681"/>
      <c r="V165" s="681"/>
      <c r="W165" s="681"/>
      <c r="X165" s="681"/>
      <c r="Y165" s="681"/>
      <c r="Z165" s="681"/>
      <c r="AA165" s="681"/>
      <c r="AB165" s="681"/>
      <c r="AC165" s="681"/>
      <c r="AD165" s="842"/>
      <c r="AE165" s="681"/>
      <c r="AF165" s="681"/>
      <c r="AG165" s="681"/>
      <c r="AH165" s="681"/>
      <c r="AI165" s="681"/>
      <c r="AJ165" s="681"/>
      <c r="AK165" s="681"/>
      <c r="AL165" s="681"/>
      <c r="AM165" s="681"/>
      <c r="AN165" s="842"/>
      <c r="AO165" s="681"/>
      <c r="AP165" s="681"/>
      <c r="AQ165" s="681"/>
      <c r="AR165" s="681"/>
      <c r="AS165" s="681"/>
      <c r="AT165" s="681"/>
      <c r="AU165" s="681"/>
      <c r="AV165" s="681"/>
      <c r="AW165" s="681"/>
      <c r="AX165" s="842"/>
      <c r="AY165" s="681"/>
      <c r="AZ165" s="681"/>
      <c r="BA165" s="681"/>
      <c r="BB165" s="681"/>
      <c r="BC165" s="681"/>
      <c r="BD165" s="681"/>
      <c r="BE165" s="681"/>
      <c r="BF165" s="681"/>
      <c r="BG165" s="681"/>
      <c r="BH165" s="842"/>
      <c r="BI165" s="681"/>
      <c r="BJ165" s="681"/>
      <c r="BK165" s="681"/>
      <c r="BL165" s="681"/>
      <c r="BM165" s="681"/>
      <c r="BN165" s="842"/>
      <c r="BO165" s="681"/>
      <c r="BP165" s="681"/>
      <c r="BQ165" s="842"/>
      <c r="BR165" s="681"/>
      <c r="BS165" s="681"/>
      <c r="BT165" s="842"/>
      <c r="BU165" s="681"/>
      <c r="BV165" s="681"/>
      <c r="BW165" s="842"/>
      <c r="BX165" s="681"/>
      <c r="BY165" s="681"/>
      <c r="BZ165" s="842"/>
      <c r="CA165" s="681"/>
      <c r="CB165" s="681"/>
      <c r="CC165" s="681"/>
      <c r="CD165" s="681"/>
      <c r="CE165" s="842"/>
      <c r="CF165" s="681"/>
      <c r="CG165" s="681"/>
      <c r="CH165" s="681"/>
      <c r="CI165" s="681"/>
      <c r="CJ165" s="681"/>
      <c r="CK165" s="681"/>
      <c r="CL165" s="681"/>
      <c r="CM165" s="842"/>
      <c r="CN165" s="681"/>
      <c r="CO165" s="681"/>
      <c r="CP165" s="681"/>
      <c r="CQ165" s="681"/>
      <c r="CR165" s="681"/>
      <c r="CS165" s="681"/>
      <c r="CT165" s="681"/>
      <c r="CU165" s="681"/>
      <c r="CV165" s="681"/>
      <c r="CW165" s="842"/>
      <c r="CX165" s="681"/>
      <c r="CY165" s="681"/>
      <c r="CZ165" s="681"/>
      <c r="DA165" s="681"/>
      <c r="DB165" s="681"/>
      <c r="DC165" s="681"/>
      <c r="DD165" s="681"/>
      <c r="DE165" s="681"/>
      <c r="DF165" s="681"/>
      <c r="DG165" s="842"/>
      <c r="DH165" s="681"/>
      <c r="DI165" s="681"/>
      <c r="DJ165" s="681"/>
      <c r="DK165" s="681"/>
      <c r="DL165" s="681"/>
      <c r="DM165" s="681"/>
      <c r="DN165" s="681"/>
      <c r="DO165" s="681"/>
      <c r="DP165" s="681"/>
      <c r="DQ165" s="842"/>
      <c r="DR165" s="681"/>
      <c r="DS165" s="681"/>
      <c r="DT165" s="681"/>
      <c r="DU165" s="681"/>
      <c r="DV165" s="681"/>
      <c r="DW165" s="681"/>
      <c r="DX165" s="681"/>
      <c r="DY165" s="681"/>
      <c r="DZ165" s="681"/>
      <c r="EA165" s="842"/>
      <c r="EB165" s="681"/>
      <c r="EC165" s="681"/>
      <c r="ED165" s="681"/>
      <c r="EE165" s="681"/>
      <c r="EF165" s="681"/>
      <c r="EG165" s="681"/>
      <c r="EH165" s="681"/>
      <c r="EI165" s="681"/>
      <c r="EJ165" s="681"/>
      <c r="EK165" s="842"/>
      <c r="EL165" s="681"/>
      <c r="EM165" s="681"/>
      <c r="EN165" s="681"/>
      <c r="EO165" s="681"/>
      <c r="EP165" s="681"/>
      <c r="EQ165" s="842"/>
      <c r="ER165" s="681"/>
      <c r="ES165" s="681"/>
      <c r="ET165" s="842"/>
      <c r="EU165" s="681"/>
      <c r="EV165" s="681"/>
      <c r="EW165" s="842"/>
      <c r="EX165" s="681"/>
      <c r="EY165" s="681"/>
      <c r="EZ165" s="842"/>
      <c r="FA165" s="681"/>
      <c r="FB165" s="681"/>
      <c r="FC165" s="842"/>
      <c r="FD165" s="681"/>
      <c r="FE165" s="681"/>
      <c r="FF165" s="681"/>
      <c r="FG165" s="681"/>
      <c r="FH165" s="842"/>
      <c r="FI165" s="681"/>
      <c r="FJ165" s="681"/>
      <c r="FK165" s="681"/>
      <c r="FL165" s="681"/>
      <c r="FM165" s="681"/>
      <c r="FN165" s="681"/>
      <c r="FO165" s="681"/>
      <c r="FP165" s="842"/>
      <c r="FQ165" s="681"/>
      <c r="FR165" s="681"/>
      <c r="FS165" s="681"/>
      <c r="FT165" s="681"/>
      <c r="FU165" s="681"/>
      <c r="FV165" s="681"/>
      <c r="FW165" s="681"/>
      <c r="FX165" s="681"/>
      <c r="FY165" s="681"/>
      <c r="FZ165" s="842"/>
      <c r="GA165" s="681"/>
      <c r="GB165" s="681"/>
      <c r="GC165" s="681"/>
      <c r="GD165" s="681"/>
      <c r="GE165" s="681"/>
      <c r="GF165" s="681"/>
      <c r="GG165" s="681"/>
      <c r="GH165" s="681"/>
      <c r="GI165" s="681"/>
      <c r="GJ165" s="842"/>
      <c r="GK165" s="681"/>
      <c r="GL165" s="681"/>
      <c r="GM165" s="681"/>
      <c r="GN165" s="681"/>
      <c r="GO165" s="681"/>
      <c r="GP165" s="681"/>
      <c r="GQ165" s="681"/>
      <c r="GR165" s="681"/>
      <c r="GS165" s="681"/>
      <c r="GT165" s="842"/>
      <c r="GU165" s="681"/>
      <c r="GV165" s="681"/>
      <c r="GW165" s="681"/>
      <c r="GX165" s="681"/>
      <c r="GY165" s="681"/>
      <c r="GZ165" s="681"/>
      <c r="HA165" s="681"/>
      <c r="HB165" s="681"/>
      <c r="HC165" s="681"/>
      <c r="HD165" s="842"/>
      <c r="HE165" s="681"/>
      <c r="HF165" s="681"/>
      <c r="HG165" s="681"/>
      <c r="HH165" s="681"/>
      <c r="HI165" s="681"/>
      <c r="HJ165" s="681"/>
      <c r="HK165" s="681"/>
      <c r="HL165" s="681"/>
      <c r="HM165" s="681"/>
      <c r="HN165" s="842"/>
      <c r="HO165" s="681"/>
      <c r="HP165" s="681"/>
      <c r="HQ165" s="681"/>
      <c r="HR165" s="681"/>
      <c r="HS165" s="681"/>
      <c r="HT165" s="842"/>
      <c r="HU165" s="681"/>
      <c r="HV165" s="681"/>
      <c r="HW165" s="842"/>
      <c r="HX165" s="681"/>
      <c r="HY165" s="681"/>
      <c r="HZ165" s="842"/>
      <c r="IA165" s="681"/>
      <c r="IB165" s="681"/>
      <c r="IC165" s="842"/>
      <c r="ID165" s="681"/>
      <c r="IE165" s="681"/>
      <c r="IF165" s="842"/>
      <c r="IG165" s="681"/>
      <c r="IH165" s="681"/>
      <c r="II165" s="681"/>
      <c r="IJ165" s="681"/>
      <c r="IK165" s="842"/>
      <c r="IL165" s="683"/>
      <c r="IM165" s="684"/>
      <c r="IP165" s="788" t="str">
        <f t="shared" si="4"/>
        <v/>
      </c>
      <c r="IQ165" s="788" t="str">
        <f t="shared" si="5"/>
        <v/>
      </c>
    </row>
    <row r="166" spans="1:251" ht="20.100000000000001" customHeight="1">
      <c r="A166" s="677"/>
      <c r="B166" s="678"/>
      <c r="C166" s="679"/>
      <c r="D166" s="685"/>
      <c r="E166" s="681"/>
      <c r="F166" s="681"/>
      <c r="G166" s="681"/>
      <c r="H166" s="681"/>
      <c r="I166" s="681"/>
      <c r="J166" s="842"/>
      <c r="K166" s="681"/>
      <c r="L166" s="681"/>
      <c r="M166" s="681"/>
      <c r="N166" s="681"/>
      <c r="O166" s="681"/>
      <c r="P166" s="681"/>
      <c r="Q166" s="681"/>
      <c r="R166" s="681"/>
      <c r="S166" s="681"/>
      <c r="T166" s="842"/>
      <c r="U166" s="681"/>
      <c r="V166" s="681"/>
      <c r="W166" s="681"/>
      <c r="X166" s="681"/>
      <c r="Y166" s="681"/>
      <c r="Z166" s="681"/>
      <c r="AA166" s="681"/>
      <c r="AB166" s="681"/>
      <c r="AC166" s="681"/>
      <c r="AD166" s="842"/>
      <c r="AE166" s="681"/>
      <c r="AF166" s="681"/>
      <c r="AG166" s="681"/>
      <c r="AH166" s="681"/>
      <c r="AI166" s="681"/>
      <c r="AJ166" s="681"/>
      <c r="AK166" s="681"/>
      <c r="AL166" s="681"/>
      <c r="AM166" s="681"/>
      <c r="AN166" s="842"/>
      <c r="AO166" s="681"/>
      <c r="AP166" s="681"/>
      <c r="AQ166" s="681"/>
      <c r="AR166" s="681"/>
      <c r="AS166" s="681"/>
      <c r="AT166" s="681"/>
      <c r="AU166" s="681"/>
      <c r="AV166" s="681"/>
      <c r="AW166" s="681"/>
      <c r="AX166" s="842"/>
      <c r="AY166" s="681"/>
      <c r="AZ166" s="681"/>
      <c r="BA166" s="681"/>
      <c r="BB166" s="681"/>
      <c r="BC166" s="681"/>
      <c r="BD166" s="681"/>
      <c r="BE166" s="681"/>
      <c r="BF166" s="681"/>
      <c r="BG166" s="681"/>
      <c r="BH166" s="842"/>
      <c r="BI166" s="681"/>
      <c r="BJ166" s="681"/>
      <c r="BK166" s="681"/>
      <c r="BL166" s="681"/>
      <c r="BM166" s="681"/>
      <c r="BN166" s="842"/>
      <c r="BO166" s="681"/>
      <c r="BP166" s="681"/>
      <c r="BQ166" s="842"/>
      <c r="BR166" s="681"/>
      <c r="BS166" s="681"/>
      <c r="BT166" s="842"/>
      <c r="BU166" s="681"/>
      <c r="BV166" s="681"/>
      <c r="BW166" s="842"/>
      <c r="BX166" s="681"/>
      <c r="BY166" s="681"/>
      <c r="BZ166" s="842"/>
      <c r="CA166" s="681"/>
      <c r="CB166" s="681"/>
      <c r="CC166" s="681"/>
      <c r="CD166" s="681"/>
      <c r="CE166" s="842"/>
      <c r="CF166" s="681"/>
      <c r="CG166" s="681"/>
      <c r="CH166" s="681"/>
      <c r="CI166" s="681"/>
      <c r="CJ166" s="681"/>
      <c r="CK166" s="681"/>
      <c r="CL166" s="681"/>
      <c r="CM166" s="842"/>
      <c r="CN166" s="681"/>
      <c r="CO166" s="681"/>
      <c r="CP166" s="681"/>
      <c r="CQ166" s="681"/>
      <c r="CR166" s="681"/>
      <c r="CS166" s="681"/>
      <c r="CT166" s="681"/>
      <c r="CU166" s="681"/>
      <c r="CV166" s="681"/>
      <c r="CW166" s="842"/>
      <c r="CX166" s="681"/>
      <c r="CY166" s="681"/>
      <c r="CZ166" s="681"/>
      <c r="DA166" s="681"/>
      <c r="DB166" s="681"/>
      <c r="DC166" s="681"/>
      <c r="DD166" s="681"/>
      <c r="DE166" s="681"/>
      <c r="DF166" s="681"/>
      <c r="DG166" s="842"/>
      <c r="DH166" s="681"/>
      <c r="DI166" s="681"/>
      <c r="DJ166" s="681"/>
      <c r="DK166" s="681"/>
      <c r="DL166" s="681"/>
      <c r="DM166" s="681"/>
      <c r="DN166" s="681"/>
      <c r="DO166" s="681"/>
      <c r="DP166" s="681"/>
      <c r="DQ166" s="842"/>
      <c r="DR166" s="681"/>
      <c r="DS166" s="681"/>
      <c r="DT166" s="681"/>
      <c r="DU166" s="681"/>
      <c r="DV166" s="681"/>
      <c r="DW166" s="681"/>
      <c r="DX166" s="681"/>
      <c r="DY166" s="681"/>
      <c r="DZ166" s="681"/>
      <c r="EA166" s="842"/>
      <c r="EB166" s="681"/>
      <c r="EC166" s="681"/>
      <c r="ED166" s="681"/>
      <c r="EE166" s="681"/>
      <c r="EF166" s="681"/>
      <c r="EG166" s="681"/>
      <c r="EH166" s="681"/>
      <c r="EI166" s="681"/>
      <c r="EJ166" s="681"/>
      <c r="EK166" s="842"/>
      <c r="EL166" s="681"/>
      <c r="EM166" s="681"/>
      <c r="EN166" s="681"/>
      <c r="EO166" s="681"/>
      <c r="EP166" s="681"/>
      <c r="EQ166" s="842"/>
      <c r="ER166" s="681"/>
      <c r="ES166" s="681"/>
      <c r="ET166" s="842"/>
      <c r="EU166" s="681"/>
      <c r="EV166" s="681"/>
      <c r="EW166" s="842"/>
      <c r="EX166" s="681"/>
      <c r="EY166" s="681"/>
      <c r="EZ166" s="842"/>
      <c r="FA166" s="681"/>
      <c r="FB166" s="681"/>
      <c r="FC166" s="842"/>
      <c r="FD166" s="681"/>
      <c r="FE166" s="681"/>
      <c r="FF166" s="681"/>
      <c r="FG166" s="681"/>
      <c r="FH166" s="842"/>
      <c r="FI166" s="681"/>
      <c r="FJ166" s="681"/>
      <c r="FK166" s="681"/>
      <c r="FL166" s="681"/>
      <c r="FM166" s="681"/>
      <c r="FN166" s="681"/>
      <c r="FO166" s="681"/>
      <c r="FP166" s="842"/>
      <c r="FQ166" s="681"/>
      <c r="FR166" s="681"/>
      <c r="FS166" s="681"/>
      <c r="FT166" s="681"/>
      <c r="FU166" s="681"/>
      <c r="FV166" s="681"/>
      <c r="FW166" s="681"/>
      <c r="FX166" s="681"/>
      <c r="FY166" s="681"/>
      <c r="FZ166" s="842"/>
      <c r="GA166" s="681"/>
      <c r="GB166" s="681"/>
      <c r="GC166" s="681"/>
      <c r="GD166" s="681"/>
      <c r="GE166" s="681"/>
      <c r="GF166" s="681"/>
      <c r="GG166" s="681"/>
      <c r="GH166" s="681"/>
      <c r="GI166" s="681"/>
      <c r="GJ166" s="842"/>
      <c r="GK166" s="681"/>
      <c r="GL166" s="681"/>
      <c r="GM166" s="681"/>
      <c r="GN166" s="681"/>
      <c r="GO166" s="681"/>
      <c r="GP166" s="681"/>
      <c r="GQ166" s="681"/>
      <c r="GR166" s="681"/>
      <c r="GS166" s="681"/>
      <c r="GT166" s="842"/>
      <c r="GU166" s="681"/>
      <c r="GV166" s="681"/>
      <c r="GW166" s="681"/>
      <c r="GX166" s="681"/>
      <c r="GY166" s="681"/>
      <c r="GZ166" s="681"/>
      <c r="HA166" s="681"/>
      <c r="HB166" s="681"/>
      <c r="HC166" s="681"/>
      <c r="HD166" s="842"/>
      <c r="HE166" s="681"/>
      <c r="HF166" s="681"/>
      <c r="HG166" s="681"/>
      <c r="HH166" s="681"/>
      <c r="HI166" s="681"/>
      <c r="HJ166" s="681"/>
      <c r="HK166" s="681"/>
      <c r="HL166" s="681"/>
      <c r="HM166" s="681"/>
      <c r="HN166" s="842"/>
      <c r="HO166" s="681"/>
      <c r="HP166" s="681"/>
      <c r="HQ166" s="681"/>
      <c r="HR166" s="681"/>
      <c r="HS166" s="681"/>
      <c r="HT166" s="842"/>
      <c r="HU166" s="681"/>
      <c r="HV166" s="681"/>
      <c r="HW166" s="842"/>
      <c r="HX166" s="681"/>
      <c r="HY166" s="681"/>
      <c r="HZ166" s="842"/>
      <c r="IA166" s="681"/>
      <c r="IB166" s="681"/>
      <c r="IC166" s="842"/>
      <c r="ID166" s="681"/>
      <c r="IE166" s="681"/>
      <c r="IF166" s="842"/>
      <c r="IG166" s="681"/>
      <c r="IH166" s="681"/>
      <c r="II166" s="681"/>
      <c r="IJ166" s="681"/>
      <c r="IK166" s="842"/>
      <c r="IL166" s="683"/>
      <c r="IM166" s="684"/>
      <c r="IP166" s="788" t="str">
        <f t="shared" si="4"/>
        <v/>
      </c>
      <c r="IQ166" s="788" t="str">
        <f t="shared" si="5"/>
        <v/>
      </c>
    </row>
    <row r="167" spans="1:251" ht="20.100000000000001" customHeight="1">
      <c r="A167" s="677"/>
      <c r="B167" s="678"/>
      <c r="C167" s="686"/>
      <c r="D167" s="680"/>
      <c r="E167" s="681"/>
      <c r="F167" s="681"/>
      <c r="G167" s="681"/>
      <c r="H167" s="681"/>
      <c r="I167" s="681"/>
      <c r="J167" s="842"/>
      <c r="K167" s="681"/>
      <c r="L167" s="681"/>
      <c r="M167" s="681"/>
      <c r="N167" s="681"/>
      <c r="O167" s="681"/>
      <c r="P167" s="681"/>
      <c r="Q167" s="681"/>
      <c r="R167" s="681"/>
      <c r="S167" s="681"/>
      <c r="T167" s="842"/>
      <c r="U167" s="681"/>
      <c r="V167" s="681"/>
      <c r="W167" s="681"/>
      <c r="X167" s="681"/>
      <c r="Y167" s="681"/>
      <c r="Z167" s="681"/>
      <c r="AA167" s="681"/>
      <c r="AB167" s="681"/>
      <c r="AC167" s="681"/>
      <c r="AD167" s="842"/>
      <c r="AE167" s="681"/>
      <c r="AF167" s="681"/>
      <c r="AG167" s="681"/>
      <c r="AH167" s="681"/>
      <c r="AI167" s="681"/>
      <c r="AJ167" s="681"/>
      <c r="AK167" s="681"/>
      <c r="AL167" s="681"/>
      <c r="AM167" s="681"/>
      <c r="AN167" s="842"/>
      <c r="AO167" s="681"/>
      <c r="AP167" s="681"/>
      <c r="AQ167" s="681"/>
      <c r="AR167" s="681"/>
      <c r="AS167" s="681"/>
      <c r="AT167" s="681"/>
      <c r="AU167" s="681"/>
      <c r="AV167" s="681"/>
      <c r="AW167" s="681"/>
      <c r="AX167" s="842"/>
      <c r="AY167" s="681"/>
      <c r="AZ167" s="681"/>
      <c r="BA167" s="681"/>
      <c r="BB167" s="681"/>
      <c r="BC167" s="681"/>
      <c r="BD167" s="681"/>
      <c r="BE167" s="681"/>
      <c r="BF167" s="681"/>
      <c r="BG167" s="681"/>
      <c r="BH167" s="842"/>
      <c r="BI167" s="681"/>
      <c r="BJ167" s="681"/>
      <c r="BK167" s="681"/>
      <c r="BL167" s="681"/>
      <c r="BM167" s="681"/>
      <c r="BN167" s="842"/>
      <c r="BO167" s="681"/>
      <c r="BP167" s="681"/>
      <c r="BQ167" s="842"/>
      <c r="BR167" s="681"/>
      <c r="BS167" s="681"/>
      <c r="BT167" s="842"/>
      <c r="BU167" s="681"/>
      <c r="BV167" s="681"/>
      <c r="BW167" s="842"/>
      <c r="BX167" s="681"/>
      <c r="BY167" s="681"/>
      <c r="BZ167" s="842"/>
      <c r="CA167" s="681"/>
      <c r="CB167" s="681"/>
      <c r="CC167" s="681"/>
      <c r="CD167" s="681"/>
      <c r="CE167" s="842"/>
      <c r="CF167" s="681"/>
      <c r="CG167" s="681"/>
      <c r="CH167" s="681"/>
      <c r="CI167" s="681"/>
      <c r="CJ167" s="681"/>
      <c r="CK167" s="681"/>
      <c r="CL167" s="681"/>
      <c r="CM167" s="842"/>
      <c r="CN167" s="681"/>
      <c r="CO167" s="681"/>
      <c r="CP167" s="681"/>
      <c r="CQ167" s="681"/>
      <c r="CR167" s="681"/>
      <c r="CS167" s="681"/>
      <c r="CT167" s="681"/>
      <c r="CU167" s="681"/>
      <c r="CV167" s="681"/>
      <c r="CW167" s="842"/>
      <c r="CX167" s="681"/>
      <c r="CY167" s="681"/>
      <c r="CZ167" s="681"/>
      <c r="DA167" s="681"/>
      <c r="DB167" s="681"/>
      <c r="DC167" s="681"/>
      <c r="DD167" s="681"/>
      <c r="DE167" s="681"/>
      <c r="DF167" s="681"/>
      <c r="DG167" s="842"/>
      <c r="DH167" s="681"/>
      <c r="DI167" s="681"/>
      <c r="DJ167" s="681"/>
      <c r="DK167" s="681"/>
      <c r="DL167" s="681"/>
      <c r="DM167" s="681"/>
      <c r="DN167" s="681"/>
      <c r="DO167" s="681"/>
      <c r="DP167" s="681"/>
      <c r="DQ167" s="842"/>
      <c r="DR167" s="681"/>
      <c r="DS167" s="681"/>
      <c r="DT167" s="681"/>
      <c r="DU167" s="681"/>
      <c r="DV167" s="681"/>
      <c r="DW167" s="681"/>
      <c r="DX167" s="681"/>
      <c r="DY167" s="681"/>
      <c r="DZ167" s="681"/>
      <c r="EA167" s="842"/>
      <c r="EB167" s="681"/>
      <c r="EC167" s="681"/>
      <c r="ED167" s="681"/>
      <c r="EE167" s="681"/>
      <c r="EF167" s="681"/>
      <c r="EG167" s="681"/>
      <c r="EH167" s="681"/>
      <c r="EI167" s="681"/>
      <c r="EJ167" s="681"/>
      <c r="EK167" s="842"/>
      <c r="EL167" s="681"/>
      <c r="EM167" s="681"/>
      <c r="EN167" s="681"/>
      <c r="EO167" s="681"/>
      <c r="EP167" s="681"/>
      <c r="EQ167" s="842"/>
      <c r="ER167" s="681"/>
      <c r="ES167" s="681"/>
      <c r="ET167" s="842"/>
      <c r="EU167" s="681"/>
      <c r="EV167" s="681"/>
      <c r="EW167" s="842"/>
      <c r="EX167" s="681"/>
      <c r="EY167" s="681"/>
      <c r="EZ167" s="842"/>
      <c r="FA167" s="681"/>
      <c r="FB167" s="681"/>
      <c r="FC167" s="842"/>
      <c r="FD167" s="681"/>
      <c r="FE167" s="681"/>
      <c r="FF167" s="681"/>
      <c r="FG167" s="681"/>
      <c r="FH167" s="842"/>
      <c r="FI167" s="681"/>
      <c r="FJ167" s="681"/>
      <c r="FK167" s="681"/>
      <c r="FL167" s="681"/>
      <c r="FM167" s="681"/>
      <c r="FN167" s="681"/>
      <c r="FO167" s="681"/>
      <c r="FP167" s="842"/>
      <c r="FQ167" s="681"/>
      <c r="FR167" s="681"/>
      <c r="FS167" s="681"/>
      <c r="FT167" s="681"/>
      <c r="FU167" s="681"/>
      <c r="FV167" s="681"/>
      <c r="FW167" s="681"/>
      <c r="FX167" s="681"/>
      <c r="FY167" s="681"/>
      <c r="FZ167" s="842"/>
      <c r="GA167" s="681"/>
      <c r="GB167" s="681"/>
      <c r="GC167" s="681"/>
      <c r="GD167" s="681"/>
      <c r="GE167" s="681"/>
      <c r="GF167" s="681"/>
      <c r="GG167" s="681"/>
      <c r="GH167" s="681"/>
      <c r="GI167" s="681"/>
      <c r="GJ167" s="842"/>
      <c r="GK167" s="681"/>
      <c r="GL167" s="681"/>
      <c r="GM167" s="681"/>
      <c r="GN167" s="681"/>
      <c r="GO167" s="681"/>
      <c r="GP167" s="681"/>
      <c r="GQ167" s="681"/>
      <c r="GR167" s="681"/>
      <c r="GS167" s="681"/>
      <c r="GT167" s="842"/>
      <c r="GU167" s="681"/>
      <c r="GV167" s="681"/>
      <c r="GW167" s="681"/>
      <c r="GX167" s="681"/>
      <c r="GY167" s="681"/>
      <c r="GZ167" s="681"/>
      <c r="HA167" s="681"/>
      <c r="HB167" s="681"/>
      <c r="HC167" s="681"/>
      <c r="HD167" s="842"/>
      <c r="HE167" s="681"/>
      <c r="HF167" s="681"/>
      <c r="HG167" s="681"/>
      <c r="HH167" s="681"/>
      <c r="HI167" s="681"/>
      <c r="HJ167" s="681"/>
      <c r="HK167" s="681"/>
      <c r="HL167" s="681"/>
      <c r="HM167" s="681"/>
      <c r="HN167" s="842"/>
      <c r="HO167" s="681"/>
      <c r="HP167" s="681"/>
      <c r="HQ167" s="681"/>
      <c r="HR167" s="681"/>
      <c r="HS167" s="681"/>
      <c r="HT167" s="842"/>
      <c r="HU167" s="681"/>
      <c r="HV167" s="681"/>
      <c r="HW167" s="842"/>
      <c r="HX167" s="681"/>
      <c r="HY167" s="681"/>
      <c r="HZ167" s="842"/>
      <c r="IA167" s="681"/>
      <c r="IB167" s="681"/>
      <c r="IC167" s="842"/>
      <c r="ID167" s="681"/>
      <c r="IE167" s="681"/>
      <c r="IF167" s="842"/>
      <c r="IG167" s="681"/>
      <c r="IH167" s="681"/>
      <c r="II167" s="681"/>
      <c r="IJ167" s="681"/>
      <c r="IK167" s="842"/>
      <c r="IL167" s="683"/>
      <c r="IM167" s="684"/>
      <c r="IP167" s="788" t="str">
        <f t="shared" si="4"/>
        <v/>
      </c>
      <c r="IQ167" s="788" t="str">
        <f t="shared" si="5"/>
        <v/>
      </c>
    </row>
    <row r="168" spans="1:251" ht="20.100000000000001" customHeight="1">
      <c r="A168" s="677"/>
      <c r="B168" s="678"/>
      <c r="C168" s="679"/>
      <c r="D168" s="685"/>
      <c r="E168" s="681"/>
      <c r="F168" s="681"/>
      <c r="G168" s="681"/>
      <c r="H168" s="681"/>
      <c r="I168" s="681"/>
      <c r="J168" s="842"/>
      <c r="K168" s="681"/>
      <c r="L168" s="681"/>
      <c r="M168" s="681"/>
      <c r="N168" s="681"/>
      <c r="O168" s="681"/>
      <c r="P168" s="681"/>
      <c r="Q168" s="681"/>
      <c r="R168" s="681"/>
      <c r="S168" s="681"/>
      <c r="T168" s="842"/>
      <c r="U168" s="681"/>
      <c r="V168" s="681"/>
      <c r="W168" s="681"/>
      <c r="X168" s="681"/>
      <c r="Y168" s="681"/>
      <c r="Z168" s="681"/>
      <c r="AA168" s="681"/>
      <c r="AB168" s="681"/>
      <c r="AC168" s="681"/>
      <c r="AD168" s="842"/>
      <c r="AE168" s="681"/>
      <c r="AF168" s="681"/>
      <c r="AG168" s="681"/>
      <c r="AH168" s="681"/>
      <c r="AI168" s="681"/>
      <c r="AJ168" s="681"/>
      <c r="AK168" s="681"/>
      <c r="AL168" s="681"/>
      <c r="AM168" s="681"/>
      <c r="AN168" s="842"/>
      <c r="AO168" s="681"/>
      <c r="AP168" s="681"/>
      <c r="AQ168" s="681"/>
      <c r="AR168" s="681"/>
      <c r="AS168" s="681"/>
      <c r="AT168" s="681"/>
      <c r="AU168" s="681"/>
      <c r="AV168" s="681"/>
      <c r="AW168" s="681"/>
      <c r="AX168" s="842"/>
      <c r="AY168" s="681"/>
      <c r="AZ168" s="681"/>
      <c r="BA168" s="681"/>
      <c r="BB168" s="681"/>
      <c r="BC168" s="681"/>
      <c r="BD168" s="681"/>
      <c r="BE168" s="681"/>
      <c r="BF168" s="681"/>
      <c r="BG168" s="681"/>
      <c r="BH168" s="842"/>
      <c r="BI168" s="681"/>
      <c r="BJ168" s="681"/>
      <c r="BK168" s="681"/>
      <c r="BL168" s="681"/>
      <c r="BM168" s="681"/>
      <c r="BN168" s="842"/>
      <c r="BO168" s="681"/>
      <c r="BP168" s="681"/>
      <c r="BQ168" s="842"/>
      <c r="BR168" s="681"/>
      <c r="BS168" s="681"/>
      <c r="BT168" s="842"/>
      <c r="BU168" s="681"/>
      <c r="BV168" s="681"/>
      <c r="BW168" s="842"/>
      <c r="BX168" s="681"/>
      <c r="BY168" s="681"/>
      <c r="BZ168" s="842"/>
      <c r="CA168" s="681"/>
      <c r="CB168" s="681"/>
      <c r="CC168" s="681"/>
      <c r="CD168" s="681"/>
      <c r="CE168" s="842"/>
      <c r="CF168" s="681"/>
      <c r="CG168" s="681"/>
      <c r="CH168" s="681"/>
      <c r="CI168" s="681"/>
      <c r="CJ168" s="681"/>
      <c r="CK168" s="681"/>
      <c r="CL168" s="681"/>
      <c r="CM168" s="842"/>
      <c r="CN168" s="681"/>
      <c r="CO168" s="681"/>
      <c r="CP168" s="681"/>
      <c r="CQ168" s="681"/>
      <c r="CR168" s="681"/>
      <c r="CS168" s="681"/>
      <c r="CT168" s="681"/>
      <c r="CU168" s="681"/>
      <c r="CV168" s="681"/>
      <c r="CW168" s="842"/>
      <c r="CX168" s="681"/>
      <c r="CY168" s="681"/>
      <c r="CZ168" s="681"/>
      <c r="DA168" s="681"/>
      <c r="DB168" s="681"/>
      <c r="DC168" s="681"/>
      <c r="DD168" s="681"/>
      <c r="DE168" s="681"/>
      <c r="DF168" s="681"/>
      <c r="DG168" s="842"/>
      <c r="DH168" s="681"/>
      <c r="DI168" s="681"/>
      <c r="DJ168" s="681"/>
      <c r="DK168" s="681"/>
      <c r="DL168" s="681"/>
      <c r="DM168" s="681"/>
      <c r="DN168" s="681"/>
      <c r="DO168" s="681"/>
      <c r="DP168" s="681"/>
      <c r="DQ168" s="842"/>
      <c r="DR168" s="681"/>
      <c r="DS168" s="681"/>
      <c r="DT168" s="681"/>
      <c r="DU168" s="681"/>
      <c r="DV168" s="681"/>
      <c r="DW168" s="681"/>
      <c r="DX168" s="681"/>
      <c r="DY168" s="681"/>
      <c r="DZ168" s="681"/>
      <c r="EA168" s="842"/>
      <c r="EB168" s="681"/>
      <c r="EC168" s="681"/>
      <c r="ED168" s="681"/>
      <c r="EE168" s="681"/>
      <c r="EF168" s="681"/>
      <c r="EG168" s="681"/>
      <c r="EH168" s="681"/>
      <c r="EI168" s="681"/>
      <c r="EJ168" s="681"/>
      <c r="EK168" s="842"/>
      <c r="EL168" s="681"/>
      <c r="EM168" s="681"/>
      <c r="EN168" s="681"/>
      <c r="EO168" s="681"/>
      <c r="EP168" s="681"/>
      <c r="EQ168" s="842"/>
      <c r="ER168" s="681"/>
      <c r="ES168" s="681"/>
      <c r="ET168" s="842"/>
      <c r="EU168" s="681"/>
      <c r="EV168" s="681"/>
      <c r="EW168" s="842"/>
      <c r="EX168" s="681"/>
      <c r="EY168" s="681"/>
      <c r="EZ168" s="842"/>
      <c r="FA168" s="681"/>
      <c r="FB168" s="681"/>
      <c r="FC168" s="842"/>
      <c r="FD168" s="681"/>
      <c r="FE168" s="681"/>
      <c r="FF168" s="681"/>
      <c r="FG168" s="681"/>
      <c r="FH168" s="842"/>
      <c r="FI168" s="681"/>
      <c r="FJ168" s="681"/>
      <c r="FK168" s="681"/>
      <c r="FL168" s="681"/>
      <c r="FM168" s="681"/>
      <c r="FN168" s="681"/>
      <c r="FO168" s="681"/>
      <c r="FP168" s="842"/>
      <c r="FQ168" s="681"/>
      <c r="FR168" s="681"/>
      <c r="FS168" s="681"/>
      <c r="FT168" s="681"/>
      <c r="FU168" s="681"/>
      <c r="FV168" s="681"/>
      <c r="FW168" s="681"/>
      <c r="FX168" s="681"/>
      <c r="FY168" s="681"/>
      <c r="FZ168" s="842"/>
      <c r="GA168" s="681"/>
      <c r="GB168" s="681"/>
      <c r="GC168" s="681"/>
      <c r="GD168" s="681"/>
      <c r="GE168" s="681"/>
      <c r="GF168" s="681"/>
      <c r="GG168" s="681"/>
      <c r="GH168" s="681"/>
      <c r="GI168" s="681"/>
      <c r="GJ168" s="842"/>
      <c r="GK168" s="681"/>
      <c r="GL168" s="681"/>
      <c r="GM168" s="681"/>
      <c r="GN168" s="681"/>
      <c r="GO168" s="681"/>
      <c r="GP168" s="681"/>
      <c r="GQ168" s="681"/>
      <c r="GR168" s="681"/>
      <c r="GS168" s="681"/>
      <c r="GT168" s="842"/>
      <c r="GU168" s="681"/>
      <c r="GV168" s="681"/>
      <c r="GW168" s="681"/>
      <c r="GX168" s="681"/>
      <c r="GY168" s="681"/>
      <c r="GZ168" s="681"/>
      <c r="HA168" s="681"/>
      <c r="HB168" s="681"/>
      <c r="HC168" s="681"/>
      <c r="HD168" s="842"/>
      <c r="HE168" s="681"/>
      <c r="HF168" s="681"/>
      <c r="HG168" s="681"/>
      <c r="HH168" s="681"/>
      <c r="HI168" s="681"/>
      <c r="HJ168" s="681"/>
      <c r="HK168" s="681"/>
      <c r="HL168" s="681"/>
      <c r="HM168" s="681"/>
      <c r="HN168" s="842"/>
      <c r="HO168" s="681"/>
      <c r="HP168" s="681"/>
      <c r="HQ168" s="681"/>
      <c r="HR168" s="681"/>
      <c r="HS168" s="681"/>
      <c r="HT168" s="842"/>
      <c r="HU168" s="681"/>
      <c r="HV168" s="681"/>
      <c r="HW168" s="842"/>
      <c r="HX168" s="681"/>
      <c r="HY168" s="681"/>
      <c r="HZ168" s="842"/>
      <c r="IA168" s="681"/>
      <c r="IB168" s="681"/>
      <c r="IC168" s="842"/>
      <c r="ID168" s="681"/>
      <c r="IE168" s="681"/>
      <c r="IF168" s="842"/>
      <c r="IG168" s="681"/>
      <c r="IH168" s="681"/>
      <c r="II168" s="681"/>
      <c r="IJ168" s="681"/>
      <c r="IK168" s="842"/>
      <c r="IL168" s="683"/>
      <c r="IM168" s="684"/>
      <c r="IP168" s="788" t="str">
        <f t="shared" si="4"/>
        <v/>
      </c>
      <c r="IQ168" s="788" t="str">
        <f t="shared" si="5"/>
        <v/>
      </c>
    </row>
    <row r="169" spans="1:251" ht="20.100000000000001" customHeight="1">
      <c r="A169" s="677"/>
      <c r="B169" s="678"/>
      <c r="C169" s="679"/>
      <c r="D169" s="685"/>
      <c r="E169" s="681"/>
      <c r="F169" s="681"/>
      <c r="G169" s="681"/>
      <c r="H169" s="681"/>
      <c r="I169" s="681"/>
      <c r="J169" s="842"/>
      <c r="K169" s="681"/>
      <c r="L169" s="681"/>
      <c r="M169" s="681"/>
      <c r="N169" s="681"/>
      <c r="O169" s="681"/>
      <c r="P169" s="681"/>
      <c r="Q169" s="681"/>
      <c r="R169" s="681"/>
      <c r="S169" s="681"/>
      <c r="T169" s="842"/>
      <c r="U169" s="681"/>
      <c r="V169" s="681"/>
      <c r="W169" s="681"/>
      <c r="X169" s="681"/>
      <c r="Y169" s="681"/>
      <c r="Z169" s="681"/>
      <c r="AA169" s="681"/>
      <c r="AB169" s="681"/>
      <c r="AC169" s="681"/>
      <c r="AD169" s="842"/>
      <c r="AE169" s="681"/>
      <c r="AF169" s="681"/>
      <c r="AG169" s="681"/>
      <c r="AH169" s="681"/>
      <c r="AI169" s="681"/>
      <c r="AJ169" s="681"/>
      <c r="AK169" s="681"/>
      <c r="AL169" s="681"/>
      <c r="AM169" s="681"/>
      <c r="AN169" s="842"/>
      <c r="AO169" s="681"/>
      <c r="AP169" s="681"/>
      <c r="AQ169" s="681"/>
      <c r="AR169" s="681"/>
      <c r="AS169" s="681"/>
      <c r="AT169" s="681"/>
      <c r="AU169" s="681"/>
      <c r="AV169" s="681"/>
      <c r="AW169" s="681"/>
      <c r="AX169" s="842"/>
      <c r="AY169" s="681"/>
      <c r="AZ169" s="681"/>
      <c r="BA169" s="681"/>
      <c r="BB169" s="681"/>
      <c r="BC169" s="681"/>
      <c r="BD169" s="681"/>
      <c r="BE169" s="681"/>
      <c r="BF169" s="681"/>
      <c r="BG169" s="681"/>
      <c r="BH169" s="842"/>
      <c r="BI169" s="681"/>
      <c r="BJ169" s="681"/>
      <c r="BK169" s="681"/>
      <c r="BL169" s="681"/>
      <c r="BM169" s="681"/>
      <c r="BN169" s="842"/>
      <c r="BO169" s="681"/>
      <c r="BP169" s="681"/>
      <c r="BQ169" s="842"/>
      <c r="BR169" s="681"/>
      <c r="BS169" s="681"/>
      <c r="BT169" s="842"/>
      <c r="BU169" s="681"/>
      <c r="BV169" s="681"/>
      <c r="BW169" s="842"/>
      <c r="BX169" s="681"/>
      <c r="BY169" s="681"/>
      <c r="BZ169" s="842"/>
      <c r="CA169" s="681"/>
      <c r="CB169" s="681"/>
      <c r="CC169" s="681"/>
      <c r="CD169" s="681"/>
      <c r="CE169" s="842"/>
      <c r="CF169" s="681"/>
      <c r="CG169" s="681"/>
      <c r="CH169" s="681"/>
      <c r="CI169" s="681"/>
      <c r="CJ169" s="681"/>
      <c r="CK169" s="681"/>
      <c r="CL169" s="681"/>
      <c r="CM169" s="842"/>
      <c r="CN169" s="681"/>
      <c r="CO169" s="681"/>
      <c r="CP169" s="681"/>
      <c r="CQ169" s="681"/>
      <c r="CR169" s="681"/>
      <c r="CS169" s="681"/>
      <c r="CT169" s="681"/>
      <c r="CU169" s="681"/>
      <c r="CV169" s="681"/>
      <c r="CW169" s="842"/>
      <c r="CX169" s="681"/>
      <c r="CY169" s="681"/>
      <c r="CZ169" s="681"/>
      <c r="DA169" s="681"/>
      <c r="DB169" s="681"/>
      <c r="DC169" s="681"/>
      <c r="DD169" s="681"/>
      <c r="DE169" s="681"/>
      <c r="DF169" s="681"/>
      <c r="DG169" s="842"/>
      <c r="DH169" s="681"/>
      <c r="DI169" s="681"/>
      <c r="DJ169" s="681"/>
      <c r="DK169" s="681"/>
      <c r="DL169" s="681"/>
      <c r="DM169" s="681"/>
      <c r="DN169" s="681"/>
      <c r="DO169" s="681"/>
      <c r="DP169" s="681"/>
      <c r="DQ169" s="842"/>
      <c r="DR169" s="681"/>
      <c r="DS169" s="681"/>
      <c r="DT169" s="681"/>
      <c r="DU169" s="681"/>
      <c r="DV169" s="681"/>
      <c r="DW169" s="681"/>
      <c r="DX169" s="681"/>
      <c r="DY169" s="681"/>
      <c r="DZ169" s="681"/>
      <c r="EA169" s="842"/>
      <c r="EB169" s="681"/>
      <c r="EC169" s="681"/>
      <c r="ED169" s="681"/>
      <c r="EE169" s="681"/>
      <c r="EF169" s="681"/>
      <c r="EG169" s="681"/>
      <c r="EH169" s="681"/>
      <c r="EI169" s="681"/>
      <c r="EJ169" s="681"/>
      <c r="EK169" s="842"/>
      <c r="EL169" s="681"/>
      <c r="EM169" s="681"/>
      <c r="EN169" s="681"/>
      <c r="EO169" s="681"/>
      <c r="EP169" s="681"/>
      <c r="EQ169" s="842"/>
      <c r="ER169" s="681"/>
      <c r="ES169" s="681"/>
      <c r="ET169" s="842"/>
      <c r="EU169" s="681"/>
      <c r="EV169" s="681"/>
      <c r="EW169" s="842"/>
      <c r="EX169" s="681"/>
      <c r="EY169" s="681"/>
      <c r="EZ169" s="842"/>
      <c r="FA169" s="681"/>
      <c r="FB169" s="681"/>
      <c r="FC169" s="842"/>
      <c r="FD169" s="681"/>
      <c r="FE169" s="681"/>
      <c r="FF169" s="681"/>
      <c r="FG169" s="681"/>
      <c r="FH169" s="842"/>
      <c r="FI169" s="681"/>
      <c r="FJ169" s="681"/>
      <c r="FK169" s="681"/>
      <c r="FL169" s="681"/>
      <c r="FM169" s="681"/>
      <c r="FN169" s="681"/>
      <c r="FO169" s="681"/>
      <c r="FP169" s="842"/>
      <c r="FQ169" s="681"/>
      <c r="FR169" s="681"/>
      <c r="FS169" s="681"/>
      <c r="FT169" s="681"/>
      <c r="FU169" s="681"/>
      <c r="FV169" s="681"/>
      <c r="FW169" s="681"/>
      <c r="FX169" s="681"/>
      <c r="FY169" s="681"/>
      <c r="FZ169" s="842"/>
      <c r="GA169" s="681"/>
      <c r="GB169" s="681"/>
      <c r="GC169" s="681"/>
      <c r="GD169" s="681"/>
      <c r="GE169" s="681"/>
      <c r="GF169" s="681"/>
      <c r="GG169" s="681"/>
      <c r="GH169" s="681"/>
      <c r="GI169" s="681"/>
      <c r="GJ169" s="842"/>
      <c r="GK169" s="681"/>
      <c r="GL169" s="681"/>
      <c r="GM169" s="681"/>
      <c r="GN169" s="681"/>
      <c r="GO169" s="681"/>
      <c r="GP169" s="681"/>
      <c r="GQ169" s="681"/>
      <c r="GR169" s="681"/>
      <c r="GS169" s="681"/>
      <c r="GT169" s="842"/>
      <c r="GU169" s="681"/>
      <c r="GV169" s="681"/>
      <c r="GW169" s="681"/>
      <c r="GX169" s="681"/>
      <c r="GY169" s="681"/>
      <c r="GZ169" s="681"/>
      <c r="HA169" s="681"/>
      <c r="HB169" s="681"/>
      <c r="HC169" s="681"/>
      <c r="HD169" s="842"/>
      <c r="HE169" s="681"/>
      <c r="HF169" s="681"/>
      <c r="HG169" s="681"/>
      <c r="HH169" s="681"/>
      <c r="HI169" s="681"/>
      <c r="HJ169" s="681"/>
      <c r="HK169" s="681"/>
      <c r="HL169" s="681"/>
      <c r="HM169" s="681"/>
      <c r="HN169" s="842"/>
      <c r="HO169" s="681"/>
      <c r="HP169" s="681"/>
      <c r="HQ169" s="681"/>
      <c r="HR169" s="681"/>
      <c r="HS169" s="681"/>
      <c r="HT169" s="842"/>
      <c r="HU169" s="681"/>
      <c r="HV169" s="681"/>
      <c r="HW169" s="842"/>
      <c r="HX169" s="681"/>
      <c r="HY169" s="681"/>
      <c r="HZ169" s="842"/>
      <c r="IA169" s="681"/>
      <c r="IB169" s="681"/>
      <c r="IC169" s="842"/>
      <c r="ID169" s="681"/>
      <c r="IE169" s="681"/>
      <c r="IF169" s="842"/>
      <c r="IG169" s="681"/>
      <c r="IH169" s="681"/>
      <c r="II169" s="681"/>
      <c r="IJ169" s="681"/>
      <c r="IK169" s="842"/>
      <c r="IL169" s="683"/>
      <c r="IM169" s="684"/>
      <c r="IP169" s="788" t="str">
        <f t="shared" si="4"/>
        <v/>
      </c>
      <c r="IQ169" s="788" t="str">
        <f t="shared" si="5"/>
        <v/>
      </c>
    </row>
    <row r="170" spans="1:251" ht="20.100000000000001" customHeight="1">
      <c r="A170" s="677"/>
      <c r="B170" s="678"/>
      <c r="C170" s="679"/>
      <c r="D170" s="685"/>
      <c r="E170" s="681"/>
      <c r="F170" s="681"/>
      <c r="G170" s="681"/>
      <c r="H170" s="681"/>
      <c r="I170" s="681"/>
      <c r="J170" s="842"/>
      <c r="K170" s="681"/>
      <c r="L170" s="681"/>
      <c r="M170" s="681"/>
      <c r="N170" s="681"/>
      <c r="O170" s="681"/>
      <c r="P170" s="681"/>
      <c r="Q170" s="681"/>
      <c r="R170" s="681"/>
      <c r="S170" s="681"/>
      <c r="T170" s="842"/>
      <c r="U170" s="681"/>
      <c r="V170" s="681"/>
      <c r="W170" s="681"/>
      <c r="X170" s="681"/>
      <c r="Y170" s="681"/>
      <c r="Z170" s="681"/>
      <c r="AA170" s="681"/>
      <c r="AB170" s="681"/>
      <c r="AC170" s="681"/>
      <c r="AD170" s="842"/>
      <c r="AE170" s="681"/>
      <c r="AF170" s="681"/>
      <c r="AG170" s="681"/>
      <c r="AH170" s="681"/>
      <c r="AI170" s="681"/>
      <c r="AJ170" s="681"/>
      <c r="AK170" s="681"/>
      <c r="AL170" s="681"/>
      <c r="AM170" s="681"/>
      <c r="AN170" s="842"/>
      <c r="AO170" s="681"/>
      <c r="AP170" s="681"/>
      <c r="AQ170" s="681"/>
      <c r="AR170" s="681"/>
      <c r="AS170" s="681"/>
      <c r="AT170" s="681"/>
      <c r="AU170" s="681"/>
      <c r="AV170" s="681"/>
      <c r="AW170" s="681"/>
      <c r="AX170" s="842"/>
      <c r="AY170" s="681"/>
      <c r="AZ170" s="681"/>
      <c r="BA170" s="681"/>
      <c r="BB170" s="681"/>
      <c r="BC170" s="681"/>
      <c r="BD170" s="681"/>
      <c r="BE170" s="681"/>
      <c r="BF170" s="681"/>
      <c r="BG170" s="681"/>
      <c r="BH170" s="842"/>
      <c r="BI170" s="681"/>
      <c r="BJ170" s="681"/>
      <c r="BK170" s="681"/>
      <c r="BL170" s="681"/>
      <c r="BM170" s="681"/>
      <c r="BN170" s="842"/>
      <c r="BO170" s="681"/>
      <c r="BP170" s="681"/>
      <c r="BQ170" s="842"/>
      <c r="BR170" s="681"/>
      <c r="BS170" s="681"/>
      <c r="BT170" s="842"/>
      <c r="BU170" s="681"/>
      <c r="BV170" s="681"/>
      <c r="BW170" s="842"/>
      <c r="BX170" s="681"/>
      <c r="BY170" s="681"/>
      <c r="BZ170" s="842"/>
      <c r="CA170" s="681"/>
      <c r="CB170" s="681"/>
      <c r="CC170" s="681"/>
      <c r="CD170" s="681"/>
      <c r="CE170" s="842"/>
      <c r="CF170" s="681"/>
      <c r="CG170" s="681"/>
      <c r="CH170" s="681"/>
      <c r="CI170" s="681"/>
      <c r="CJ170" s="681"/>
      <c r="CK170" s="681"/>
      <c r="CL170" s="681"/>
      <c r="CM170" s="842"/>
      <c r="CN170" s="681"/>
      <c r="CO170" s="681"/>
      <c r="CP170" s="681"/>
      <c r="CQ170" s="681"/>
      <c r="CR170" s="681"/>
      <c r="CS170" s="681"/>
      <c r="CT170" s="681"/>
      <c r="CU170" s="681"/>
      <c r="CV170" s="681"/>
      <c r="CW170" s="842"/>
      <c r="CX170" s="681"/>
      <c r="CY170" s="681"/>
      <c r="CZ170" s="681"/>
      <c r="DA170" s="681"/>
      <c r="DB170" s="681"/>
      <c r="DC170" s="681"/>
      <c r="DD170" s="681"/>
      <c r="DE170" s="681"/>
      <c r="DF170" s="681"/>
      <c r="DG170" s="842"/>
      <c r="DH170" s="681"/>
      <c r="DI170" s="681"/>
      <c r="DJ170" s="681"/>
      <c r="DK170" s="681"/>
      <c r="DL170" s="681"/>
      <c r="DM170" s="681"/>
      <c r="DN170" s="681"/>
      <c r="DO170" s="681"/>
      <c r="DP170" s="681"/>
      <c r="DQ170" s="842"/>
      <c r="DR170" s="681"/>
      <c r="DS170" s="681"/>
      <c r="DT170" s="681"/>
      <c r="DU170" s="681"/>
      <c r="DV170" s="681"/>
      <c r="DW170" s="681"/>
      <c r="DX170" s="681"/>
      <c r="DY170" s="681"/>
      <c r="DZ170" s="681"/>
      <c r="EA170" s="842"/>
      <c r="EB170" s="681"/>
      <c r="EC170" s="681"/>
      <c r="ED170" s="681"/>
      <c r="EE170" s="681"/>
      <c r="EF170" s="681"/>
      <c r="EG170" s="681"/>
      <c r="EH170" s="681"/>
      <c r="EI170" s="681"/>
      <c r="EJ170" s="681"/>
      <c r="EK170" s="842"/>
      <c r="EL170" s="681"/>
      <c r="EM170" s="681"/>
      <c r="EN170" s="681"/>
      <c r="EO170" s="681"/>
      <c r="EP170" s="681"/>
      <c r="EQ170" s="842"/>
      <c r="ER170" s="681"/>
      <c r="ES170" s="681"/>
      <c r="ET170" s="842"/>
      <c r="EU170" s="681"/>
      <c r="EV170" s="681"/>
      <c r="EW170" s="842"/>
      <c r="EX170" s="681"/>
      <c r="EY170" s="681"/>
      <c r="EZ170" s="842"/>
      <c r="FA170" s="681"/>
      <c r="FB170" s="681"/>
      <c r="FC170" s="842"/>
      <c r="FD170" s="681"/>
      <c r="FE170" s="681"/>
      <c r="FF170" s="681"/>
      <c r="FG170" s="681"/>
      <c r="FH170" s="842"/>
      <c r="FI170" s="681"/>
      <c r="FJ170" s="681"/>
      <c r="FK170" s="681"/>
      <c r="FL170" s="681"/>
      <c r="FM170" s="681"/>
      <c r="FN170" s="681"/>
      <c r="FO170" s="681"/>
      <c r="FP170" s="842"/>
      <c r="FQ170" s="681"/>
      <c r="FR170" s="681"/>
      <c r="FS170" s="681"/>
      <c r="FT170" s="681"/>
      <c r="FU170" s="681"/>
      <c r="FV170" s="681"/>
      <c r="FW170" s="681"/>
      <c r="FX170" s="681"/>
      <c r="FY170" s="681"/>
      <c r="FZ170" s="842"/>
      <c r="GA170" s="681"/>
      <c r="GB170" s="681"/>
      <c r="GC170" s="681"/>
      <c r="GD170" s="681"/>
      <c r="GE170" s="681"/>
      <c r="GF170" s="681"/>
      <c r="GG170" s="681"/>
      <c r="GH170" s="681"/>
      <c r="GI170" s="681"/>
      <c r="GJ170" s="842"/>
      <c r="GK170" s="681"/>
      <c r="GL170" s="681"/>
      <c r="GM170" s="681"/>
      <c r="GN170" s="681"/>
      <c r="GO170" s="681"/>
      <c r="GP170" s="681"/>
      <c r="GQ170" s="681"/>
      <c r="GR170" s="681"/>
      <c r="GS170" s="681"/>
      <c r="GT170" s="842"/>
      <c r="GU170" s="681"/>
      <c r="GV170" s="681"/>
      <c r="GW170" s="681"/>
      <c r="GX170" s="681"/>
      <c r="GY170" s="681"/>
      <c r="GZ170" s="681"/>
      <c r="HA170" s="681"/>
      <c r="HB170" s="681"/>
      <c r="HC170" s="681"/>
      <c r="HD170" s="842"/>
      <c r="HE170" s="681"/>
      <c r="HF170" s="681"/>
      <c r="HG170" s="681"/>
      <c r="HH170" s="681"/>
      <c r="HI170" s="681"/>
      <c r="HJ170" s="681"/>
      <c r="HK170" s="681"/>
      <c r="HL170" s="681"/>
      <c r="HM170" s="681"/>
      <c r="HN170" s="842"/>
      <c r="HO170" s="681"/>
      <c r="HP170" s="681"/>
      <c r="HQ170" s="681"/>
      <c r="HR170" s="681"/>
      <c r="HS170" s="681"/>
      <c r="HT170" s="842"/>
      <c r="HU170" s="681"/>
      <c r="HV170" s="681"/>
      <c r="HW170" s="842"/>
      <c r="HX170" s="681"/>
      <c r="HY170" s="681"/>
      <c r="HZ170" s="842"/>
      <c r="IA170" s="681"/>
      <c r="IB170" s="681"/>
      <c r="IC170" s="842"/>
      <c r="ID170" s="681"/>
      <c r="IE170" s="681"/>
      <c r="IF170" s="842"/>
      <c r="IG170" s="681"/>
      <c r="IH170" s="681"/>
      <c r="II170" s="681"/>
      <c r="IJ170" s="681"/>
      <c r="IK170" s="842"/>
      <c r="IL170" s="683"/>
      <c r="IM170" s="684"/>
      <c r="IP170" s="788" t="str">
        <f t="shared" si="4"/>
        <v/>
      </c>
      <c r="IQ170" s="788" t="str">
        <f t="shared" si="5"/>
        <v/>
      </c>
    </row>
    <row r="171" spans="1:251" ht="20.100000000000001" customHeight="1" thickBot="1">
      <c r="A171" s="687"/>
      <c r="B171" s="688"/>
      <c r="C171" s="689"/>
      <c r="D171" s="690"/>
      <c r="E171" s="691"/>
      <c r="F171" s="691"/>
      <c r="G171" s="691"/>
      <c r="H171" s="691"/>
      <c r="I171" s="691"/>
      <c r="J171" s="843"/>
      <c r="K171" s="691"/>
      <c r="L171" s="691"/>
      <c r="M171" s="691"/>
      <c r="N171" s="691"/>
      <c r="O171" s="691"/>
      <c r="P171" s="691"/>
      <c r="Q171" s="691"/>
      <c r="R171" s="691"/>
      <c r="S171" s="691"/>
      <c r="T171" s="843"/>
      <c r="U171" s="691"/>
      <c r="V171" s="691"/>
      <c r="W171" s="691"/>
      <c r="X171" s="691"/>
      <c r="Y171" s="691"/>
      <c r="Z171" s="691"/>
      <c r="AA171" s="691"/>
      <c r="AB171" s="691"/>
      <c r="AC171" s="691"/>
      <c r="AD171" s="843"/>
      <c r="AE171" s="691"/>
      <c r="AF171" s="691"/>
      <c r="AG171" s="691"/>
      <c r="AH171" s="691"/>
      <c r="AI171" s="691"/>
      <c r="AJ171" s="691"/>
      <c r="AK171" s="691"/>
      <c r="AL171" s="691"/>
      <c r="AM171" s="691"/>
      <c r="AN171" s="843"/>
      <c r="AO171" s="691"/>
      <c r="AP171" s="691"/>
      <c r="AQ171" s="691"/>
      <c r="AR171" s="691"/>
      <c r="AS171" s="691"/>
      <c r="AT171" s="691"/>
      <c r="AU171" s="691"/>
      <c r="AV171" s="691"/>
      <c r="AW171" s="691"/>
      <c r="AX171" s="843"/>
      <c r="AY171" s="691"/>
      <c r="AZ171" s="691"/>
      <c r="BA171" s="691"/>
      <c r="BB171" s="691"/>
      <c r="BC171" s="691"/>
      <c r="BD171" s="691"/>
      <c r="BE171" s="691"/>
      <c r="BF171" s="691"/>
      <c r="BG171" s="691"/>
      <c r="BH171" s="843"/>
      <c r="BI171" s="691"/>
      <c r="BJ171" s="691"/>
      <c r="BK171" s="691"/>
      <c r="BL171" s="691"/>
      <c r="BM171" s="691"/>
      <c r="BN171" s="843"/>
      <c r="BO171" s="691"/>
      <c r="BP171" s="691"/>
      <c r="BQ171" s="843"/>
      <c r="BR171" s="691"/>
      <c r="BS171" s="691"/>
      <c r="BT171" s="843"/>
      <c r="BU171" s="691"/>
      <c r="BV171" s="691"/>
      <c r="BW171" s="843"/>
      <c r="BX171" s="691"/>
      <c r="BY171" s="691"/>
      <c r="BZ171" s="843"/>
      <c r="CA171" s="691"/>
      <c r="CB171" s="691"/>
      <c r="CC171" s="691"/>
      <c r="CD171" s="691"/>
      <c r="CE171" s="843"/>
      <c r="CF171" s="691"/>
      <c r="CG171" s="691"/>
      <c r="CH171" s="691"/>
      <c r="CI171" s="691"/>
      <c r="CJ171" s="691"/>
      <c r="CK171" s="691"/>
      <c r="CL171" s="691"/>
      <c r="CM171" s="843"/>
      <c r="CN171" s="691"/>
      <c r="CO171" s="691"/>
      <c r="CP171" s="691"/>
      <c r="CQ171" s="691"/>
      <c r="CR171" s="691"/>
      <c r="CS171" s="691"/>
      <c r="CT171" s="691"/>
      <c r="CU171" s="691"/>
      <c r="CV171" s="691"/>
      <c r="CW171" s="843"/>
      <c r="CX171" s="691"/>
      <c r="CY171" s="691"/>
      <c r="CZ171" s="691"/>
      <c r="DA171" s="691"/>
      <c r="DB171" s="691"/>
      <c r="DC171" s="691"/>
      <c r="DD171" s="691"/>
      <c r="DE171" s="691"/>
      <c r="DF171" s="691"/>
      <c r="DG171" s="843"/>
      <c r="DH171" s="691"/>
      <c r="DI171" s="691"/>
      <c r="DJ171" s="691"/>
      <c r="DK171" s="691"/>
      <c r="DL171" s="691"/>
      <c r="DM171" s="691"/>
      <c r="DN171" s="691"/>
      <c r="DO171" s="691"/>
      <c r="DP171" s="691"/>
      <c r="DQ171" s="843"/>
      <c r="DR171" s="691"/>
      <c r="DS171" s="691"/>
      <c r="DT171" s="691"/>
      <c r="DU171" s="691"/>
      <c r="DV171" s="691"/>
      <c r="DW171" s="691"/>
      <c r="DX171" s="691"/>
      <c r="DY171" s="691"/>
      <c r="DZ171" s="691"/>
      <c r="EA171" s="843"/>
      <c r="EB171" s="691"/>
      <c r="EC171" s="691"/>
      <c r="ED171" s="691"/>
      <c r="EE171" s="691"/>
      <c r="EF171" s="691"/>
      <c r="EG171" s="691"/>
      <c r="EH171" s="691"/>
      <c r="EI171" s="691"/>
      <c r="EJ171" s="691"/>
      <c r="EK171" s="843"/>
      <c r="EL171" s="691"/>
      <c r="EM171" s="691"/>
      <c r="EN171" s="691"/>
      <c r="EO171" s="691"/>
      <c r="EP171" s="691"/>
      <c r="EQ171" s="843"/>
      <c r="ER171" s="691"/>
      <c r="ES171" s="691"/>
      <c r="ET171" s="843"/>
      <c r="EU171" s="691"/>
      <c r="EV171" s="691"/>
      <c r="EW171" s="843"/>
      <c r="EX171" s="691"/>
      <c r="EY171" s="691"/>
      <c r="EZ171" s="843"/>
      <c r="FA171" s="691"/>
      <c r="FB171" s="691"/>
      <c r="FC171" s="843"/>
      <c r="FD171" s="691"/>
      <c r="FE171" s="691"/>
      <c r="FF171" s="691"/>
      <c r="FG171" s="691"/>
      <c r="FH171" s="843"/>
      <c r="FI171" s="691"/>
      <c r="FJ171" s="691"/>
      <c r="FK171" s="691"/>
      <c r="FL171" s="691"/>
      <c r="FM171" s="691"/>
      <c r="FN171" s="691"/>
      <c r="FO171" s="691"/>
      <c r="FP171" s="843"/>
      <c r="FQ171" s="691"/>
      <c r="FR171" s="691"/>
      <c r="FS171" s="691"/>
      <c r="FT171" s="691"/>
      <c r="FU171" s="691"/>
      <c r="FV171" s="691"/>
      <c r="FW171" s="691"/>
      <c r="FX171" s="691"/>
      <c r="FY171" s="691"/>
      <c r="FZ171" s="843"/>
      <c r="GA171" s="691"/>
      <c r="GB171" s="691"/>
      <c r="GC171" s="691"/>
      <c r="GD171" s="691"/>
      <c r="GE171" s="691"/>
      <c r="GF171" s="691"/>
      <c r="GG171" s="691"/>
      <c r="GH171" s="691"/>
      <c r="GI171" s="691"/>
      <c r="GJ171" s="843"/>
      <c r="GK171" s="691"/>
      <c r="GL171" s="691"/>
      <c r="GM171" s="691"/>
      <c r="GN171" s="691"/>
      <c r="GO171" s="691"/>
      <c r="GP171" s="691"/>
      <c r="GQ171" s="691"/>
      <c r="GR171" s="691"/>
      <c r="GS171" s="691"/>
      <c r="GT171" s="843"/>
      <c r="GU171" s="691"/>
      <c r="GV171" s="691"/>
      <c r="GW171" s="691"/>
      <c r="GX171" s="691"/>
      <c r="GY171" s="691"/>
      <c r="GZ171" s="691"/>
      <c r="HA171" s="691"/>
      <c r="HB171" s="691"/>
      <c r="HC171" s="691"/>
      <c r="HD171" s="843"/>
      <c r="HE171" s="691"/>
      <c r="HF171" s="691"/>
      <c r="HG171" s="691"/>
      <c r="HH171" s="691"/>
      <c r="HI171" s="691"/>
      <c r="HJ171" s="691"/>
      <c r="HK171" s="691"/>
      <c r="HL171" s="691"/>
      <c r="HM171" s="691"/>
      <c r="HN171" s="843"/>
      <c r="HO171" s="691"/>
      <c r="HP171" s="691"/>
      <c r="HQ171" s="691"/>
      <c r="HR171" s="691"/>
      <c r="HS171" s="691"/>
      <c r="HT171" s="843"/>
      <c r="HU171" s="691"/>
      <c r="HV171" s="691"/>
      <c r="HW171" s="843"/>
      <c r="HX171" s="691"/>
      <c r="HY171" s="691"/>
      <c r="HZ171" s="843"/>
      <c r="IA171" s="691"/>
      <c r="IB171" s="691"/>
      <c r="IC171" s="843"/>
      <c r="ID171" s="691"/>
      <c r="IE171" s="691"/>
      <c r="IF171" s="843"/>
      <c r="IG171" s="691"/>
      <c r="IH171" s="691"/>
      <c r="II171" s="691"/>
      <c r="IJ171" s="691"/>
      <c r="IK171" s="843"/>
      <c r="IL171" s="692"/>
      <c r="IM171" s="693"/>
      <c r="IP171" s="788" t="str">
        <f t="shared" si="4"/>
        <v/>
      </c>
      <c r="IQ171" s="788" t="str">
        <f t="shared" si="5"/>
        <v/>
      </c>
    </row>
    <row r="172" spans="1:251" ht="20.100000000000001" customHeight="1" thickTop="1">
      <c r="A172" s="1566" t="s">
        <v>3502</v>
      </c>
      <c r="B172" s="1567"/>
      <c r="C172" s="826">
        <f>SUM(IP10:IP171)</f>
        <v>0</v>
      </c>
      <c r="D172" s="827" t="s">
        <v>3498</v>
      </c>
      <c r="E172" s="828">
        <f>SUMIF($IP$10:$IP$171,1,E10:E171)</f>
        <v>0</v>
      </c>
      <c r="F172" s="828">
        <f>SUMIF($IP$10:$IP$171,1,F10:F171)</f>
        <v>0</v>
      </c>
      <c r="G172" s="828">
        <f>SUMIF($IP$10:$IP$171,1,G10:G171)</f>
        <v>0</v>
      </c>
      <c r="H172" s="828">
        <f>SUMIF($IP$10:$IP$171,1,H10:H171)</f>
        <v>0</v>
      </c>
      <c r="I172" s="828">
        <f>SUMIF($IP$10:$IP$171,1,I10:I171)</f>
        <v>0</v>
      </c>
      <c r="J172" s="844"/>
      <c r="K172" s="828">
        <f t="shared" ref="K172:S172" si="6">SUMIF($IP$10:$IP$171,1,K10:K171)</f>
        <v>0</v>
      </c>
      <c r="L172" s="828">
        <f t="shared" si="6"/>
        <v>0</v>
      </c>
      <c r="M172" s="828">
        <f t="shared" si="6"/>
        <v>0</v>
      </c>
      <c r="N172" s="828">
        <f t="shared" si="6"/>
        <v>0</v>
      </c>
      <c r="O172" s="828">
        <f t="shared" si="6"/>
        <v>0</v>
      </c>
      <c r="P172" s="828">
        <f t="shared" si="6"/>
        <v>0</v>
      </c>
      <c r="Q172" s="828">
        <f t="shared" si="6"/>
        <v>0</v>
      </c>
      <c r="R172" s="828">
        <f t="shared" si="6"/>
        <v>0</v>
      </c>
      <c r="S172" s="828">
        <f t="shared" si="6"/>
        <v>0</v>
      </c>
      <c r="T172" s="844"/>
      <c r="U172" s="828">
        <f t="shared" ref="U172:AC172" si="7">SUMIF($IP$10:$IP$171,1,U10:U171)</f>
        <v>0</v>
      </c>
      <c r="V172" s="828">
        <f t="shared" si="7"/>
        <v>0</v>
      </c>
      <c r="W172" s="828">
        <f t="shared" si="7"/>
        <v>0</v>
      </c>
      <c r="X172" s="828">
        <f t="shared" si="7"/>
        <v>0</v>
      </c>
      <c r="Y172" s="828">
        <f t="shared" si="7"/>
        <v>0</v>
      </c>
      <c r="Z172" s="828">
        <f t="shared" si="7"/>
        <v>0</v>
      </c>
      <c r="AA172" s="828">
        <f t="shared" si="7"/>
        <v>0</v>
      </c>
      <c r="AB172" s="828">
        <f t="shared" si="7"/>
        <v>0</v>
      </c>
      <c r="AC172" s="828">
        <f t="shared" si="7"/>
        <v>0</v>
      </c>
      <c r="AD172" s="844"/>
      <c r="AE172" s="828">
        <f t="shared" ref="AE172:AM172" si="8">SUMIF($IP$10:$IP$171,1,AE10:AE171)</f>
        <v>0</v>
      </c>
      <c r="AF172" s="828">
        <f t="shared" si="8"/>
        <v>0</v>
      </c>
      <c r="AG172" s="828">
        <f t="shared" si="8"/>
        <v>0</v>
      </c>
      <c r="AH172" s="828">
        <f t="shared" si="8"/>
        <v>0</v>
      </c>
      <c r="AI172" s="828">
        <f t="shared" si="8"/>
        <v>0</v>
      </c>
      <c r="AJ172" s="828">
        <f t="shared" si="8"/>
        <v>0</v>
      </c>
      <c r="AK172" s="828">
        <f t="shared" si="8"/>
        <v>0</v>
      </c>
      <c r="AL172" s="828">
        <f t="shared" si="8"/>
        <v>0</v>
      </c>
      <c r="AM172" s="828">
        <f t="shared" si="8"/>
        <v>0</v>
      </c>
      <c r="AN172" s="844"/>
      <c r="AO172" s="828">
        <f t="shared" ref="AO172:AW172" si="9">SUMIF($IP$10:$IP$171,1,AO10:AO171)</f>
        <v>0</v>
      </c>
      <c r="AP172" s="828">
        <f t="shared" si="9"/>
        <v>0</v>
      </c>
      <c r="AQ172" s="828">
        <f t="shared" si="9"/>
        <v>0</v>
      </c>
      <c r="AR172" s="828">
        <f t="shared" si="9"/>
        <v>0</v>
      </c>
      <c r="AS172" s="828">
        <f t="shared" si="9"/>
        <v>0</v>
      </c>
      <c r="AT172" s="828">
        <f t="shared" si="9"/>
        <v>0</v>
      </c>
      <c r="AU172" s="828">
        <f t="shared" si="9"/>
        <v>0</v>
      </c>
      <c r="AV172" s="828">
        <f t="shared" si="9"/>
        <v>0</v>
      </c>
      <c r="AW172" s="828">
        <f t="shared" si="9"/>
        <v>0</v>
      </c>
      <c r="AX172" s="844"/>
      <c r="AY172" s="828">
        <f t="shared" ref="AY172:BG172" si="10">SUMIF($IP$10:$IP$171,1,AY10:AY171)</f>
        <v>0</v>
      </c>
      <c r="AZ172" s="828">
        <f t="shared" si="10"/>
        <v>0</v>
      </c>
      <c r="BA172" s="828">
        <f t="shared" si="10"/>
        <v>0</v>
      </c>
      <c r="BB172" s="828">
        <f t="shared" si="10"/>
        <v>0</v>
      </c>
      <c r="BC172" s="828">
        <f t="shared" si="10"/>
        <v>0</v>
      </c>
      <c r="BD172" s="828">
        <f t="shared" si="10"/>
        <v>0</v>
      </c>
      <c r="BE172" s="828">
        <f t="shared" si="10"/>
        <v>0</v>
      </c>
      <c r="BF172" s="828">
        <f t="shared" si="10"/>
        <v>0</v>
      </c>
      <c r="BG172" s="828">
        <f t="shared" si="10"/>
        <v>0</v>
      </c>
      <c r="BH172" s="844"/>
      <c r="BI172" s="828">
        <f>SUMIF($IP$10:$IP$171,1,BI10:BI171)</f>
        <v>0</v>
      </c>
      <c r="BJ172" s="828">
        <f>SUMIF($IP$10:$IP$171,1,BJ10:BJ171)</f>
        <v>0</v>
      </c>
      <c r="BK172" s="828">
        <f>SUMIF($IP$10:$IP$171,1,BK10:BK171)</f>
        <v>0</v>
      </c>
      <c r="BL172" s="828">
        <f>SUMIF($IP$10:$IP$171,1,BL10:BL171)</f>
        <v>0</v>
      </c>
      <c r="BM172" s="828">
        <f>SUMIF($IP$10:$IP$171,1,BM10:BM171)</f>
        <v>0</v>
      </c>
      <c r="BN172" s="844"/>
      <c r="BO172" s="828">
        <f>SUMIF($IP$10:$IP$171,1,BO10:BO171)</f>
        <v>0</v>
      </c>
      <c r="BP172" s="828">
        <f>SUMIF($IP$10:$IP$171,1,BP10:BP171)</f>
        <v>0</v>
      </c>
      <c r="BQ172" s="844"/>
      <c r="BR172" s="828">
        <f>SUMIF($IP$10:$IP$171,1,BR10:BR171)</f>
        <v>0</v>
      </c>
      <c r="BS172" s="828">
        <f>SUMIF($IP$10:$IP$171,1,BS10:BS171)</f>
        <v>0</v>
      </c>
      <c r="BT172" s="844"/>
      <c r="BU172" s="828">
        <f>SUMIF($IP$10:$IP$171,1,BU10:BU171)</f>
        <v>0</v>
      </c>
      <c r="BV172" s="828">
        <f>SUMIF($IP$10:$IP$171,1,BV10:BV171)</f>
        <v>0</v>
      </c>
      <c r="BW172" s="844"/>
      <c r="BX172" s="828">
        <f>SUMIF($IP$10:$IP$171,1,BX10:BX171)</f>
        <v>0</v>
      </c>
      <c r="BY172" s="828">
        <f>SUMIF($IP$10:$IP$171,1,BY10:BY171)</f>
        <v>0</v>
      </c>
      <c r="BZ172" s="844"/>
      <c r="CA172" s="828">
        <f>SUMIF($IP$10:$IP$171,1,CA10:CA171)</f>
        <v>0</v>
      </c>
      <c r="CB172" s="828"/>
      <c r="CC172" s="828">
        <f>SUMIF($IP$10:$IP$171,1,CC10:CC171)</f>
        <v>0</v>
      </c>
      <c r="CD172" s="828" t="e">
        <f>ROUND(CC172*100/CA172,2)</f>
        <v>#DIV/0!</v>
      </c>
      <c r="CE172" s="844"/>
      <c r="CF172" s="828">
        <f t="shared" ref="CF172" si="11">SUMIF($IP$10:$IP$171,1,CF10:CF171)</f>
        <v>0</v>
      </c>
      <c r="CG172" s="828">
        <f t="shared" ref="CG172:CL172" si="12">SUMIF($IP$10:$IP$171,1,CG10:CG171)</f>
        <v>0</v>
      </c>
      <c r="CH172" s="828">
        <f t="shared" si="12"/>
        <v>0</v>
      </c>
      <c r="CI172" s="828">
        <f t="shared" si="12"/>
        <v>0</v>
      </c>
      <c r="CJ172" s="828">
        <f t="shared" si="12"/>
        <v>0</v>
      </c>
      <c r="CK172" s="828">
        <f t="shared" si="12"/>
        <v>0</v>
      </c>
      <c r="CL172" s="828">
        <f t="shared" si="12"/>
        <v>0</v>
      </c>
      <c r="CM172" s="844"/>
      <c r="CN172" s="828">
        <f t="shared" ref="CN172:CV172" si="13">SUMIF($IP$10:$IP$171,1,CN10:CN171)</f>
        <v>0</v>
      </c>
      <c r="CO172" s="828">
        <f t="shared" si="13"/>
        <v>0</v>
      </c>
      <c r="CP172" s="828">
        <f t="shared" si="13"/>
        <v>0</v>
      </c>
      <c r="CQ172" s="828">
        <f t="shared" si="13"/>
        <v>0</v>
      </c>
      <c r="CR172" s="828">
        <f t="shared" si="13"/>
        <v>0</v>
      </c>
      <c r="CS172" s="828">
        <f t="shared" si="13"/>
        <v>0</v>
      </c>
      <c r="CT172" s="828">
        <f t="shared" si="13"/>
        <v>0</v>
      </c>
      <c r="CU172" s="828">
        <f t="shared" si="13"/>
        <v>0</v>
      </c>
      <c r="CV172" s="828">
        <f t="shared" si="13"/>
        <v>0</v>
      </c>
      <c r="CW172" s="844"/>
      <c r="CX172" s="828">
        <f t="shared" ref="CX172:DF172" si="14">SUMIF($IP$10:$IP$171,1,CX10:CX171)</f>
        <v>0</v>
      </c>
      <c r="CY172" s="828">
        <f t="shared" si="14"/>
        <v>0</v>
      </c>
      <c r="CZ172" s="828">
        <f t="shared" si="14"/>
        <v>0</v>
      </c>
      <c r="DA172" s="828">
        <f t="shared" si="14"/>
        <v>0</v>
      </c>
      <c r="DB172" s="828">
        <f t="shared" si="14"/>
        <v>0</v>
      </c>
      <c r="DC172" s="828">
        <f t="shared" si="14"/>
        <v>0</v>
      </c>
      <c r="DD172" s="828">
        <f t="shared" si="14"/>
        <v>0</v>
      </c>
      <c r="DE172" s="828">
        <f t="shared" si="14"/>
        <v>0</v>
      </c>
      <c r="DF172" s="828">
        <f t="shared" si="14"/>
        <v>0</v>
      </c>
      <c r="DG172" s="844"/>
      <c r="DH172" s="828">
        <f t="shared" ref="DH172:DP172" si="15">SUMIF($IP$10:$IP$171,1,DH10:DH171)</f>
        <v>0</v>
      </c>
      <c r="DI172" s="828">
        <f t="shared" si="15"/>
        <v>0</v>
      </c>
      <c r="DJ172" s="828">
        <f t="shared" si="15"/>
        <v>0</v>
      </c>
      <c r="DK172" s="828">
        <f t="shared" si="15"/>
        <v>0</v>
      </c>
      <c r="DL172" s="828">
        <f t="shared" si="15"/>
        <v>0</v>
      </c>
      <c r="DM172" s="828">
        <f t="shared" si="15"/>
        <v>0</v>
      </c>
      <c r="DN172" s="828">
        <f t="shared" si="15"/>
        <v>0</v>
      </c>
      <c r="DO172" s="828">
        <f t="shared" si="15"/>
        <v>0</v>
      </c>
      <c r="DP172" s="828">
        <f t="shared" si="15"/>
        <v>0</v>
      </c>
      <c r="DQ172" s="844"/>
      <c r="DR172" s="828">
        <f t="shared" ref="DR172:DZ172" si="16">SUMIF($IP$10:$IP$171,1,DR10:DR171)</f>
        <v>0</v>
      </c>
      <c r="DS172" s="828">
        <f t="shared" si="16"/>
        <v>0</v>
      </c>
      <c r="DT172" s="828">
        <f t="shared" si="16"/>
        <v>0</v>
      </c>
      <c r="DU172" s="828">
        <f t="shared" si="16"/>
        <v>0</v>
      </c>
      <c r="DV172" s="828">
        <f t="shared" si="16"/>
        <v>0</v>
      </c>
      <c r="DW172" s="828">
        <f t="shared" si="16"/>
        <v>0</v>
      </c>
      <c r="DX172" s="828">
        <f t="shared" si="16"/>
        <v>0</v>
      </c>
      <c r="DY172" s="828">
        <f t="shared" si="16"/>
        <v>0</v>
      </c>
      <c r="DZ172" s="828">
        <f t="shared" si="16"/>
        <v>0</v>
      </c>
      <c r="EA172" s="844"/>
      <c r="EB172" s="828">
        <f t="shared" ref="EB172:EJ172" si="17">SUMIF($IP$10:$IP$171,1,EB10:EB171)</f>
        <v>0</v>
      </c>
      <c r="EC172" s="828">
        <f t="shared" si="17"/>
        <v>0</v>
      </c>
      <c r="ED172" s="828">
        <f t="shared" si="17"/>
        <v>0</v>
      </c>
      <c r="EE172" s="828">
        <f t="shared" si="17"/>
        <v>0</v>
      </c>
      <c r="EF172" s="828">
        <f t="shared" si="17"/>
        <v>0</v>
      </c>
      <c r="EG172" s="828">
        <f t="shared" si="17"/>
        <v>0</v>
      </c>
      <c r="EH172" s="828">
        <f t="shared" si="17"/>
        <v>0</v>
      </c>
      <c r="EI172" s="828">
        <f t="shared" si="17"/>
        <v>0</v>
      </c>
      <c r="EJ172" s="828">
        <f t="shared" si="17"/>
        <v>0</v>
      </c>
      <c r="EK172" s="844"/>
      <c r="EL172" s="828">
        <f>SUMIF($IP$10:$IP$171,1,EL10:EL171)</f>
        <v>0</v>
      </c>
      <c r="EM172" s="828">
        <f>SUMIF($IP$10:$IP$171,1,EM10:EM171)</f>
        <v>0</v>
      </c>
      <c r="EN172" s="828">
        <f>SUMIF($IP$10:$IP$171,1,EN10:EN171)</f>
        <v>0</v>
      </c>
      <c r="EO172" s="828">
        <f>SUMIF($IP$10:$IP$171,1,EO10:EO171)</f>
        <v>0</v>
      </c>
      <c r="EP172" s="828">
        <f>SUMIF($IP$10:$IP$171,1,EP10:EP171)</f>
        <v>0</v>
      </c>
      <c r="EQ172" s="844"/>
      <c r="ER172" s="828">
        <f>SUMIF($IP$10:$IP$171,1,ER10:ER171)</f>
        <v>0</v>
      </c>
      <c r="ES172" s="828">
        <f>SUMIF($IP$10:$IP$171,1,ES10:ES171)</f>
        <v>0</v>
      </c>
      <c r="ET172" s="844"/>
      <c r="EU172" s="828">
        <f>SUMIF($IP$10:$IP$171,1,EU10:EU171)</f>
        <v>0</v>
      </c>
      <c r="EV172" s="828">
        <f>SUMIF($IP$10:$IP$171,1,EV10:EV171)</f>
        <v>0</v>
      </c>
      <c r="EW172" s="844"/>
      <c r="EX172" s="828">
        <f>SUMIF($IP$10:$IP$171,1,EX10:EX171)</f>
        <v>0</v>
      </c>
      <c r="EY172" s="828">
        <f>SUMIF($IP$10:$IP$171,1,EY10:EY171)</f>
        <v>0</v>
      </c>
      <c r="EZ172" s="844"/>
      <c r="FA172" s="828">
        <f>SUMIF($IP$10:$IP$171,1,FA10:FA171)</f>
        <v>0</v>
      </c>
      <c r="FB172" s="828">
        <f>SUMIF($IP$10:$IP$171,1,FB10:FB171)</f>
        <v>0</v>
      </c>
      <c r="FC172" s="844"/>
      <c r="FD172" s="828">
        <f>SUMIF($IP$10:$IP$171,1,FD10:FD171)</f>
        <v>0</v>
      </c>
      <c r="FE172" s="828"/>
      <c r="FF172" s="828">
        <f>SUMIF($IP$10:$IP$171,1,FF10:FF171)</f>
        <v>0</v>
      </c>
      <c r="FG172" s="828" t="e">
        <f>ROUND(FF172*100/FD172,2)</f>
        <v>#DIV/0!</v>
      </c>
      <c r="FH172" s="844"/>
      <c r="FI172" s="828">
        <f t="shared" ref="FI172" si="18">SUMIF($IP$10:$IP$171,1,FI10:FI171)</f>
        <v>0</v>
      </c>
      <c r="FJ172" s="828">
        <f t="shared" ref="FJ172:FO172" si="19">SUMIF($IP$10:$IP$171,1,FJ10:FJ171)</f>
        <v>0</v>
      </c>
      <c r="FK172" s="828">
        <f t="shared" si="19"/>
        <v>0</v>
      </c>
      <c r="FL172" s="828">
        <f t="shared" si="19"/>
        <v>0</v>
      </c>
      <c r="FM172" s="828">
        <f t="shared" si="19"/>
        <v>0</v>
      </c>
      <c r="FN172" s="828">
        <f t="shared" si="19"/>
        <v>0</v>
      </c>
      <c r="FO172" s="828">
        <f t="shared" si="19"/>
        <v>0</v>
      </c>
      <c r="FP172" s="844"/>
      <c r="FQ172" s="828">
        <f t="shared" ref="FQ172:FY172" si="20">SUMIF($IP$10:$IP$171,1,FQ10:FQ171)</f>
        <v>0</v>
      </c>
      <c r="FR172" s="828">
        <f t="shared" si="20"/>
        <v>0</v>
      </c>
      <c r="FS172" s="828">
        <f t="shared" si="20"/>
        <v>0</v>
      </c>
      <c r="FT172" s="828">
        <f t="shared" si="20"/>
        <v>0</v>
      </c>
      <c r="FU172" s="828">
        <f t="shared" si="20"/>
        <v>0</v>
      </c>
      <c r="FV172" s="828">
        <f t="shared" si="20"/>
        <v>0</v>
      </c>
      <c r="FW172" s="828">
        <f t="shared" si="20"/>
        <v>0</v>
      </c>
      <c r="FX172" s="828">
        <f t="shared" si="20"/>
        <v>0</v>
      </c>
      <c r="FY172" s="828">
        <f t="shared" si="20"/>
        <v>0</v>
      </c>
      <c r="FZ172" s="844"/>
      <c r="GA172" s="828">
        <f t="shared" ref="GA172:GI172" si="21">SUMIF($IP$10:$IP$171,1,GA10:GA171)</f>
        <v>0</v>
      </c>
      <c r="GB172" s="828">
        <f t="shared" si="21"/>
        <v>0</v>
      </c>
      <c r="GC172" s="828">
        <f t="shared" si="21"/>
        <v>0</v>
      </c>
      <c r="GD172" s="828">
        <f t="shared" si="21"/>
        <v>0</v>
      </c>
      <c r="GE172" s="828">
        <f t="shared" si="21"/>
        <v>0</v>
      </c>
      <c r="GF172" s="828">
        <f t="shared" si="21"/>
        <v>0</v>
      </c>
      <c r="GG172" s="828">
        <f t="shared" si="21"/>
        <v>0</v>
      </c>
      <c r="GH172" s="828">
        <f t="shared" si="21"/>
        <v>0</v>
      </c>
      <c r="GI172" s="828">
        <f t="shared" si="21"/>
        <v>0</v>
      </c>
      <c r="GJ172" s="844"/>
      <c r="GK172" s="828">
        <f t="shared" ref="GK172:GS172" si="22">SUMIF($IP$10:$IP$171,1,GK10:GK171)</f>
        <v>0</v>
      </c>
      <c r="GL172" s="828">
        <f t="shared" si="22"/>
        <v>0</v>
      </c>
      <c r="GM172" s="828">
        <f t="shared" si="22"/>
        <v>0</v>
      </c>
      <c r="GN172" s="828">
        <f t="shared" si="22"/>
        <v>0</v>
      </c>
      <c r="GO172" s="828">
        <f t="shared" si="22"/>
        <v>0</v>
      </c>
      <c r="GP172" s="828">
        <f t="shared" si="22"/>
        <v>0</v>
      </c>
      <c r="GQ172" s="828">
        <f t="shared" si="22"/>
        <v>0</v>
      </c>
      <c r="GR172" s="828">
        <f t="shared" si="22"/>
        <v>0</v>
      </c>
      <c r="GS172" s="828">
        <f t="shared" si="22"/>
        <v>0</v>
      </c>
      <c r="GT172" s="844"/>
      <c r="GU172" s="828">
        <f t="shared" ref="GU172:HC172" si="23">SUMIF($IP$10:$IP$171,1,GU10:GU171)</f>
        <v>0</v>
      </c>
      <c r="GV172" s="828">
        <f t="shared" si="23"/>
        <v>0</v>
      </c>
      <c r="GW172" s="828">
        <f t="shared" si="23"/>
        <v>0</v>
      </c>
      <c r="GX172" s="828">
        <f t="shared" si="23"/>
        <v>0</v>
      </c>
      <c r="GY172" s="828">
        <f t="shared" si="23"/>
        <v>0</v>
      </c>
      <c r="GZ172" s="828">
        <f t="shared" si="23"/>
        <v>0</v>
      </c>
      <c r="HA172" s="828">
        <f t="shared" si="23"/>
        <v>0</v>
      </c>
      <c r="HB172" s="828">
        <f t="shared" si="23"/>
        <v>0</v>
      </c>
      <c r="HC172" s="828">
        <f t="shared" si="23"/>
        <v>0</v>
      </c>
      <c r="HD172" s="844"/>
      <c r="HE172" s="828">
        <f t="shared" ref="HE172" si="24">SUMIF($IP$10:$IP$171,1,HE10:HE171)</f>
        <v>0</v>
      </c>
      <c r="HF172" s="828">
        <f t="shared" ref="HF172:HM172" si="25">SUMIF($IP$10:$IP$171,1,HF10:HF171)</f>
        <v>0</v>
      </c>
      <c r="HG172" s="828">
        <f t="shared" si="25"/>
        <v>0</v>
      </c>
      <c r="HH172" s="828">
        <f t="shared" si="25"/>
        <v>0</v>
      </c>
      <c r="HI172" s="828">
        <f t="shared" si="25"/>
        <v>0</v>
      </c>
      <c r="HJ172" s="828">
        <f t="shared" si="25"/>
        <v>0</v>
      </c>
      <c r="HK172" s="828">
        <f t="shared" si="25"/>
        <v>0</v>
      </c>
      <c r="HL172" s="828">
        <f t="shared" si="25"/>
        <v>0</v>
      </c>
      <c r="HM172" s="828">
        <f t="shared" si="25"/>
        <v>0</v>
      </c>
      <c r="HN172" s="844"/>
      <c r="HO172" s="828">
        <f>SUMIF($IP$10:$IP$171,1,HO10:HO171)</f>
        <v>0</v>
      </c>
      <c r="HP172" s="828">
        <f>SUMIF($IP$10:$IP$171,1,HP10:HP171)</f>
        <v>0</v>
      </c>
      <c r="HQ172" s="828">
        <f>SUMIF($IP$10:$IP$171,1,HQ10:HQ171)</f>
        <v>0</v>
      </c>
      <c r="HR172" s="828">
        <f>SUMIF($IP$10:$IP$171,1,HR10:HR171)</f>
        <v>0</v>
      </c>
      <c r="HS172" s="828">
        <f>SUMIF($IP$10:$IP$171,1,HS10:HS171)</f>
        <v>0</v>
      </c>
      <c r="HT172" s="844"/>
      <c r="HU172" s="828">
        <f t="shared" ref="HU172:IG172" si="26">SUMIF($IP$10:$IP$171,1,HU10:HU171)</f>
        <v>0</v>
      </c>
      <c r="HV172" s="828">
        <f t="shared" si="26"/>
        <v>0</v>
      </c>
      <c r="HW172" s="844"/>
      <c r="HX172" s="828">
        <f t="shared" si="26"/>
        <v>0</v>
      </c>
      <c r="HY172" s="828">
        <f t="shared" si="26"/>
        <v>0</v>
      </c>
      <c r="HZ172" s="844"/>
      <c r="IA172" s="828">
        <f t="shared" si="26"/>
        <v>0</v>
      </c>
      <c r="IB172" s="828">
        <f t="shared" si="26"/>
        <v>0</v>
      </c>
      <c r="IC172" s="844"/>
      <c r="ID172" s="828">
        <f t="shared" si="26"/>
        <v>0</v>
      </c>
      <c r="IE172" s="828">
        <f t="shared" si="26"/>
        <v>0</v>
      </c>
      <c r="IF172" s="844"/>
      <c r="IG172" s="828">
        <f t="shared" si="26"/>
        <v>0</v>
      </c>
      <c r="IH172" s="828"/>
      <c r="II172" s="828">
        <f>SUMIF($IP$10:$IP$171,1,II10:II171)</f>
        <v>0</v>
      </c>
      <c r="IJ172" s="828" t="e">
        <f>ROUND(II172*100/IG172,2)</f>
        <v>#DIV/0!</v>
      </c>
      <c r="IK172" s="844"/>
      <c r="IL172" s="829">
        <f>SUMIF($IP$10:$IP$171,1,IL10:IL171)</f>
        <v>0</v>
      </c>
      <c r="IM172" s="830">
        <f>SUMIF($IP$10:$IP$171,1,IM10:IM171)</f>
        <v>0</v>
      </c>
    </row>
    <row r="173" spans="1:251" ht="20.100000000000001" hidden="1" customHeight="1">
      <c r="A173" s="1568" t="s">
        <v>3503</v>
      </c>
      <c r="B173" s="1569"/>
      <c r="C173" s="831">
        <f>SUM(IQ10:IQ171)</f>
        <v>0</v>
      </c>
      <c r="D173" s="832" t="s">
        <v>3498</v>
      </c>
      <c r="E173" s="833">
        <f>SUMIF($IQ$10:$IQ$171,1,E10:E171)</f>
        <v>0</v>
      </c>
      <c r="F173" s="833">
        <f>SUMIF($IQ$10:$IQ$171,1,F10:F171)</f>
        <v>0</v>
      </c>
      <c r="G173" s="833">
        <f>SUMIF($IQ$10:$IQ$171,1,G10:G171)</f>
        <v>0</v>
      </c>
      <c r="H173" s="833">
        <f>SUMIF($IQ$10:$IQ$171,1,H10:H171)</f>
        <v>0</v>
      </c>
      <c r="I173" s="833">
        <f>SUMIF($IQ$10:$IQ$171,1,I10:I171)</f>
        <v>0</v>
      </c>
      <c r="J173" s="845"/>
      <c r="K173" s="833">
        <f t="shared" ref="K173:S173" si="27">SUMIF($IQ$10:$IQ$171,1,K10:K171)</f>
        <v>0</v>
      </c>
      <c r="L173" s="833">
        <f t="shared" si="27"/>
        <v>0</v>
      </c>
      <c r="M173" s="833">
        <f t="shared" si="27"/>
        <v>0</v>
      </c>
      <c r="N173" s="833">
        <f t="shared" si="27"/>
        <v>0</v>
      </c>
      <c r="O173" s="833">
        <f t="shared" si="27"/>
        <v>0</v>
      </c>
      <c r="P173" s="833">
        <f t="shared" si="27"/>
        <v>0</v>
      </c>
      <c r="Q173" s="833">
        <f t="shared" si="27"/>
        <v>0</v>
      </c>
      <c r="R173" s="833">
        <f t="shared" si="27"/>
        <v>0</v>
      </c>
      <c r="S173" s="833">
        <f t="shared" si="27"/>
        <v>0</v>
      </c>
      <c r="T173" s="845"/>
      <c r="U173" s="833">
        <f t="shared" ref="U173:AC173" si="28">SUMIF($IQ$10:$IQ$171,1,U10:U171)</f>
        <v>0</v>
      </c>
      <c r="V173" s="833">
        <f t="shared" si="28"/>
        <v>0</v>
      </c>
      <c r="W173" s="833">
        <f t="shared" si="28"/>
        <v>0</v>
      </c>
      <c r="X173" s="833">
        <f t="shared" si="28"/>
        <v>0</v>
      </c>
      <c r="Y173" s="833">
        <f t="shared" si="28"/>
        <v>0</v>
      </c>
      <c r="Z173" s="833">
        <f t="shared" si="28"/>
        <v>0</v>
      </c>
      <c r="AA173" s="833">
        <f t="shared" si="28"/>
        <v>0</v>
      </c>
      <c r="AB173" s="833">
        <f t="shared" si="28"/>
        <v>0</v>
      </c>
      <c r="AC173" s="833">
        <f t="shared" si="28"/>
        <v>0</v>
      </c>
      <c r="AD173" s="845"/>
      <c r="AE173" s="833">
        <f t="shared" ref="AE173:AM173" si="29">SUMIF($IQ$10:$IQ$171,1,AE10:AE171)</f>
        <v>0</v>
      </c>
      <c r="AF173" s="833">
        <f t="shared" si="29"/>
        <v>0</v>
      </c>
      <c r="AG173" s="833">
        <f t="shared" si="29"/>
        <v>0</v>
      </c>
      <c r="AH173" s="833">
        <f t="shared" si="29"/>
        <v>0</v>
      </c>
      <c r="AI173" s="833">
        <f t="shared" si="29"/>
        <v>0</v>
      </c>
      <c r="AJ173" s="833">
        <f t="shared" si="29"/>
        <v>0</v>
      </c>
      <c r="AK173" s="833">
        <f t="shared" si="29"/>
        <v>0</v>
      </c>
      <c r="AL173" s="833">
        <f t="shared" si="29"/>
        <v>0</v>
      </c>
      <c r="AM173" s="833">
        <f t="shared" si="29"/>
        <v>0</v>
      </c>
      <c r="AN173" s="845"/>
      <c r="AO173" s="833">
        <f t="shared" ref="AO173:AW173" si="30">SUMIF($IQ$10:$IQ$171,1,AO10:AO171)</f>
        <v>0</v>
      </c>
      <c r="AP173" s="833">
        <f t="shared" si="30"/>
        <v>0</v>
      </c>
      <c r="AQ173" s="833">
        <f t="shared" si="30"/>
        <v>0</v>
      </c>
      <c r="AR173" s="833">
        <f t="shared" si="30"/>
        <v>0</v>
      </c>
      <c r="AS173" s="833">
        <f t="shared" si="30"/>
        <v>0</v>
      </c>
      <c r="AT173" s="833">
        <f t="shared" si="30"/>
        <v>0</v>
      </c>
      <c r="AU173" s="833">
        <f t="shared" si="30"/>
        <v>0</v>
      </c>
      <c r="AV173" s="833">
        <f t="shared" si="30"/>
        <v>0</v>
      </c>
      <c r="AW173" s="833">
        <f t="shared" si="30"/>
        <v>0</v>
      </c>
      <c r="AX173" s="845"/>
      <c r="AY173" s="833">
        <f t="shared" ref="AY173:BG173" si="31">SUMIF($IQ$10:$IQ$171,1,AY10:AY171)</f>
        <v>0</v>
      </c>
      <c r="AZ173" s="833">
        <f t="shared" si="31"/>
        <v>0</v>
      </c>
      <c r="BA173" s="833">
        <f t="shared" si="31"/>
        <v>0</v>
      </c>
      <c r="BB173" s="833">
        <f t="shared" si="31"/>
        <v>0</v>
      </c>
      <c r="BC173" s="833">
        <f t="shared" si="31"/>
        <v>0</v>
      </c>
      <c r="BD173" s="833">
        <f t="shared" si="31"/>
        <v>0</v>
      </c>
      <c r="BE173" s="833">
        <f t="shared" si="31"/>
        <v>0</v>
      </c>
      <c r="BF173" s="833">
        <f t="shared" si="31"/>
        <v>0</v>
      </c>
      <c r="BG173" s="833">
        <f t="shared" si="31"/>
        <v>0</v>
      </c>
      <c r="BH173" s="845"/>
      <c r="BI173" s="833">
        <f>SUMIF($IQ$10:$IQ$171,1,BI10:BI171)</f>
        <v>0</v>
      </c>
      <c r="BJ173" s="833">
        <f>SUMIF($IQ$10:$IQ$171,1,BJ10:BJ171)</f>
        <v>0</v>
      </c>
      <c r="BK173" s="833">
        <f>SUMIF($IQ$10:$IQ$171,1,BK10:BK171)</f>
        <v>0</v>
      </c>
      <c r="BL173" s="833">
        <f>SUMIF($IQ$10:$IQ$171,1,BL10:BL171)</f>
        <v>0</v>
      </c>
      <c r="BM173" s="833">
        <f>SUMIF($IQ$10:$IQ$171,1,BM10:BM171)</f>
        <v>0</v>
      </c>
      <c r="BN173" s="845"/>
      <c r="BO173" s="833">
        <f>SUMIF($IQ$10:$IQ$171,1,BO10:BO171)</f>
        <v>0</v>
      </c>
      <c r="BP173" s="833">
        <f>SUMIF($IQ$10:$IQ$171,1,BP10:BP171)</f>
        <v>0</v>
      </c>
      <c r="BQ173" s="845"/>
      <c r="BR173" s="833">
        <f>SUMIF($IQ$10:$IQ$171,1,BR10:BR171)</f>
        <v>0</v>
      </c>
      <c r="BS173" s="833">
        <f>SUMIF($IQ$10:$IQ$171,1,BS10:BS171)</f>
        <v>0</v>
      </c>
      <c r="BT173" s="845"/>
      <c r="BU173" s="833">
        <f>SUMIF($IQ$10:$IQ$171,1,BU10:BU171)</f>
        <v>0</v>
      </c>
      <c r="BV173" s="833">
        <f>SUMIF($IQ$10:$IQ$171,1,BV10:BV171)</f>
        <v>0</v>
      </c>
      <c r="BW173" s="845"/>
      <c r="BX173" s="833">
        <f>SUMIF($IQ$10:$IQ$171,1,BX10:BX171)</f>
        <v>0</v>
      </c>
      <c r="BY173" s="833">
        <f>SUMIF($IQ$10:$IQ$171,1,BY10:BY171)</f>
        <v>0</v>
      </c>
      <c r="BZ173" s="845"/>
      <c r="CA173" s="833">
        <f>SUMIF($IQ$10:$IQ$171,1,CA10:CA171)</f>
        <v>0</v>
      </c>
      <c r="CB173" s="833"/>
      <c r="CC173" s="833">
        <f>SUMIF($IQ$10:$IQ$171,1,CC10:CC171)</f>
        <v>0</v>
      </c>
      <c r="CD173" s="833" t="e">
        <f>ROUND(CC173*100/CA173,2)</f>
        <v>#DIV/0!</v>
      </c>
      <c r="CE173" s="845"/>
      <c r="CF173" s="833">
        <f t="shared" ref="CF173" si="32">SUMIF($IQ$10:$IQ$171,1,CF10:CF171)</f>
        <v>0</v>
      </c>
      <c r="CG173" s="833">
        <f t="shared" ref="CG173:CL173" si="33">SUMIF($IQ$10:$IQ$171,1,CG10:CG171)</f>
        <v>0</v>
      </c>
      <c r="CH173" s="833">
        <f t="shared" si="33"/>
        <v>0</v>
      </c>
      <c r="CI173" s="833">
        <f t="shared" si="33"/>
        <v>0</v>
      </c>
      <c r="CJ173" s="833">
        <f t="shared" si="33"/>
        <v>0</v>
      </c>
      <c r="CK173" s="833">
        <f t="shared" si="33"/>
        <v>0</v>
      </c>
      <c r="CL173" s="833">
        <f t="shared" si="33"/>
        <v>0</v>
      </c>
      <c r="CM173" s="845"/>
      <c r="CN173" s="833">
        <f t="shared" ref="CN173:CV173" si="34">SUMIF($IQ$10:$IQ$171,1,CN10:CN171)</f>
        <v>0</v>
      </c>
      <c r="CO173" s="833">
        <f t="shared" si="34"/>
        <v>0</v>
      </c>
      <c r="CP173" s="833">
        <f t="shared" si="34"/>
        <v>0</v>
      </c>
      <c r="CQ173" s="833">
        <f t="shared" si="34"/>
        <v>0</v>
      </c>
      <c r="CR173" s="833">
        <f t="shared" si="34"/>
        <v>0</v>
      </c>
      <c r="CS173" s="833">
        <f t="shared" si="34"/>
        <v>0</v>
      </c>
      <c r="CT173" s="833">
        <f t="shared" si="34"/>
        <v>0</v>
      </c>
      <c r="CU173" s="833">
        <f t="shared" si="34"/>
        <v>0</v>
      </c>
      <c r="CV173" s="833">
        <f t="shared" si="34"/>
        <v>0</v>
      </c>
      <c r="CW173" s="845"/>
      <c r="CX173" s="833">
        <f t="shared" ref="CX173:DF173" si="35">SUMIF($IQ$10:$IQ$171,1,CX10:CX171)</f>
        <v>0</v>
      </c>
      <c r="CY173" s="833">
        <f t="shared" si="35"/>
        <v>0</v>
      </c>
      <c r="CZ173" s="833">
        <f t="shared" si="35"/>
        <v>0</v>
      </c>
      <c r="DA173" s="833">
        <f t="shared" si="35"/>
        <v>0</v>
      </c>
      <c r="DB173" s="833">
        <f t="shared" si="35"/>
        <v>0</v>
      </c>
      <c r="DC173" s="833">
        <f t="shared" si="35"/>
        <v>0</v>
      </c>
      <c r="DD173" s="833">
        <f t="shared" si="35"/>
        <v>0</v>
      </c>
      <c r="DE173" s="833">
        <f t="shared" si="35"/>
        <v>0</v>
      </c>
      <c r="DF173" s="833">
        <f t="shared" si="35"/>
        <v>0</v>
      </c>
      <c r="DG173" s="845"/>
      <c r="DH173" s="833">
        <f t="shared" ref="DH173:DP173" si="36">SUMIF($IQ$10:$IQ$171,1,DH10:DH171)</f>
        <v>0</v>
      </c>
      <c r="DI173" s="833">
        <f t="shared" si="36"/>
        <v>0</v>
      </c>
      <c r="DJ173" s="833">
        <f t="shared" si="36"/>
        <v>0</v>
      </c>
      <c r="DK173" s="833">
        <f t="shared" si="36"/>
        <v>0</v>
      </c>
      <c r="DL173" s="833">
        <f t="shared" si="36"/>
        <v>0</v>
      </c>
      <c r="DM173" s="833">
        <f t="shared" si="36"/>
        <v>0</v>
      </c>
      <c r="DN173" s="833">
        <f t="shared" si="36"/>
        <v>0</v>
      </c>
      <c r="DO173" s="833">
        <f t="shared" si="36"/>
        <v>0</v>
      </c>
      <c r="DP173" s="833">
        <f t="shared" si="36"/>
        <v>0</v>
      </c>
      <c r="DQ173" s="845"/>
      <c r="DR173" s="833">
        <f t="shared" ref="DR173:DZ173" si="37">SUMIF($IQ$10:$IQ$171,1,DR10:DR171)</f>
        <v>0</v>
      </c>
      <c r="DS173" s="833">
        <f t="shared" si="37"/>
        <v>0</v>
      </c>
      <c r="DT173" s="833">
        <f t="shared" si="37"/>
        <v>0</v>
      </c>
      <c r="DU173" s="833">
        <f t="shared" si="37"/>
        <v>0</v>
      </c>
      <c r="DV173" s="833">
        <f t="shared" si="37"/>
        <v>0</v>
      </c>
      <c r="DW173" s="833">
        <f t="shared" si="37"/>
        <v>0</v>
      </c>
      <c r="DX173" s="833">
        <f t="shared" si="37"/>
        <v>0</v>
      </c>
      <c r="DY173" s="833">
        <f t="shared" si="37"/>
        <v>0</v>
      </c>
      <c r="DZ173" s="833">
        <f t="shared" si="37"/>
        <v>0</v>
      </c>
      <c r="EA173" s="845"/>
      <c r="EB173" s="833">
        <f t="shared" ref="EB173:EJ173" si="38">SUMIF($IQ$10:$IQ$171,1,EB10:EB171)</f>
        <v>0</v>
      </c>
      <c r="EC173" s="833">
        <f t="shared" si="38"/>
        <v>0</v>
      </c>
      <c r="ED173" s="833">
        <f t="shared" si="38"/>
        <v>0</v>
      </c>
      <c r="EE173" s="833">
        <f t="shared" si="38"/>
        <v>0</v>
      </c>
      <c r="EF173" s="833">
        <f t="shared" si="38"/>
        <v>0</v>
      </c>
      <c r="EG173" s="833">
        <f t="shared" si="38"/>
        <v>0</v>
      </c>
      <c r="EH173" s="833">
        <f t="shared" si="38"/>
        <v>0</v>
      </c>
      <c r="EI173" s="833">
        <f t="shared" si="38"/>
        <v>0</v>
      </c>
      <c r="EJ173" s="833">
        <f t="shared" si="38"/>
        <v>0</v>
      </c>
      <c r="EK173" s="845"/>
      <c r="EL173" s="833">
        <f>SUMIF($IQ$10:$IQ$171,1,EL10:EL171)</f>
        <v>0</v>
      </c>
      <c r="EM173" s="833">
        <f>SUMIF($IQ$10:$IQ$171,1,EM10:EM171)</f>
        <v>0</v>
      </c>
      <c r="EN173" s="833">
        <f>SUMIF($IQ$10:$IQ$171,1,EN10:EN171)</f>
        <v>0</v>
      </c>
      <c r="EO173" s="833">
        <f>SUMIF($IQ$10:$IQ$171,1,EO10:EO171)</f>
        <v>0</v>
      </c>
      <c r="EP173" s="833">
        <f>SUMIF($IQ$10:$IQ$171,1,EP10:EP171)</f>
        <v>0</v>
      </c>
      <c r="EQ173" s="845"/>
      <c r="ER173" s="833">
        <f>SUMIF($IQ$10:$IQ$171,1,ER10:ER171)</f>
        <v>0</v>
      </c>
      <c r="ES173" s="833">
        <f>SUMIF($IQ$10:$IQ$171,1,ES10:ES171)</f>
        <v>0</v>
      </c>
      <c r="ET173" s="845"/>
      <c r="EU173" s="833">
        <f>SUMIF($IQ$10:$IQ$171,1,EU10:EU171)</f>
        <v>0</v>
      </c>
      <c r="EV173" s="833">
        <f>SUMIF($IQ$10:$IQ$171,1,EV10:EV171)</f>
        <v>0</v>
      </c>
      <c r="EW173" s="845"/>
      <c r="EX173" s="833">
        <f>SUMIF($IQ$10:$IQ$171,1,EX10:EX171)</f>
        <v>0</v>
      </c>
      <c r="EY173" s="833">
        <f>SUMIF($IQ$10:$IQ$171,1,EY10:EY171)</f>
        <v>0</v>
      </c>
      <c r="EZ173" s="845"/>
      <c r="FA173" s="833">
        <f>SUMIF($IQ$10:$IQ$171,1,FA10:FA171)</f>
        <v>0</v>
      </c>
      <c r="FB173" s="833">
        <f>SUMIF($IQ$10:$IQ$171,1,FB10:FB171)</f>
        <v>0</v>
      </c>
      <c r="FC173" s="845"/>
      <c r="FD173" s="833">
        <f>SUMIF($IQ$10:$IQ$171,1,FD10:FD171)</f>
        <v>0</v>
      </c>
      <c r="FE173" s="833"/>
      <c r="FF173" s="833">
        <f>SUMIF($IQ$10:$IQ$171,1,FF10:FF171)</f>
        <v>0</v>
      </c>
      <c r="FG173" s="833" t="e">
        <f>ROUND(FF173*100/FD173,2)</f>
        <v>#DIV/0!</v>
      </c>
      <c r="FH173" s="845"/>
      <c r="FI173" s="833">
        <f t="shared" ref="FI173" si="39">SUMIF($IQ$10:$IQ$171,1,FI10:FI171)</f>
        <v>0</v>
      </c>
      <c r="FJ173" s="833">
        <f t="shared" ref="FJ173:FO173" si="40">SUMIF($IQ$10:$IQ$171,1,FJ10:FJ171)</f>
        <v>0</v>
      </c>
      <c r="FK173" s="833">
        <f t="shared" si="40"/>
        <v>0</v>
      </c>
      <c r="FL173" s="833">
        <f t="shared" si="40"/>
        <v>0</v>
      </c>
      <c r="FM173" s="833">
        <f t="shared" si="40"/>
        <v>0</v>
      </c>
      <c r="FN173" s="833">
        <f t="shared" si="40"/>
        <v>0</v>
      </c>
      <c r="FO173" s="833">
        <f t="shared" si="40"/>
        <v>0</v>
      </c>
      <c r="FP173" s="845"/>
      <c r="FQ173" s="833">
        <f t="shared" ref="FQ173:FY173" si="41">SUMIF($IQ$10:$IQ$171,1,FQ10:FQ171)</f>
        <v>0</v>
      </c>
      <c r="FR173" s="833">
        <f t="shared" si="41"/>
        <v>0</v>
      </c>
      <c r="FS173" s="833">
        <f t="shared" si="41"/>
        <v>0</v>
      </c>
      <c r="FT173" s="833">
        <f t="shared" si="41"/>
        <v>0</v>
      </c>
      <c r="FU173" s="833">
        <f t="shared" si="41"/>
        <v>0</v>
      </c>
      <c r="FV173" s="833">
        <f t="shared" si="41"/>
        <v>0</v>
      </c>
      <c r="FW173" s="833">
        <f t="shared" si="41"/>
        <v>0</v>
      </c>
      <c r="FX173" s="833">
        <f t="shared" si="41"/>
        <v>0</v>
      </c>
      <c r="FY173" s="833">
        <f t="shared" si="41"/>
        <v>0</v>
      </c>
      <c r="FZ173" s="845"/>
      <c r="GA173" s="833">
        <f t="shared" ref="GA173:GI173" si="42">SUMIF($IQ$10:$IQ$171,1,GA10:GA171)</f>
        <v>0</v>
      </c>
      <c r="GB173" s="833">
        <f t="shared" si="42"/>
        <v>0</v>
      </c>
      <c r="GC173" s="833">
        <f t="shared" si="42"/>
        <v>0</v>
      </c>
      <c r="GD173" s="833">
        <f t="shared" si="42"/>
        <v>0</v>
      </c>
      <c r="GE173" s="833">
        <f t="shared" si="42"/>
        <v>0</v>
      </c>
      <c r="GF173" s="833">
        <f t="shared" si="42"/>
        <v>0</v>
      </c>
      <c r="GG173" s="833">
        <f t="shared" si="42"/>
        <v>0</v>
      </c>
      <c r="GH173" s="833">
        <f t="shared" si="42"/>
        <v>0</v>
      </c>
      <c r="GI173" s="833">
        <f t="shared" si="42"/>
        <v>0</v>
      </c>
      <c r="GJ173" s="845"/>
      <c r="GK173" s="833">
        <f t="shared" ref="GK173:GS173" si="43">SUMIF($IQ$10:$IQ$171,1,GK10:GK171)</f>
        <v>0</v>
      </c>
      <c r="GL173" s="833">
        <f t="shared" si="43"/>
        <v>0</v>
      </c>
      <c r="GM173" s="833">
        <f t="shared" si="43"/>
        <v>0</v>
      </c>
      <c r="GN173" s="833">
        <f t="shared" si="43"/>
        <v>0</v>
      </c>
      <c r="GO173" s="833">
        <f t="shared" si="43"/>
        <v>0</v>
      </c>
      <c r="GP173" s="833">
        <f t="shared" si="43"/>
        <v>0</v>
      </c>
      <c r="GQ173" s="833">
        <f t="shared" si="43"/>
        <v>0</v>
      </c>
      <c r="GR173" s="833">
        <f t="shared" si="43"/>
        <v>0</v>
      </c>
      <c r="GS173" s="833">
        <f t="shared" si="43"/>
        <v>0</v>
      </c>
      <c r="GT173" s="845"/>
      <c r="GU173" s="833">
        <f t="shared" ref="GU173:HC173" si="44">SUMIF($IQ$10:$IQ$171,1,GU10:GU171)</f>
        <v>0</v>
      </c>
      <c r="GV173" s="833">
        <f t="shared" si="44"/>
        <v>0</v>
      </c>
      <c r="GW173" s="833">
        <f t="shared" si="44"/>
        <v>0</v>
      </c>
      <c r="GX173" s="833">
        <f t="shared" si="44"/>
        <v>0</v>
      </c>
      <c r="GY173" s="833">
        <f t="shared" si="44"/>
        <v>0</v>
      </c>
      <c r="GZ173" s="833">
        <f t="shared" si="44"/>
        <v>0</v>
      </c>
      <c r="HA173" s="833">
        <f t="shared" si="44"/>
        <v>0</v>
      </c>
      <c r="HB173" s="833">
        <f t="shared" si="44"/>
        <v>0</v>
      </c>
      <c r="HC173" s="833">
        <f t="shared" si="44"/>
        <v>0</v>
      </c>
      <c r="HD173" s="845"/>
      <c r="HE173" s="833">
        <f t="shared" ref="HE173" si="45">SUMIF($IQ$10:$IQ$171,1,HE10:HE171)</f>
        <v>0</v>
      </c>
      <c r="HF173" s="833">
        <f t="shared" ref="HF173:HM173" si="46">SUMIF($IQ$10:$IQ$171,1,HF10:HF171)</f>
        <v>0</v>
      </c>
      <c r="HG173" s="833">
        <f t="shared" si="46"/>
        <v>0</v>
      </c>
      <c r="HH173" s="833">
        <f t="shared" si="46"/>
        <v>0</v>
      </c>
      <c r="HI173" s="833">
        <f t="shared" si="46"/>
        <v>0</v>
      </c>
      <c r="HJ173" s="833">
        <f t="shared" si="46"/>
        <v>0</v>
      </c>
      <c r="HK173" s="833">
        <f t="shared" si="46"/>
        <v>0</v>
      </c>
      <c r="HL173" s="833">
        <f t="shared" si="46"/>
        <v>0</v>
      </c>
      <c r="HM173" s="833">
        <f t="shared" si="46"/>
        <v>0</v>
      </c>
      <c r="HN173" s="845"/>
      <c r="HO173" s="833">
        <f>SUMIF($IQ$10:$IQ$171,1,HO10:HO171)</f>
        <v>0</v>
      </c>
      <c r="HP173" s="833">
        <f>SUMIF($IQ$10:$IQ$171,1,HP10:HP171)</f>
        <v>0</v>
      </c>
      <c r="HQ173" s="833">
        <f>SUMIF($IQ$10:$IQ$171,1,HQ10:HQ171)</f>
        <v>0</v>
      </c>
      <c r="HR173" s="833">
        <f>SUMIF($IQ$10:$IQ$171,1,HR10:HR171)</f>
        <v>0</v>
      </c>
      <c r="HS173" s="833">
        <f>SUMIF($IQ$10:$IQ$171,1,HS10:HS171)</f>
        <v>0</v>
      </c>
      <c r="HT173" s="845"/>
      <c r="HU173" s="833">
        <f t="shared" ref="HU173:IG173" si="47">SUMIF($IQ$10:$IQ$171,1,HU10:HU171)</f>
        <v>0</v>
      </c>
      <c r="HV173" s="833">
        <f t="shared" si="47"/>
        <v>0</v>
      </c>
      <c r="HW173" s="845"/>
      <c r="HX173" s="833">
        <f t="shared" si="47"/>
        <v>0</v>
      </c>
      <c r="HY173" s="833">
        <f t="shared" si="47"/>
        <v>0</v>
      </c>
      <c r="HZ173" s="845"/>
      <c r="IA173" s="833">
        <f t="shared" si="47"/>
        <v>0</v>
      </c>
      <c r="IB173" s="833">
        <f t="shared" si="47"/>
        <v>0</v>
      </c>
      <c r="IC173" s="845"/>
      <c r="ID173" s="833">
        <f t="shared" si="47"/>
        <v>0</v>
      </c>
      <c r="IE173" s="833">
        <f t="shared" si="47"/>
        <v>0</v>
      </c>
      <c r="IF173" s="845"/>
      <c r="IG173" s="833">
        <f t="shared" si="47"/>
        <v>0</v>
      </c>
      <c r="IH173" s="833"/>
      <c r="II173" s="833">
        <f>SUMIF($IQ$10:$IQ$171,1,II10:II171)</f>
        <v>0</v>
      </c>
      <c r="IJ173" s="833" t="e">
        <f>ROUND(II173*100/IG173,2)</f>
        <v>#DIV/0!</v>
      </c>
      <c r="IK173" s="845"/>
      <c r="IL173" s="834">
        <f>SUMIF($IQ$10:$IQ$171,1,IL10:IL171)</f>
        <v>0</v>
      </c>
      <c r="IM173" s="835">
        <f>SUMIF($IQ$10:$IQ$171,1,IM10:IM171)</f>
        <v>0</v>
      </c>
    </row>
    <row r="174" spans="1:251" ht="20.100000000000001" customHeight="1" thickBot="1">
      <c r="A174" s="1564" t="s">
        <v>3497</v>
      </c>
      <c r="B174" s="1565"/>
      <c r="C174" s="836">
        <f>SUM(C172:C173)</f>
        <v>0</v>
      </c>
      <c r="D174" s="837" t="s">
        <v>3498</v>
      </c>
      <c r="E174" s="838">
        <f t="shared" ref="E174:BP174" si="48">SUM(E10:E171)</f>
        <v>0</v>
      </c>
      <c r="F174" s="838">
        <f t="shared" si="48"/>
        <v>0</v>
      </c>
      <c r="G174" s="838">
        <f t="shared" si="48"/>
        <v>0</v>
      </c>
      <c r="H174" s="838">
        <f t="shared" si="48"/>
        <v>0</v>
      </c>
      <c r="I174" s="838">
        <f t="shared" si="48"/>
        <v>0</v>
      </c>
      <c r="J174" s="846"/>
      <c r="K174" s="838">
        <f t="shared" si="48"/>
        <v>0</v>
      </c>
      <c r="L174" s="838">
        <f t="shared" si="48"/>
        <v>0</v>
      </c>
      <c r="M174" s="838">
        <f t="shared" si="48"/>
        <v>0</v>
      </c>
      <c r="N174" s="838">
        <f t="shared" si="48"/>
        <v>0</v>
      </c>
      <c r="O174" s="838">
        <f t="shared" si="48"/>
        <v>0</v>
      </c>
      <c r="P174" s="838">
        <f t="shared" si="48"/>
        <v>0</v>
      </c>
      <c r="Q174" s="838">
        <f t="shared" si="48"/>
        <v>0</v>
      </c>
      <c r="R174" s="838">
        <f t="shared" si="48"/>
        <v>0</v>
      </c>
      <c r="S174" s="838">
        <f t="shared" si="48"/>
        <v>0</v>
      </c>
      <c r="T174" s="846"/>
      <c r="U174" s="838">
        <f t="shared" si="48"/>
        <v>0</v>
      </c>
      <c r="V174" s="838">
        <f t="shared" si="48"/>
        <v>0</v>
      </c>
      <c r="W174" s="838">
        <f t="shared" si="48"/>
        <v>0</v>
      </c>
      <c r="X174" s="838">
        <f t="shared" si="48"/>
        <v>0</v>
      </c>
      <c r="Y174" s="838">
        <f t="shared" si="48"/>
        <v>0</v>
      </c>
      <c r="Z174" s="838">
        <f t="shared" si="48"/>
        <v>0</v>
      </c>
      <c r="AA174" s="838">
        <f t="shared" si="48"/>
        <v>0</v>
      </c>
      <c r="AB174" s="838">
        <f t="shared" si="48"/>
        <v>0</v>
      </c>
      <c r="AC174" s="838">
        <f t="shared" si="48"/>
        <v>0</v>
      </c>
      <c r="AD174" s="846"/>
      <c r="AE174" s="838">
        <f t="shared" si="48"/>
        <v>0</v>
      </c>
      <c r="AF174" s="838">
        <f t="shared" si="48"/>
        <v>0</v>
      </c>
      <c r="AG174" s="838">
        <f t="shared" si="48"/>
        <v>0</v>
      </c>
      <c r="AH174" s="838">
        <f t="shared" si="48"/>
        <v>0</v>
      </c>
      <c r="AI174" s="838">
        <f t="shared" si="48"/>
        <v>0</v>
      </c>
      <c r="AJ174" s="838">
        <f t="shared" si="48"/>
        <v>0</v>
      </c>
      <c r="AK174" s="838">
        <f t="shared" si="48"/>
        <v>0</v>
      </c>
      <c r="AL174" s="838">
        <f t="shared" si="48"/>
        <v>0</v>
      </c>
      <c r="AM174" s="838">
        <f t="shared" si="48"/>
        <v>0</v>
      </c>
      <c r="AN174" s="846"/>
      <c r="AO174" s="838">
        <f t="shared" si="48"/>
        <v>0</v>
      </c>
      <c r="AP174" s="838">
        <f t="shared" si="48"/>
        <v>0</v>
      </c>
      <c r="AQ174" s="838">
        <f t="shared" si="48"/>
        <v>0</v>
      </c>
      <c r="AR174" s="838">
        <f t="shared" si="48"/>
        <v>0</v>
      </c>
      <c r="AS174" s="838">
        <f t="shared" si="48"/>
        <v>0</v>
      </c>
      <c r="AT174" s="838">
        <f t="shared" si="48"/>
        <v>0</v>
      </c>
      <c r="AU174" s="838">
        <f t="shared" si="48"/>
        <v>0</v>
      </c>
      <c r="AV174" s="838">
        <f t="shared" si="48"/>
        <v>0</v>
      </c>
      <c r="AW174" s="838">
        <f t="shared" si="48"/>
        <v>0</v>
      </c>
      <c r="AX174" s="846"/>
      <c r="AY174" s="838">
        <f t="shared" si="48"/>
        <v>0</v>
      </c>
      <c r="AZ174" s="838">
        <f t="shared" si="48"/>
        <v>0</v>
      </c>
      <c r="BA174" s="838">
        <f t="shared" si="48"/>
        <v>0</v>
      </c>
      <c r="BB174" s="838">
        <f t="shared" si="48"/>
        <v>0</v>
      </c>
      <c r="BC174" s="838">
        <f t="shared" si="48"/>
        <v>0</v>
      </c>
      <c r="BD174" s="838">
        <f t="shared" si="48"/>
        <v>0</v>
      </c>
      <c r="BE174" s="838">
        <f t="shared" si="48"/>
        <v>0</v>
      </c>
      <c r="BF174" s="838">
        <f t="shared" si="48"/>
        <v>0</v>
      </c>
      <c r="BG174" s="838">
        <f t="shared" si="48"/>
        <v>0</v>
      </c>
      <c r="BH174" s="846"/>
      <c r="BI174" s="838">
        <f t="shared" si="48"/>
        <v>0</v>
      </c>
      <c r="BJ174" s="838">
        <f t="shared" si="48"/>
        <v>0</v>
      </c>
      <c r="BK174" s="838">
        <f t="shared" si="48"/>
        <v>0</v>
      </c>
      <c r="BL174" s="838">
        <f t="shared" si="48"/>
        <v>0</v>
      </c>
      <c r="BM174" s="838">
        <f t="shared" si="48"/>
        <v>0</v>
      </c>
      <c r="BN174" s="846"/>
      <c r="BO174" s="838">
        <f t="shared" si="48"/>
        <v>0</v>
      </c>
      <c r="BP174" s="838">
        <f t="shared" si="48"/>
        <v>0</v>
      </c>
      <c r="BQ174" s="846"/>
      <c r="BR174" s="838">
        <f t="shared" ref="BR174:CA174" si="49">SUM(BR10:BR171)</f>
        <v>0</v>
      </c>
      <c r="BS174" s="838">
        <f t="shared" si="49"/>
        <v>0</v>
      </c>
      <c r="BT174" s="846"/>
      <c r="BU174" s="838">
        <f t="shared" si="49"/>
        <v>0</v>
      </c>
      <c r="BV174" s="838">
        <f t="shared" si="49"/>
        <v>0</v>
      </c>
      <c r="BW174" s="846"/>
      <c r="BX174" s="838">
        <f t="shared" si="49"/>
        <v>0</v>
      </c>
      <c r="BY174" s="838">
        <f t="shared" si="49"/>
        <v>0</v>
      </c>
      <c r="BZ174" s="846"/>
      <c r="CA174" s="838">
        <f t="shared" si="49"/>
        <v>0</v>
      </c>
      <c r="CB174" s="838"/>
      <c r="CC174" s="838">
        <f>SUM(CC10:CC171)</f>
        <v>0</v>
      </c>
      <c r="CD174" s="838" t="e">
        <f>ROUND(CC174*100/CA174,2)</f>
        <v>#DIV/0!</v>
      </c>
      <c r="CE174" s="846"/>
      <c r="CF174" s="838">
        <f t="shared" ref="CF174:CG174" si="50">SUM(CF10:CF171)</f>
        <v>0</v>
      </c>
      <c r="CG174" s="838">
        <f t="shared" si="50"/>
        <v>0</v>
      </c>
      <c r="CH174" s="838">
        <f t="shared" ref="CH174:ES174" si="51">SUM(CH10:CH171)</f>
        <v>0</v>
      </c>
      <c r="CI174" s="838">
        <f t="shared" si="51"/>
        <v>0</v>
      </c>
      <c r="CJ174" s="838">
        <f t="shared" si="51"/>
        <v>0</v>
      </c>
      <c r="CK174" s="838">
        <f t="shared" si="51"/>
        <v>0</v>
      </c>
      <c r="CL174" s="838">
        <f t="shared" si="51"/>
        <v>0</v>
      </c>
      <c r="CM174" s="846"/>
      <c r="CN174" s="838">
        <f t="shared" si="51"/>
        <v>0</v>
      </c>
      <c r="CO174" s="838">
        <f t="shared" si="51"/>
        <v>0</v>
      </c>
      <c r="CP174" s="838">
        <f t="shared" si="51"/>
        <v>0</v>
      </c>
      <c r="CQ174" s="838">
        <f t="shared" si="51"/>
        <v>0</v>
      </c>
      <c r="CR174" s="838">
        <f t="shared" si="51"/>
        <v>0</v>
      </c>
      <c r="CS174" s="838">
        <f t="shared" si="51"/>
        <v>0</v>
      </c>
      <c r="CT174" s="838">
        <f t="shared" si="51"/>
        <v>0</v>
      </c>
      <c r="CU174" s="838">
        <f t="shared" si="51"/>
        <v>0</v>
      </c>
      <c r="CV174" s="838">
        <f t="shared" si="51"/>
        <v>0</v>
      </c>
      <c r="CW174" s="846"/>
      <c r="CX174" s="838">
        <f t="shared" si="51"/>
        <v>0</v>
      </c>
      <c r="CY174" s="838">
        <f t="shared" si="51"/>
        <v>0</v>
      </c>
      <c r="CZ174" s="838">
        <f t="shared" si="51"/>
        <v>0</v>
      </c>
      <c r="DA174" s="838">
        <f t="shared" si="51"/>
        <v>0</v>
      </c>
      <c r="DB174" s="838">
        <f t="shared" si="51"/>
        <v>0</v>
      </c>
      <c r="DC174" s="838">
        <f t="shared" si="51"/>
        <v>0</v>
      </c>
      <c r="DD174" s="838">
        <f t="shared" si="51"/>
        <v>0</v>
      </c>
      <c r="DE174" s="838">
        <f t="shared" si="51"/>
        <v>0</v>
      </c>
      <c r="DF174" s="838">
        <f t="shared" si="51"/>
        <v>0</v>
      </c>
      <c r="DG174" s="846"/>
      <c r="DH174" s="838">
        <f t="shared" si="51"/>
        <v>0</v>
      </c>
      <c r="DI174" s="838">
        <f t="shared" si="51"/>
        <v>0</v>
      </c>
      <c r="DJ174" s="838">
        <f t="shared" si="51"/>
        <v>0</v>
      </c>
      <c r="DK174" s="838">
        <f t="shared" si="51"/>
        <v>0</v>
      </c>
      <c r="DL174" s="838">
        <f t="shared" si="51"/>
        <v>0</v>
      </c>
      <c r="DM174" s="838">
        <f t="shared" si="51"/>
        <v>0</v>
      </c>
      <c r="DN174" s="838">
        <f t="shared" si="51"/>
        <v>0</v>
      </c>
      <c r="DO174" s="838">
        <f t="shared" si="51"/>
        <v>0</v>
      </c>
      <c r="DP174" s="838">
        <f t="shared" si="51"/>
        <v>0</v>
      </c>
      <c r="DQ174" s="846"/>
      <c r="DR174" s="838">
        <f t="shared" si="51"/>
        <v>0</v>
      </c>
      <c r="DS174" s="838">
        <f t="shared" si="51"/>
        <v>0</v>
      </c>
      <c r="DT174" s="838">
        <f t="shared" si="51"/>
        <v>0</v>
      </c>
      <c r="DU174" s="838">
        <f t="shared" si="51"/>
        <v>0</v>
      </c>
      <c r="DV174" s="838">
        <f t="shared" si="51"/>
        <v>0</v>
      </c>
      <c r="DW174" s="838">
        <f t="shared" si="51"/>
        <v>0</v>
      </c>
      <c r="DX174" s="838">
        <f t="shared" si="51"/>
        <v>0</v>
      </c>
      <c r="DY174" s="838">
        <f t="shared" si="51"/>
        <v>0</v>
      </c>
      <c r="DZ174" s="838">
        <f t="shared" si="51"/>
        <v>0</v>
      </c>
      <c r="EA174" s="846"/>
      <c r="EB174" s="838">
        <f t="shared" si="51"/>
        <v>0</v>
      </c>
      <c r="EC174" s="838">
        <f t="shared" si="51"/>
        <v>0</v>
      </c>
      <c r="ED174" s="838">
        <f t="shared" si="51"/>
        <v>0</v>
      </c>
      <c r="EE174" s="838">
        <f t="shared" si="51"/>
        <v>0</v>
      </c>
      <c r="EF174" s="838">
        <f t="shared" si="51"/>
        <v>0</v>
      </c>
      <c r="EG174" s="838">
        <f t="shared" si="51"/>
        <v>0</v>
      </c>
      <c r="EH174" s="838">
        <f t="shared" si="51"/>
        <v>0</v>
      </c>
      <c r="EI174" s="838">
        <f t="shared" si="51"/>
        <v>0</v>
      </c>
      <c r="EJ174" s="838">
        <f t="shared" si="51"/>
        <v>0</v>
      </c>
      <c r="EK174" s="846"/>
      <c r="EL174" s="838">
        <f t="shared" si="51"/>
        <v>0</v>
      </c>
      <c r="EM174" s="838">
        <f t="shared" si="51"/>
        <v>0</v>
      </c>
      <c r="EN174" s="838">
        <f t="shared" si="51"/>
        <v>0</v>
      </c>
      <c r="EO174" s="838">
        <f t="shared" si="51"/>
        <v>0</v>
      </c>
      <c r="EP174" s="838">
        <f t="shared" si="51"/>
        <v>0</v>
      </c>
      <c r="EQ174" s="846"/>
      <c r="ER174" s="838">
        <f t="shared" si="51"/>
        <v>0</v>
      </c>
      <c r="ES174" s="838">
        <f t="shared" si="51"/>
        <v>0</v>
      </c>
      <c r="ET174" s="846"/>
      <c r="EU174" s="838">
        <f t="shared" ref="EU174:FD174" si="52">SUM(EU10:EU171)</f>
        <v>0</v>
      </c>
      <c r="EV174" s="838">
        <f t="shared" si="52"/>
        <v>0</v>
      </c>
      <c r="EW174" s="846"/>
      <c r="EX174" s="838">
        <f t="shared" si="52"/>
        <v>0</v>
      </c>
      <c r="EY174" s="838">
        <f t="shared" si="52"/>
        <v>0</v>
      </c>
      <c r="EZ174" s="846"/>
      <c r="FA174" s="838">
        <f t="shared" si="52"/>
        <v>0</v>
      </c>
      <c r="FB174" s="838">
        <f t="shared" si="52"/>
        <v>0</v>
      </c>
      <c r="FC174" s="846"/>
      <c r="FD174" s="838">
        <f t="shared" si="52"/>
        <v>0</v>
      </c>
      <c r="FE174" s="838"/>
      <c r="FF174" s="838">
        <f>SUM(FF10:FF171)</f>
        <v>0</v>
      </c>
      <c r="FG174" s="838" t="e">
        <f>ROUND(FF174*100/FD174,2)</f>
        <v>#DIV/0!</v>
      </c>
      <c r="FH174" s="846"/>
      <c r="FI174" s="838">
        <f t="shared" ref="FI174:FJ174" si="53">SUM(FI10:FI171)</f>
        <v>0</v>
      </c>
      <c r="FJ174" s="838">
        <f t="shared" si="53"/>
        <v>0</v>
      </c>
      <c r="FK174" s="838">
        <f t="shared" ref="FK174:HV174" si="54">SUM(FK10:FK171)</f>
        <v>0</v>
      </c>
      <c r="FL174" s="838">
        <f t="shared" si="54"/>
        <v>0</v>
      </c>
      <c r="FM174" s="838">
        <f t="shared" si="54"/>
        <v>0</v>
      </c>
      <c r="FN174" s="838">
        <f t="shared" si="54"/>
        <v>0</v>
      </c>
      <c r="FO174" s="838">
        <f t="shared" si="54"/>
        <v>0</v>
      </c>
      <c r="FP174" s="846"/>
      <c r="FQ174" s="838">
        <f t="shared" si="54"/>
        <v>0</v>
      </c>
      <c r="FR174" s="838">
        <f t="shared" si="54"/>
        <v>0</v>
      </c>
      <c r="FS174" s="838">
        <f t="shared" si="54"/>
        <v>0</v>
      </c>
      <c r="FT174" s="838">
        <f t="shared" si="54"/>
        <v>0</v>
      </c>
      <c r="FU174" s="838">
        <f t="shared" si="54"/>
        <v>0</v>
      </c>
      <c r="FV174" s="838">
        <f t="shared" si="54"/>
        <v>0</v>
      </c>
      <c r="FW174" s="838">
        <f t="shared" si="54"/>
        <v>0</v>
      </c>
      <c r="FX174" s="838">
        <f t="shared" si="54"/>
        <v>0</v>
      </c>
      <c r="FY174" s="838">
        <f t="shared" si="54"/>
        <v>0</v>
      </c>
      <c r="FZ174" s="846"/>
      <c r="GA174" s="838">
        <f t="shared" si="54"/>
        <v>0</v>
      </c>
      <c r="GB174" s="838">
        <f t="shared" si="54"/>
        <v>0</v>
      </c>
      <c r="GC174" s="838">
        <f t="shared" si="54"/>
        <v>0</v>
      </c>
      <c r="GD174" s="838">
        <f t="shared" si="54"/>
        <v>0</v>
      </c>
      <c r="GE174" s="838">
        <f t="shared" si="54"/>
        <v>0</v>
      </c>
      <c r="GF174" s="838">
        <f t="shared" si="54"/>
        <v>0</v>
      </c>
      <c r="GG174" s="838">
        <f t="shared" si="54"/>
        <v>0</v>
      </c>
      <c r="GH174" s="838">
        <f t="shared" si="54"/>
        <v>0</v>
      </c>
      <c r="GI174" s="838">
        <f t="shared" si="54"/>
        <v>0</v>
      </c>
      <c r="GJ174" s="846"/>
      <c r="GK174" s="838">
        <f t="shared" si="54"/>
        <v>0</v>
      </c>
      <c r="GL174" s="838">
        <f t="shared" si="54"/>
        <v>0</v>
      </c>
      <c r="GM174" s="838">
        <f t="shared" si="54"/>
        <v>0</v>
      </c>
      <c r="GN174" s="838">
        <f t="shared" si="54"/>
        <v>0</v>
      </c>
      <c r="GO174" s="838">
        <f t="shared" si="54"/>
        <v>0</v>
      </c>
      <c r="GP174" s="838">
        <f t="shared" si="54"/>
        <v>0</v>
      </c>
      <c r="GQ174" s="838">
        <f t="shared" si="54"/>
        <v>0</v>
      </c>
      <c r="GR174" s="838">
        <f t="shared" si="54"/>
        <v>0</v>
      </c>
      <c r="GS174" s="838">
        <f t="shared" si="54"/>
        <v>0</v>
      </c>
      <c r="GT174" s="846"/>
      <c r="GU174" s="838">
        <f t="shared" si="54"/>
        <v>0</v>
      </c>
      <c r="GV174" s="838">
        <f t="shared" si="54"/>
        <v>0</v>
      </c>
      <c r="GW174" s="838">
        <f t="shared" si="54"/>
        <v>0</v>
      </c>
      <c r="GX174" s="838">
        <f t="shared" si="54"/>
        <v>0</v>
      </c>
      <c r="GY174" s="838">
        <f t="shared" si="54"/>
        <v>0</v>
      </c>
      <c r="GZ174" s="838">
        <f t="shared" si="54"/>
        <v>0</v>
      </c>
      <c r="HA174" s="838">
        <f t="shared" si="54"/>
        <v>0</v>
      </c>
      <c r="HB174" s="838">
        <f t="shared" si="54"/>
        <v>0</v>
      </c>
      <c r="HC174" s="838">
        <f>SUM(HC10:HC171)</f>
        <v>0</v>
      </c>
      <c r="HD174" s="846"/>
      <c r="HE174" s="838">
        <f t="shared" si="54"/>
        <v>0</v>
      </c>
      <c r="HF174" s="838">
        <f t="shared" si="54"/>
        <v>0</v>
      </c>
      <c r="HG174" s="838">
        <f t="shared" si="54"/>
        <v>0</v>
      </c>
      <c r="HH174" s="838">
        <f t="shared" si="54"/>
        <v>0</v>
      </c>
      <c r="HI174" s="838">
        <f t="shared" si="54"/>
        <v>0</v>
      </c>
      <c r="HJ174" s="838">
        <f t="shared" si="54"/>
        <v>0</v>
      </c>
      <c r="HK174" s="838">
        <f t="shared" si="54"/>
        <v>0</v>
      </c>
      <c r="HL174" s="838">
        <f t="shared" si="54"/>
        <v>0</v>
      </c>
      <c r="HM174" s="838">
        <f t="shared" si="54"/>
        <v>0</v>
      </c>
      <c r="HN174" s="846"/>
      <c r="HO174" s="838">
        <f t="shared" si="54"/>
        <v>0</v>
      </c>
      <c r="HP174" s="838">
        <f t="shared" si="54"/>
        <v>0</v>
      </c>
      <c r="HQ174" s="838">
        <f t="shared" si="54"/>
        <v>0</v>
      </c>
      <c r="HR174" s="838">
        <f t="shared" si="54"/>
        <v>0</v>
      </c>
      <c r="HS174" s="838">
        <f t="shared" si="54"/>
        <v>0</v>
      </c>
      <c r="HT174" s="846"/>
      <c r="HU174" s="838">
        <f t="shared" si="54"/>
        <v>0</v>
      </c>
      <c r="HV174" s="838">
        <f t="shared" si="54"/>
        <v>0</v>
      </c>
      <c r="HW174" s="846"/>
      <c r="HX174" s="838">
        <f t="shared" ref="HX174:IG174" si="55">SUM(HX10:HX171)</f>
        <v>0</v>
      </c>
      <c r="HY174" s="838">
        <f t="shared" si="55"/>
        <v>0</v>
      </c>
      <c r="HZ174" s="846"/>
      <c r="IA174" s="838">
        <f t="shared" si="55"/>
        <v>0</v>
      </c>
      <c r="IB174" s="838">
        <f t="shared" si="55"/>
        <v>0</v>
      </c>
      <c r="IC174" s="846"/>
      <c r="ID174" s="838">
        <f t="shared" si="55"/>
        <v>0</v>
      </c>
      <c r="IE174" s="838">
        <f t="shared" si="55"/>
        <v>0</v>
      </c>
      <c r="IF174" s="846"/>
      <c r="IG174" s="838">
        <f t="shared" si="55"/>
        <v>0</v>
      </c>
      <c r="IH174" s="838"/>
      <c r="II174" s="838">
        <f>SUM(II10:II171)</f>
        <v>0</v>
      </c>
      <c r="IJ174" s="838" t="e">
        <f>ROUND(II174*100/IG174,2)</f>
        <v>#DIV/0!</v>
      </c>
      <c r="IK174" s="846"/>
      <c r="IL174" s="839">
        <f>SUM(IL10:IL171)</f>
        <v>0</v>
      </c>
      <c r="IM174" s="840">
        <f>SUM(IM10:IM171)</f>
        <v>0</v>
      </c>
    </row>
  </sheetData>
  <mergeCells count="40">
    <mergeCell ref="GY7:GY8"/>
    <mergeCell ref="GZ7:GZ8"/>
    <mergeCell ref="BD7:BD8"/>
    <mergeCell ref="BC7:BC8"/>
    <mergeCell ref="FV7:FV8"/>
    <mergeCell ref="GE7:GE8"/>
    <mergeCell ref="GF7:GF8"/>
    <mergeCell ref="GO7:GO8"/>
    <mergeCell ref="GP7:GP8"/>
    <mergeCell ref="DV7:DV8"/>
    <mergeCell ref="DW7:DW8"/>
    <mergeCell ref="FK7:FK8"/>
    <mergeCell ref="FL7:FL8"/>
    <mergeCell ref="FU7:FU8"/>
    <mergeCell ref="CS7:CS8"/>
    <mergeCell ref="DB7:DB8"/>
    <mergeCell ref="DC7:DC8"/>
    <mergeCell ref="DL7:DL8"/>
    <mergeCell ref="DM7:DM8"/>
    <mergeCell ref="AS7:AS8"/>
    <mergeCell ref="AT7:AT8"/>
    <mergeCell ref="CH7:CH8"/>
    <mergeCell ref="CI7:CI8"/>
    <mergeCell ref="CR7:CR8"/>
    <mergeCell ref="IK2:IM2"/>
    <mergeCell ref="A174:B174"/>
    <mergeCell ref="A172:B172"/>
    <mergeCell ref="A173:B173"/>
    <mergeCell ref="A2:A9"/>
    <mergeCell ref="C2:C9"/>
    <mergeCell ref="E7:E8"/>
    <mergeCell ref="F7:F8"/>
    <mergeCell ref="O7:O8"/>
    <mergeCell ref="D2:D9"/>
    <mergeCell ref="B2:B9"/>
    <mergeCell ref="P7:P8"/>
    <mergeCell ref="Y7:Y8"/>
    <mergeCell ref="Z7:Z8"/>
    <mergeCell ref="AI7:AI8"/>
    <mergeCell ref="AJ7:AJ8"/>
  </mergeCells>
  <phoneticPr fontId="30"/>
  <pageMargins left="0.25" right="0.25" top="0.75" bottom="0.75" header="0.3" footer="0.3"/>
  <pageSetup paperSize="8" orientation="landscape" r:id="rId1"/>
  <rowBreaks count="1" manualBreakCount="1">
    <brk id="171"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V82"/>
  <sheetViews>
    <sheetView zoomScale="85" zoomScaleNormal="85" zoomScaleSheetLayoutView="85" workbookViewId="0">
      <selection activeCell="V82" sqref="V82"/>
    </sheetView>
  </sheetViews>
  <sheetFormatPr defaultColWidth="20.125" defaultRowHeight="18" customHeight="1"/>
  <cols>
    <col min="1" max="1" width="12.125" style="1" customWidth="1"/>
    <col min="2" max="24" width="12.625" style="1" customWidth="1"/>
    <col min="25" max="25" width="2.125" style="1" customWidth="1"/>
    <col min="26" max="26" width="12.625" style="1" customWidth="1"/>
    <col min="27" max="27" width="5.625" style="1" customWidth="1"/>
    <col min="28" max="29" width="10.625" style="1" customWidth="1"/>
    <col min="30" max="16384" width="20.125" style="1"/>
  </cols>
  <sheetData>
    <row r="1" spans="1:22" ht="18" customHeight="1">
      <c r="A1" s="17" t="s">
        <v>4512</v>
      </c>
      <c r="B1" s="1579" t="s">
        <v>4513</v>
      </c>
      <c r="C1" s="1579"/>
      <c r="D1" s="1579"/>
      <c r="E1" s="1579"/>
      <c r="F1" s="1579"/>
      <c r="G1" s="1579"/>
      <c r="H1" s="1579"/>
      <c r="I1" s="1579"/>
      <c r="J1" s="1579"/>
    </row>
    <row r="2" spans="1:22" ht="18" customHeight="1">
      <c r="J2" s="85" t="s">
        <v>9</v>
      </c>
      <c r="K2" s="694" t="s">
        <v>3241</v>
      </c>
      <c r="L2" s="85" t="s">
        <v>8</v>
      </c>
      <c r="M2" s="27" t="s">
        <v>1645</v>
      </c>
    </row>
    <row r="3" spans="1:22" ht="18" customHeight="1">
      <c r="A3" s="1" t="s">
        <v>7</v>
      </c>
      <c r="D3" s="21"/>
      <c r="J3" s="13"/>
      <c r="K3" s="13"/>
      <c r="L3" s="4"/>
      <c r="M3" s="4"/>
    </row>
    <row r="5" spans="1:22" ht="18" customHeight="1" thickBot="1">
      <c r="A5" s="1" t="s">
        <v>4490</v>
      </c>
      <c r="H5" s="4"/>
      <c r="I5" s="14"/>
      <c r="J5" s="13"/>
      <c r="K5" s="13"/>
      <c r="L5" s="12"/>
      <c r="M5" s="4"/>
    </row>
    <row r="6" spans="1:22" ht="18" customHeight="1">
      <c r="A6" s="1347" t="s">
        <v>3</v>
      </c>
      <c r="B6" s="64" t="s">
        <v>4508</v>
      </c>
      <c r="C6" s="66"/>
      <c r="D6" s="66"/>
      <c r="E6" s="66"/>
      <c r="F6" s="66"/>
      <c r="G6" s="66"/>
      <c r="H6" s="66"/>
      <c r="I6" s="66"/>
      <c r="J6" s="66"/>
      <c r="K6" s="66"/>
      <c r="L6" s="66" t="s">
        <v>4508</v>
      </c>
      <c r="M6" s="66"/>
      <c r="N6" s="66"/>
      <c r="O6" s="66"/>
      <c r="P6" s="66"/>
      <c r="Q6" s="66"/>
      <c r="R6" s="66"/>
      <c r="S6" s="66"/>
      <c r="T6" s="66"/>
      <c r="U6" s="67"/>
    </row>
    <row r="7" spans="1:22" ht="18" customHeight="1">
      <c r="A7" s="1576"/>
      <c r="B7" s="83" t="s">
        <v>3623</v>
      </c>
      <c r="C7" s="47"/>
      <c r="D7" s="47"/>
      <c r="E7" s="47"/>
      <c r="F7" s="47"/>
      <c r="G7" s="47"/>
      <c r="H7" s="47"/>
      <c r="I7" s="47"/>
      <c r="J7" s="47"/>
      <c r="K7" s="47"/>
      <c r="L7" s="83" t="s">
        <v>3623</v>
      </c>
      <c r="M7" s="47"/>
      <c r="N7" s="47"/>
      <c r="O7" s="47"/>
      <c r="P7" s="47"/>
      <c r="Q7" s="47"/>
      <c r="R7" s="47"/>
      <c r="S7" s="47"/>
      <c r="T7" s="47"/>
      <c r="U7" s="84"/>
      <c r="V7" s="11"/>
    </row>
    <row r="8" spans="1:22" ht="18" customHeight="1">
      <c r="A8" s="1576"/>
      <c r="B8" s="83" t="s">
        <v>4610</v>
      </c>
      <c r="C8" s="47"/>
      <c r="D8" s="47"/>
      <c r="E8" s="47"/>
      <c r="F8" s="47"/>
      <c r="G8" s="47"/>
      <c r="H8" s="47"/>
      <c r="I8" s="47"/>
      <c r="J8" s="47"/>
      <c r="K8" s="47"/>
      <c r="L8" s="83" t="s">
        <v>4610</v>
      </c>
      <c r="M8" s="47"/>
      <c r="N8" s="47"/>
      <c r="O8" s="47"/>
      <c r="P8" s="47"/>
      <c r="Q8" s="47"/>
      <c r="R8" s="47"/>
      <c r="S8" s="47"/>
      <c r="T8" s="47"/>
      <c r="U8" s="84"/>
      <c r="V8" s="11"/>
    </row>
    <row r="9" spans="1:22" ht="18" customHeight="1">
      <c r="A9" s="1576"/>
      <c r="B9" s="56" t="s">
        <v>3624</v>
      </c>
      <c r="C9" s="52"/>
      <c r="D9" s="52"/>
      <c r="E9" s="52"/>
      <c r="F9" s="52"/>
      <c r="G9" s="52"/>
      <c r="H9" s="52"/>
      <c r="I9" s="52"/>
      <c r="J9" s="52"/>
      <c r="K9" s="52"/>
      <c r="L9" s="56" t="s">
        <v>3625</v>
      </c>
      <c r="M9" s="52"/>
      <c r="N9" s="52"/>
      <c r="O9" s="52"/>
      <c r="P9" s="52"/>
      <c r="Q9" s="52"/>
      <c r="R9" s="52"/>
      <c r="S9" s="52"/>
      <c r="T9" s="52"/>
      <c r="U9" s="53"/>
      <c r="V9" s="49"/>
    </row>
    <row r="10" spans="1:22" ht="13.5" customHeight="1">
      <c r="A10" s="1576"/>
      <c r="B10" s="1577" t="s">
        <v>4497</v>
      </c>
      <c r="C10" s="1349" t="s">
        <v>4498</v>
      </c>
      <c r="D10" s="56" t="s">
        <v>3602</v>
      </c>
      <c r="E10" s="57"/>
      <c r="F10" s="56" t="s">
        <v>3515</v>
      </c>
      <c r="G10" s="52"/>
      <c r="H10" s="52"/>
      <c r="I10" s="52"/>
      <c r="J10" s="52"/>
      <c r="K10" s="57"/>
      <c r="L10" s="1577" t="s">
        <v>4497</v>
      </c>
      <c r="M10" s="1349" t="s">
        <v>4498</v>
      </c>
      <c r="N10" s="56" t="s">
        <v>3602</v>
      </c>
      <c r="O10" s="57"/>
      <c r="P10" s="56" t="s">
        <v>3515</v>
      </c>
      <c r="Q10" s="52"/>
      <c r="R10" s="52"/>
      <c r="S10" s="52"/>
      <c r="T10" s="52"/>
      <c r="U10" s="53"/>
      <c r="V10" s="49"/>
    </row>
    <row r="11" spans="1:22" ht="13.5">
      <c r="A11" s="1348"/>
      <c r="B11" s="1578"/>
      <c r="C11" s="1350"/>
      <c r="D11" s="85" t="s">
        <v>4499</v>
      </c>
      <c r="E11" s="85" t="s">
        <v>4500</v>
      </c>
      <c r="F11" s="85" t="s">
        <v>4501</v>
      </c>
      <c r="G11" s="85" t="s">
        <v>12</v>
      </c>
      <c r="H11" s="8" t="s">
        <v>3626</v>
      </c>
      <c r="I11" s="8" t="s">
        <v>3627</v>
      </c>
      <c r="J11" s="8" t="s">
        <v>3628</v>
      </c>
      <c r="K11" s="41" t="s">
        <v>3629</v>
      </c>
      <c r="L11" s="1578"/>
      <c r="M11" s="1350"/>
      <c r="N11" s="85" t="s">
        <v>4499</v>
      </c>
      <c r="O11" s="85" t="s">
        <v>4500</v>
      </c>
      <c r="P11" s="85" t="s">
        <v>4501</v>
      </c>
      <c r="Q11" s="85" t="s">
        <v>12</v>
      </c>
      <c r="R11" s="8" t="s">
        <v>3626</v>
      </c>
      <c r="S11" s="8" t="s">
        <v>3627</v>
      </c>
      <c r="T11" s="8" t="s">
        <v>3628</v>
      </c>
      <c r="U11" s="40" t="s">
        <v>3629</v>
      </c>
      <c r="V11" s="28"/>
    </row>
    <row r="12" spans="1:22" ht="18" customHeight="1">
      <c r="A12" s="322" t="s">
        <v>0</v>
      </c>
      <c r="B12" s="32">
        <f>'様式９－２（貼付先②）'!FK172</f>
        <v>0</v>
      </c>
      <c r="C12" s="32">
        <f>'様式９－２（貼付先②）'!FL172</f>
        <v>0</v>
      </c>
      <c r="D12" s="32">
        <f>'様式９－２（貼付先②）'!FM172</f>
        <v>0</v>
      </c>
      <c r="E12" s="32">
        <f>'様式９－２（貼付先②）'!FN172</f>
        <v>0</v>
      </c>
      <c r="F12" s="32">
        <f>'様式９－２（貼付先②）'!FO172</f>
        <v>0</v>
      </c>
      <c r="G12" s="297"/>
      <c r="H12" s="32">
        <f>'様式９－２（貼付先②）'!FQ172</f>
        <v>0</v>
      </c>
      <c r="I12" s="32">
        <f>'様式９－２（貼付先②）'!FR172</f>
        <v>0</v>
      </c>
      <c r="J12" s="32">
        <f>'様式９－２（貼付先②）'!FS172</f>
        <v>0</v>
      </c>
      <c r="K12" s="32">
        <f>'様式９－２（貼付先②）'!FT172</f>
        <v>0</v>
      </c>
      <c r="L12" s="32">
        <f>'様式９－２（貼付先②）'!FU172</f>
        <v>0</v>
      </c>
      <c r="M12" s="32">
        <f>'様式９－２（貼付先②）'!FV172</f>
        <v>0</v>
      </c>
      <c r="N12" s="32">
        <f>'様式９－２（貼付先②）'!FW172</f>
        <v>0</v>
      </c>
      <c r="O12" s="32">
        <f>'様式９－２（貼付先②）'!FX172</f>
        <v>0</v>
      </c>
      <c r="P12" s="32">
        <f>'様式９－２（貼付先②）'!FY172</f>
        <v>0</v>
      </c>
      <c r="Q12" s="297"/>
      <c r="R12" s="32">
        <f>'様式９－２（貼付先②）'!GA172</f>
        <v>0</v>
      </c>
      <c r="S12" s="32">
        <f>'様式９－２（貼付先②）'!GB172</f>
        <v>0</v>
      </c>
      <c r="T12" s="32">
        <f>'様式９－２（貼付先②）'!GC172</f>
        <v>0</v>
      </c>
      <c r="U12" s="38">
        <f>'様式９－２（貼付先②）'!GD172</f>
        <v>0</v>
      </c>
    </row>
    <row r="13" spans="1:22" ht="18" customHeight="1">
      <c r="A13" s="322" t="s">
        <v>6</v>
      </c>
      <c r="B13" s="34">
        <f>'様式９－２（貼付先②）'!FK173</f>
        <v>0</v>
      </c>
      <c r="C13" s="34">
        <f>'様式９－２（貼付先②）'!FL173</f>
        <v>0</v>
      </c>
      <c r="D13" s="34">
        <f>'様式９－２（貼付先②）'!FM173</f>
        <v>0</v>
      </c>
      <c r="E13" s="34">
        <f>'様式９－２（貼付先②）'!FN173</f>
        <v>0</v>
      </c>
      <c r="F13" s="34">
        <f>'様式９－２（貼付先②）'!FO173</f>
        <v>0</v>
      </c>
      <c r="G13" s="298"/>
      <c r="H13" s="34">
        <f>'様式９－２（貼付先②）'!FQ173</f>
        <v>0</v>
      </c>
      <c r="I13" s="34">
        <f>'様式９－２（貼付先②）'!FR173</f>
        <v>0</v>
      </c>
      <c r="J13" s="34">
        <f>'様式９－２（貼付先②）'!FS173</f>
        <v>0</v>
      </c>
      <c r="K13" s="34">
        <f>'様式９－２（貼付先②）'!FT173</f>
        <v>0</v>
      </c>
      <c r="L13" s="34">
        <f>'様式９－２（貼付先②）'!FU173</f>
        <v>0</v>
      </c>
      <c r="M13" s="34">
        <f>'様式９－２（貼付先②）'!FV173</f>
        <v>0</v>
      </c>
      <c r="N13" s="34">
        <f>'様式９－２（貼付先②）'!FW173</f>
        <v>0</v>
      </c>
      <c r="O13" s="34">
        <f>'様式９－２（貼付先②）'!FX173</f>
        <v>0</v>
      </c>
      <c r="P13" s="34">
        <f>'様式９－２（貼付先②）'!FY173</f>
        <v>0</v>
      </c>
      <c r="Q13" s="298"/>
      <c r="R13" s="34">
        <f>'様式９－２（貼付先②）'!GA173</f>
        <v>0</v>
      </c>
      <c r="S13" s="34">
        <f>'様式９－２（貼付先②）'!GB173</f>
        <v>0</v>
      </c>
      <c r="T13" s="34">
        <f>'様式９－２（貼付先②）'!GC173</f>
        <v>0</v>
      </c>
      <c r="U13" s="39">
        <f>'様式９－２（貼付先②）'!GD173</f>
        <v>0</v>
      </c>
    </row>
    <row r="14" spans="1:22" ht="18" customHeight="1" thickBot="1">
      <c r="A14" s="36" t="s">
        <v>1</v>
      </c>
      <c r="B14" s="37">
        <f>'様式９－２（貼付先②）'!FK174</f>
        <v>0</v>
      </c>
      <c r="C14" s="37">
        <f>'様式９－２（貼付先②）'!FL174</f>
        <v>0</v>
      </c>
      <c r="D14" s="37">
        <f>'様式９－２（貼付先②）'!FM174</f>
        <v>0</v>
      </c>
      <c r="E14" s="37">
        <f>'様式９－２（貼付先②）'!FN174</f>
        <v>0</v>
      </c>
      <c r="F14" s="37">
        <f>'様式９－２（貼付先②）'!FO174</f>
        <v>0</v>
      </c>
      <c r="G14" s="299"/>
      <c r="H14" s="37">
        <f>'様式９－２（貼付先②）'!FQ174</f>
        <v>0</v>
      </c>
      <c r="I14" s="37">
        <f>'様式９－２（貼付先②）'!FR174</f>
        <v>0</v>
      </c>
      <c r="J14" s="37">
        <f>'様式９－２（貼付先②）'!FS174</f>
        <v>0</v>
      </c>
      <c r="K14" s="37">
        <f>'様式９－２（貼付先②）'!FT174</f>
        <v>0</v>
      </c>
      <c r="L14" s="37">
        <f>'様式９－２（貼付先②）'!FU174</f>
        <v>0</v>
      </c>
      <c r="M14" s="77">
        <f>'様式９－２（貼付先②）'!FV174</f>
        <v>0</v>
      </c>
      <c r="N14" s="77">
        <f>'様式９－２（貼付先②）'!FW174</f>
        <v>0</v>
      </c>
      <c r="O14" s="77">
        <f>'様式９－２（貼付先②）'!FX174</f>
        <v>0</v>
      </c>
      <c r="P14" s="77">
        <f>'様式９－２（貼付先②）'!FY174</f>
        <v>0</v>
      </c>
      <c r="Q14" s="299"/>
      <c r="R14" s="77">
        <f>'様式９－２（貼付先②）'!GA174</f>
        <v>0</v>
      </c>
      <c r="S14" s="77">
        <f>'様式９－２（貼付先②）'!GB174</f>
        <v>0</v>
      </c>
      <c r="T14" s="77">
        <f>'様式９－２（貼付先②）'!GC174</f>
        <v>0</v>
      </c>
      <c r="U14" s="78">
        <f>'様式９－２（貼付先②）'!GD174</f>
        <v>0</v>
      </c>
    </row>
    <row r="15" spans="1:22" ht="18" customHeight="1" thickTop="1">
      <c r="A15" s="1575" t="s">
        <v>3</v>
      </c>
      <c r="B15" s="64" t="s">
        <v>4508</v>
      </c>
      <c r="C15" s="43"/>
      <c r="D15" s="43"/>
      <c r="E15" s="43"/>
      <c r="F15" s="43"/>
      <c r="G15" s="43"/>
      <c r="H15" s="43"/>
      <c r="I15" s="43"/>
      <c r="J15" s="43"/>
      <c r="K15" s="43"/>
      <c r="L15" s="20" t="s">
        <v>4508</v>
      </c>
      <c r="M15" s="43"/>
      <c r="N15" s="43"/>
      <c r="O15" s="43"/>
      <c r="P15" s="43"/>
      <c r="Q15" s="43"/>
      <c r="R15" s="43"/>
      <c r="S15" s="43"/>
      <c r="T15" s="43"/>
      <c r="U15" s="44"/>
    </row>
    <row r="16" spans="1:22" ht="18" customHeight="1">
      <c r="A16" s="1576"/>
      <c r="B16" s="83" t="s">
        <v>4514</v>
      </c>
      <c r="C16" s="47"/>
      <c r="D16" s="47"/>
      <c r="E16" s="47"/>
      <c r="F16" s="47"/>
      <c r="G16" s="47"/>
      <c r="H16" s="47"/>
      <c r="I16" s="47"/>
      <c r="J16" s="47"/>
      <c r="K16" s="47"/>
      <c r="L16" s="83" t="s">
        <v>4612</v>
      </c>
      <c r="M16" s="47"/>
      <c r="N16" s="47"/>
      <c r="O16" s="47"/>
      <c r="P16" s="47"/>
      <c r="Q16" s="47"/>
      <c r="R16" s="47"/>
      <c r="S16" s="47"/>
      <c r="T16" s="47"/>
      <c r="U16" s="84"/>
    </row>
    <row r="17" spans="1:21" ht="18" customHeight="1">
      <c r="A17" s="1576"/>
      <c r="B17" s="83" t="s">
        <v>4535</v>
      </c>
      <c r="C17" s="47"/>
      <c r="D17" s="47"/>
      <c r="E17" s="47"/>
      <c r="F17" s="47"/>
      <c r="G17" s="47"/>
      <c r="H17" s="47"/>
      <c r="I17" s="47"/>
      <c r="J17" s="47"/>
      <c r="K17" s="47"/>
      <c r="L17" s="70" t="s">
        <v>4536</v>
      </c>
      <c r="M17" s="54"/>
      <c r="N17" s="54"/>
      <c r="O17" s="54"/>
      <c r="P17" s="54"/>
      <c r="Q17" s="54"/>
      <c r="R17" s="54"/>
      <c r="S17" s="54"/>
      <c r="T17" s="54"/>
      <c r="U17" s="55"/>
    </row>
    <row r="18" spans="1:21" ht="18" customHeight="1">
      <c r="A18" s="1576"/>
      <c r="B18" s="56" t="s">
        <v>3596</v>
      </c>
      <c r="C18" s="52"/>
      <c r="D18" s="52"/>
      <c r="E18" s="52"/>
      <c r="F18" s="52"/>
      <c r="G18" s="52"/>
      <c r="H18" s="52"/>
      <c r="I18" s="52"/>
      <c r="J18" s="52"/>
      <c r="K18" s="52"/>
      <c r="L18" s="71" t="s">
        <v>4537</v>
      </c>
      <c r="M18" s="58"/>
      <c r="N18" s="58"/>
      <c r="O18" s="58"/>
      <c r="P18" s="58"/>
      <c r="Q18" s="58"/>
      <c r="R18" s="58"/>
      <c r="S18" s="58"/>
      <c r="T18" s="58"/>
      <c r="U18" s="59"/>
    </row>
    <row r="19" spans="1:21" ht="13.5" customHeight="1">
      <c r="A19" s="1576"/>
      <c r="B19" s="1577" t="s">
        <v>4497</v>
      </c>
      <c r="C19" s="1349" t="s">
        <v>4498</v>
      </c>
      <c r="D19" s="56" t="s">
        <v>3602</v>
      </c>
      <c r="E19" s="57"/>
      <c r="F19" s="56" t="s">
        <v>3515</v>
      </c>
      <c r="G19" s="52"/>
      <c r="H19" s="52"/>
      <c r="I19" s="52"/>
      <c r="J19" s="52"/>
      <c r="K19" s="57"/>
      <c r="L19" s="1349" t="s">
        <v>4497</v>
      </c>
      <c r="M19" s="1349" t="s">
        <v>4498</v>
      </c>
      <c r="N19" s="56" t="s">
        <v>3602</v>
      </c>
      <c r="O19" s="57"/>
      <c r="P19" s="56" t="s">
        <v>3515</v>
      </c>
      <c r="Q19" s="52"/>
      <c r="R19" s="52"/>
      <c r="S19" s="52"/>
      <c r="T19" s="52"/>
      <c r="U19" s="53"/>
    </row>
    <row r="20" spans="1:21" ht="13.5">
      <c r="A20" s="1348"/>
      <c r="B20" s="1578"/>
      <c r="C20" s="1350"/>
      <c r="D20" s="85" t="s">
        <v>4499</v>
      </c>
      <c r="E20" s="85" t="s">
        <v>4500</v>
      </c>
      <c r="F20" s="85" t="s">
        <v>4501</v>
      </c>
      <c r="G20" s="85" t="s">
        <v>12</v>
      </c>
      <c r="H20" s="8" t="s">
        <v>3514</v>
      </c>
      <c r="I20" s="8" t="s">
        <v>3510</v>
      </c>
      <c r="J20" s="8" t="s">
        <v>3511</v>
      </c>
      <c r="K20" s="41" t="s">
        <v>3512</v>
      </c>
      <c r="L20" s="1350"/>
      <c r="M20" s="1350"/>
      <c r="N20" s="85" t="s">
        <v>4499</v>
      </c>
      <c r="O20" s="85" t="s">
        <v>4500</v>
      </c>
      <c r="P20" s="85" t="s">
        <v>4501</v>
      </c>
      <c r="Q20" s="85" t="s">
        <v>12</v>
      </c>
      <c r="R20" s="8" t="s">
        <v>3514</v>
      </c>
      <c r="S20" s="8" t="s">
        <v>3510</v>
      </c>
      <c r="T20" s="8" t="s">
        <v>3511</v>
      </c>
      <c r="U20" s="40" t="s">
        <v>3512</v>
      </c>
    </row>
    <row r="21" spans="1:21" ht="18" customHeight="1">
      <c r="A21" s="322" t="s">
        <v>0</v>
      </c>
      <c r="B21" s="35">
        <f>'様式９－２（貼付先②）'!GE172</f>
        <v>0</v>
      </c>
      <c r="C21" s="35">
        <f>'様式９－２（貼付先②）'!GF172</f>
        <v>0</v>
      </c>
      <c r="D21" s="35">
        <f>'様式９－２（貼付先②）'!GG172</f>
        <v>0</v>
      </c>
      <c r="E21" s="35">
        <f>'様式９－２（貼付先②）'!GH172</f>
        <v>0</v>
      </c>
      <c r="F21" s="35">
        <f>'様式９－２（貼付先②）'!GI172</f>
        <v>0</v>
      </c>
      <c r="G21" s="297"/>
      <c r="H21" s="35">
        <f>'様式９－２（貼付先②）'!GK172</f>
        <v>0</v>
      </c>
      <c r="I21" s="35">
        <f>'様式９－２（貼付先②）'!GL172</f>
        <v>0</v>
      </c>
      <c r="J21" s="35">
        <f>'様式９－２（貼付先②）'!GM172</f>
        <v>0</v>
      </c>
      <c r="K21" s="35">
        <f>'様式９－２（貼付先②）'!GN172</f>
        <v>0</v>
      </c>
      <c r="L21" s="35">
        <f>'様式９－２（貼付先②）'!GO172</f>
        <v>0</v>
      </c>
      <c r="M21" s="35">
        <f>'様式９－２（貼付先②）'!GP172</f>
        <v>0</v>
      </c>
      <c r="N21" s="35">
        <f>'様式９－２（貼付先②）'!GQ172</f>
        <v>0</v>
      </c>
      <c r="O21" s="35">
        <f>'様式９－２（貼付先②）'!GR172</f>
        <v>0</v>
      </c>
      <c r="P21" s="35">
        <f>'様式９－２（貼付先②）'!GS172</f>
        <v>0</v>
      </c>
      <c r="Q21" s="297"/>
      <c r="R21" s="35">
        <f>'様式９－２（貼付先②）'!GU172</f>
        <v>0</v>
      </c>
      <c r="S21" s="35">
        <f>'様式９－２（貼付先②）'!GV172</f>
        <v>0</v>
      </c>
      <c r="T21" s="35">
        <f>'様式９－２（貼付先②）'!GW172</f>
        <v>0</v>
      </c>
      <c r="U21" s="79">
        <f>'様式９－２（貼付先②）'!GX172</f>
        <v>0</v>
      </c>
    </row>
    <row r="22" spans="1:21" ht="18" customHeight="1">
      <c r="A22" s="322" t="s">
        <v>6</v>
      </c>
      <c r="B22" s="35">
        <f>'様式９－２（貼付先②）'!GE173</f>
        <v>0</v>
      </c>
      <c r="C22" s="35">
        <f>'様式９－２（貼付先②）'!GF173</f>
        <v>0</v>
      </c>
      <c r="D22" s="35">
        <f>'様式９－２（貼付先②）'!GG173</f>
        <v>0</v>
      </c>
      <c r="E22" s="35">
        <f>'様式９－２（貼付先②）'!GH173</f>
        <v>0</v>
      </c>
      <c r="F22" s="35">
        <f>'様式９－２（貼付先②）'!GI173</f>
        <v>0</v>
      </c>
      <c r="G22" s="298"/>
      <c r="H22" s="35">
        <f>'様式９－２（貼付先②）'!GK173</f>
        <v>0</v>
      </c>
      <c r="I22" s="35">
        <f>'様式９－２（貼付先②）'!GL173</f>
        <v>0</v>
      </c>
      <c r="J22" s="35">
        <f>'様式９－２（貼付先②）'!GM173</f>
        <v>0</v>
      </c>
      <c r="K22" s="35">
        <f>'様式９－２（貼付先②）'!GN173</f>
        <v>0</v>
      </c>
      <c r="L22" s="35">
        <f>'様式９－２（貼付先②）'!GO173</f>
        <v>0</v>
      </c>
      <c r="M22" s="35">
        <f>'様式９－２（貼付先②）'!GP173</f>
        <v>0</v>
      </c>
      <c r="N22" s="35">
        <f>'様式９－２（貼付先②）'!GQ173</f>
        <v>0</v>
      </c>
      <c r="O22" s="35">
        <f>'様式９－２（貼付先②）'!GR173</f>
        <v>0</v>
      </c>
      <c r="P22" s="35">
        <f>'様式９－２（貼付先②）'!GS173</f>
        <v>0</v>
      </c>
      <c r="Q22" s="298"/>
      <c r="R22" s="35">
        <f>'様式９－２（貼付先②）'!GU173</f>
        <v>0</v>
      </c>
      <c r="S22" s="35">
        <f>'様式９－２（貼付先②）'!GV173</f>
        <v>0</v>
      </c>
      <c r="T22" s="35">
        <f>'様式９－２（貼付先②）'!GW173</f>
        <v>0</v>
      </c>
      <c r="U22" s="79">
        <f>'様式９－２（貼付先②）'!GX173</f>
        <v>0</v>
      </c>
    </row>
    <row r="23" spans="1:21" ht="18" customHeight="1" thickBot="1">
      <c r="A23" s="3" t="s">
        <v>1</v>
      </c>
      <c r="B23" s="300">
        <f>'様式９－２（貼付先②）'!GE174</f>
        <v>0</v>
      </c>
      <c r="C23" s="29">
        <f>'様式９－２（貼付先②）'!GF174</f>
        <v>0</v>
      </c>
      <c r="D23" s="29">
        <f>'様式９－２（貼付先②）'!GG174</f>
        <v>0</v>
      </c>
      <c r="E23" s="29">
        <f>'様式９－２（貼付先②）'!GH174</f>
        <v>0</v>
      </c>
      <c r="F23" s="29">
        <f>'様式９－２（貼付先②）'!GI174</f>
        <v>0</v>
      </c>
      <c r="G23" s="299"/>
      <c r="H23" s="29">
        <f>'様式９－２（貼付先②）'!GK174</f>
        <v>0</v>
      </c>
      <c r="I23" s="29">
        <f>'様式９－２（貼付先②）'!GL174</f>
        <v>0</v>
      </c>
      <c r="J23" s="29">
        <f>'様式９－２（貼付先②）'!GM174</f>
        <v>0</v>
      </c>
      <c r="K23" s="300">
        <f>'様式９－２（貼付先②）'!GN174</f>
        <v>0</v>
      </c>
      <c r="L23" s="300">
        <f>'様式９－２（貼付先②）'!GO174</f>
        <v>0</v>
      </c>
      <c r="M23" s="29">
        <f>'様式９－２（貼付先②）'!GP174</f>
        <v>0</v>
      </c>
      <c r="N23" s="29">
        <f>'様式９－２（貼付先②）'!GQ174</f>
        <v>0</v>
      </c>
      <c r="O23" s="29">
        <f>'様式９－２（貼付先②）'!GR174</f>
        <v>0</v>
      </c>
      <c r="P23" s="29">
        <f>'様式９－２（貼付先②）'!GS174</f>
        <v>0</v>
      </c>
      <c r="Q23" s="299"/>
      <c r="R23" s="29">
        <f>'様式９－２（貼付先②）'!GU174</f>
        <v>0</v>
      </c>
      <c r="S23" s="29">
        <f>'様式９－２（貼付先②）'!GV174</f>
        <v>0</v>
      </c>
      <c r="T23" s="29">
        <f>'様式９－２（貼付先②）'!GW174</f>
        <v>0</v>
      </c>
      <c r="U23" s="80">
        <f>'様式９－２（貼付先②）'!GX174</f>
        <v>0</v>
      </c>
    </row>
    <row r="24" spans="1:21" ht="18" customHeight="1" thickTop="1">
      <c r="A24" s="1575" t="s">
        <v>3</v>
      </c>
      <c r="B24" s="20" t="s">
        <v>4508</v>
      </c>
      <c r="C24" s="61"/>
      <c r="D24" s="61"/>
      <c r="E24" s="61"/>
      <c r="F24" s="61"/>
      <c r="G24" s="61"/>
      <c r="H24" s="61"/>
      <c r="I24" s="61"/>
      <c r="J24" s="61"/>
      <c r="K24" s="61"/>
      <c r="L24" s="20" t="s">
        <v>4508</v>
      </c>
      <c r="M24" s="61"/>
      <c r="N24" s="61"/>
      <c r="O24" s="61"/>
      <c r="P24" s="61"/>
      <c r="Q24" s="61"/>
      <c r="R24" s="61"/>
      <c r="S24" s="61"/>
      <c r="T24" s="61"/>
      <c r="U24" s="62"/>
    </row>
    <row r="25" spans="1:21" ht="18" customHeight="1">
      <c r="A25" s="1576"/>
      <c r="B25" s="83" t="s">
        <v>4514</v>
      </c>
      <c r="C25" s="47"/>
      <c r="D25" s="47"/>
      <c r="E25" s="47"/>
      <c r="F25" s="47"/>
      <c r="G25" s="47"/>
      <c r="H25" s="47"/>
      <c r="I25" s="47"/>
      <c r="J25" s="47"/>
      <c r="K25" s="47"/>
      <c r="L25" s="1580" t="s">
        <v>3597</v>
      </c>
      <c r="M25" s="1581"/>
      <c r="N25" s="1581"/>
      <c r="O25" s="42"/>
      <c r="P25" s="42"/>
      <c r="Q25" s="42"/>
      <c r="R25" s="42"/>
      <c r="S25" s="42"/>
      <c r="T25" s="42"/>
      <c r="U25" s="99"/>
    </row>
    <row r="26" spans="1:21" ht="18" customHeight="1">
      <c r="A26" s="1576"/>
      <c r="B26" s="70" t="s">
        <v>4536</v>
      </c>
      <c r="C26" s="54"/>
      <c r="D26" s="54"/>
      <c r="E26" s="54"/>
      <c r="F26" s="54"/>
      <c r="G26" s="54"/>
      <c r="H26" s="54"/>
      <c r="I26" s="54"/>
      <c r="J26" s="54"/>
      <c r="K26" s="54"/>
      <c r="L26" s="1582"/>
      <c r="M26" s="1583"/>
      <c r="N26" s="1583"/>
      <c r="O26" s="100"/>
      <c r="P26" s="100"/>
      <c r="Q26" s="100"/>
      <c r="R26" s="100"/>
      <c r="S26" s="100"/>
      <c r="T26" s="100"/>
      <c r="U26" s="101"/>
    </row>
    <row r="27" spans="1:21" ht="18" customHeight="1">
      <c r="A27" s="1576"/>
      <c r="B27" s="71" t="s">
        <v>4538</v>
      </c>
      <c r="C27" s="58"/>
      <c r="D27" s="58"/>
      <c r="E27" s="58"/>
      <c r="F27" s="58"/>
      <c r="G27" s="58"/>
      <c r="H27" s="58"/>
      <c r="I27" s="58"/>
      <c r="J27" s="58"/>
      <c r="K27" s="58"/>
      <c r="L27" s="1584"/>
      <c r="M27" s="1585"/>
      <c r="N27" s="1585"/>
      <c r="O27" s="102"/>
      <c r="P27" s="102"/>
      <c r="Q27" s="102"/>
      <c r="R27" s="102"/>
      <c r="S27" s="102"/>
      <c r="T27" s="102"/>
      <c r="U27" s="103"/>
    </row>
    <row r="28" spans="1:21" ht="13.5" customHeight="1">
      <c r="A28" s="1576"/>
      <c r="B28" s="1349" t="s">
        <v>4497</v>
      </c>
      <c r="C28" s="1349" t="s">
        <v>4498</v>
      </c>
      <c r="D28" s="56" t="s">
        <v>3602</v>
      </c>
      <c r="E28" s="57"/>
      <c r="F28" s="56" t="s">
        <v>3515</v>
      </c>
      <c r="G28" s="52"/>
      <c r="H28" s="52"/>
      <c r="I28" s="52"/>
      <c r="J28" s="52"/>
      <c r="K28" s="57"/>
      <c r="L28" s="1349" t="s">
        <v>4497</v>
      </c>
      <c r="M28" s="1349" t="s">
        <v>4498</v>
      </c>
      <c r="N28" s="56" t="s">
        <v>3602</v>
      </c>
      <c r="O28" s="57"/>
      <c r="P28" s="56" t="s">
        <v>3515</v>
      </c>
      <c r="Q28" s="52"/>
      <c r="R28" s="52"/>
      <c r="S28" s="52"/>
      <c r="T28" s="52"/>
      <c r="U28" s="53"/>
    </row>
    <row r="29" spans="1:21" ht="13.5">
      <c r="A29" s="1348"/>
      <c r="B29" s="1350"/>
      <c r="C29" s="1350"/>
      <c r="D29" s="85" t="s">
        <v>4499</v>
      </c>
      <c r="E29" s="85" t="s">
        <v>4500</v>
      </c>
      <c r="F29" s="85" t="s">
        <v>4501</v>
      </c>
      <c r="G29" s="85" t="s">
        <v>12</v>
      </c>
      <c r="H29" s="8" t="s">
        <v>3514</v>
      </c>
      <c r="I29" s="8" t="s">
        <v>3510</v>
      </c>
      <c r="J29" s="8" t="s">
        <v>3511</v>
      </c>
      <c r="K29" s="41" t="s">
        <v>3512</v>
      </c>
      <c r="L29" s="1350"/>
      <c r="M29" s="1350"/>
      <c r="N29" s="85" t="s">
        <v>4499</v>
      </c>
      <c r="O29" s="85" t="s">
        <v>4500</v>
      </c>
      <c r="P29" s="85" t="s">
        <v>4501</v>
      </c>
      <c r="Q29" s="85" t="s">
        <v>12</v>
      </c>
      <c r="R29" s="8" t="s">
        <v>3514</v>
      </c>
      <c r="S29" s="8" t="s">
        <v>3510</v>
      </c>
      <c r="T29" s="8" t="s">
        <v>3511</v>
      </c>
      <c r="U29" s="40" t="s">
        <v>3512</v>
      </c>
    </row>
    <row r="30" spans="1:21" ht="18" customHeight="1">
      <c r="A30" s="322" t="s">
        <v>0</v>
      </c>
      <c r="B30" s="33">
        <f>'様式９－２（貼付先②）'!GY172</f>
        <v>0</v>
      </c>
      <c r="C30" s="33">
        <f>'様式９－２（貼付先②）'!GZ172</f>
        <v>0</v>
      </c>
      <c r="D30" s="33">
        <f>'様式９－２（貼付先②）'!HA172</f>
        <v>0</v>
      </c>
      <c r="E30" s="33">
        <f>'様式９－２（貼付先②）'!HB172</f>
        <v>0</v>
      </c>
      <c r="F30" s="33">
        <f>'様式９－２（貼付先②）'!HC172</f>
        <v>0</v>
      </c>
      <c r="G30" s="297"/>
      <c r="H30" s="33">
        <f>'様式９－２（貼付先②）'!HE172</f>
        <v>0</v>
      </c>
      <c r="I30" s="33">
        <f>'様式９－２（貼付先②）'!HF172</f>
        <v>0</v>
      </c>
      <c r="J30" s="33">
        <f>'様式９－２（貼付先②）'!HG172</f>
        <v>0</v>
      </c>
      <c r="K30" s="33">
        <f>'様式９－２（貼付先②）'!HH172</f>
        <v>0</v>
      </c>
      <c r="L30" s="33">
        <f>'様式９－２（貼付先②）'!HI172</f>
        <v>0</v>
      </c>
      <c r="M30" s="33">
        <f>'様式９－２（貼付先②）'!HJ172</f>
        <v>0</v>
      </c>
      <c r="N30" s="33">
        <f>'様式９－２（貼付先②）'!HK172</f>
        <v>0</v>
      </c>
      <c r="O30" s="33">
        <f>'様式９－２（貼付先②）'!HL172</f>
        <v>0</v>
      </c>
      <c r="P30" s="33">
        <f>'様式９－２（貼付先②）'!HM172</f>
        <v>0</v>
      </c>
      <c r="Q30" s="297"/>
      <c r="R30" s="33">
        <f>'様式９－２（貼付先②）'!HO172</f>
        <v>0</v>
      </c>
      <c r="S30" s="33">
        <f>'様式９－２（貼付先②）'!HP172</f>
        <v>0</v>
      </c>
      <c r="T30" s="33">
        <f>'様式９－２（貼付先②）'!HQ172</f>
        <v>0</v>
      </c>
      <c r="U30" s="38">
        <f>'様式９－２（貼付先②）'!HR172</f>
        <v>0</v>
      </c>
    </row>
    <row r="31" spans="1:21" ht="18" customHeight="1">
      <c r="A31" s="322" t="s">
        <v>6</v>
      </c>
      <c r="B31" s="34">
        <f>'様式９－２（貼付先②）'!GY173</f>
        <v>0</v>
      </c>
      <c r="C31" s="34">
        <f>'様式９－２（貼付先②）'!GZ173</f>
        <v>0</v>
      </c>
      <c r="D31" s="34">
        <f>'様式９－２（貼付先②）'!HA173</f>
        <v>0</v>
      </c>
      <c r="E31" s="34">
        <f>'様式９－２（貼付先②）'!HB173</f>
        <v>0</v>
      </c>
      <c r="F31" s="34">
        <f>'様式９－２（貼付先②）'!HC173</f>
        <v>0</v>
      </c>
      <c r="G31" s="298"/>
      <c r="H31" s="34">
        <f>'様式９－２（貼付先②）'!HE173</f>
        <v>0</v>
      </c>
      <c r="I31" s="34">
        <f>'様式９－２（貼付先②）'!HF173</f>
        <v>0</v>
      </c>
      <c r="J31" s="34">
        <f>'様式９－２（貼付先②）'!HG173</f>
        <v>0</v>
      </c>
      <c r="K31" s="34">
        <f>'様式９－２（貼付先②）'!HH173</f>
        <v>0</v>
      </c>
      <c r="L31" s="34">
        <f>'様式９－２（貼付先②）'!HI173</f>
        <v>0</v>
      </c>
      <c r="M31" s="34">
        <f>'様式９－２（貼付先②）'!HJ173</f>
        <v>0</v>
      </c>
      <c r="N31" s="34">
        <f>'様式９－２（貼付先②）'!HK173</f>
        <v>0</v>
      </c>
      <c r="O31" s="34">
        <f>'様式９－２（貼付先②）'!HL173</f>
        <v>0</v>
      </c>
      <c r="P31" s="34">
        <f>'様式９－２（貼付先②）'!HM173</f>
        <v>0</v>
      </c>
      <c r="Q31" s="298"/>
      <c r="R31" s="34">
        <f>'様式９－２（貼付先②）'!HO173</f>
        <v>0</v>
      </c>
      <c r="S31" s="34">
        <f>'様式９－２（貼付先②）'!HP173</f>
        <v>0</v>
      </c>
      <c r="T31" s="34">
        <f>'様式９－２（貼付先②）'!HQ173</f>
        <v>0</v>
      </c>
      <c r="U31" s="39">
        <f>'様式９－２（貼付先②）'!HR173</f>
        <v>0</v>
      </c>
    </row>
    <row r="32" spans="1:21" ht="18" customHeight="1" thickBot="1">
      <c r="A32" s="3" t="s">
        <v>1</v>
      </c>
      <c r="B32" s="92">
        <f>'様式９－２（貼付先②）'!GY174</f>
        <v>0</v>
      </c>
      <c r="C32" s="92">
        <f>'様式９－２（貼付先②）'!GZ174</f>
        <v>0</v>
      </c>
      <c r="D32" s="92">
        <f>'様式９－２（貼付先②）'!HA174</f>
        <v>0</v>
      </c>
      <c r="E32" s="30">
        <f>'様式９－２（貼付先②）'!HB174</f>
        <v>0</v>
      </c>
      <c r="F32" s="30">
        <f>'様式９－２（貼付先②）'!HC174</f>
        <v>0</v>
      </c>
      <c r="G32" s="299"/>
      <c r="H32" s="30">
        <f>'様式９－２（貼付先②）'!HE174</f>
        <v>0</v>
      </c>
      <c r="I32" s="30">
        <f>'様式９－２（貼付先②）'!HF174</f>
        <v>0</v>
      </c>
      <c r="J32" s="30">
        <f>'様式９－２（貼付先②）'!HG174</f>
        <v>0</v>
      </c>
      <c r="K32" s="30">
        <f>'様式９－２（貼付先②）'!HH174</f>
        <v>0</v>
      </c>
      <c r="L32" s="30">
        <f>'様式９－２（貼付先②）'!HI174</f>
        <v>0</v>
      </c>
      <c r="M32" s="30">
        <f>'様式９－２（貼付先②）'!HJ174</f>
        <v>0</v>
      </c>
      <c r="N32" s="30">
        <f>'様式９－２（貼付先②）'!HK174</f>
        <v>0</v>
      </c>
      <c r="O32" s="30">
        <f>'様式９－２（貼付先②）'!HL174</f>
        <v>0</v>
      </c>
      <c r="P32" s="30">
        <f>'様式９－２（貼付先②）'!HM174</f>
        <v>0</v>
      </c>
      <c r="Q32" s="299"/>
      <c r="R32" s="32">
        <f>'様式９－２（貼付先②）'!HO174</f>
        <v>0</v>
      </c>
      <c r="S32" s="30">
        <f>'様式９－２（貼付先②）'!HP174</f>
        <v>0</v>
      </c>
      <c r="T32" s="30">
        <f>'様式９－２（貼付先②）'!HQ174</f>
        <v>0</v>
      </c>
      <c r="U32" s="78">
        <f>'様式９－２（貼付先②）'!HR174</f>
        <v>0</v>
      </c>
    </row>
    <row r="33" spans="1:22" ht="18" customHeight="1" thickTop="1">
      <c r="A33" s="1575" t="s">
        <v>3</v>
      </c>
      <c r="B33" s="64" t="s">
        <v>4511</v>
      </c>
      <c r="C33" s="65"/>
      <c r="D33" s="65"/>
      <c r="E33" s="65"/>
      <c r="F33" s="61"/>
      <c r="G33" s="61"/>
      <c r="H33" s="68"/>
      <c r="I33" s="68"/>
      <c r="J33" s="68"/>
      <c r="K33" s="69"/>
      <c r="L33" s="69"/>
      <c r="M33" s="69"/>
      <c r="N33" s="69"/>
      <c r="O33" s="20" t="s">
        <v>4508</v>
      </c>
      <c r="P33" s="61"/>
      <c r="Q33" s="61"/>
      <c r="R33" s="61"/>
      <c r="S33" s="61"/>
      <c r="T33" s="62"/>
      <c r="U33" s="81"/>
    </row>
    <row r="34" spans="1:22" ht="18" customHeight="1">
      <c r="A34" s="1576"/>
      <c r="B34" s="45" t="s">
        <v>3598</v>
      </c>
      <c r="C34" s="46"/>
      <c r="D34" s="46"/>
      <c r="E34" s="45" t="s">
        <v>4515</v>
      </c>
      <c r="F34" s="46"/>
      <c r="G34" s="46"/>
      <c r="H34" s="56" t="s">
        <v>3494</v>
      </c>
      <c r="I34" s="52"/>
      <c r="J34" s="52"/>
      <c r="K34" s="52"/>
      <c r="L34" s="52"/>
      <c r="M34" s="52"/>
      <c r="N34" s="52"/>
      <c r="O34" s="45" t="s">
        <v>4516</v>
      </c>
      <c r="P34" s="46"/>
      <c r="Q34" s="104"/>
      <c r="R34" s="98"/>
      <c r="S34" s="45" t="s">
        <v>4517</v>
      </c>
      <c r="T34" s="63"/>
      <c r="U34" s="81"/>
    </row>
    <row r="35" spans="1:22" ht="18" customHeight="1">
      <c r="A35" s="1576"/>
      <c r="B35" s="50"/>
      <c r="C35" s="51"/>
      <c r="D35" s="51"/>
      <c r="E35" s="48"/>
      <c r="F35" s="49"/>
      <c r="G35" s="49"/>
      <c r="H35" s="73" t="s">
        <v>4539</v>
      </c>
      <c r="I35" s="74"/>
      <c r="J35" s="74"/>
      <c r="K35" s="73" t="s">
        <v>3600</v>
      </c>
      <c r="L35" s="42"/>
      <c r="M35" s="42"/>
      <c r="N35" s="42"/>
      <c r="O35" s="50"/>
      <c r="P35" s="51"/>
      <c r="Q35" s="105"/>
      <c r="R35" s="106"/>
      <c r="S35" s="20"/>
      <c r="T35" s="19"/>
      <c r="U35" s="81"/>
    </row>
    <row r="36" spans="1:22" ht="18" customHeight="1">
      <c r="A36" s="1348"/>
      <c r="B36" s="85" t="s">
        <v>3513</v>
      </c>
      <c r="C36" s="85" t="s">
        <v>4518</v>
      </c>
      <c r="D36" s="8" t="s">
        <v>3514</v>
      </c>
      <c r="E36" s="85" t="s">
        <v>3513</v>
      </c>
      <c r="F36" s="85" t="s">
        <v>4518</v>
      </c>
      <c r="G36" s="8" t="s">
        <v>3514</v>
      </c>
      <c r="H36" s="85" t="s">
        <v>3513</v>
      </c>
      <c r="I36" s="85" t="s">
        <v>4518</v>
      </c>
      <c r="J36" s="8" t="s">
        <v>3514</v>
      </c>
      <c r="K36" s="85" t="s">
        <v>3513</v>
      </c>
      <c r="L36" s="85" t="s">
        <v>4518</v>
      </c>
      <c r="M36" s="8" t="s">
        <v>3514</v>
      </c>
      <c r="N36" s="8"/>
      <c r="O36" s="85" t="s">
        <v>3513</v>
      </c>
      <c r="P36" s="85" t="s">
        <v>4518</v>
      </c>
      <c r="Q36" s="8" t="s">
        <v>3514</v>
      </c>
      <c r="R36" s="7"/>
      <c r="S36" s="7" t="s">
        <v>3594</v>
      </c>
      <c r="T36" s="31" t="s">
        <v>4519</v>
      </c>
      <c r="U36" s="81"/>
    </row>
    <row r="37" spans="1:22" ht="18" customHeight="1">
      <c r="A37" s="322" t="s">
        <v>0</v>
      </c>
      <c r="B37" s="86">
        <f>'様式９－２（貼付先②）'!HS172</f>
        <v>0</v>
      </c>
      <c r="C37" s="297"/>
      <c r="D37" s="87">
        <f>'様式９－２（貼付先②）'!HU172</f>
        <v>0</v>
      </c>
      <c r="E37" s="86">
        <f>'様式９－２（貼付先②）'!HV172</f>
        <v>0</v>
      </c>
      <c r="F37" s="297"/>
      <c r="G37" s="87">
        <f>'様式９－２（貼付先②）'!HX172</f>
        <v>0</v>
      </c>
      <c r="H37" s="88">
        <f>'様式９－２（貼付先②）'!HY172</f>
        <v>0</v>
      </c>
      <c r="I37" s="297"/>
      <c r="J37" s="87">
        <f>'様式９－２（貼付先②）'!IA172</f>
        <v>0</v>
      </c>
      <c r="K37" s="88">
        <f>'様式９－２（貼付先②）'!IB172</f>
        <v>0</v>
      </c>
      <c r="L37" s="297"/>
      <c r="M37" s="87">
        <f>'様式９－２（貼付先②）'!ID172</f>
        <v>0</v>
      </c>
      <c r="N37" s="87"/>
      <c r="O37" s="75">
        <f>'様式９－２（貼付先②）'!IE172</f>
        <v>0</v>
      </c>
      <c r="P37" s="297">
        <f>'様式９－２（貼付先②）'!IF172</f>
        <v>0</v>
      </c>
      <c r="Q37" s="75">
        <f>'様式９－２（貼付先②）'!IG172</f>
        <v>0</v>
      </c>
      <c r="R37" s="26"/>
      <c r="S37" s="87">
        <f>'様式９－２（貼付先②）'!II172</f>
        <v>0</v>
      </c>
      <c r="T37" s="25" t="e">
        <f>'様式９－２（貼付先②）'!IJ172</f>
        <v>#DIV/0!</v>
      </c>
      <c r="U37" s="81"/>
    </row>
    <row r="38" spans="1:22" ht="18" customHeight="1">
      <c r="A38" s="322" t="s">
        <v>6</v>
      </c>
      <c r="B38" s="89">
        <f>'様式９－２（貼付先②）'!HS173</f>
        <v>0</v>
      </c>
      <c r="C38" s="298"/>
      <c r="D38" s="87">
        <f>'様式９－２（貼付先②）'!HU173</f>
        <v>0</v>
      </c>
      <c r="E38" s="89">
        <f>'様式９－２（貼付先②）'!HV173</f>
        <v>0</v>
      </c>
      <c r="F38" s="298"/>
      <c r="G38" s="87">
        <f>'様式９－２（貼付先②）'!HX173</f>
        <v>0</v>
      </c>
      <c r="H38" s="89">
        <f>'様式９－２（貼付先②）'!HY173</f>
        <v>0</v>
      </c>
      <c r="I38" s="298"/>
      <c r="J38" s="87">
        <f>'様式９－２（貼付先②）'!IA173</f>
        <v>0</v>
      </c>
      <c r="K38" s="89">
        <f>'様式９－２（貼付先②）'!IB173</f>
        <v>0</v>
      </c>
      <c r="L38" s="298"/>
      <c r="M38" s="87">
        <f>'様式９－２（貼付先②）'!ID173</f>
        <v>0</v>
      </c>
      <c r="N38" s="87"/>
      <c r="O38" s="75">
        <f>'様式９－２（貼付先②）'!IE173</f>
        <v>0</v>
      </c>
      <c r="P38" s="298">
        <f>'様式９－２（貼付先②）'!IF173</f>
        <v>0</v>
      </c>
      <c r="Q38" s="76">
        <f>'様式９－２（貼付先②）'!IG173</f>
        <v>0</v>
      </c>
      <c r="R38" s="26"/>
      <c r="S38" s="87">
        <f>'様式９－２（貼付先②）'!II173</f>
        <v>0</v>
      </c>
      <c r="T38" s="25" t="e">
        <f>'様式９－２（貼付先②）'!IJ173</f>
        <v>#DIV/0!</v>
      </c>
      <c r="U38" s="81"/>
    </row>
    <row r="39" spans="1:22" ht="18" customHeight="1" thickBot="1">
      <c r="A39" s="72" t="s">
        <v>1</v>
      </c>
      <c r="B39" s="22">
        <f>'様式９－２（貼付先②）'!HS174</f>
        <v>0</v>
      </c>
      <c r="C39" s="301"/>
      <c r="D39" s="22">
        <f>'様式９－２（貼付先②）'!HU174</f>
        <v>0</v>
      </c>
      <c r="E39" s="22">
        <f>'様式９－２（貼付先②）'!HV174</f>
        <v>0</v>
      </c>
      <c r="F39" s="301"/>
      <c r="G39" s="22">
        <f>'様式９－２（貼付先②）'!HX174</f>
        <v>0</v>
      </c>
      <c r="H39" s="22">
        <f>'様式９－２（貼付先②）'!HY174</f>
        <v>0</v>
      </c>
      <c r="I39" s="301"/>
      <c r="J39" s="22">
        <f>'様式９－２（貼付先②）'!IA174</f>
        <v>0</v>
      </c>
      <c r="K39" s="22">
        <f>'様式９－２（貼付先②）'!IB174</f>
        <v>0</v>
      </c>
      <c r="L39" s="301"/>
      <c r="M39" s="22">
        <f>'様式９－２（貼付先②）'!ID174</f>
        <v>0</v>
      </c>
      <c r="N39" s="22"/>
      <c r="O39" s="22">
        <f>'様式９－２（貼付先②）'!IE174</f>
        <v>0</v>
      </c>
      <c r="P39" s="301">
        <f>'様式９－２（貼付先②）'!IF174</f>
        <v>0</v>
      </c>
      <c r="Q39" s="22">
        <f>'様式９－２（貼付先②）'!IG174</f>
        <v>0</v>
      </c>
      <c r="R39" s="24"/>
      <c r="S39" s="22">
        <f>'様式９－２（貼付先②）'!II174</f>
        <v>0</v>
      </c>
      <c r="T39" s="23" t="e">
        <f>'様式９－２（貼付先②）'!IJ174</f>
        <v>#DIV/0!</v>
      </c>
      <c r="U39" s="81"/>
    </row>
    <row r="40" spans="1:22" ht="18" customHeight="1">
      <c r="A40" s="238"/>
      <c r="B40" s="239"/>
      <c r="C40" s="239"/>
      <c r="D40" s="239"/>
      <c r="E40" s="239"/>
      <c r="F40" s="239"/>
      <c r="G40" s="239"/>
      <c r="H40" s="239"/>
      <c r="I40" s="239"/>
      <c r="J40" s="239"/>
      <c r="K40" s="239"/>
      <c r="L40" s="239"/>
      <c r="M40" s="239"/>
      <c r="N40" s="239"/>
      <c r="O40" s="239"/>
      <c r="P40" s="239"/>
      <c r="Q40" s="239"/>
      <c r="R40" s="240"/>
      <c r="S40" s="239"/>
      <c r="T40" s="240"/>
      <c r="U40" s="81"/>
    </row>
    <row r="41" spans="1:22" ht="18" customHeight="1" thickBot="1">
      <c r="A41" s="230" t="s">
        <v>4712</v>
      </c>
      <c r="B41" s="227"/>
      <c r="C41" s="227"/>
      <c r="D41" s="227"/>
      <c r="E41" s="227"/>
      <c r="F41" s="239"/>
      <c r="G41" s="239"/>
      <c r="H41" s="239"/>
      <c r="I41" s="239"/>
      <c r="J41" s="239"/>
      <c r="K41" s="239"/>
      <c r="L41" s="239"/>
      <c r="M41" s="239"/>
      <c r="N41" s="239"/>
      <c r="O41" s="239"/>
      <c r="P41" s="239"/>
      <c r="Q41" s="239"/>
      <c r="R41" s="240"/>
      <c r="S41" s="239"/>
      <c r="T41" s="240"/>
      <c r="U41" s="81"/>
    </row>
    <row r="42" spans="1:22" ht="18" customHeight="1">
      <c r="A42" s="1347" t="s">
        <v>4521</v>
      </c>
      <c r="B42" s="64" t="s">
        <v>4451</v>
      </c>
      <c r="C42" s="66"/>
      <c r="D42" s="67"/>
      <c r="E42" s="146"/>
      <c r="F42" s="146"/>
      <c r="G42" s="239"/>
      <c r="H42" s="239"/>
      <c r="I42" s="239"/>
      <c r="J42" s="239"/>
      <c r="K42" s="239"/>
      <c r="L42" s="239"/>
      <c r="M42" s="239"/>
      <c r="N42" s="239"/>
      <c r="O42" s="239"/>
      <c r="P42" s="239"/>
      <c r="Q42" s="239"/>
      <c r="R42" s="239"/>
      <c r="S42" s="240"/>
      <c r="T42" s="239"/>
      <c r="U42" s="240"/>
      <c r="V42" s="81"/>
    </row>
    <row r="43" spans="1:22" ht="18" customHeight="1">
      <c r="A43" s="1348"/>
      <c r="B43" s="236" t="s">
        <v>4522</v>
      </c>
      <c r="C43" s="85" t="s">
        <v>4702</v>
      </c>
      <c r="D43" s="508" t="s">
        <v>4523</v>
      </c>
      <c r="E43" s="146"/>
      <c r="F43" s="146"/>
      <c r="G43" s="239"/>
      <c r="H43" s="239"/>
      <c r="I43" s="239"/>
      <c r="J43" s="239"/>
      <c r="K43" s="239"/>
      <c r="L43" s="239"/>
      <c r="M43" s="239"/>
      <c r="N43" s="239"/>
      <c r="O43" s="239"/>
      <c r="P43" s="239"/>
      <c r="Q43" s="239"/>
      <c r="R43" s="239"/>
      <c r="S43" s="240"/>
      <c r="T43" s="239"/>
      <c r="U43" s="240"/>
      <c r="V43" s="81"/>
    </row>
    <row r="44" spans="1:22" ht="18" customHeight="1">
      <c r="A44" s="322" t="s">
        <v>0</v>
      </c>
      <c r="B44" s="297"/>
      <c r="C44" s="89">
        <f>'様式９－２（貼付先②）'!IL172</f>
        <v>0</v>
      </c>
      <c r="D44" s="296">
        <f>'様式９－２（貼付先②）'!IM172</f>
        <v>0</v>
      </c>
      <c r="E44" s="146"/>
      <c r="F44" s="146"/>
      <c r="G44" s="239"/>
      <c r="H44" s="239"/>
      <c r="I44" s="239"/>
      <c r="J44" s="239"/>
      <c r="K44" s="239"/>
      <c r="L44" s="239"/>
      <c r="M44" s="239"/>
      <c r="N44" s="239"/>
      <c r="O44" s="239"/>
      <c r="P44" s="239"/>
      <c r="Q44" s="239"/>
      <c r="R44" s="239"/>
      <c r="S44" s="240"/>
      <c r="T44" s="239"/>
      <c r="U44" s="240"/>
      <c r="V44" s="81"/>
    </row>
    <row r="45" spans="1:22" ht="18" customHeight="1">
      <c r="A45" s="322" t="s">
        <v>6</v>
      </c>
      <c r="B45" s="298"/>
      <c r="C45" s="89">
        <f>'様式９－２（貼付先②）'!IL173</f>
        <v>0</v>
      </c>
      <c r="D45" s="296">
        <f>'様式９－２（貼付先②）'!IM173</f>
        <v>0</v>
      </c>
      <c r="E45" s="146"/>
      <c r="F45" s="146"/>
      <c r="G45" s="239"/>
      <c r="H45" s="239"/>
      <c r="I45" s="239"/>
      <c r="J45" s="239"/>
      <c r="K45" s="239"/>
      <c r="L45" s="239"/>
      <c r="M45" s="239"/>
      <c r="N45" s="239"/>
      <c r="O45" s="239"/>
      <c r="P45" s="239"/>
      <c r="Q45" s="239"/>
      <c r="R45" s="239"/>
      <c r="S45" s="240"/>
      <c r="T45" s="239"/>
      <c r="U45" s="240"/>
      <c r="V45" s="81"/>
    </row>
    <row r="46" spans="1:22" ht="18" customHeight="1" thickBot="1">
      <c r="A46" s="234" t="s">
        <v>1</v>
      </c>
      <c r="B46" s="301"/>
      <c r="C46" s="22">
        <f>SUM(C44:C45)</f>
        <v>0</v>
      </c>
      <c r="D46" s="235">
        <f>SUM(D44:D45)</f>
        <v>0</v>
      </c>
      <c r="E46" s="186"/>
      <c r="F46" s="186"/>
      <c r="G46" s="239"/>
      <c r="H46" s="239"/>
      <c r="I46" s="239"/>
      <c r="J46" s="239"/>
      <c r="K46" s="239"/>
      <c r="L46" s="239"/>
      <c r="M46" s="239"/>
      <c r="N46" s="239"/>
      <c r="O46" s="239"/>
      <c r="P46" s="239"/>
      <c r="Q46" s="239"/>
      <c r="R46" s="239"/>
      <c r="S46" s="240"/>
      <c r="T46" s="239"/>
      <c r="U46" s="240"/>
      <c r="V46" s="81"/>
    </row>
    <row r="48" spans="1:22" ht="18" customHeight="1">
      <c r="A48" s="1" t="s">
        <v>5</v>
      </c>
    </row>
    <row r="49" spans="1:21" ht="18" customHeight="1" thickBot="1">
      <c r="A49" s="1" t="s">
        <v>4491</v>
      </c>
      <c r="H49" s="4"/>
      <c r="I49" s="14"/>
      <c r="J49" s="13"/>
      <c r="K49" s="13"/>
      <c r="L49" s="12"/>
      <c r="M49" s="4"/>
    </row>
    <row r="50" spans="1:21" ht="18" customHeight="1">
      <c r="A50" s="1347" t="s">
        <v>3</v>
      </c>
      <c r="B50" s="64" t="s">
        <v>4508</v>
      </c>
      <c r="C50" s="66"/>
      <c r="D50" s="66"/>
      <c r="E50" s="66"/>
      <c r="F50" s="66"/>
      <c r="G50" s="66"/>
      <c r="H50" s="66"/>
      <c r="I50" s="66"/>
      <c r="J50" s="66"/>
      <c r="K50" s="66"/>
      <c r="L50" s="64" t="s">
        <v>4508</v>
      </c>
      <c r="M50" s="66"/>
      <c r="N50" s="66"/>
      <c r="O50" s="66"/>
      <c r="P50" s="66"/>
      <c r="Q50" s="66"/>
      <c r="R50" s="66"/>
      <c r="S50" s="66"/>
      <c r="T50" s="66"/>
      <c r="U50" s="67"/>
    </row>
    <row r="51" spans="1:21" ht="18" customHeight="1">
      <c r="A51" s="1576"/>
      <c r="B51" s="83" t="s">
        <v>4524</v>
      </c>
      <c r="C51" s="47"/>
      <c r="D51" s="47"/>
      <c r="E51" s="47"/>
      <c r="F51" s="47"/>
      <c r="G51" s="47"/>
      <c r="H51" s="47"/>
      <c r="I51" s="47"/>
      <c r="J51" s="47"/>
      <c r="K51" s="47"/>
      <c r="L51" s="83" t="s">
        <v>4524</v>
      </c>
      <c r="M51" s="47"/>
      <c r="N51" s="47"/>
      <c r="O51" s="47"/>
      <c r="P51" s="47"/>
      <c r="Q51" s="47"/>
      <c r="R51" s="47"/>
      <c r="S51" s="47"/>
      <c r="T51" s="47"/>
      <c r="U51" s="84"/>
    </row>
    <row r="52" spans="1:21" ht="18" customHeight="1">
      <c r="A52" s="1576"/>
      <c r="B52" s="83" t="s">
        <v>4611</v>
      </c>
      <c r="C52" s="47"/>
      <c r="D52" s="47"/>
      <c r="E52" s="47"/>
      <c r="F52" s="47"/>
      <c r="G52" s="47"/>
      <c r="H52" s="47"/>
      <c r="I52" s="47"/>
      <c r="J52" s="47"/>
      <c r="K52" s="47"/>
      <c r="L52" s="83" t="s">
        <v>4611</v>
      </c>
      <c r="M52" s="47"/>
      <c r="N52" s="47"/>
      <c r="O52" s="47"/>
      <c r="P52" s="47"/>
      <c r="Q52" s="47"/>
      <c r="R52" s="47"/>
      <c r="S52" s="47"/>
      <c r="T52" s="47"/>
      <c r="U52" s="84"/>
    </row>
    <row r="53" spans="1:21" ht="18" customHeight="1">
      <c r="A53" s="1576"/>
      <c r="B53" s="56" t="s">
        <v>3624</v>
      </c>
      <c r="C53" s="52"/>
      <c r="D53" s="52"/>
      <c r="E53" s="52"/>
      <c r="F53" s="52"/>
      <c r="G53" s="52"/>
      <c r="H53" s="52"/>
      <c r="I53" s="52"/>
      <c r="J53" s="52"/>
      <c r="K53" s="52"/>
      <c r="L53" s="56" t="s">
        <v>3625</v>
      </c>
      <c r="M53" s="52"/>
      <c r="N53" s="52"/>
      <c r="O53" s="52"/>
      <c r="P53" s="52"/>
      <c r="Q53" s="52"/>
      <c r="R53" s="52"/>
      <c r="S53" s="52"/>
      <c r="T53" s="52"/>
      <c r="U53" s="53"/>
    </row>
    <row r="54" spans="1:21" ht="13.5" customHeight="1">
      <c r="A54" s="1576"/>
      <c r="B54" s="1349" t="s">
        <v>4497</v>
      </c>
      <c r="C54" s="1349" t="s">
        <v>4498</v>
      </c>
      <c r="D54" s="56" t="s">
        <v>3602</v>
      </c>
      <c r="E54" s="57"/>
      <c r="F54" s="56" t="s">
        <v>3515</v>
      </c>
      <c r="G54" s="52"/>
      <c r="H54" s="52"/>
      <c r="I54" s="52"/>
      <c r="J54" s="52"/>
      <c r="K54" s="57"/>
      <c r="L54" s="1349" t="s">
        <v>4497</v>
      </c>
      <c r="M54" s="1349" t="s">
        <v>4498</v>
      </c>
      <c r="N54" s="56" t="s">
        <v>3602</v>
      </c>
      <c r="O54" s="57"/>
      <c r="P54" s="56" t="s">
        <v>3515</v>
      </c>
      <c r="Q54" s="52"/>
      <c r="R54" s="52"/>
      <c r="S54" s="52"/>
      <c r="T54" s="52"/>
      <c r="U54" s="53"/>
    </row>
    <row r="55" spans="1:21" ht="13.5">
      <c r="A55" s="1348"/>
      <c r="B55" s="1350"/>
      <c r="C55" s="1350"/>
      <c r="D55" s="85" t="s">
        <v>4499</v>
      </c>
      <c r="E55" s="85" t="s">
        <v>4500</v>
      </c>
      <c r="F55" s="85" t="s">
        <v>4501</v>
      </c>
      <c r="G55" s="85" t="s">
        <v>12</v>
      </c>
      <c r="H55" s="8" t="s">
        <v>3626</v>
      </c>
      <c r="I55" s="8" t="s">
        <v>3627</v>
      </c>
      <c r="J55" s="8" t="s">
        <v>3628</v>
      </c>
      <c r="K55" s="41" t="s">
        <v>3629</v>
      </c>
      <c r="L55" s="1350"/>
      <c r="M55" s="1350"/>
      <c r="N55" s="85" t="s">
        <v>4499</v>
      </c>
      <c r="O55" s="85" t="s">
        <v>4500</v>
      </c>
      <c r="P55" s="85" t="s">
        <v>4501</v>
      </c>
      <c r="Q55" s="85" t="s">
        <v>12</v>
      </c>
      <c r="R55" s="8" t="s">
        <v>3626</v>
      </c>
      <c r="S55" s="8" t="s">
        <v>3627</v>
      </c>
      <c r="T55" s="8" t="s">
        <v>3628</v>
      </c>
      <c r="U55" s="40" t="s">
        <v>3629</v>
      </c>
    </row>
    <row r="56" spans="1:21" ht="18" customHeight="1" thickBot="1">
      <c r="A56" s="10" t="s">
        <v>0</v>
      </c>
      <c r="B56" s="9">
        <f>'様式９－２（貼付先②）'!CH174</f>
        <v>0</v>
      </c>
      <c r="C56" s="15">
        <f>'様式９－２（貼付先②）'!CI174</f>
        <v>0</v>
      </c>
      <c r="D56" s="15">
        <f>'様式９－２（貼付先②）'!CJ174</f>
        <v>0</v>
      </c>
      <c r="E56" s="15">
        <f>'様式９－２（貼付先②）'!CK174</f>
        <v>0</v>
      </c>
      <c r="F56" s="15">
        <f>'様式９－２（貼付先②）'!CL174</f>
        <v>0</v>
      </c>
      <c r="G56" s="15">
        <f>'様式９－２（貼付先②）'!CM174</f>
        <v>0</v>
      </c>
      <c r="H56" s="15">
        <f>'様式９－２（貼付先②）'!CN174</f>
        <v>0</v>
      </c>
      <c r="I56" s="15">
        <f>'様式９－２（貼付先②）'!CO174</f>
        <v>0</v>
      </c>
      <c r="J56" s="15">
        <f>'様式９－２（貼付先②）'!CP174</f>
        <v>0</v>
      </c>
      <c r="K56" s="320">
        <f>'様式９－２（貼付先②）'!CQ174</f>
        <v>0</v>
      </c>
      <c r="L56" s="90">
        <f>'様式９－２（貼付先②）'!CR174</f>
        <v>0</v>
      </c>
      <c r="M56" s="90">
        <f>'様式９－２（貼付先②）'!CS174</f>
        <v>0</v>
      </c>
      <c r="N56" s="90">
        <f>'様式９－２（貼付先②）'!CT174</f>
        <v>0</v>
      </c>
      <c r="O56" s="90">
        <f>'様式９－２（貼付先②）'!CU174</f>
        <v>0</v>
      </c>
      <c r="P56" s="90">
        <f>'様式９－２（貼付先②）'!CV174</f>
        <v>0</v>
      </c>
      <c r="Q56" s="90">
        <f>'様式９－２（貼付先②）'!CW174</f>
        <v>0</v>
      </c>
      <c r="R56" s="90">
        <f>'様式９－２（貼付先②）'!CX174</f>
        <v>0</v>
      </c>
      <c r="S56" s="90">
        <f>'様式９－２（貼付先②）'!CY174</f>
        <v>0</v>
      </c>
      <c r="T56" s="90">
        <f>'様式９－２（貼付先②）'!CZ174</f>
        <v>0</v>
      </c>
      <c r="U56" s="91">
        <f>'様式９－２（貼付先②）'!DA174</f>
        <v>0</v>
      </c>
    </row>
    <row r="57" spans="1:21" ht="18" customHeight="1" thickTop="1">
      <c r="A57" s="1575" t="s">
        <v>3</v>
      </c>
      <c r="B57" s="20" t="s">
        <v>4508</v>
      </c>
      <c r="C57" s="43"/>
      <c r="D57" s="43"/>
      <c r="E57" s="43"/>
      <c r="F57" s="43"/>
      <c r="G57" s="43"/>
      <c r="H57" s="43"/>
      <c r="I57" s="43"/>
      <c r="J57" s="43"/>
      <c r="K57" s="43"/>
      <c r="L57" s="60" t="s">
        <v>4508</v>
      </c>
      <c r="M57" s="43"/>
      <c r="N57" s="43"/>
      <c r="O57" s="43"/>
      <c r="P57" s="43"/>
      <c r="Q57" s="43"/>
      <c r="R57" s="43"/>
      <c r="S57" s="43"/>
      <c r="T57" s="43"/>
      <c r="U57" s="44"/>
    </row>
    <row r="58" spans="1:21" ht="18" customHeight="1">
      <c r="A58" s="1576"/>
      <c r="B58" s="83" t="s">
        <v>4520</v>
      </c>
      <c r="C58" s="47"/>
      <c r="D58" s="47"/>
      <c r="E58" s="47"/>
      <c r="F58" s="47"/>
      <c r="G58" s="47"/>
      <c r="H58" s="47"/>
      <c r="I58" s="47"/>
      <c r="J58" s="47"/>
      <c r="K58" s="47"/>
      <c r="L58" s="83" t="s">
        <v>4520</v>
      </c>
      <c r="M58" s="47"/>
      <c r="N58" s="47"/>
      <c r="O58" s="47"/>
      <c r="P58" s="47"/>
      <c r="Q58" s="47"/>
      <c r="R58" s="47"/>
      <c r="S58" s="47"/>
      <c r="T58" s="47"/>
      <c r="U58" s="84"/>
    </row>
    <row r="59" spans="1:21" ht="18" customHeight="1">
      <c r="A59" s="1576"/>
      <c r="B59" s="83" t="s">
        <v>4611</v>
      </c>
      <c r="C59" s="47"/>
      <c r="D59" s="47"/>
      <c r="E59" s="47"/>
      <c r="F59" s="47"/>
      <c r="G59" s="47"/>
      <c r="H59" s="47"/>
      <c r="I59" s="47"/>
      <c r="J59" s="47"/>
      <c r="K59" s="47"/>
      <c r="L59" s="70" t="s">
        <v>4613</v>
      </c>
      <c r="M59" s="54"/>
      <c r="N59" s="54"/>
      <c r="O59" s="54"/>
      <c r="P59" s="54"/>
      <c r="Q59" s="54"/>
      <c r="R59" s="54"/>
      <c r="S59" s="54"/>
      <c r="T59" s="54"/>
      <c r="U59" s="55"/>
    </row>
    <row r="60" spans="1:21" ht="18" customHeight="1">
      <c r="A60" s="1576"/>
      <c r="B60" s="56" t="s">
        <v>3596</v>
      </c>
      <c r="C60" s="52"/>
      <c r="D60" s="52"/>
      <c r="E60" s="52"/>
      <c r="F60" s="52"/>
      <c r="G60" s="52"/>
      <c r="H60" s="52"/>
      <c r="I60" s="52"/>
      <c r="J60" s="52"/>
      <c r="K60" s="52"/>
      <c r="L60" s="71" t="s">
        <v>4537</v>
      </c>
      <c r="M60" s="58"/>
      <c r="N60" s="58"/>
      <c r="O60" s="58"/>
      <c r="P60" s="58"/>
      <c r="Q60" s="58"/>
      <c r="R60" s="58"/>
      <c r="S60" s="58"/>
      <c r="T60" s="58"/>
      <c r="U60" s="59"/>
    </row>
    <row r="61" spans="1:21" ht="13.5" customHeight="1">
      <c r="A61" s="1576"/>
      <c r="B61" s="1349" t="s">
        <v>4497</v>
      </c>
      <c r="C61" s="1349" t="s">
        <v>4498</v>
      </c>
      <c r="D61" s="56" t="s">
        <v>3602</v>
      </c>
      <c r="E61" s="57"/>
      <c r="F61" s="56" t="s">
        <v>3515</v>
      </c>
      <c r="G61" s="52"/>
      <c r="H61" s="52"/>
      <c r="I61" s="52"/>
      <c r="J61" s="52"/>
      <c r="K61" s="57"/>
      <c r="L61" s="1349" t="s">
        <v>4497</v>
      </c>
      <c r="M61" s="1349" t="s">
        <v>4498</v>
      </c>
      <c r="N61" s="56" t="s">
        <v>3602</v>
      </c>
      <c r="O61" s="57"/>
      <c r="P61" s="56" t="s">
        <v>3515</v>
      </c>
      <c r="Q61" s="52"/>
      <c r="R61" s="52"/>
      <c r="S61" s="52"/>
      <c r="T61" s="52"/>
      <c r="U61" s="53"/>
    </row>
    <row r="62" spans="1:21" ht="13.5">
      <c r="A62" s="1348"/>
      <c r="B62" s="1350"/>
      <c r="C62" s="1350"/>
      <c r="D62" s="85" t="s">
        <v>4499</v>
      </c>
      <c r="E62" s="85" t="s">
        <v>4500</v>
      </c>
      <c r="F62" s="85" t="s">
        <v>4501</v>
      </c>
      <c r="G62" s="85" t="s">
        <v>12</v>
      </c>
      <c r="H62" s="8" t="s">
        <v>3514</v>
      </c>
      <c r="I62" s="8" t="s">
        <v>3510</v>
      </c>
      <c r="J62" s="8" t="s">
        <v>3511</v>
      </c>
      <c r="K62" s="41" t="s">
        <v>3512</v>
      </c>
      <c r="L62" s="1350"/>
      <c r="M62" s="1350"/>
      <c r="N62" s="85" t="s">
        <v>4499</v>
      </c>
      <c r="O62" s="85" t="s">
        <v>4500</v>
      </c>
      <c r="P62" s="85" t="s">
        <v>4501</v>
      </c>
      <c r="Q62" s="85" t="s">
        <v>12</v>
      </c>
      <c r="R62" s="8" t="s">
        <v>3514</v>
      </c>
      <c r="S62" s="8" t="s">
        <v>3510</v>
      </c>
      <c r="T62" s="8" t="s">
        <v>3511</v>
      </c>
      <c r="U62" s="40" t="s">
        <v>3512</v>
      </c>
    </row>
    <row r="63" spans="1:21" ht="18" customHeight="1" thickBot="1">
      <c r="A63" s="322" t="s">
        <v>0</v>
      </c>
      <c r="B63" s="321">
        <f>'様式９－２（貼付先②）'!DB174</f>
        <v>0</v>
      </c>
      <c r="C63" s="93">
        <f>'様式９－２（貼付先②）'!DC174</f>
        <v>0</v>
      </c>
      <c r="D63" s="93">
        <f>'様式９－２（貼付先②）'!DD174</f>
        <v>0</v>
      </c>
      <c r="E63" s="93">
        <f>'様式９－２（貼付先②）'!DE174</f>
        <v>0</v>
      </c>
      <c r="F63" s="93">
        <f>'様式９－２（貼付先②）'!DF174</f>
        <v>0</v>
      </c>
      <c r="G63" s="93">
        <f>'様式９－２（貼付先②）'!DG174</f>
        <v>0</v>
      </c>
      <c r="H63" s="93">
        <f>'様式９－２（貼付先②）'!DH174</f>
        <v>0</v>
      </c>
      <c r="I63" s="93">
        <f>'様式９－２（貼付先②）'!DI174</f>
        <v>0</v>
      </c>
      <c r="J63" s="93">
        <f>'様式９－２（貼付先②）'!DJ174</f>
        <v>0</v>
      </c>
      <c r="K63" s="321">
        <f>'様式９－２（貼付先②）'!DK174</f>
        <v>0</v>
      </c>
      <c r="L63" s="93">
        <f>'様式９－２（貼付先②）'!DL174</f>
        <v>0</v>
      </c>
      <c r="M63" s="93">
        <f>'様式９－２（貼付先②）'!DM174</f>
        <v>0</v>
      </c>
      <c r="N63" s="93">
        <f>'様式９－２（貼付先②）'!DN174</f>
        <v>0</v>
      </c>
      <c r="O63" s="93">
        <f>'様式９－２（貼付先②）'!DO174</f>
        <v>0</v>
      </c>
      <c r="P63" s="93">
        <f>'様式９－２（貼付先②）'!DP174</f>
        <v>0</v>
      </c>
      <c r="Q63" s="93">
        <f>'様式９－２（貼付先②）'!DQ174</f>
        <v>0</v>
      </c>
      <c r="R63" s="93">
        <f>'様式９－２（貼付先②）'!DR174</f>
        <v>0</v>
      </c>
      <c r="S63" s="93">
        <f>'様式９－２（貼付先②）'!DS174</f>
        <v>0</v>
      </c>
      <c r="T63" s="93">
        <f>'様式９－２（貼付先②）'!DT174</f>
        <v>0</v>
      </c>
      <c r="U63" s="94">
        <f>'様式９－２（貼付先②）'!DU174</f>
        <v>0</v>
      </c>
    </row>
    <row r="64" spans="1:21" ht="18" customHeight="1" thickTop="1">
      <c r="A64" s="1575" t="s">
        <v>3</v>
      </c>
      <c r="B64" s="20" t="s">
        <v>4508</v>
      </c>
      <c r="C64" s="61"/>
      <c r="D64" s="61"/>
      <c r="E64" s="61"/>
      <c r="F64" s="61"/>
      <c r="G64" s="61"/>
      <c r="H64" s="61"/>
      <c r="I64" s="61"/>
      <c r="J64" s="61"/>
      <c r="K64" s="61"/>
      <c r="L64" s="60" t="s">
        <v>4508</v>
      </c>
      <c r="M64" s="61"/>
      <c r="N64" s="61"/>
      <c r="O64" s="61"/>
      <c r="P64" s="61"/>
      <c r="Q64" s="61"/>
      <c r="R64" s="61"/>
      <c r="S64" s="61"/>
      <c r="T64" s="61"/>
      <c r="U64" s="62"/>
    </row>
    <row r="65" spans="1:21" ht="18" customHeight="1">
      <c r="A65" s="1576"/>
      <c r="B65" s="83" t="s">
        <v>4525</v>
      </c>
      <c r="C65" s="47"/>
      <c r="D65" s="47"/>
      <c r="E65" s="47"/>
      <c r="F65" s="47"/>
      <c r="G65" s="47"/>
      <c r="H65" s="47"/>
      <c r="I65" s="47"/>
      <c r="J65" s="47"/>
      <c r="K65" s="47"/>
      <c r="L65" s="1580" t="s">
        <v>3597</v>
      </c>
      <c r="M65" s="1581"/>
      <c r="N65" s="1581"/>
      <c r="O65" s="42"/>
      <c r="P65" s="42"/>
      <c r="Q65" s="42"/>
      <c r="R65" s="42"/>
      <c r="S65" s="42"/>
      <c r="T65" s="42"/>
      <c r="U65" s="99"/>
    </row>
    <row r="66" spans="1:21" ht="18" customHeight="1">
      <c r="A66" s="1576"/>
      <c r="B66" s="70" t="s">
        <v>4613</v>
      </c>
      <c r="C66" s="54"/>
      <c r="D66" s="54"/>
      <c r="E66" s="54"/>
      <c r="F66" s="54"/>
      <c r="G66" s="54"/>
      <c r="H66" s="54"/>
      <c r="I66" s="54"/>
      <c r="J66" s="54"/>
      <c r="K66" s="54"/>
      <c r="L66" s="1582"/>
      <c r="M66" s="1583"/>
      <c r="N66" s="1583"/>
      <c r="O66" s="100"/>
      <c r="P66" s="100"/>
      <c r="Q66" s="100"/>
      <c r="R66" s="100"/>
      <c r="S66" s="100"/>
      <c r="T66" s="100"/>
      <c r="U66" s="101"/>
    </row>
    <row r="67" spans="1:21" ht="18" customHeight="1">
      <c r="A67" s="1576"/>
      <c r="B67" s="71" t="s">
        <v>4538</v>
      </c>
      <c r="C67" s="58"/>
      <c r="D67" s="58"/>
      <c r="E67" s="58"/>
      <c r="F67" s="58"/>
      <c r="G67" s="58"/>
      <c r="H67" s="58"/>
      <c r="I67" s="58"/>
      <c r="J67" s="58"/>
      <c r="K67" s="58"/>
      <c r="L67" s="1584"/>
      <c r="M67" s="1585"/>
      <c r="N67" s="1585"/>
      <c r="O67" s="102"/>
      <c r="P67" s="102"/>
      <c r="Q67" s="102"/>
      <c r="R67" s="102"/>
      <c r="S67" s="102"/>
      <c r="T67" s="102"/>
      <c r="U67" s="103"/>
    </row>
    <row r="68" spans="1:21" ht="13.5" customHeight="1">
      <c r="A68" s="1576"/>
      <c r="B68" s="1349" t="s">
        <v>4497</v>
      </c>
      <c r="C68" s="1349" t="s">
        <v>4498</v>
      </c>
      <c r="D68" s="56" t="s">
        <v>3602</v>
      </c>
      <c r="E68" s="57"/>
      <c r="F68" s="56" t="s">
        <v>3515</v>
      </c>
      <c r="G68" s="52"/>
      <c r="H68" s="52"/>
      <c r="I68" s="52"/>
      <c r="J68" s="52"/>
      <c r="K68" s="57"/>
      <c r="L68" s="1349" t="s">
        <v>4497</v>
      </c>
      <c r="M68" s="1349" t="s">
        <v>4498</v>
      </c>
      <c r="N68" s="56" t="s">
        <v>3602</v>
      </c>
      <c r="O68" s="57"/>
      <c r="P68" s="56" t="s">
        <v>3515</v>
      </c>
      <c r="Q68" s="52"/>
      <c r="R68" s="52"/>
      <c r="S68" s="52"/>
      <c r="T68" s="52"/>
      <c r="U68" s="53"/>
    </row>
    <row r="69" spans="1:21" ht="13.5">
      <c r="A69" s="1348"/>
      <c r="B69" s="1350"/>
      <c r="C69" s="1350"/>
      <c r="D69" s="85" t="s">
        <v>4499</v>
      </c>
      <c r="E69" s="85" t="s">
        <v>4500</v>
      </c>
      <c r="F69" s="85" t="s">
        <v>4501</v>
      </c>
      <c r="G69" s="85" t="s">
        <v>12</v>
      </c>
      <c r="H69" s="8" t="s">
        <v>3514</v>
      </c>
      <c r="I69" s="8" t="s">
        <v>3510</v>
      </c>
      <c r="J69" s="8" t="s">
        <v>3511</v>
      </c>
      <c r="K69" s="41" t="s">
        <v>3512</v>
      </c>
      <c r="L69" s="1350"/>
      <c r="M69" s="1350"/>
      <c r="N69" s="85" t="s">
        <v>4499</v>
      </c>
      <c r="O69" s="85" t="s">
        <v>4500</v>
      </c>
      <c r="P69" s="85" t="s">
        <v>4501</v>
      </c>
      <c r="Q69" s="85" t="s">
        <v>12</v>
      </c>
      <c r="R69" s="8" t="s">
        <v>3514</v>
      </c>
      <c r="S69" s="8" t="s">
        <v>3510</v>
      </c>
      <c r="T69" s="8" t="s">
        <v>3511</v>
      </c>
      <c r="U69" s="40" t="s">
        <v>3512</v>
      </c>
    </row>
    <row r="70" spans="1:21" ht="18" customHeight="1" thickBot="1">
      <c r="A70" s="36" t="s">
        <v>0</v>
      </c>
      <c r="B70" s="95">
        <f>'様式９－２（貼付先②）'!DV174</f>
        <v>0</v>
      </c>
      <c r="C70" s="95">
        <f>'様式９－２（貼付先②）'!DW174</f>
        <v>0</v>
      </c>
      <c r="D70" s="95">
        <f>'様式９－２（貼付先②）'!DX174</f>
        <v>0</v>
      </c>
      <c r="E70" s="95">
        <f>'様式９－２（貼付先②）'!DY174</f>
        <v>0</v>
      </c>
      <c r="F70" s="95">
        <f>'様式９－２（貼付先②）'!DZ174</f>
        <v>0</v>
      </c>
      <c r="G70" s="95">
        <f>'様式９－２（貼付先②）'!EA174</f>
        <v>0</v>
      </c>
      <c r="H70" s="95">
        <f>'様式９－２（貼付先②）'!EB174</f>
        <v>0</v>
      </c>
      <c r="I70" s="95">
        <f>'様式９－２（貼付先②）'!EC174</f>
        <v>0</v>
      </c>
      <c r="J70" s="95">
        <f>'様式９－２（貼付先②）'!ED174</f>
        <v>0</v>
      </c>
      <c r="K70" s="95">
        <f>'様式９－２（貼付先②）'!EE174</f>
        <v>0</v>
      </c>
      <c r="L70" s="95">
        <f>'様式９－２（貼付先②）'!EF174</f>
        <v>0</v>
      </c>
      <c r="M70" s="95">
        <f>'様式９－２（貼付先②）'!EG174</f>
        <v>0</v>
      </c>
      <c r="N70" s="96">
        <f>'様式９－２（貼付先②）'!EH174</f>
        <v>0</v>
      </c>
      <c r="O70" s="96">
        <f>'様式９－２（貼付先②）'!EI174</f>
        <v>0</v>
      </c>
      <c r="P70" s="96">
        <f>'様式９－２（貼付先②）'!EJ174</f>
        <v>0</v>
      </c>
      <c r="Q70" s="96">
        <f>'様式９－２（貼付先②）'!EK174</f>
        <v>0</v>
      </c>
      <c r="R70" s="96">
        <f>'様式９－２（貼付先②）'!EL174</f>
        <v>0</v>
      </c>
      <c r="S70" s="96">
        <f>'様式９－２（貼付先②）'!EM174</f>
        <v>0</v>
      </c>
      <c r="T70" s="96">
        <f>'様式９－２（貼付先②）'!EN174</f>
        <v>0</v>
      </c>
      <c r="U70" s="97">
        <f>'様式９－２（貼付先②）'!EO174</f>
        <v>0</v>
      </c>
    </row>
    <row r="71" spans="1:21" ht="18" customHeight="1" thickTop="1">
      <c r="A71" s="1575" t="s">
        <v>3</v>
      </c>
      <c r="B71" s="20" t="s">
        <v>4508</v>
      </c>
      <c r="C71" s="65"/>
      <c r="D71" s="65"/>
      <c r="E71" s="20" t="s">
        <v>4508</v>
      </c>
      <c r="F71" s="61"/>
      <c r="G71" s="61"/>
      <c r="H71" s="68"/>
      <c r="I71" s="68"/>
      <c r="J71" s="68"/>
      <c r="K71" s="69"/>
      <c r="L71" s="69"/>
      <c r="M71" s="69"/>
      <c r="N71" s="69"/>
      <c r="O71" s="20" t="s">
        <v>4508</v>
      </c>
      <c r="P71" s="61"/>
      <c r="Q71" s="61"/>
      <c r="R71" s="61"/>
      <c r="S71" s="61"/>
      <c r="T71" s="62"/>
    </row>
    <row r="72" spans="1:21" ht="18" customHeight="1">
      <c r="A72" s="1576"/>
      <c r="B72" s="45" t="s">
        <v>3598</v>
      </c>
      <c r="C72" s="46"/>
      <c r="D72" s="46"/>
      <c r="E72" s="45" t="s">
        <v>4515</v>
      </c>
      <c r="F72" s="46"/>
      <c r="G72" s="46"/>
      <c r="H72" s="56" t="s">
        <v>3494</v>
      </c>
      <c r="I72" s="52"/>
      <c r="J72" s="52"/>
      <c r="K72" s="52"/>
      <c r="L72" s="52"/>
      <c r="M72" s="52"/>
      <c r="N72" s="52"/>
      <c r="O72" s="45" t="s">
        <v>4516</v>
      </c>
      <c r="P72" s="46"/>
      <c r="Q72" s="104"/>
      <c r="R72" s="1349"/>
      <c r="S72" s="45" t="s">
        <v>4517</v>
      </c>
      <c r="T72" s="63"/>
    </row>
    <row r="73" spans="1:21" ht="18" customHeight="1">
      <c r="A73" s="1576"/>
      <c r="B73" s="50"/>
      <c r="C73" s="51"/>
      <c r="D73" s="51"/>
      <c r="E73" s="48"/>
      <c r="F73" s="49"/>
      <c r="G73" s="49"/>
      <c r="H73" s="73" t="s">
        <v>4539</v>
      </c>
      <c r="I73" s="74"/>
      <c r="J73" s="74"/>
      <c r="K73" s="73" t="s">
        <v>3600</v>
      </c>
      <c r="L73" s="42"/>
      <c r="M73" s="42"/>
      <c r="N73" s="42"/>
      <c r="O73" s="50"/>
      <c r="P73" s="51"/>
      <c r="Q73" s="105"/>
      <c r="R73" s="1586"/>
      <c r="S73" s="20"/>
      <c r="T73" s="19"/>
    </row>
    <row r="74" spans="1:21" ht="18" customHeight="1">
      <c r="A74" s="1348"/>
      <c r="B74" s="85" t="s">
        <v>3513</v>
      </c>
      <c r="C74" s="85" t="s">
        <v>4518</v>
      </c>
      <c r="D74" s="8" t="s">
        <v>3514</v>
      </c>
      <c r="E74" s="85" t="s">
        <v>3513</v>
      </c>
      <c r="F74" s="85" t="s">
        <v>4518</v>
      </c>
      <c r="G74" s="8" t="s">
        <v>3514</v>
      </c>
      <c r="H74" s="85" t="s">
        <v>3513</v>
      </c>
      <c r="I74" s="85" t="s">
        <v>4518</v>
      </c>
      <c r="J74" s="8" t="s">
        <v>3514</v>
      </c>
      <c r="K74" s="85" t="s">
        <v>3513</v>
      </c>
      <c r="L74" s="85" t="s">
        <v>4518</v>
      </c>
      <c r="M74" s="8" t="s">
        <v>3514</v>
      </c>
      <c r="N74" s="8"/>
      <c r="O74" s="85" t="s">
        <v>3513</v>
      </c>
      <c r="P74" s="85" t="s">
        <v>4518</v>
      </c>
      <c r="Q74" s="8" t="s">
        <v>3514</v>
      </c>
      <c r="R74" s="7"/>
      <c r="S74" s="7" t="s">
        <v>3594</v>
      </c>
      <c r="T74" s="31" t="s">
        <v>4519</v>
      </c>
    </row>
    <row r="75" spans="1:21" ht="18" customHeight="1" thickBot="1">
      <c r="A75" s="3" t="s">
        <v>0</v>
      </c>
      <c r="B75" s="6">
        <f>'様式９－２（貼付先②）'!EP174</f>
        <v>0</v>
      </c>
      <c r="C75" s="6">
        <f>'様式９－２（貼付先②）'!EQ174</f>
        <v>0</v>
      </c>
      <c r="D75" s="6">
        <f>'様式９－２（貼付先②）'!ER174</f>
        <v>0</v>
      </c>
      <c r="E75" s="2">
        <f>'様式９－２（貼付先②）'!ES174</f>
        <v>0</v>
      </c>
      <c r="F75" s="2">
        <f>'様式９－２（貼付先②）'!ET174</f>
        <v>0</v>
      </c>
      <c r="G75" s="2">
        <f>'様式９－２（貼付先②）'!EU174</f>
        <v>0</v>
      </c>
      <c r="H75" s="2">
        <f>'様式９－２（貼付先②）'!EV174</f>
        <v>0</v>
      </c>
      <c r="I75" s="2">
        <f>'様式９－２（貼付先②）'!EW174</f>
        <v>0</v>
      </c>
      <c r="J75" s="2">
        <f>'様式９－２（貼付先②）'!EX174</f>
        <v>0</v>
      </c>
      <c r="K75" s="6">
        <f>'様式９－２（貼付先②）'!EY174</f>
        <v>0</v>
      </c>
      <c r="L75" s="5">
        <f>'様式９－２（貼付先②）'!EZ174</f>
        <v>0</v>
      </c>
      <c r="M75" s="5">
        <f>'様式９－２（貼付先②）'!FA174</f>
        <v>0</v>
      </c>
      <c r="N75" s="5"/>
      <c r="O75" s="5">
        <f>'様式９－２（貼付先②）'!FB174</f>
        <v>0</v>
      </c>
      <c r="P75" s="5">
        <f>'様式９－２（貼付先②）'!FC174</f>
        <v>0</v>
      </c>
      <c r="Q75" s="5">
        <f>'様式９－２（貼付先②）'!FD174</f>
        <v>0</v>
      </c>
      <c r="R75" s="5"/>
      <c r="S75" s="5">
        <f>'様式９－２（貼付先②）'!FF174</f>
        <v>0</v>
      </c>
      <c r="T75" s="18" t="e">
        <f>'様式９－２（貼付先②）'!FG174</f>
        <v>#DIV/0!</v>
      </c>
    </row>
    <row r="77" spans="1:21" ht="18" customHeight="1" thickBot="1">
      <c r="A77" s="230" t="s">
        <v>4713</v>
      </c>
      <c r="B77" s="227"/>
      <c r="C77" s="227"/>
      <c r="D77" s="227"/>
      <c r="E77" s="227"/>
    </row>
    <row r="78" spans="1:21" ht="18" customHeight="1">
      <c r="A78" s="1347" t="s">
        <v>4521</v>
      </c>
      <c r="B78" s="64" t="s">
        <v>4451</v>
      </c>
      <c r="C78" s="67"/>
      <c r="D78" s="67"/>
      <c r="E78" s="146"/>
      <c r="F78" s="146"/>
    </row>
    <row r="79" spans="1:21" ht="18" customHeight="1">
      <c r="A79" s="1348"/>
      <c r="B79" s="236" t="s">
        <v>4522</v>
      </c>
      <c r="C79" s="507" t="s">
        <v>4701</v>
      </c>
      <c r="D79" s="231" t="s">
        <v>4523</v>
      </c>
      <c r="E79" s="146"/>
      <c r="F79" s="146"/>
    </row>
    <row r="80" spans="1:21" ht="18" customHeight="1">
      <c r="A80" s="322" t="s">
        <v>0</v>
      </c>
      <c r="B80" s="297"/>
      <c r="C80" s="295">
        <f>'様式９－２（貼付先②）'!FI172</f>
        <v>0</v>
      </c>
      <c r="D80" s="295">
        <f>'様式９－２（貼付先②）'!FJ172</f>
        <v>0</v>
      </c>
      <c r="E80" s="146"/>
      <c r="F80" s="146"/>
    </row>
    <row r="81" spans="1:6" ht="18" customHeight="1">
      <c r="A81" s="322" t="s">
        <v>6</v>
      </c>
      <c r="B81" s="298"/>
      <c r="C81" s="296">
        <f>'様式９－２（貼付先②）'!FI173</f>
        <v>0</v>
      </c>
      <c r="D81" s="296">
        <f>'様式９－２（貼付先②）'!FJ173</f>
        <v>0</v>
      </c>
      <c r="E81" s="146"/>
      <c r="F81" s="146"/>
    </row>
    <row r="82" spans="1:6" ht="18" customHeight="1" thickBot="1">
      <c r="A82" s="234" t="s">
        <v>1</v>
      </c>
      <c r="B82" s="301"/>
      <c r="C82" s="235">
        <f>SUM(C80:C81)</f>
        <v>0</v>
      </c>
      <c r="D82" s="235">
        <f>SUM(D80:D81)</f>
        <v>0</v>
      </c>
      <c r="E82" s="186"/>
      <c r="F82" s="186"/>
    </row>
  </sheetData>
  <sheetProtection selectLockedCells="1"/>
  <mergeCells count="38">
    <mergeCell ref="L65:N67"/>
    <mergeCell ref="L10:L11"/>
    <mergeCell ref="R72:R73"/>
    <mergeCell ref="L54:L55"/>
    <mergeCell ref="M54:M55"/>
    <mergeCell ref="M10:M11"/>
    <mergeCell ref="L68:L69"/>
    <mergeCell ref="M68:M69"/>
    <mergeCell ref="L19:L20"/>
    <mergeCell ref="M19:M20"/>
    <mergeCell ref="L25:N27"/>
    <mergeCell ref="L28:L29"/>
    <mergeCell ref="M28:M29"/>
    <mergeCell ref="L61:L62"/>
    <mergeCell ref="M61:M62"/>
    <mergeCell ref="B1:J1"/>
    <mergeCell ref="A6:A11"/>
    <mergeCell ref="A15:A20"/>
    <mergeCell ref="A24:A29"/>
    <mergeCell ref="C10:C11"/>
    <mergeCell ref="B19:B20"/>
    <mergeCell ref="C19:C20"/>
    <mergeCell ref="B28:B29"/>
    <mergeCell ref="C28:C29"/>
    <mergeCell ref="A78:A79"/>
    <mergeCell ref="A64:A69"/>
    <mergeCell ref="A71:A74"/>
    <mergeCell ref="B10:B11"/>
    <mergeCell ref="B54:B55"/>
    <mergeCell ref="B68:B69"/>
    <mergeCell ref="C68:C69"/>
    <mergeCell ref="A57:A62"/>
    <mergeCell ref="A33:A36"/>
    <mergeCell ref="A42:A43"/>
    <mergeCell ref="A50:A55"/>
    <mergeCell ref="B61:B62"/>
    <mergeCell ref="C61:C62"/>
    <mergeCell ref="C54:C55"/>
  </mergeCells>
  <phoneticPr fontId="30"/>
  <conditionalFormatting sqref="S37:S38">
    <cfRule type="cellIs" dxfId="9" priority="13" stopIfTrue="1" operator="lessThan">
      <formula>0</formula>
    </cfRule>
  </conditionalFormatting>
  <conditionalFormatting sqref="G37:G38">
    <cfRule type="cellIs" dxfId="8" priority="12" stopIfTrue="1" operator="lessThan">
      <formula>0</formula>
    </cfRule>
  </conditionalFormatting>
  <conditionalFormatting sqref="J37:J38">
    <cfRule type="cellIs" dxfId="7" priority="11" stopIfTrue="1" operator="lessThan">
      <formula>0</formula>
    </cfRule>
  </conditionalFormatting>
  <conditionalFormatting sqref="D37:D38">
    <cfRule type="cellIs" dxfId="6" priority="10" stopIfTrue="1" operator="lessThan">
      <formula>0</formula>
    </cfRule>
  </conditionalFormatting>
  <conditionalFormatting sqref="M37:M38">
    <cfRule type="cellIs" dxfId="5" priority="9" stopIfTrue="1" operator="lessThan">
      <formula>0</formula>
    </cfRule>
  </conditionalFormatting>
  <conditionalFormatting sqref="N37:N38">
    <cfRule type="cellIs" dxfId="4" priority="8" stopIfTrue="1" operator="lessThan">
      <formula>0</formula>
    </cfRule>
  </conditionalFormatting>
  <conditionalFormatting sqref="D80:D81">
    <cfRule type="cellIs" dxfId="3" priority="5" stopIfTrue="1" operator="lessThan">
      <formula>0</formula>
    </cfRule>
  </conditionalFormatting>
  <conditionalFormatting sqref="C80:C81">
    <cfRule type="cellIs" dxfId="2" priority="3" stopIfTrue="1" operator="lessThan">
      <formula>0</formula>
    </cfRule>
  </conditionalFormatting>
  <conditionalFormatting sqref="C44:C45">
    <cfRule type="cellIs" dxfId="1" priority="2" stopIfTrue="1" operator="lessThan">
      <formula>0</formula>
    </cfRule>
  </conditionalFormatting>
  <conditionalFormatting sqref="D44:D45">
    <cfRule type="cellIs" dxfId="0" priority="1" stopIfTrue="1" operator="lessThan">
      <formula>0</formula>
    </cfRule>
  </conditionalFormatting>
  <dataValidations count="2">
    <dataValidation imeMode="halfAlpha" allowBlank="1" showInputMessage="1" showErrorMessage="1" sqref="K2"/>
    <dataValidation type="whole" operator="greaterThanOrEqual" allowBlank="1" showInputMessage="1" showErrorMessage="1" sqref="S37:S38 G38 J38 D38 P37:P39 Q21:Q23 I37:I39 G21:G23 F37:F39 C37:C39 M37:M38 L37:L39 B37 D37:E37 G37:H37 J37:K37 B44:B46 C80:D81 B12:U14 B30:U32 B70:U70 B80:B82 U33:U41 V42:V46 C44:D45">
      <formula1>0</formula1>
    </dataValidation>
  </dataValidations>
  <pageMargins left="0.23622047244094491" right="0.23622047244094491" top="0.55118110236220474" bottom="0.55118110236220474" header="0.31496062992125984" footer="0.31496062992125984"/>
  <pageSetup paperSize="8" orientation="landscape" r:id="rId1"/>
  <headerFooter alignWithMargins="0">
    <oddFooter>&amp;C&amp;P/&amp;N&amp;R&amp;"ＭＳ ゴシック,標準"&amp;14&amp;A</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GR13"/>
  <sheetViews>
    <sheetView zoomScale="85" zoomScaleNormal="85" workbookViewId="0">
      <selection activeCell="B7" sqref="B7"/>
    </sheetView>
  </sheetViews>
  <sheetFormatPr defaultColWidth="0" defaultRowHeight="0" customHeight="1" zeroHeight="1"/>
  <cols>
    <col min="1" max="1" width="7.375" style="242" customWidth="1"/>
    <col min="2" max="2" width="15.25" style="242" customWidth="1"/>
    <col min="3" max="3" width="9" style="242" customWidth="1"/>
    <col min="4" max="4" width="15.375" style="242" customWidth="1"/>
    <col min="5" max="23" width="12.625" style="242" customWidth="1"/>
    <col min="24" max="24" width="12.5" style="242" customWidth="1"/>
    <col min="25" max="33" width="12.625" style="242" customWidth="1"/>
    <col min="34" max="34" width="9" style="242" customWidth="1"/>
    <col min="35" max="35" width="15.375" style="242" customWidth="1"/>
    <col min="36" max="54" width="12.625" style="242" customWidth="1"/>
    <col min="55" max="55" width="12.5" style="242" customWidth="1"/>
    <col min="56" max="64" width="12.625" style="242" customWidth="1"/>
    <col min="65" max="65" width="9" style="242" customWidth="1"/>
    <col min="66" max="66" width="15.375" style="242" customWidth="1"/>
    <col min="67" max="85" width="12.625" style="242" customWidth="1"/>
    <col min="86" max="86" width="12.5" style="242" customWidth="1"/>
    <col min="87" max="95" width="12.625" style="242" customWidth="1"/>
    <col min="96" max="96" width="9" style="242" customWidth="1"/>
    <col min="97" max="116" width="12.625" style="242" customWidth="1"/>
    <col min="117" max="117" width="9" style="242" customWidth="1"/>
    <col min="118" max="137" width="12.625" style="242" customWidth="1"/>
    <col min="138" max="138" width="9" style="242" customWidth="1"/>
    <col min="139" max="158" width="12.625" style="242" customWidth="1"/>
    <col min="159" max="159" width="9" style="242" customWidth="1"/>
    <col min="160" max="179" width="12.625" style="242" customWidth="1"/>
    <col min="180" max="180" width="9" style="272" customWidth="1"/>
    <col min="181" max="200" width="12.625" style="242" hidden="1"/>
    <col min="201" max="16384" width="9" style="242" hidden="1"/>
  </cols>
  <sheetData>
    <row r="1" spans="1:200" ht="21.75" customHeight="1">
      <c r="A1" s="271" t="s">
        <v>4482</v>
      </c>
      <c r="D1" s="272"/>
      <c r="AI1" s="272"/>
      <c r="BN1" s="272"/>
    </row>
    <row r="2" spans="1:200" ht="12" customHeight="1" thickBot="1">
      <c r="B2" s="273"/>
      <c r="D2" s="243"/>
      <c r="AI2" s="243"/>
      <c r="BN2" s="243"/>
    </row>
    <row r="3" spans="1:200" s="246" customFormat="1" ht="13.5">
      <c r="A3" s="274"/>
      <c r="B3" s="275"/>
      <c r="C3" s="276"/>
      <c r="D3" s="1590" t="s">
        <v>4483</v>
      </c>
      <c r="E3" s="1588"/>
      <c r="F3" s="1588"/>
      <c r="G3" s="1588"/>
      <c r="H3" s="1588"/>
      <c r="I3" s="1588"/>
      <c r="J3" s="1588"/>
      <c r="K3" s="1588"/>
      <c r="L3" s="1588"/>
      <c r="M3" s="1589"/>
      <c r="N3" s="1590" t="s">
        <v>4484</v>
      </c>
      <c r="O3" s="1588"/>
      <c r="P3" s="1588"/>
      <c r="Q3" s="1588"/>
      <c r="R3" s="1588"/>
      <c r="S3" s="1588"/>
      <c r="T3" s="1588"/>
      <c r="U3" s="1588"/>
      <c r="V3" s="1588"/>
      <c r="W3" s="1588"/>
      <c r="X3" s="1588"/>
      <c r="Y3" s="1588"/>
      <c r="Z3" s="1588"/>
      <c r="AA3" s="1588"/>
      <c r="AB3" s="1588"/>
      <c r="AC3" s="1588"/>
      <c r="AD3" s="1588"/>
      <c r="AE3" s="1588"/>
      <c r="AF3" s="1588"/>
      <c r="AG3" s="1589"/>
      <c r="AH3" s="276"/>
      <c r="AI3" s="1590" t="s">
        <v>4483</v>
      </c>
      <c r="AJ3" s="1588"/>
      <c r="AK3" s="1588"/>
      <c r="AL3" s="1588"/>
      <c r="AM3" s="1588"/>
      <c r="AN3" s="1588"/>
      <c r="AO3" s="1588"/>
      <c r="AP3" s="1588"/>
      <c r="AQ3" s="1588"/>
      <c r="AR3" s="1589"/>
      <c r="AS3" s="1590" t="s">
        <v>4484</v>
      </c>
      <c r="AT3" s="1588"/>
      <c r="AU3" s="1588"/>
      <c r="AV3" s="1588"/>
      <c r="AW3" s="1588"/>
      <c r="AX3" s="1588"/>
      <c r="AY3" s="1588"/>
      <c r="AZ3" s="1588"/>
      <c r="BA3" s="1588"/>
      <c r="BB3" s="1588"/>
      <c r="BC3" s="1588"/>
      <c r="BD3" s="1588"/>
      <c r="BE3" s="1588"/>
      <c r="BF3" s="1588"/>
      <c r="BG3" s="1588"/>
      <c r="BH3" s="1588"/>
      <c r="BI3" s="1588"/>
      <c r="BJ3" s="1588"/>
      <c r="BK3" s="1588"/>
      <c r="BL3" s="1589"/>
      <c r="BM3" s="276"/>
      <c r="BN3" s="1590" t="s">
        <v>4483</v>
      </c>
      <c r="BO3" s="1588"/>
      <c r="BP3" s="1588"/>
      <c r="BQ3" s="1588"/>
      <c r="BR3" s="1588"/>
      <c r="BS3" s="1588"/>
      <c r="BT3" s="1588"/>
      <c r="BU3" s="1588"/>
      <c r="BV3" s="1588"/>
      <c r="BW3" s="1589"/>
      <c r="BX3" s="1590" t="s">
        <v>4484</v>
      </c>
      <c r="BY3" s="1588"/>
      <c r="BZ3" s="1588"/>
      <c r="CA3" s="1588"/>
      <c r="CB3" s="1588"/>
      <c r="CC3" s="1588"/>
      <c r="CD3" s="1588"/>
      <c r="CE3" s="1588"/>
      <c r="CF3" s="1588"/>
      <c r="CG3" s="1588"/>
      <c r="CH3" s="1588"/>
      <c r="CI3" s="1588"/>
      <c r="CJ3" s="1588"/>
      <c r="CK3" s="1588"/>
      <c r="CL3" s="1588"/>
      <c r="CM3" s="1588"/>
      <c r="CN3" s="1588"/>
      <c r="CO3" s="1588"/>
      <c r="CP3" s="1588"/>
      <c r="CQ3" s="1589"/>
      <c r="CR3" s="276"/>
      <c r="CS3" s="1587" t="s">
        <v>4708</v>
      </c>
      <c r="CT3" s="1588"/>
      <c r="CU3" s="1588"/>
      <c r="CV3" s="1588"/>
      <c r="CW3" s="1588"/>
      <c r="CX3" s="1588"/>
      <c r="CY3" s="1588"/>
      <c r="CZ3" s="1588"/>
      <c r="DA3" s="1588"/>
      <c r="DB3" s="1588"/>
      <c r="DC3" s="1588"/>
      <c r="DD3" s="1588"/>
      <c r="DE3" s="1588"/>
      <c r="DF3" s="1588"/>
      <c r="DG3" s="1588"/>
      <c r="DH3" s="1588"/>
      <c r="DI3" s="1588"/>
      <c r="DJ3" s="1588"/>
      <c r="DK3" s="1588"/>
      <c r="DL3" s="1589"/>
      <c r="DM3" s="276"/>
      <c r="DN3" s="1587" t="s">
        <v>4708</v>
      </c>
      <c r="DO3" s="1588"/>
      <c r="DP3" s="1588"/>
      <c r="DQ3" s="1588"/>
      <c r="DR3" s="1588"/>
      <c r="DS3" s="1588"/>
      <c r="DT3" s="1588"/>
      <c r="DU3" s="1588"/>
      <c r="DV3" s="1588"/>
      <c r="DW3" s="1588"/>
      <c r="DX3" s="1588"/>
      <c r="DY3" s="1588"/>
      <c r="DZ3" s="1588"/>
      <c r="EA3" s="1588"/>
      <c r="EB3" s="1588"/>
      <c r="EC3" s="1588"/>
      <c r="ED3" s="1588"/>
      <c r="EE3" s="1588"/>
      <c r="EF3" s="1588"/>
      <c r="EG3" s="1589"/>
      <c r="EH3" s="276"/>
      <c r="EI3" s="1587" t="s">
        <v>4708</v>
      </c>
      <c r="EJ3" s="1588"/>
      <c r="EK3" s="1588"/>
      <c r="EL3" s="1588"/>
      <c r="EM3" s="1588"/>
      <c r="EN3" s="1588"/>
      <c r="EO3" s="1588"/>
      <c r="EP3" s="1588"/>
      <c r="EQ3" s="1588"/>
      <c r="ER3" s="1588"/>
      <c r="ES3" s="1588"/>
      <c r="ET3" s="1588"/>
      <c r="EU3" s="1588"/>
      <c r="EV3" s="1588"/>
      <c r="EW3" s="1588"/>
      <c r="EX3" s="1588"/>
      <c r="EY3" s="1588"/>
      <c r="EZ3" s="1588"/>
      <c r="FA3" s="1588"/>
      <c r="FB3" s="1589"/>
      <c r="FC3" s="276"/>
      <c r="FD3" s="1587" t="s">
        <v>4708</v>
      </c>
      <c r="FE3" s="1588"/>
      <c r="FF3" s="1588"/>
      <c r="FG3" s="1588"/>
      <c r="FH3" s="1588"/>
      <c r="FI3" s="1588"/>
      <c r="FJ3" s="1588"/>
      <c r="FK3" s="1588"/>
      <c r="FL3" s="1588"/>
      <c r="FM3" s="1588"/>
      <c r="FN3" s="1588"/>
      <c r="FO3" s="1588"/>
      <c r="FP3" s="1588"/>
      <c r="FQ3" s="1588"/>
      <c r="FR3" s="1588"/>
      <c r="FS3" s="1588"/>
      <c r="FT3" s="1588"/>
      <c r="FU3" s="1588"/>
      <c r="FV3" s="1588"/>
      <c r="FW3" s="1589"/>
      <c r="FX3" s="1694"/>
      <c r="FY3" s="242"/>
      <c r="FZ3" s="242"/>
      <c r="GA3" s="242"/>
      <c r="GB3" s="242"/>
      <c r="GC3" s="242"/>
      <c r="GD3" s="242"/>
      <c r="GE3" s="242"/>
      <c r="GF3" s="242"/>
      <c r="GG3" s="242"/>
      <c r="GH3" s="242"/>
      <c r="GI3" s="242"/>
      <c r="GJ3" s="242"/>
      <c r="GK3" s="242"/>
      <c r="GL3" s="242"/>
      <c r="GM3" s="242"/>
      <c r="GN3" s="242"/>
      <c r="GO3" s="242"/>
      <c r="GP3" s="242"/>
      <c r="GQ3" s="242"/>
      <c r="GR3" s="242"/>
    </row>
    <row r="4" spans="1:200" s="246" customFormat="1" ht="13.5">
      <c r="A4" s="277"/>
      <c r="B4" s="278"/>
      <c r="C4" s="279"/>
      <c r="D4" s="1366" t="s">
        <v>4465</v>
      </c>
      <c r="E4" s="1367"/>
      <c r="F4" s="1367"/>
      <c r="G4" s="1367"/>
      <c r="H4" s="1368"/>
      <c r="I4" s="1366" t="s">
        <v>4466</v>
      </c>
      <c r="J4" s="1367"/>
      <c r="K4" s="1367"/>
      <c r="L4" s="1367"/>
      <c r="M4" s="1368"/>
      <c r="N4" s="1363" t="s">
        <v>4467</v>
      </c>
      <c r="O4" s="1369"/>
      <c r="P4" s="1364"/>
      <c r="Q4" s="1364"/>
      <c r="R4" s="1370"/>
      <c r="S4" s="1363" t="s">
        <v>4468</v>
      </c>
      <c r="T4" s="1364"/>
      <c r="U4" s="1364"/>
      <c r="V4" s="1364"/>
      <c r="W4" s="1365"/>
      <c r="X4" s="1357" t="s">
        <v>4469</v>
      </c>
      <c r="Y4" s="1358"/>
      <c r="Z4" s="1358"/>
      <c r="AA4" s="1358"/>
      <c r="AB4" s="1359"/>
      <c r="AC4" s="1363" t="s">
        <v>4470</v>
      </c>
      <c r="AD4" s="1364"/>
      <c r="AE4" s="1364"/>
      <c r="AF4" s="1364"/>
      <c r="AG4" s="1365"/>
      <c r="AH4" s="280"/>
      <c r="AI4" s="1366" t="s">
        <v>4465</v>
      </c>
      <c r="AJ4" s="1367"/>
      <c r="AK4" s="1367"/>
      <c r="AL4" s="1367"/>
      <c r="AM4" s="1368"/>
      <c r="AN4" s="1366" t="s">
        <v>4466</v>
      </c>
      <c r="AO4" s="1367"/>
      <c r="AP4" s="1367"/>
      <c r="AQ4" s="1367"/>
      <c r="AR4" s="1368"/>
      <c r="AS4" s="1363" t="s">
        <v>4467</v>
      </c>
      <c r="AT4" s="1369"/>
      <c r="AU4" s="1364"/>
      <c r="AV4" s="1364"/>
      <c r="AW4" s="1370"/>
      <c r="AX4" s="1363" t="s">
        <v>4468</v>
      </c>
      <c r="AY4" s="1364"/>
      <c r="AZ4" s="1364"/>
      <c r="BA4" s="1364"/>
      <c r="BB4" s="1365"/>
      <c r="BC4" s="1357" t="s">
        <v>4469</v>
      </c>
      <c r="BD4" s="1358"/>
      <c r="BE4" s="1358"/>
      <c r="BF4" s="1358"/>
      <c r="BG4" s="1359"/>
      <c r="BH4" s="1363" t="s">
        <v>4470</v>
      </c>
      <c r="BI4" s="1364"/>
      <c r="BJ4" s="1364"/>
      <c r="BK4" s="1364"/>
      <c r="BL4" s="1365"/>
      <c r="BM4" s="280"/>
      <c r="BN4" s="1366" t="s">
        <v>4465</v>
      </c>
      <c r="BO4" s="1367"/>
      <c r="BP4" s="1367"/>
      <c r="BQ4" s="1367"/>
      <c r="BR4" s="1368"/>
      <c r="BS4" s="1366" t="s">
        <v>4466</v>
      </c>
      <c r="BT4" s="1367"/>
      <c r="BU4" s="1367"/>
      <c r="BV4" s="1367"/>
      <c r="BW4" s="1368"/>
      <c r="BX4" s="1363" t="s">
        <v>4467</v>
      </c>
      <c r="BY4" s="1369"/>
      <c r="BZ4" s="1364"/>
      <c r="CA4" s="1364"/>
      <c r="CB4" s="1370"/>
      <c r="CC4" s="1363" t="s">
        <v>4468</v>
      </c>
      <c r="CD4" s="1364"/>
      <c r="CE4" s="1364"/>
      <c r="CF4" s="1364"/>
      <c r="CG4" s="1365"/>
      <c r="CH4" s="1357" t="s">
        <v>4469</v>
      </c>
      <c r="CI4" s="1358"/>
      <c r="CJ4" s="1358"/>
      <c r="CK4" s="1358"/>
      <c r="CL4" s="1359"/>
      <c r="CM4" s="1363" t="s">
        <v>4470</v>
      </c>
      <c r="CN4" s="1364"/>
      <c r="CO4" s="1364"/>
      <c r="CP4" s="1364"/>
      <c r="CQ4" s="1365"/>
      <c r="CR4" s="280"/>
      <c r="CS4" s="1363" t="s">
        <v>4467</v>
      </c>
      <c r="CT4" s="1369"/>
      <c r="CU4" s="1364"/>
      <c r="CV4" s="1364"/>
      <c r="CW4" s="1370"/>
      <c r="CX4" s="1363" t="s">
        <v>4468</v>
      </c>
      <c r="CY4" s="1364"/>
      <c r="CZ4" s="1364"/>
      <c r="DA4" s="1364"/>
      <c r="DB4" s="1365"/>
      <c r="DC4" s="1357" t="s">
        <v>4469</v>
      </c>
      <c r="DD4" s="1358"/>
      <c r="DE4" s="1358"/>
      <c r="DF4" s="1358"/>
      <c r="DG4" s="1359"/>
      <c r="DH4" s="1363" t="s">
        <v>4470</v>
      </c>
      <c r="DI4" s="1364"/>
      <c r="DJ4" s="1364"/>
      <c r="DK4" s="1364"/>
      <c r="DL4" s="1365"/>
      <c r="DM4" s="280"/>
      <c r="DN4" s="1363" t="s">
        <v>4467</v>
      </c>
      <c r="DO4" s="1369"/>
      <c r="DP4" s="1364"/>
      <c r="DQ4" s="1364"/>
      <c r="DR4" s="1370"/>
      <c r="DS4" s="1363" t="s">
        <v>4468</v>
      </c>
      <c r="DT4" s="1364"/>
      <c r="DU4" s="1364"/>
      <c r="DV4" s="1364"/>
      <c r="DW4" s="1365"/>
      <c r="DX4" s="1357" t="s">
        <v>4469</v>
      </c>
      <c r="DY4" s="1358"/>
      <c r="DZ4" s="1358"/>
      <c r="EA4" s="1358"/>
      <c r="EB4" s="1359"/>
      <c r="EC4" s="1363" t="s">
        <v>4470</v>
      </c>
      <c r="ED4" s="1364"/>
      <c r="EE4" s="1364"/>
      <c r="EF4" s="1364"/>
      <c r="EG4" s="1365"/>
      <c r="EH4" s="280"/>
      <c r="EI4" s="1363" t="s">
        <v>4467</v>
      </c>
      <c r="EJ4" s="1369"/>
      <c r="EK4" s="1364"/>
      <c r="EL4" s="1364"/>
      <c r="EM4" s="1370"/>
      <c r="EN4" s="1363" t="s">
        <v>4468</v>
      </c>
      <c r="EO4" s="1364"/>
      <c r="EP4" s="1364"/>
      <c r="EQ4" s="1364"/>
      <c r="ER4" s="1365"/>
      <c r="ES4" s="1357" t="s">
        <v>4469</v>
      </c>
      <c r="ET4" s="1358"/>
      <c r="EU4" s="1358"/>
      <c r="EV4" s="1358"/>
      <c r="EW4" s="1359"/>
      <c r="EX4" s="1363" t="s">
        <v>4470</v>
      </c>
      <c r="EY4" s="1364"/>
      <c r="EZ4" s="1364"/>
      <c r="FA4" s="1364"/>
      <c r="FB4" s="1365"/>
      <c r="FC4" s="280"/>
      <c r="FD4" s="1363" t="s">
        <v>4467</v>
      </c>
      <c r="FE4" s="1369"/>
      <c r="FF4" s="1364"/>
      <c r="FG4" s="1364"/>
      <c r="FH4" s="1370"/>
      <c r="FI4" s="1363" t="s">
        <v>4468</v>
      </c>
      <c r="FJ4" s="1364"/>
      <c r="FK4" s="1364"/>
      <c r="FL4" s="1364"/>
      <c r="FM4" s="1365"/>
      <c r="FN4" s="1357" t="s">
        <v>4469</v>
      </c>
      <c r="FO4" s="1358"/>
      <c r="FP4" s="1358"/>
      <c r="FQ4" s="1358"/>
      <c r="FR4" s="1359"/>
      <c r="FS4" s="1363" t="s">
        <v>4470</v>
      </c>
      <c r="FT4" s="1364"/>
      <c r="FU4" s="1364"/>
      <c r="FV4" s="1364"/>
      <c r="FW4" s="1365"/>
      <c r="FX4" s="1694"/>
      <c r="FY4" s="242"/>
      <c r="FZ4" s="242"/>
      <c r="GA4" s="242"/>
      <c r="GB4" s="242"/>
      <c r="GC4" s="242"/>
      <c r="GD4" s="242"/>
      <c r="GE4" s="242"/>
      <c r="GF4" s="242"/>
      <c r="GG4" s="242"/>
      <c r="GH4" s="242"/>
      <c r="GI4" s="242"/>
      <c r="GJ4" s="242"/>
      <c r="GK4" s="242"/>
      <c r="GL4" s="242"/>
      <c r="GM4" s="242"/>
      <c r="GN4" s="242"/>
      <c r="GO4" s="242"/>
      <c r="GP4" s="242"/>
      <c r="GQ4" s="242"/>
      <c r="GR4" s="242"/>
    </row>
    <row r="5" spans="1:200" s="246" customFormat="1" ht="36" customHeight="1">
      <c r="A5" s="281" t="s">
        <v>4228</v>
      </c>
      <c r="B5" s="282" t="s">
        <v>3493</v>
      </c>
      <c r="C5" s="283"/>
      <c r="D5" s="248" t="s">
        <v>4471</v>
      </c>
      <c r="E5" s="249" t="s">
        <v>4472</v>
      </c>
      <c r="F5" s="250" t="s">
        <v>4473</v>
      </c>
      <c r="G5" s="251" t="s">
        <v>4474</v>
      </c>
      <c r="H5" s="252" t="s">
        <v>4475</v>
      </c>
      <c r="I5" s="248" t="s">
        <v>4471</v>
      </c>
      <c r="J5" s="249" t="s">
        <v>4472</v>
      </c>
      <c r="K5" s="250" t="s">
        <v>4473</v>
      </c>
      <c r="L5" s="251" t="s">
        <v>4474</v>
      </c>
      <c r="M5" s="252" t="s">
        <v>4475</v>
      </c>
      <c r="N5" s="248" t="s">
        <v>4471</v>
      </c>
      <c r="O5" s="249" t="s">
        <v>4472</v>
      </c>
      <c r="P5" s="250" t="s">
        <v>4473</v>
      </c>
      <c r="Q5" s="251" t="s">
        <v>4474</v>
      </c>
      <c r="R5" s="253" t="s">
        <v>4475</v>
      </c>
      <c r="S5" s="248" t="s">
        <v>4471</v>
      </c>
      <c r="T5" s="249" t="s">
        <v>4472</v>
      </c>
      <c r="U5" s="250" t="s">
        <v>4473</v>
      </c>
      <c r="V5" s="251" t="s">
        <v>4474</v>
      </c>
      <c r="W5" s="253" t="s">
        <v>4475</v>
      </c>
      <c r="X5" s="248" t="s">
        <v>4471</v>
      </c>
      <c r="Y5" s="249" t="s">
        <v>4472</v>
      </c>
      <c r="Z5" s="250" t="s">
        <v>4473</v>
      </c>
      <c r="AA5" s="251" t="s">
        <v>4474</v>
      </c>
      <c r="AB5" s="253" t="s">
        <v>4475</v>
      </c>
      <c r="AC5" s="248" t="s">
        <v>4471</v>
      </c>
      <c r="AD5" s="249" t="s">
        <v>4472</v>
      </c>
      <c r="AE5" s="250" t="s">
        <v>4473</v>
      </c>
      <c r="AF5" s="251" t="s">
        <v>4474</v>
      </c>
      <c r="AG5" s="252" t="s">
        <v>4475</v>
      </c>
      <c r="AH5" s="283"/>
      <c r="AI5" s="248" t="s">
        <v>4471</v>
      </c>
      <c r="AJ5" s="249" t="s">
        <v>4472</v>
      </c>
      <c r="AK5" s="250" t="s">
        <v>4473</v>
      </c>
      <c r="AL5" s="251" t="s">
        <v>4474</v>
      </c>
      <c r="AM5" s="252" t="s">
        <v>4475</v>
      </c>
      <c r="AN5" s="248" t="s">
        <v>4471</v>
      </c>
      <c r="AO5" s="249" t="s">
        <v>4472</v>
      </c>
      <c r="AP5" s="250" t="s">
        <v>4473</v>
      </c>
      <c r="AQ5" s="251" t="s">
        <v>4474</v>
      </c>
      <c r="AR5" s="252" t="s">
        <v>4475</v>
      </c>
      <c r="AS5" s="248" t="s">
        <v>4471</v>
      </c>
      <c r="AT5" s="249" t="s">
        <v>4472</v>
      </c>
      <c r="AU5" s="250" t="s">
        <v>4473</v>
      </c>
      <c r="AV5" s="251" t="s">
        <v>4474</v>
      </c>
      <c r="AW5" s="253" t="s">
        <v>4475</v>
      </c>
      <c r="AX5" s="248" t="s">
        <v>4471</v>
      </c>
      <c r="AY5" s="249" t="s">
        <v>4472</v>
      </c>
      <c r="AZ5" s="250" t="s">
        <v>4473</v>
      </c>
      <c r="BA5" s="251" t="s">
        <v>4474</v>
      </c>
      <c r="BB5" s="253" t="s">
        <v>4475</v>
      </c>
      <c r="BC5" s="248" t="s">
        <v>4471</v>
      </c>
      <c r="BD5" s="249" t="s">
        <v>4472</v>
      </c>
      <c r="BE5" s="250" t="s">
        <v>4473</v>
      </c>
      <c r="BF5" s="251" t="s">
        <v>4474</v>
      </c>
      <c r="BG5" s="253" t="s">
        <v>4475</v>
      </c>
      <c r="BH5" s="248" t="s">
        <v>4471</v>
      </c>
      <c r="BI5" s="249" t="s">
        <v>4472</v>
      </c>
      <c r="BJ5" s="250" t="s">
        <v>4473</v>
      </c>
      <c r="BK5" s="251" t="s">
        <v>4474</v>
      </c>
      <c r="BL5" s="252" t="s">
        <v>4475</v>
      </c>
      <c r="BM5" s="283"/>
      <c r="BN5" s="248" t="s">
        <v>4471</v>
      </c>
      <c r="BO5" s="249" t="s">
        <v>4472</v>
      </c>
      <c r="BP5" s="250" t="s">
        <v>4473</v>
      </c>
      <c r="BQ5" s="251" t="s">
        <v>4474</v>
      </c>
      <c r="BR5" s="252" t="s">
        <v>4475</v>
      </c>
      <c r="BS5" s="248" t="s">
        <v>4471</v>
      </c>
      <c r="BT5" s="249" t="s">
        <v>4472</v>
      </c>
      <c r="BU5" s="250" t="s">
        <v>4473</v>
      </c>
      <c r="BV5" s="251" t="s">
        <v>4474</v>
      </c>
      <c r="BW5" s="252" t="s">
        <v>4475</v>
      </c>
      <c r="BX5" s="248" t="s">
        <v>4471</v>
      </c>
      <c r="BY5" s="249" t="s">
        <v>4472</v>
      </c>
      <c r="BZ5" s="250" t="s">
        <v>4473</v>
      </c>
      <c r="CA5" s="251" t="s">
        <v>4474</v>
      </c>
      <c r="CB5" s="253" t="s">
        <v>4475</v>
      </c>
      <c r="CC5" s="248" t="s">
        <v>4471</v>
      </c>
      <c r="CD5" s="249" t="s">
        <v>4472</v>
      </c>
      <c r="CE5" s="250" t="s">
        <v>4473</v>
      </c>
      <c r="CF5" s="251" t="s">
        <v>4474</v>
      </c>
      <c r="CG5" s="253" t="s">
        <v>4475</v>
      </c>
      <c r="CH5" s="248" t="s">
        <v>4471</v>
      </c>
      <c r="CI5" s="249" t="s">
        <v>4472</v>
      </c>
      <c r="CJ5" s="250" t="s">
        <v>4473</v>
      </c>
      <c r="CK5" s="251" t="s">
        <v>4474</v>
      </c>
      <c r="CL5" s="253" t="s">
        <v>4475</v>
      </c>
      <c r="CM5" s="248" t="s">
        <v>4471</v>
      </c>
      <c r="CN5" s="249" t="s">
        <v>4472</v>
      </c>
      <c r="CO5" s="250" t="s">
        <v>4473</v>
      </c>
      <c r="CP5" s="251" t="s">
        <v>4474</v>
      </c>
      <c r="CQ5" s="252" t="s">
        <v>4475</v>
      </c>
      <c r="CR5" s="283"/>
      <c r="CS5" s="248" t="s">
        <v>4471</v>
      </c>
      <c r="CT5" s="249" t="s">
        <v>4472</v>
      </c>
      <c r="CU5" s="250" t="s">
        <v>4473</v>
      </c>
      <c r="CV5" s="251" t="s">
        <v>4474</v>
      </c>
      <c r="CW5" s="253" t="s">
        <v>4475</v>
      </c>
      <c r="CX5" s="248" t="s">
        <v>4471</v>
      </c>
      <c r="CY5" s="249" t="s">
        <v>4472</v>
      </c>
      <c r="CZ5" s="250" t="s">
        <v>4473</v>
      </c>
      <c r="DA5" s="251" t="s">
        <v>4474</v>
      </c>
      <c r="DB5" s="253" t="s">
        <v>4475</v>
      </c>
      <c r="DC5" s="248" t="s">
        <v>4471</v>
      </c>
      <c r="DD5" s="249" t="s">
        <v>4472</v>
      </c>
      <c r="DE5" s="250" t="s">
        <v>4473</v>
      </c>
      <c r="DF5" s="251" t="s">
        <v>4474</v>
      </c>
      <c r="DG5" s="253" t="s">
        <v>4475</v>
      </c>
      <c r="DH5" s="248" t="s">
        <v>4471</v>
      </c>
      <c r="DI5" s="249" t="s">
        <v>4472</v>
      </c>
      <c r="DJ5" s="250" t="s">
        <v>4473</v>
      </c>
      <c r="DK5" s="251" t="s">
        <v>4474</v>
      </c>
      <c r="DL5" s="252" t="s">
        <v>4475</v>
      </c>
      <c r="DM5" s="283"/>
      <c r="DN5" s="248" t="s">
        <v>4471</v>
      </c>
      <c r="DO5" s="249" t="s">
        <v>4472</v>
      </c>
      <c r="DP5" s="250" t="s">
        <v>4473</v>
      </c>
      <c r="DQ5" s="251" t="s">
        <v>4474</v>
      </c>
      <c r="DR5" s="253" t="s">
        <v>4475</v>
      </c>
      <c r="DS5" s="248" t="s">
        <v>4471</v>
      </c>
      <c r="DT5" s="249" t="s">
        <v>4472</v>
      </c>
      <c r="DU5" s="250" t="s">
        <v>4473</v>
      </c>
      <c r="DV5" s="251" t="s">
        <v>4474</v>
      </c>
      <c r="DW5" s="253" t="s">
        <v>4475</v>
      </c>
      <c r="DX5" s="248" t="s">
        <v>4471</v>
      </c>
      <c r="DY5" s="249" t="s">
        <v>4472</v>
      </c>
      <c r="DZ5" s="250" t="s">
        <v>4473</v>
      </c>
      <c r="EA5" s="251" t="s">
        <v>4474</v>
      </c>
      <c r="EB5" s="253" t="s">
        <v>4475</v>
      </c>
      <c r="EC5" s="248" t="s">
        <v>4471</v>
      </c>
      <c r="ED5" s="249" t="s">
        <v>4472</v>
      </c>
      <c r="EE5" s="250" t="s">
        <v>4473</v>
      </c>
      <c r="EF5" s="251" t="s">
        <v>4474</v>
      </c>
      <c r="EG5" s="252" t="s">
        <v>4475</v>
      </c>
      <c r="EH5" s="283"/>
      <c r="EI5" s="248" t="s">
        <v>4471</v>
      </c>
      <c r="EJ5" s="249" t="s">
        <v>4472</v>
      </c>
      <c r="EK5" s="250" t="s">
        <v>4473</v>
      </c>
      <c r="EL5" s="251" t="s">
        <v>4474</v>
      </c>
      <c r="EM5" s="253" t="s">
        <v>4475</v>
      </c>
      <c r="EN5" s="248" t="s">
        <v>4471</v>
      </c>
      <c r="EO5" s="249" t="s">
        <v>4472</v>
      </c>
      <c r="EP5" s="250" t="s">
        <v>4473</v>
      </c>
      <c r="EQ5" s="251" t="s">
        <v>4474</v>
      </c>
      <c r="ER5" s="253" t="s">
        <v>4475</v>
      </c>
      <c r="ES5" s="248" t="s">
        <v>4471</v>
      </c>
      <c r="ET5" s="249" t="s">
        <v>4472</v>
      </c>
      <c r="EU5" s="250" t="s">
        <v>4473</v>
      </c>
      <c r="EV5" s="251" t="s">
        <v>4474</v>
      </c>
      <c r="EW5" s="253" t="s">
        <v>4475</v>
      </c>
      <c r="EX5" s="248" t="s">
        <v>4471</v>
      </c>
      <c r="EY5" s="249" t="s">
        <v>4472</v>
      </c>
      <c r="EZ5" s="250" t="s">
        <v>4473</v>
      </c>
      <c r="FA5" s="251" t="s">
        <v>4474</v>
      </c>
      <c r="FB5" s="252" t="s">
        <v>4475</v>
      </c>
      <c r="FC5" s="283"/>
      <c r="FD5" s="248" t="s">
        <v>4471</v>
      </c>
      <c r="FE5" s="249" t="s">
        <v>4472</v>
      </c>
      <c r="FF5" s="250" t="s">
        <v>4473</v>
      </c>
      <c r="FG5" s="251" t="s">
        <v>4474</v>
      </c>
      <c r="FH5" s="253" t="s">
        <v>4475</v>
      </c>
      <c r="FI5" s="248" t="s">
        <v>4471</v>
      </c>
      <c r="FJ5" s="249" t="s">
        <v>4472</v>
      </c>
      <c r="FK5" s="250" t="s">
        <v>4473</v>
      </c>
      <c r="FL5" s="251" t="s">
        <v>4474</v>
      </c>
      <c r="FM5" s="253" t="s">
        <v>4475</v>
      </c>
      <c r="FN5" s="248" t="s">
        <v>4471</v>
      </c>
      <c r="FO5" s="249" t="s">
        <v>4472</v>
      </c>
      <c r="FP5" s="250" t="s">
        <v>4473</v>
      </c>
      <c r="FQ5" s="251" t="s">
        <v>4474</v>
      </c>
      <c r="FR5" s="253" t="s">
        <v>4475</v>
      </c>
      <c r="FS5" s="248" t="s">
        <v>4471</v>
      </c>
      <c r="FT5" s="249" t="s">
        <v>4472</v>
      </c>
      <c r="FU5" s="250" t="s">
        <v>4473</v>
      </c>
      <c r="FV5" s="251" t="s">
        <v>4474</v>
      </c>
      <c r="FW5" s="252" t="s">
        <v>4475</v>
      </c>
      <c r="FX5" s="1695"/>
      <c r="FY5" s="242"/>
      <c r="FZ5" s="242"/>
      <c r="GA5" s="242"/>
      <c r="GB5" s="242"/>
      <c r="GC5" s="242"/>
      <c r="GD5" s="242"/>
      <c r="GE5" s="242"/>
      <c r="GF5" s="242"/>
      <c r="GG5" s="242"/>
      <c r="GH5" s="242"/>
      <c r="GI5" s="242"/>
      <c r="GJ5" s="242"/>
      <c r="GK5" s="242"/>
      <c r="GL5" s="242"/>
      <c r="GM5" s="242"/>
      <c r="GN5" s="242"/>
      <c r="GO5" s="242"/>
      <c r="GP5" s="242"/>
      <c r="GQ5" s="242"/>
      <c r="GR5" s="242"/>
    </row>
    <row r="6" spans="1:200" s="246" customFormat="1" ht="21.75" customHeight="1">
      <c r="A6" s="852">
        <f>'様式９－３（保険者入力③）'!E2</f>
        <v>0</v>
      </c>
      <c r="B6" s="1702" t="e">
        <f>'様式９－３（保険者入力③）'!E3</f>
        <v>#N/A</v>
      </c>
      <c r="C6" s="853" t="str">
        <f>'様式９－３（保険者入力③）'!B8</f>
        <v>1月</v>
      </c>
      <c r="D6" s="854">
        <f>'様式９－３（保険者入力③）'!C8</f>
        <v>0</v>
      </c>
      <c r="E6" s="855">
        <f>'様式９－３（保険者入力③）'!D8</f>
        <v>0</v>
      </c>
      <c r="F6" s="856">
        <f>'様式９－３（保険者入力③）'!E8</f>
        <v>0</v>
      </c>
      <c r="G6" s="856">
        <f>'様式９－３（保険者入力③）'!F8</f>
        <v>0</v>
      </c>
      <c r="H6" s="857">
        <f>'様式９－３（保険者入力③）'!G8</f>
        <v>0</v>
      </c>
      <c r="I6" s="854">
        <f>'様式９－３（保険者入力③）'!H8</f>
        <v>0</v>
      </c>
      <c r="J6" s="855">
        <f>'様式９－３（保険者入力③）'!I8</f>
        <v>0</v>
      </c>
      <c r="K6" s="856">
        <f>'様式９－３（保険者入力③）'!J8</f>
        <v>0</v>
      </c>
      <c r="L6" s="856">
        <f>'様式９－３（保険者入力③）'!K8</f>
        <v>0</v>
      </c>
      <c r="M6" s="857">
        <f>'様式９－３（保険者入力③）'!L8</f>
        <v>0</v>
      </c>
      <c r="N6" s="854">
        <f>'様式９－３（保険者入力③）'!M8</f>
        <v>0</v>
      </c>
      <c r="O6" s="855">
        <f>'様式９－３（保険者入力③）'!N8</f>
        <v>0</v>
      </c>
      <c r="P6" s="856">
        <f>'様式９－３（保険者入力③）'!O8</f>
        <v>0</v>
      </c>
      <c r="Q6" s="856">
        <f>'様式９－３（保険者入力③）'!P8</f>
        <v>0</v>
      </c>
      <c r="R6" s="857">
        <f>'様式９－３（保険者入力③）'!Q8</f>
        <v>0</v>
      </c>
      <c r="S6" s="854">
        <f>'様式９－３（保険者入力③）'!R8</f>
        <v>0</v>
      </c>
      <c r="T6" s="856">
        <f>'様式９－３（保険者入力③）'!S8</f>
        <v>0</v>
      </c>
      <c r="U6" s="856">
        <f>'様式９－３（保険者入力③）'!T8</f>
        <v>0</v>
      </c>
      <c r="V6" s="856">
        <f>'様式９－３（保険者入力③）'!U8</f>
        <v>0</v>
      </c>
      <c r="W6" s="858">
        <f>'様式９－３（保険者入力③）'!V8</f>
        <v>0</v>
      </c>
      <c r="X6" s="859">
        <f>'様式９－３（保険者入力③）'!W8</f>
        <v>0</v>
      </c>
      <c r="Y6" s="856">
        <f>'様式９－３（保険者入力③）'!X8</f>
        <v>0</v>
      </c>
      <c r="Z6" s="855">
        <f>'様式９－３（保険者入力③）'!Y8</f>
        <v>0</v>
      </c>
      <c r="AA6" s="856">
        <f>'様式９－３（保険者入力③）'!Z8</f>
        <v>0</v>
      </c>
      <c r="AB6" s="858">
        <f>'様式９－３（保険者入力③）'!AA8</f>
        <v>0</v>
      </c>
      <c r="AC6" s="859">
        <f>'様式９－３（保険者入力③）'!AB8</f>
        <v>0</v>
      </c>
      <c r="AD6" s="856">
        <f>'様式９－３（保険者入力③）'!AC8</f>
        <v>0</v>
      </c>
      <c r="AE6" s="856">
        <f>'様式９－３（保険者入力③）'!AD8</f>
        <v>0</v>
      </c>
      <c r="AF6" s="856">
        <f>'様式９－３（保険者入力③）'!AE8</f>
        <v>0</v>
      </c>
      <c r="AG6" s="856">
        <f>'様式９－３（保険者入力③）'!AF8</f>
        <v>0</v>
      </c>
      <c r="AH6" s="853" t="str">
        <f>'様式９－３（保険者入力③）'!B9</f>
        <v>2月</v>
      </c>
      <c r="AI6" s="854">
        <f>'様式９－３（保険者入力③）'!C9</f>
        <v>0</v>
      </c>
      <c r="AJ6" s="855">
        <f>'様式９－３（保険者入力③）'!D9</f>
        <v>0</v>
      </c>
      <c r="AK6" s="856">
        <f>'様式９－３（保険者入力③）'!E9</f>
        <v>0</v>
      </c>
      <c r="AL6" s="856">
        <f>'様式９－３（保険者入力③）'!F9</f>
        <v>0</v>
      </c>
      <c r="AM6" s="857">
        <f>'様式９－３（保険者入力③）'!G9</f>
        <v>0</v>
      </c>
      <c r="AN6" s="854">
        <f>'様式９－３（保険者入力③）'!H9</f>
        <v>0</v>
      </c>
      <c r="AO6" s="855">
        <f>'様式９－３（保険者入力③）'!I9</f>
        <v>0</v>
      </c>
      <c r="AP6" s="856">
        <f>'様式９－３（保険者入力③）'!J9</f>
        <v>0</v>
      </c>
      <c r="AQ6" s="856">
        <f>'様式９－３（保険者入力③）'!K9</f>
        <v>0</v>
      </c>
      <c r="AR6" s="857">
        <f>'様式９－３（保険者入力③）'!L9</f>
        <v>0</v>
      </c>
      <c r="AS6" s="854">
        <f>'様式９－３（保険者入力③）'!M9</f>
        <v>0</v>
      </c>
      <c r="AT6" s="855">
        <f>'様式９－３（保険者入力③）'!N9</f>
        <v>0</v>
      </c>
      <c r="AU6" s="856">
        <f>'様式９－３（保険者入力③）'!O9</f>
        <v>0</v>
      </c>
      <c r="AV6" s="856">
        <f>'様式９－３（保険者入力③）'!P9</f>
        <v>0</v>
      </c>
      <c r="AW6" s="857">
        <f>'様式９－３（保険者入力③）'!Q9</f>
        <v>0</v>
      </c>
      <c r="AX6" s="854">
        <f>'様式９－３（保険者入力③）'!R9</f>
        <v>0</v>
      </c>
      <c r="AY6" s="856">
        <f>'様式９－３（保険者入力③）'!S9</f>
        <v>0</v>
      </c>
      <c r="AZ6" s="856">
        <f>'様式９－３（保険者入力③）'!T9</f>
        <v>0</v>
      </c>
      <c r="BA6" s="856">
        <f>'様式９－３（保険者入力③）'!U9</f>
        <v>0</v>
      </c>
      <c r="BB6" s="858">
        <f>'様式９－３（保険者入力③）'!V9</f>
        <v>0</v>
      </c>
      <c r="BC6" s="859">
        <f>'様式９－３（保険者入力③）'!W9</f>
        <v>0</v>
      </c>
      <c r="BD6" s="856">
        <f>'様式９－３（保険者入力③）'!X9</f>
        <v>0</v>
      </c>
      <c r="BE6" s="855">
        <f>'様式９－３（保険者入力③）'!Y9</f>
        <v>0</v>
      </c>
      <c r="BF6" s="856">
        <f>'様式９－３（保険者入力③）'!Z9</f>
        <v>0</v>
      </c>
      <c r="BG6" s="858">
        <f>'様式９－３（保険者入力③）'!AA9</f>
        <v>0</v>
      </c>
      <c r="BH6" s="859">
        <f>'様式９－３（保険者入力③）'!AB9</f>
        <v>0</v>
      </c>
      <c r="BI6" s="856">
        <f>'様式９－３（保険者入力③）'!AC9</f>
        <v>0</v>
      </c>
      <c r="BJ6" s="856">
        <f>'様式９－３（保険者入力③）'!AD9</f>
        <v>0</v>
      </c>
      <c r="BK6" s="856">
        <f>'様式９－３（保険者入力③）'!AE9</f>
        <v>0</v>
      </c>
      <c r="BL6" s="856">
        <f>'様式９－３（保険者入力③）'!AF9</f>
        <v>0</v>
      </c>
      <c r="BM6" s="853" t="str">
        <f>'様式９－３（保険者入力③）'!B10</f>
        <v>3月</v>
      </c>
      <c r="BN6" s="854">
        <f>'様式９－３（保険者入力③）'!C10</f>
        <v>0</v>
      </c>
      <c r="BO6" s="855">
        <f>'様式９－３（保険者入力③）'!D10</f>
        <v>0</v>
      </c>
      <c r="BP6" s="856">
        <f>'様式９－３（保険者入力③）'!E10</f>
        <v>0</v>
      </c>
      <c r="BQ6" s="856">
        <f>'様式９－３（保険者入力③）'!F10</f>
        <v>0</v>
      </c>
      <c r="BR6" s="857">
        <f>'様式９－３（保険者入力③）'!G10</f>
        <v>0</v>
      </c>
      <c r="BS6" s="854">
        <f>'様式９－３（保険者入力③）'!H10</f>
        <v>0</v>
      </c>
      <c r="BT6" s="855">
        <f>'様式９－３（保険者入力③）'!I10</f>
        <v>0</v>
      </c>
      <c r="BU6" s="856">
        <f>'様式９－３（保険者入力③）'!J10</f>
        <v>0</v>
      </c>
      <c r="BV6" s="856">
        <f>'様式９－３（保険者入力③）'!K10</f>
        <v>0</v>
      </c>
      <c r="BW6" s="857">
        <f>'様式９－３（保険者入力③）'!L10</f>
        <v>0</v>
      </c>
      <c r="BX6" s="854">
        <f>'様式９－３（保険者入力③）'!M10</f>
        <v>0</v>
      </c>
      <c r="BY6" s="855">
        <f>'様式９－３（保険者入力③）'!N10</f>
        <v>0</v>
      </c>
      <c r="BZ6" s="856">
        <f>'様式９－３（保険者入力③）'!O10</f>
        <v>0</v>
      </c>
      <c r="CA6" s="856">
        <f>'様式９－３（保険者入力③）'!P10</f>
        <v>0</v>
      </c>
      <c r="CB6" s="857">
        <f>'様式９－３（保険者入力③）'!Q10</f>
        <v>0</v>
      </c>
      <c r="CC6" s="854">
        <f>'様式９－３（保険者入力③）'!R10</f>
        <v>0</v>
      </c>
      <c r="CD6" s="856">
        <f>'様式９－３（保険者入力③）'!S10</f>
        <v>0</v>
      </c>
      <c r="CE6" s="856">
        <f>'様式９－３（保険者入力③）'!T10</f>
        <v>0</v>
      </c>
      <c r="CF6" s="856">
        <f>'様式９－３（保険者入力③）'!U10</f>
        <v>0</v>
      </c>
      <c r="CG6" s="858">
        <f>'様式９－３（保険者入力③）'!V10</f>
        <v>0</v>
      </c>
      <c r="CH6" s="859">
        <f>'様式９－３（保険者入力③）'!W10</f>
        <v>0</v>
      </c>
      <c r="CI6" s="856">
        <f>'様式９－３（保険者入力③）'!X10</f>
        <v>0</v>
      </c>
      <c r="CJ6" s="855">
        <f>'様式９－３（保険者入力③）'!Y10</f>
        <v>0</v>
      </c>
      <c r="CK6" s="856">
        <f>'様式９－３（保険者入力③）'!Z10</f>
        <v>0</v>
      </c>
      <c r="CL6" s="858">
        <f>'様式９－３（保険者入力③）'!AA10</f>
        <v>0</v>
      </c>
      <c r="CM6" s="859">
        <f>'様式９－３（保険者入力③）'!AB10</f>
        <v>0</v>
      </c>
      <c r="CN6" s="856">
        <f>'様式９－３（保険者入力③）'!AC10</f>
        <v>0</v>
      </c>
      <c r="CO6" s="856">
        <f>'様式９－３（保険者入力③）'!AD10</f>
        <v>0</v>
      </c>
      <c r="CP6" s="856">
        <f>'様式９－３（保険者入力③）'!AE10</f>
        <v>0</v>
      </c>
      <c r="CQ6" s="856">
        <f>'様式９－３（保険者入力③）'!AF10</f>
        <v>0</v>
      </c>
      <c r="CR6" s="853" t="str">
        <f>'様式９－３（保険者入力③）'!B15</f>
        <v>4月</v>
      </c>
      <c r="CS6" s="854">
        <f>'様式９－３（保険者入力③）'!C15</f>
        <v>0</v>
      </c>
      <c r="CT6" s="855">
        <f>'様式９－３（保険者入力③）'!D15</f>
        <v>0</v>
      </c>
      <c r="CU6" s="856">
        <f>'様式９－３（保険者入力③）'!E15</f>
        <v>0</v>
      </c>
      <c r="CV6" s="856">
        <f>'様式９－３（保険者入力③）'!F15</f>
        <v>0</v>
      </c>
      <c r="CW6" s="857">
        <f>'様式９－３（保険者入力③）'!G15</f>
        <v>0</v>
      </c>
      <c r="CX6" s="854">
        <f>'様式９－３（保険者入力③）'!H15</f>
        <v>0</v>
      </c>
      <c r="CY6" s="856">
        <f>'様式９－３（保険者入力③）'!I15</f>
        <v>0</v>
      </c>
      <c r="CZ6" s="856">
        <f>'様式９－３（保険者入力③）'!J15</f>
        <v>0</v>
      </c>
      <c r="DA6" s="856">
        <f>'様式９－３（保険者入力③）'!K15</f>
        <v>0</v>
      </c>
      <c r="DB6" s="858">
        <f>'様式９－３（保険者入力③）'!L15</f>
        <v>0</v>
      </c>
      <c r="DC6" s="859">
        <f>'様式９－３（保険者入力③）'!M15</f>
        <v>0</v>
      </c>
      <c r="DD6" s="856">
        <f>'様式９－３（保険者入力③）'!N15</f>
        <v>0</v>
      </c>
      <c r="DE6" s="855">
        <f>'様式９－３（保険者入力③）'!O15</f>
        <v>0</v>
      </c>
      <c r="DF6" s="856">
        <f>'様式９－３（保険者入力③）'!P15</f>
        <v>0</v>
      </c>
      <c r="DG6" s="858">
        <f>'様式９－３（保険者入力③）'!Q15</f>
        <v>0</v>
      </c>
      <c r="DH6" s="859">
        <f>'様式９－３（保険者入力③）'!R15</f>
        <v>0</v>
      </c>
      <c r="DI6" s="856">
        <f>'様式９－３（保険者入力③）'!S15</f>
        <v>0</v>
      </c>
      <c r="DJ6" s="856">
        <f>'様式９－３（保険者入力③）'!T15</f>
        <v>0</v>
      </c>
      <c r="DK6" s="856">
        <f>'様式９－３（保険者入力③）'!U15</f>
        <v>0</v>
      </c>
      <c r="DL6" s="856">
        <f>'様式９－３（保険者入力③）'!V15</f>
        <v>0</v>
      </c>
      <c r="DM6" s="853" t="str">
        <f>'様式９－３（保険者入力③）'!B16</f>
        <v>5月</v>
      </c>
      <c r="DN6" s="854">
        <f>'様式９－３（保険者入力③）'!C16</f>
        <v>0</v>
      </c>
      <c r="DO6" s="855">
        <f>'様式９－３（保険者入力③）'!D16</f>
        <v>0</v>
      </c>
      <c r="DP6" s="856">
        <f>'様式９－３（保険者入力③）'!E16</f>
        <v>0</v>
      </c>
      <c r="DQ6" s="856">
        <f>'様式９－３（保険者入力③）'!F16</f>
        <v>0</v>
      </c>
      <c r="DR6" s="857">
        <f>'様式９－３（保険者入力③）'!G16</f>
        <v>0</v>
      </c>
      <c r="DS6" s="854">
        <f>'様式９－３（保険者入力③）'!H16</f>
        <v>0</v>
      </c>
      <c r="DT6" s="856">
        <f>'様式９－３（保険者入力③）'!I16</f>
        <v>0</v>
      </c>
      <c r="DU6" s="856">
        <f>'様式９－３（保険者入力③）'!J16</f>
        <v>0</v>
      </c>
      <c r="DV6" s="856">
        <f>'様式９－３（保険者入力③）'!K16</f>
        <v>0</v>
      </c>
      <c r="DW6" s="858">
        <f>'様式９－３（保険者入力③）'!L16</f>
        <v>0</v>
      </c>
      <c r="DX6" s="859">
        <f>'様式９－３（保険者入力③）'!M16</f>
        <v>0</v>
      </c>
      <c r="DY6" s="856">
        <f>'様式９－３（保険者入力③）'!N16</f>
        <v>0</v>
      </c>
      <c r="DZ6" s="855">
        <f>'様式９－３（保険者入力③）'!O16</f>
        <v>0</v>
      </c>
      <c r="EA6" s="856">
        <f>'様式９－３（保険者入力③）'!P16</f>
        <v>0</v>
      </c>
      <c r="EB6" s="858">
        <f>'様式９－３（保険者入力③）'!Q16</f>
        <v>0</v>
      </c>
      <c r="EC6" s="859">
        <f>'様式９－３（保険者入力③）'!R16</f>
        <v>0</v>
      </c>
      <c r="ED6" s="856">
        <f>'様式９－３（保険者入力③）'!S16</f>
        <v>0</v>
      </c>
      <c r="EE6" s="856">
        <f>'様式９－３（保険者入力③）'!T16</f>
        <v>0</v>
      </c>
      <c r="EF6" s="856">
        <f>'様式９－３（保険者入力③）'!U16</f>
        <v>0</v>
      </c>
      <c r="EG6" s="856">
        <f>'様式９－３（保険者入力③）'!V16</f>
        <v>0</v>
      </c>
      <c r="EH6" s="853" t="str">
        <f>'様式９－３（保険者入力③）'!B17</f>
        <v>6月</v>
      </c>
      <c r="EI6" s="854">
        <f>'様式９－３（保険者入力③）'!C17</f>
        <v>0</v>
      </c>
      <c r="EJ6" s="855">
        <f>'様式９－３（保険者入力③）'!D17</f>
        <v>0</v>
      </c>
      <c r="EK6" s="856">
        <f>'様式９－３（保険者入力③）'!E17</f>
        <v>0</v>
      </c>
      <c r="EL6" s="856">
        <f>'様式９－３（保険者入力③）'!F17</f>
        <v>0</v>
      </c>
      <c r="EM6" s="857">
        <f>'様式９－３（保険者入力③）'!G17</f>
        <v>0</v>
      </c>
      <c r="EN6" s="854">
        <f>'様式９－３（保険者入力③）'!H17</f>
        <v>0</v>
      </c>
      <c r="EO6" s="856">
        <f>'様式９－３（保険者入力③）'!I17</f>
        <v>0</v>
      </c>
      <c r="EP6" s="856">
        <f>'様式９－３（保険者入力③）'!J17</f>
        <v>0</v>
      </c>
      <c r="EQ6" s="856">
        <f>'様式９－３（保険者入力③）'!K17</f>
        <v>0</v>
      </c>
      <c r="ER6" s="858">
        <f>'様式９－３（保険者入力③）'!L17</f>
        <v>0</v>
      </c>
      <c r="ES6" s="859">
        <f>'様式９－３（保険者入力③）'!M17</f>
        <v>0</v>
      </c>
      <c r="ET6" s="856">
        <f>'様式９－３（保険者入力③）'!N17</f>
        <v>0</v>
      </c>
      <c r="EU6" s="855">
        <f>'様式９－３（保険者入力③）'!O17</f>
        <v>0</v>
      </c>
      <c r="EV6" s="856">
        <f>'様式９－３（保険者入力③）'!P17</f>
        <v>0</v>
      </c>
      <c r="EW6" s="858">
        <f>'様式９－３（保険者入力③）'!Q17</f>
        <v>0</v>
      </c>
      <c r="EX6" s="859">
        <f>'様式９－３（保険者入力③）'!R17</f>
        <v>0</v>
      </c>
      <c r="EY6" s="856">
        <f>'様式９－３（保険者入力③）'!S17</f>
        <v>0</v>
      </c>
      <c r="EZ6" s="856">
        <f>'様式９－３（保険者入力③）'!T17</f>
        <v>0</v>
      </c>
      <c r="FA6" s="856">
        <f>'様式９－３（保険者入力③）'!U17</f>
        <v>0</v>
      </c>
      <c r="FB6" s="856">
        <f>'様式９－３（保険者入力③）'!V17</f>
        <v>0</v>
      </c>
      <c r="FC6" s="853" t="str">
        <f>'様式９－３（保険者入力③）'!B18</f>
        <v>7月</v>
      </c>
      <c r="FD6" s="854">
        <f>'様式９－３（保険者入力③）'!C18</f>
        <v>0</v>
      </c>
      <c r="FE6" s="855">
        <f>'様式９－３（保険者入力③）'!D18</f>
        <v>0</v>
      </c>
      <c r="FF6" s="856">
        <f>'様式９－３（保険者入力③）'!E18</f>
        <v>0</v>
      </c>
      <c r="FG6" s="856">
        <f>'様式９－３（保険者入力③）'!F18</f>
        <v>0</v>
      </c>
      <c r="FH6" s="857">
        <f>'様式９－３（保険者入力③）'!G18</f>
        <v>0</v>
      </c>
      <c r="FI6" s="854">
        <f>'様式９－３（保険者入力③）'!H18</f>
        <v>0</v>
      </c>
      <c r="FJ6" s="856">
        <f>'様式９－３（保険者入力③）'!I18</f>
        <v>0</v>
      </c>
      <c r="FK6" s="856">
        <f>'様式９－３（保険者入力③）'!J18</f>
        <v>0</v>
      </c>
      <c r="FL6" s="856">
        <f>'様式９－３（保険者入力③）'!K18</f>
        <v>0</v>
      </c>
      <c r="FM6" s="858">
        <f>'様式９－３（保険者入力③）'!L18</f>
        <v>0</v>
      </c>
      <c r="FN6" s="859">
        <f>'様式９－３（保険者入力③）'!M18</f>
        <v>0</v>
      </c>
      <c r="FO6" s="856">
        <f>'様式９－３（保険者入力③）'!N18</f>
        <v>0</v>
      </c>
      <c r="FP6" s="855">
        <f>'様式９－３（保険者入力③）'!O18</f>
        <v>0</v>
      </c>
      <c r="FQ6" s="856">
        <f>'様式９－３（保険者入力③）'!P18</f>
        <v>0</v>
      </c>
      <c r="FR6" s="858">
        <f>'様式９－３（保険者入力③）'!Q18</f>
        <v>0</v>
      </c>
      <c r="FS6" s="859">
        <f>'様式９－３（保険者入力③）'!R18</f>
        <v>0</v>
      </c>
      <c r="FT6" s="856">
        <f>'様式９－３（保険者入力③）'!S18</f>
        <v>0</v>
      </c>
      <c r="FU6" s="856">
        <f>'様式９－３（保険者入力③）'!T18</f>
        <v>0</v>
      </c>
      <c r="FV6" s="856">
        <f>'様式９－３（保険者入力③）'!U18</f>
        <v>0</v>
      </c>
      <c r="FW6" s="856">
        <f>'様式９－３（保険者入力③）'!V18</f>
        <v>0</v>
      </c>
      <c r="FX6" s="1697"/>
      <c r="FY6" s="242"/>
      <c r="FZ6" s="242"/>
      <c r="GA6" s="242"/>
      <c r="GB6" s="242"/>
      <c r="GC6" s="242"/>
      <c r="GD6" s="242"/>
      <c r="GE6" s="242"/>
      <c r="GF6" s="242"/>
      <c r="GG6" s="242"/>
      <c r="GH6" s="242"/>
      <c r="GI6" s="242"/>
      <c r="GJ6" s="242"/>
      <c r="GK6" s="242"/>
      <c r="GL6" s="242"/>
      <c r="GM6" s="242"/>
      <c r="GN6" s="242"/>
      <c r="GO6" s="242"/>
      <c r="GP6" s="242"/>
      <c r="GQ6" s="242"/>
      <c r="GR6" s="242"/>
    </row>
    <row r="7" spans="1:200" s="246" customFormat="1" ht="21.75" customHeight="1">
      <c r="I7" s="284"/>
      <c r="J7" s="284"/>
      <c r="K7" s="284"/>
      <c r="L7" s="284"/>
      <c r="M7" s="285"/>
      <c r="Y7" s="284"/>
      <c r="Z7" s="284"/>
      <c r="AA7" s="284"/>
      <c r="AB7" s="284"/>
      <c r="AC7" s="285"/>
      <c r="AD7" s="284"/>
      <c r="AE7" s="284"/>
      <c r="AF7" s="284"/>
      <c r="AG7" s="284"/>
      <c r="AH7" s="286"/>
      <c r="AN7" s="284"/>
      <c r="AO7" s="284"/>
      <c r="AP7" s="284"/>
      <c r="AQ7" s="284"/>
      <c r="AR7" s="285"/>
      <c r="BD7" s="284"/>
      <c r="BE7" s="284"/>
      <c r="BF7" s="284"/>
      <c r="BG7" s="284"/>
      <c r="BH7" s="285"/>
      <c r="BI7" s="284"/>
      <c r="BJ7" s="284"/>
      <c r="BK7" s="284"/>
      <c r="BL7" s="284"/>
      <c r="BM7" s="286"/>
      <c r="BS7" s="284"/>
      <c r="BT7" s="284"/>
      <c r="BU7" s="284"/>
      <c r="BV7" s="284"/>
      <c r="BW7" s="285"/>
      <c r="CI7" s="284"/>
      <c r="CJ7" s="284"/>
      <c r="CK7" s="284"/>
      <c r="CL7" s="284"/>
      <c r="CM7" s="285"/>
      <c r="CN7" s="284"/>
      <c r="CO7" s="284"/>
      <c r="CP7" s="284"/>
      <c r="CQ7" s="284"/>
      <c r="FX7" s="1696"/>
      <c r="FY7" s="242"/>
      <c r="FZ7" s="242"/>
      <c r="GA7" s="242"/>
      <c r="GB7" s="242"/>
      <c r="GC7" s="242"/>
      <c r="GD7" s="242"/>
      <c r="GE7" s="242"/>
      <c r="GF7" s="242"/>
      <c r="GG7" s="242"/>
      <c r="GH7" s="242"/>
      <c r="GI7" s="242"/>
      <c r="GJ7" s="242"/>
      <c r="GK7" s="242"/>
      <c r="GL7" s="242"/>
      <c r="GM7" s="242"/>
      <c r="GN7" s="242"/>
      <c r="GO7" s="242"/>
      <c r="GP7" s="242"/>
      <c r="GQ7" s="242"/>
      <c r="GR7" s="242"/>
    </row>
    <row r="8" spans="1:200" s="246" customFormat="1" ht="13.5">
      <c r="A8" s="287" t="s">
        <v>4485</v>
      </c>
      <c r="FX8" s="1696"/>
      <c r="FY8" s="242"/>
      <c r="FZ8" s="242"/>
      <c r="GA8" s="242"/>
      <c r="GB8" s="242"/>
      <c r="GC8" s="242"/>
      <c r="GD8" s="242"/>
      <c r="GE8" s="242"/>
      <c r="GF8" s="242"/>
      <c r="GG8" s="242"/>
      <c r="GH8" s="242"/>
      <c r="GI8" s="242"/>
      <c r="GJ8" s="242"/>
      <c r="GK8" s="242"/>
      <c r="GL8" s="242"/>
      <c r="GM8" s="242"/>
      <c r="GN8" s="242"/>
      <c r="GO8" s="242"/>
      <c r="GP8" s="242"/>
      <c r="GQ8" s="242"/>
      <c r="GR8" s="242"/>
    </row>
    <row r="9" spans="1:200" s="246" customFormat="1" ht="13.5">
      <c r="A9" s="287" t="s">
        <v>4486</v>
      </c>
      <c r="FX9" s="1696"/>
      <c r="FY9" s="242"/>
      <c r="FZ9" s="242"/>
      <c r="GA9" s="242"/>
      <c r="GB9" s="242"/>
      <c r="GC9" s="242"/>
      <c r="GD9" s="242"/>
      <c r="GE9" s="242"/>
      <c r="GF9" s="242"/>
      <c r="GG9" s="242"/>
      <c r="GH9" s="242"/>
      <c r="GI9" s="242"/>
      <c r="GJ9" s="242"/>
      <c r="GK9" s="242"/>
      <c r="GL9" s="242"/>
      <c r="GM9" s="242"/>
      <c r="GN9" s="242"/>
      <c r="GO9" s="242"/>
      <c r="GP9" s="242"/>
      <c r="GQ9" s="242"/>
      <c r="GR9" s="242"/>
    </row>
    <row r="10" spans="1:200" s="246" customFormat="1" ht="13.5">
      <c r="FX10" s="1696"/>
    </row>
    <row r="11" spans="1:200" s="246" customFormat="1" ht="13.5" customHeight="1">
      <c r="FX11" s="1696"/>
    </row>
    <row r="12" spans="1:200" s="246" customFormat="1" ht="13.5" customHeight="1">
      <c r="FX12" s="1696"/>
    </row>
    <row r="13" spans="1:200" s="246" customFormat="1" ht="13.5" customHeight="1">
      <c r="FX13" s="1696"/>
    </row>
  </sheetData>
  <sheetProtection password="CDAE" sheet="1" objects="1" scenarios="1"/>
  <mergeCells count="44">
    <mergeCell ref="BN3:BW3"/>
    <mergeCell ref="BX3:CQ3"/>
    <mergeCell ref="BN4:BR4"/>
    <mergeCell ref="BS4:BW4"/>
    <mergeCell ref="BX4:CB4"/>
    <mergeCell ref="CC4:CG4"/>
    <mergeCell ref="CH4:CL4"/>
    <mergeCell ref="CM4:CQ4"/>
    <mergeCell ref="BH4:BL4"/>
    <mergeCell ref="D3:M3"/>
    <mergeCell ref="N3:AG3"/>
    <mergeCell ref="AI3:AR3"/>
    <mergeCell ref="AS3:BL3"/>
    <mergeCell ref="D4:H4"/>
    <mergeCell ref="I4:M4"/>
    <mergeCell ref="N4:R4"/>
    <mergeCell ref="S4:W4"/>
    <mergeCell ref="X4:AB4"/>
    <mergeCell ref="AC4:AG4"/>
    <mergeCell ref="AI4:AM4"/>
    <mergeCell ref="AN4:AR4"/>
    <mergeCell ref="AS4:AW4"/>
    <mergeCell ref="AX4:BB4"/>
    <mergeCell ref="BC4:BG4"/>
    <mergeCell ref="CS3:DL3"/>
    <mergeCell ref="CS4:CW4"/>
    <mergeCell ref="CX4:DB4"/>
    <mergeCell ref="DC4:DG4"/>
    <mergeCell ref="DH4:DL4"/>
    <mergeCell ref="DN3:EG3"/>
    <mergeCell ref="DN4:DR4"/>
    <mergeCell ref="DS4:DW4"/>
    <mergeCell ref="DX4:EB4"/>
    <mergeCell ref="EC4:EG4"/>
    <mergeCell ref="FD3:FW3"/>
    <mergeCell ref="EI3:FB3"/>
    <mergeCell ref="FD4:FH4"/>
    <mergeCell ref="FI4:FM4"/>
    <mergeCell ref="EI4:EM4"/>
    <mergeCell ref="EN4:ER4"/>
    <mergeCell ref="ES4:EW4"/>
    <mergeCell ref="EX4:FB4"/>
    <mergeCell ref="FN4:FR4"/>
    <mergeCell ref="FS4:FW4"/>
  </mergeCells>
  <phoneticPr fontId="30"/>
  <dataValidations count="2">
    <dataValidation imeMode="on" allowBlank="1" showInputMessage="1" showErrorMessage="1" sqref="D2 AI2 BN2"/>
    <dataValidation imeMode="off" allowBlank="1" showInputMessage="1" showErrorMessage="1" sqref="Y6:AG7 D6:H6 I6:M7 N6:X6 BD6:BL7 AI6:AM6 AN6:AR7 AS6:BC6 CI6:CQ7 BN6:BR6 BS6:BW7 BX6:CH6 CS6:DL6 DN6:EG6 EI6:FB6 FD6:FW6"/>
  </dataValidations>
  <pageMargins left="0.7" right="0.7" top="0.75" bottom="0.75" header="0.3" footer="0.3"/>
  <pageSetup paperSize="8" scale="44"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FY179"/>
  <sheetViews>
    <sheetView topLeftCell="B1" zoomScale="85" zoomScaleNormal="85" workbookViewId="0">
      <pane xSplit="2" ySplit="9" topLeftCell="D10" activePane="bottomRight" state="frozen"/>
      <selection activeCell="A6" sqref="A6"/>
      <selection pane="topRight" activeCell="A6" sqref="A6"/>
      <selection pane="bottomLeft" activeCell="A6" sqref="A6"/>
      <selection pane="bottomRight" activeCell="B10" sqref="B10"/>
    </sheetView>
  </sheetViews>
  <sheetFormatPr defaultColWidth="9" defaultRowHeight="13.5" zeroHeight="1"/>
  <cols>
    <col min="1" max="1" width="7.75" style="242" hidden="1" customWidth="1"/>
    <col min="2" max="2" width="11" style="242" customWidth="1"/>
    <col min="3" max="3" width="14.875" style="242" customWidth="1"/>
    <col min="4" max="4" width="9" style="242" customWidth="1"/>
    <col min="5" max="5" width="15.375" style="242" customWidth="1"/>
    <col min="6" max="9" width="12.625" style="242" customWidth="1"/>
    <col min="10" max="10" width="15.375" style="242" customWidth="1"/>
    <col min="11" max="23" width="12.625" style="242" customWidth="1"/>
    <col min="24" max="24" width="12.5" style="242" customWidth="1"/>
    <col min="25" max="34" width="12.625" style="242" customWidth="1"/>
    <col min="35" max="35" width="9" style="242" customWidth="1"/>
    <col min="36" max="36" width="15.375" style="242" customWidth="1"/>
    <col min="37" max="40" width="12.625" style="242" customWidth="1"/>
    <col min="41" max="41" width="15.375" style="242" customWidth="1"/>
    <col min="42" max="54" width="12.625" style="242" customWidth="1"/>
    <col min="55" max="55" width="12.5" style="242" customWidth="1"/>
    <col min="56" max="65" width="12.625" style="242" customWidth="1"/>
    <col min="66" max="66" width="9" style="242" customWidth="1"/>
    <col min="67" max="67" width="15.375" style="242" customWidth="1"/>
    <col min="68" max="71" width="12.625" style="242" customWidth="1"/>
    <col min="72" max="72" width="15.375" style="242" customWidth="1"/>
    <col min="73" max="85" width="12.625" style="242" customWidth="1"/>
    <col min="86" max="86" width="12.5" style="242" customWidth="1"/>
    <col min="87" max="96" width="12.625" style="242" customWidth="1"/>
    <col min="97" max="97" width="9" style="242" customWidth="1"/>
    <col min="98" max="106" width="12.625" style="242" customWidth="1"/>
    <col min="107" max="107" width="12.5" style="242" customWidth="1"/>
    <col min="108" max="181" width="12.625" style="242" customWidth="1"/>
    <col min="182" max="16384" width="9" style="242"/>
  </cols>
  <sheetData>
    <row r="1" spans="1:181" ht="21.75" customHeight="1">
      <c r="B1" s="271" t="s">
        <v>4482</v>
      </c>
      <c r="E1" s="272"/>
      <c r="J1" s="272"/>
      <c r="AJ1" s="272"/>
      <c r="AO1" s="272"/>
      <c r="BO1" s="272"/>
      <c r="BT1" s="272"/>
    </row>
    <row r="2" spans="1:181" s="288" customFormat="1" ht="12.75" thickBot="1">
      <c r="F2" s="289"/>
      <c r="K2" s="289"/>
      <c r="AK2" s="289"/>
      <c r="AP2" s="289"/>
      <c r="BP2" s="289"/>
      <c r="BU2" s="289"/>
    </row>
    <row r="3" spans="1:181" s="288" customFormat="1" ht="19.5" customHeight="1">
      <c r="B3" s="290" t="s">
        <v>3501</v>
      </c>
      <c r="C3" s="863"/>
      <c r="D3" s="1592" t="s">
        <v>4487</v>
      </c>
      <c r="E3" s="1593"/>
    </row>
    <row r="4" spans="1:181" s="288" customFormat="1" ht="19.5" customHeight="1" thickBot="1">
      <c r="B4" s="291" t="s">
        <v>4488</v>
      </c>
      <c r="C4" s="864"/>
      <c r="D4" s="1592" t="s">
        <v>4487</v>
      </c>
      <c r="E4" s="1593"/>
      <c r="J4" s="292"/>
      <c r="AJ4" s="292"/>
      <c r="AO4" s="292"/>
      <c r="BO4" s="292"/>
      <c r="BT4" s="292"/>
    </row>
    <row r="5" spans="1:181" s="288" customFormat="1" ht="19.5" customHeight="1">
      <c r="B5" s="293" t="s">
        <v>4489</v>
      </c>
      <c r="C5" s="273"/>
      <c r="D5" s="294"/>
      <c r="E5" s="294"/>
      <c r="J5" s="292"/>
      <c r="AJ5" s="292"/>
      <c r="AO5" s="292"/>
      <c r="BO5" s="292"/>
      <c r="BT5" s="292"/>
    </row>
    <row r="6" spans="1:181" ht="12" customHeight="1" thickBot="1">
      <c r="C6" s="244"/>
      <c r="E6" s="243"/>
      <c r="J6" s="243"/>
      <c r="AJ6" s="243"/>
      <c r="AO6" s="243"/>
      <c r="BO6" s="243"/>
      <c r="BT6" s="243"/>
    </row>
    <row r="7" spans="1:181" s="246" customFormat="1" ht="18" customHeight="1">
      <c r="A7" s="1594"/>
      <c r="B7" s="1596"/>
      <c r="C7" s="1598"/>
      <c r="D7" s="1594"/>
      <c r="E7" s="1590" t="s">
        <v>4483</v>
      </c>
      <c r="F7" s="1588"/>
      <c r="G7" s="1588"/>
      <c r="H7" s="1588"/>
      <c r="I7" s="1588"/>
      <c r="J7" s="1588"/>
      <c r="K7" s="1588"/>
      <c r="L7" s="1588"/>
      <c r="M7" s="1588"/>
      <c r="N7" s="1589"/>
      <c r="O7" s="1590" t="s">
        <v>4484</v>
      </c>
      <c r="P7" s="1588"/>
      <c r="Q7" s="1588"/>
      <c r="R7" s="1588"/>
      <c r="S7" s="1588"/>
      <c r="T7" s="1588"/>
      <c r="U7" s="1588"/>
      <c r="V7" s="1588"/>
      <c r="W7" s="1588"/>
      <c r="X7" s="1588"/>
      <c r="Y7" s="1588"/>
      <c r="Z7" s="1588"/>
      <c r="AA7" s="1588"/>
      <c r="AB7" s="1588"/>
      <c r="AC7" s="1588"/>
      <c r="AD7" s="1588"/>
      <c r="AE7" s="1588"/>
      <c r="AF7" s="1588"/>
      <c r="AG7" s="1588"/>
      <c r="AH7" s="1589"/>
      <c r="AI7" s="276"/>
      <c r="AJ7" s="1590" t="s">
        <v>4483</v>
      </c>
      <c r="AK7" s="1588"/>
      <c r="AL7" s="1588"/>
      <c r="AM7" s="1588"/>
      <c r="AN7" s="1588"/>
      <c r="AO7" s="1588"/>
      <c r="AP7" s="1588"/>
      <c r="AQ7" s="1588"/>
      <c r="AR7" s="1588"/>
      <c r="AS7" s="1589"/>
      <c r="AT7" s="1590" t="s">
        <v>4484</v>
      </c>
      <c r="AU7" s="1588"/>
      <c r="AV7" s="1588"/>
      <c r="AW7" s="1588"/>
      <c r="AX7" s="1588"/>
      <c r="AY7" s="1588"/>
      <c r="AZ7" s="1588"/>
      <c r="BA7" s="1588"/>
      <c r="BB7" s="1588"/>
      <c r="BC7" s="1588"/>
      <c r="BD7" s="1588"/>
      <c r="BE7" s="1588"/>
      <c r="BF7" s="1588"/>
      <c r="BG7" s="1588"/>
      <c r="BH7" s="1588"/>
      <c r="BI7" s="1588"/>
      <c r="BJ7" s="1588"/>
      <c r="BK7" s="1588"/>
      <c r="BL7" s="1588"/>
      <c r="BM7" s="1589"/>
      <c r="BN7" s="276"/>
      <c r="BO7" s="1590" t="s">
        <v>4483</v>
      </c>
      <c r="BP7" s="1588"/>
      <c r="BQ7" s="1588"/>
      <c r="BR7" s="1588"/>
      <c r="BS7" s="1588"/>
      <c r="BT7" s="1588"/>
      <c r="BU7" s="1588"/>
      <c r="BV7" s="1588"/>
      <c r="BW7" s="1588"/>
      <c r="BX7" s="1589"/>
      <c r="BY7" s="1590" t="s">
        <v>4484</v>
      </c>
      <c r="BZ7" s="1588"/>
      <c r="CA7" s="1588"/>
      <c r="CB7" s="1588"/>
      <c r="CC7" s="1588"/>
      <c r="CD7" s="1588"/>
      <c r="CE7" s="1588"/>
      <c r="CF7" s="1588"/>
      <c r="CG7" s="1588"/>
      <c r="CH7" s="1588"/>
      <c r="CI7" s="1588"/>
      <c r="CJ7" s="1588"/>
      <c r="CK7" s="1588"/>
      <c r="CL7" s="1588"/>
      <c r="CM7" s="1588"/>
      <c r="CN7" s="1588"/>
      <c r="CO7" s="1588"/>
      <c r="CP7" s="1588"/>
      <c r="CQ7" s="1588"/>
      <c r="CR7" s="1589"/>
      <c r="CS7" s="276"/>
      <c r="CT7" s="1591" t="s">
        <v>4716</v>
      </c>
      <c r="CU7" s="1588"/>
      <c r="CV7" s="1588"/>
      <c r="CW7" s="1588"/>
      <c r="CX7" s="1588"/>
      <c r="CY7" s="1588"/>
      <c r="CZ7" s="1588"/>
      <c r="DA7" s="1588"/>
      <c r="DB7" s="1588"/>
      <c r="DC7" s="1588"/>
      <c r="DD7" s="1588"/>
      <c r="DE7" s="1588"/>
      <c r="DF7" s="1588"/>
      <c r="DG7" s="1588"/>
      <c r="DH7" s="1588"/>
      <c r="DI7" s="1588"/>
      <c r="DJ7" s="1588"/>
      <c r="DK7" s="1588"/>
      <c r="DL7" s="1588"/>
      <c r="DM7" s="1589"/>
      <c r="DN7" s="276"/>
      <c r="DO7" s="1591" t="s">
        <v>4716</v>
      </c>
      <c r="DP7" s="1588"/>
      <c r="DQ7" s="1588"/>
      <c r="DR7" s="1588"/>
      <c r="DS7" s="1588"/>
      <c r="DT7" s="1588"/>
      <c r="DU7" s="1588"/>
      <c r="DV7" s="1588"/>
      <c r="DW7" s="1588"/>
      <c r="DX7" s="1588"/>
      <c r="DY7" s="1588"/>
      <c r="DZ7" s="1588"/>
      <c r="EA7" s="1588"/>
      <c r="EB7" s="1588"/>
      <c r="EC7" s="1588"/>
      <c r="ED7" s="1588"/>
      <c r="EE7" s="1588"/>
      <c r="EF7" s="1588"/>
      <c r="EG7" s="1588"/>
      <c r="EH7" s="1589"/>
      <c r="EI7" s="276"/>
      <c r="EJ7" s="1591" t="s">
        <v>4716</v>
      </c>
      <c r="EK7" s="1588"/>
      <c r="EL7" s="1588"/>
      <c r="EM7" s="1588"/>
      <c r="EN7" s="1588"/>
      <c r="EO7" s="1588"/>
      <c r="EP7" s="1588"/>
      <c r="EQ7" s="1588"/>
      <c r="ER7" s="1588"/>
      <c r="ES7" s="1588"/>
      <c r="ET7" s="1588"/>
      <c r="EU7" s="1588"/>
      <c r="EV7" s="1588"/>
      <c r="EW7" s="1588"/>
      <c r="EX7" s="1588"/>
      <c r="EY7" s="1588"/>
      <c r="EZ7" s="1588"/>
      <c r="FA7" s="1588"/>
      <c r="FB7" s="1588"/>
      <c r="FC7" s="1589"/>
      <c r="FD7" s="276"/>
      <c r="FE7" s="1591" t="s">
        <v>4716</v>
      </c>
      <c r="FF7" s="1588"/>
      <c r="FG7" s="1588"/>
      <c r="FH7" s="1588"/>
      <c r="FI7" s="1588"/>
      <c r="FJ7" s="1588"/>
      <c r="FK7" s="1588"/>
      <c r="FL7" s="1588"/>
      <c r="FM7" s="1588"/>
      <c r="FN7" s="1588"/>
      <c r="FO7" s="1588"/>
      <c r="FP7" s="1588"/>
      <c r="FQ7" s="1588"/>
      <c r="FR7" s="1588"/>
      <c r="FS7" s="1588"/>
      <c r="FT7" s="1588"/>
      <c r="FU7" s="1588"/>
      <c r="FV7" s="1588"/>
      <c r="FW7" s="1588"/>
      <c r="FX7" s="1589"/>
      <c r="FY7" s="1698"/>
    </row>
    <row r="8" spans="1:181" s="246" customFormat="1" ht="18" customHeight="1">
      <c r="A8" s="1595"/>
      <c r="B8" s="1597"/>
      <c r="C8" s="1599"/>
      <c r="D8" s="1595"/>
      <c r="E8" s="1357" t="s">
        <v>4465</v>
      </c>
      <c r="F8" s="1358"/>
      <c r="G8" s="1358"/>
      <c r="H8" s="1358"/>
      <c r="I8" s="1359"/>
      <c r="J8" s="1357" t="s">
        <v>4466</v>
      </c>
      <c r="K8" s="1358"/>
      <c r="L8" s="1358"/>
      <c r="M8" s="1358"/>
      <c r="N8" s="1359"/>
      <c r="O8" s="1357" t="s">
        <v>4467</v>
      </c>
      <c r="P8" s="1358"/>
      <c r="Q8" s="1358"/>
      <c r="R8" s="1358"/>
      <c r="S8" s="1359"/>
      <c r="T8" s="1357" t="s">
        <v>4468</v>
      </c>
      <c r="U8" s="1358"/>
      <c r="V8" s="1358"/>
      <c r="W8" s="1358"/>
      <c r="X8" s="1359"/>
      <c r="Y8" s="1357" t="s">
        <v>4469</v>
      </c>
      <c r="Z8" s="1358"/>
      <c r="AA8" s="1358"/>
      <c r="AB8" s="1358"/>
      <c r="AC8" s="1359"/>
      <c r="AD8" s="1357" t="s">
        <v>4470</v>
      </c>
      <c r="AE8" s="1358"/>
      <c r="AF8" s="1358"/>
      <c r="AG8" s="1358"/>
      <c r="AH8" s="1359"/>
      <c r="AI8" s="280"/>
      <c r="AJ8" s="1366" t="s">
        <v>4465</v>
      </c>
      <c r="AK8" s="1367"/>
      <c r="AL8" s="1367"/>
      <c r="AM8" s="1367"/>
      <c r="AN8" s="1368"/>
      <c r="AO8" s="1366" t="s">
        <v>4466</v>
      </c>
      <c r="AP8" s="1367"/>
      <c r="AQ8" s="1367"/>
      <c r="AR8" s="1367"/>
      <c r="AS8" s="1368"/>
      <c r="AT8" s="1363" t="s">
        <v>4467</v>
      </c>
      <c r="AU8" s="1369"/>
      <c r="AV8" s="1364"/>
      <c r="AW8" s="1364"/>
      <c r="AX8" s="1370"/>
      <c r="AY8" s="1363" t="s">
        <v>4468</v>
      </c>
      <c r="AZ8" s="1364"/>
      <c r="BA8" s="1364"/>
      <c r="BB8" s="1364"/>
      <c r="BC8" s="1365"/>
      <c r="BD8" s="1357" t="s">
        <v>4469</v>
      </c>
      <c r="BE8" s="1358"/>
      <c r="BF8" s="1358"/>
      <c r="BG8" s="1358"/>
      <c r="BH8" s="1359"/>
      <c r="BI8" s="1363" t="s">
        <v>4470</v>
      </c>
      <c r="BJ8" s="1364"/>
      <c r="BK8" s="1364"/>
      <c r="BL8" s="1364"/>
      <c r="BM8" s="1365"/>
      <c r="BN8" s="280"/>
      <c r="BO8" s="1366" t="s">
        <v>4465</v>
      </c>
      <c r="BP8" s="1367"/>
      <c r="BQ8" s="1367"/>
      <c r="BR8" s="1367"/>
      <c r="BS8" s="1368"/>
      <c r="BT8" s="1366" t="s">
        <v>4466</v>
      </c>
      <c r="BU8" s="1367"/>
      <c r="BV8" s="1367"/>
      <c r="BW8" s="1367"/>
      <c r="BX8" s="1368"/>
      <c r="BY8" s="1363" t="s">
        <v>4467</v>
      </c>
      <c r="BZ8" s="1369"/>
      <c r="CA8" s="1364"/>
      <c r="CB8" s="1364"/>
      <c r="CC8" s="1370"/>
      <c r="CD8" s="1363" t="s">
        <v>4468</v>
      </c>
      <c r="CE8" s="1364"/>
      <c r="CF8" s="1364"/>
      <c r="CG8" s="1364"/>
      <c r="CH8" s="1365"/>
      <c r="CI8" s="1357" t="s">
        <v>4469</v>
      </c>
      <c r="CJ8" s="1358"/>
      <c r="CK8" s="1358"/>
      <c r="CL8" s="1358"/>
      <c r="CM8" s="1359"/>
      <c r="CN8" s="1363" t="s">
        <v>4470</v>
      </c>
      <c r="CO8" s="1364"/>
      <c r="CP8" s="1364"/>
      <c r="CQ8" s="1364"/>
      <c r="CR8" s="1365"/>
      <c r="CS8" s="280"/>
      <c r="CT8" s="1363" t="s">
        <v>4467</v>
      </c>
      <c r="CU8" s="1369"/>
      <c r="CV8" s="1364"/>
      <c r="CW8" s="1364"/>
      <c r="CX8" s="1370"/>
      <c r="CY8" s="1363" t="s">
        <v>4468</v>
      </c>
      <c r="CZ8" s="1364"/>
      <c r="DA8" s="1364"/>
      <c r="DB8" s="1364"/>
      <c r="DC8" s="1365"/>
      <c r="DD8" s="1357" t="s">
        <v>4469</v>
      </c>
      <c r="DE8" s="1358"/>
      <c r="DF8" s="1358"/>
      <c r="DG8" s="1358"/>
      <c r="DH8" s="1359"/>
      <c r="DI8" s="1363" t="s">
        <v>4470</v>
      </c>
      <c r="DJ8" s="1364"/>
      <c r="DK8" s="1364"/>
      <c r="DL8" s="1364"/>
      <c r="DM8" s="1365"/>
      <c r="DN8" s="280"/>
      <c r="DO8" s="1363" t="s">
        <v>4467</v>
      </c>
      <c r="DP8" s="1369"/>
      <c r="DQ8" s="1364"/>
      <c r="DR8" s="1364"/>
      <c r="DS8" s="1365"/>
      <c r="DT8" s="1363" t="s">
        <v>4468</v>
      </c>
      <c r="DU8" s="1364"/>
      <c r="DV8" s="1364"/>
      <c r="DW8" s="1364"/>
      <c r="DX8" s="1365"/>
      <c r="DY8" s="1357" t="s">
        <v>4469</v>
      </c>
      <c r="DZ8" s="1358"/>
      <c r="EA8" s="1358"/>
      <c r="EB8" s="1358"/>
      <c r="EC8" s="1359"/>
      <c r="ED8" s="1363" t="s">
        <v>4470</v>
      </c>
      <c r="EE8" s="1364"/>
      <c r="EF8" s="1364"/>
      <c r="EG8" s="1364"/>
      <c r="EH8" s="1365"/>
      <c r="EI8" s="280"/>
      <c r="EJ8" s="1363" t="s">
        <v>4467</v>
      </c>
      <c r="EK8" s="1369"/>
      <c r="EL8" s="1364"/>
      <c r="EM8" s="1364"/>
      <c r="EN8" s="1365"/>
      <c r="EO8" s="1363" t="s">
        <v>4468</v>
      </c>
      <c r="EP8" s="1364"/>
      <c r="EQ8" s="1364"/>
      <c r="ER8" s="1364"/>
      <c r="ES8" s="1365"/>
      <c r="ET8" s="1357" t="s">
        <v>4469</v>
      </c>
      <c r="EU8" s="1358"/>
      <c r="EV8" s="1358"/>
      <c r="EW8" s="1358"/>
      <c r="EX8" s="1359"/>
      <c r="EY8" s="1363" t="s">
        <v>4470</v>
      </c>
      <c r="EZ8" s="1364"/>
      <c r="FA8" s="1364"/>
      <c r="FB8" s="1364"/>
      <c r="FC8" s="1365"/>
      <c r="FD8" s="280"/>
      <c r="FE8" s="1363" t="s">
        <v>4467</v>
      </c>
      <c r="FF8" s="1369"/>
      <c r="FG8" s="1364"/>
      <c r="FH8" s="1364"/>
      <c r="FI8" s="1365"/>
      <c r="FJ8" s="1363" t="s">
        <v>4468</v>
      </c>
      <c r="FK8" s="1364"/>
      <c r="FL8" s="1364"/>
      <c r="FM8" s="1364"/>
      <c r="FN8" s="1365"/>
      <c r="FO8" s="1357" t="s">
        <v>4469</v>
      </c>
      <c r="FP8" s="1358"/>
      <c r="FQ8" s="1358"/>
      <c r="FR8" s="1358"/>
      <c r="FS8" s="1359"/>
      <c r="FT8" s="1363" t="s">
        <v>4470</v>
      </c>
      <c r="FU8" s="1364"/>
      <c r="FV8" s="1364"/>
      <c r="FW8" s="1364"/>
      <c r="FX8" s="1365"/>
      <c r="FY8" s="1698"/>
    </row>
    <row r="9" spans="1:181" s="246" customFormat="1" ht="36" customHeight="1">
      <c r="A9" s="860" t="s">
        <v>3501</v>
      </c>
      <c r="B9" s="861" t="s">
        <v>4228</v>
      </c>
      <c r="C9" s="1135" t="s">
        <v>3493</v>
      </c>
      <c r="D9" s="283"/>
      <c r="E9" s="248" t="s">
        <v>4471</v>
      </c>
      <c r="F9" s="249" t="s">
        <v>4472</v>
      </c>
      <c r="G9" s="250" t="s">
        <v>4473</v>
      </c>
      <c r="H9" s="251" t="s">
        <v>4474</v>
      </c>
      <c r="I9" s="252" t="s">
        <v>4475</v>
      </c>
      <c r="J9" s="248" t="s">
        <v>4471</v>
      </c>
      <c r="K9" s="249" t="s">
        <v>4472</v>
      </c>
      <c r="L9" s="250" t="s">
        <v>4473</v>
      </c>
      <c r="M9" s="251" t="s">
        <v>4474</v>
      </c>
      <c r="N9" s="252" t="s">
        <v>4475</v>
      </c>
      <c r="O9" s="248" t="s">
        <v>4471</v>
      </c>
      <c r="P9" s="249" t="s">
        <v>4472</v>
      </c>
      <c r="Q9" s="250" t="s">
        <v>4473</v>
      </c>
      <c r="R9" s="251" t="s">
        <v>4474</v>
      </c>
      <c r="S9" s="253" t="s">
        <v>4475</v>
      </c>
      <c r="T9" s="248" t="s">
        <v>4471</v>
      </c>
      <c r="U9" s="249" t="s">
        <v>4472</v>
      </c>
      <c r="V9" s="250" t="s">
        <v>4473</v>
      </c>
      <c r="W9" s="251" t="s">
        <v>4474</v>
      </c>
      <c r="X9" s="253" t="s">
        <v>4475</v>
      </c>
      <c r="Y9" s="248" t="s">
        <v>4471</v>
      </c>
      <c r="Z9" s="249" t="s">
        <v>4472</v>
      </c>
      <c r="AA9" s="250" t="s">
        <v>4473</v>
      </c>
      <c r="AB9" s="251" t="s">
        <v>4474</v>
      </c>
      <c r="AC9" s="253" t="s">
        <v>4475</v>
      </c>
      <c r="AD9" s="248" t="s">
        <v>4471</v>
      </c>
      <c r="AE9" s="249" t="s">
        <v>4472</v>
      </c>
      <c r="AF9" s="250" t="s">
        <v>4473</v>
      </c>
      <c r="AG9" s="251" t="s">
        <v>4474</v>
      </c>
      <c r="AH9" s="252" t="s">
        <v>4475</v>
      </c>
      <c r="AI9" s="283"/>
      <c r="AJ9" s="248" t="s">
        <v>4471</v>
      </c>
      <c r="AK9" s="249" t="s">
        <v>4472</v>
      </c>
      <c r="AL9" s="250" t="s">
        <v>4473</v>
      </c>
      <c r="AM9" s="251" t="s">
        <v>4474</v>
      </c>
      <c r="AN9" s="252" t="s">
        <v>4475</v>
      </c>
      <c r="AO9" s="248" t="s">
        <v>4471</v>
      </c>
      <c r="AP9" s="249" t="s">
        <v>4472</v>
      </c>
      <c r="AQ9" s="250" t="s">
        <v>4473</v>
      </c>
      <c r="AR9" s="251" t="s">
        <v>4474</v>
      </c>
      <c r="AS9" s="252" t="s">
        <v>4475</v>
      </c>
      <c r="AT9" s="248" t="s">
        <v>4471</v>
      </c>
      <c r="AU9" s="249" t="s">
        <v>4472</v>
      </c>
      <c r="AV9" s="250" t="s">
        <v>4473</v>
      </c>
      <c r="AW9" s="251" t="s">
        <v>4474</v>
      </c>
      <c r="AX9" s="253" t="s">
        <v>4475</v>
      </c>
      <c r="AY9" s="248" t="s">
        <v>4471</v>
      </c>
      <c r="AZ9" s="249" t="s">
        <v>4472</v>
      </c>
      <c r="BA9" s="250" t="s">
        <v>4473</v>
      </c>
      <c r="BB9" s="251" t="s">
        <v>4474</v>
      </c>
      <c r="BC9" s="253" t="s">
        <v>4475</v>
      </c>
      <c r="BD9" s="248" t="s">
        <v>4471</v>
      </c>
      <c r="BE9" s="249" t="s">
        <v>4472</v>
      </c>
      <c r="BF9" s="250" t="s">
        <v>4473</v>
      </c>
      <c r="BG9" s="251" t="s">
        <v>4474</v>
      </c>
      <c r="BH9" s="253" t="s">
        <v>4475</v>
      </c>
      <c r="BI9" s="248" t="s">
        <v>4471</v>
      </c>
      <c r="BJ9" s="249" t="s">
        <v>4472</v>
      </c>
      <c r="BK9" s="250" t="s">
        <v>4473</v>
      </c>
      <c r="BL9" s="251" t="s">
        <v>4474</v>
      </c>
      <c r="BM9" s="252" t="s">
        <v>4475</v>
      </c>
      <c r="BN9" s="283"/>
      <c r="BO9" s="248" t="s">
        <v>4471</v>
      </c>
      <c r="BP9" s="249" t="s">
        <v>4472</v>
      </c>
      <c r="BQ9" s="250" t="s">
        <v>4473</v>
      </c>
      <c r="BR9" s="251" t="s">
        <v>4474</v>
      </c>
      <c r="BS9" s="252" t="s">
        <v>4475</v>
      </c>
      <c r="BT9" s="248" t="s">
        <v>4471</v>
      </c>
      <c r="BU9" s="249" t="s">
        <v>4472</v>
      </c>
      <c r="BV9" s="250" t="s">
        <v>4473</v>
      </c>
      <c r="BW9" s="251" t="s">
        <v>4474</v>
      </c>
      <c r="BX9" s="252" t="s">
        <v>4475</v>
      </c>
      <c r="BY9" s="248" t="s">
        <v>4471</v>
      </c>
      <c r="BZ9" s="249" t="s">
        <v>4472</v>
      </c>
      <c r="CA9" s="250" t="s">
        <v>4473</v>
      </c>
      <c r="CB9" s="251" t="s">
        <v>4474</v>
      </c>
      <c r="CC9" s="253" t="s">
        <v>4475</v>
      </c>
      <c r="CD9" s="248" t="s">
        <v>4471</v>
      </c>
      <c r="CE9" s="249" t="s">
        <v>4472</v>
      </c>
      <c r="CF9" s="250" t="s">
        <v>4473</v>
      </c>
      <c r="CG9" s="251" t="s">
        <v>4474</v>
      </c>
      <c r="CH9" s="253" t="s">
        <v>4475</v>
      </c>
      <c r="CI9" s="248" t="s">
        <v>4471</v>
      </c>
      <c r="CJ9" s="249" t="s">
        <v>4472</v>
      </c>
      <c r="CK9" s="250" t="s">
        <v>4473</v>
      </c>
      <c r="CL9" s="251" t="s">
        <v>4474</v>
      </c>
      <c r="CM9" s="253" t="s">
        <v>4475</v>
      </c>
      <c r="CN9" s="248" t="s">
        <v>4471</v>
      </c>
      <c r="CO9" s="249" t="s">
        <v>4472</v>
      </c>
      <c r="CP9" s="250" t="s">
        <v>4473</v>
      </c>
      <c r="CQ9" s="251" t="s">
        <v>4474</v>
      </c>
      <c r="CR9" s="252" t="s">
        <v>4475</v>
      </c>
      <c r="CS9" s="283"/>
      <c r="CT9" s="248" t="s">
        <v>4471</v>
      </c>
      <c r="CU9" s="249" t="s">
        <v>4472</v>
      </c>
      <c r="CV9" s="250" t="s">
        <v>4473</v>
      </c>
      <c r="CW9" s="251" t="s">
        <v>4474</v>
      </c>
      <c r="CX9" s="253" t="s">
        <v>4475</v>
      </c>
      <c r="CY9" s="248" t="s">
        <v>4471</v>
      </c>
      <c r="CZ9" s="249" t="s">
        <v>4472</v>
      </c>
      <c r="DA9" s="250" t="s">
        <v>4473</v>
      </c>
      <c r="DB9" s="251" t="s">
        <v>4474</v>
      </c>
      <c r="DC9" s="253" t="s">
        <v>4475</v>
      </c>
      <c r="DD9" s="248" t="s">
        <v>4471</v>
      </c>
      <c r="DE9" s="249" t="s">
        <v>4472</v>
      </c>
      <c r="DF9" s="250" t="s">
        <v>4473</v>
      </c>
      <c r="DG9" s="251" t="s">
        <v>4474</v>
      </c>
      <c r="DH9" s="253" t="s">
        <v>4475</v>
      </c>
      <c r="DI9" s="248" t="s">
        <v>4471</v>
      </c>
      <c r="DJ9" s="249" t="s">
        <v>4472</v>
      </c>
      <c r="DK9" s="250" t="s">
        <v>4473</v>
      </c>
      <c r="DL9" s="251" t="s">
        <v>4474</v>
      </c>
      <c r="DM9" s="252" t="s">
        <v>4475</v>
      </c>
      <c r="DN9" s="283"/>
      <c r="DO9" s="248" t="s">
        <v>4471</v>
      </c>
      <c r="DP9" s="249" t="s">
        <v>4472</v>
      </c>
      <c r="DQ9" s="250" t="s">
        <v>4473</v>
      </c>
      <c r="DR9" s="251" t="s">
        <v>4474</v>
      </c>
      <c r="DS9" s="252" t="s">
        <v>4475</v>
      </c>
      <c r="DT9" s="248" t="s">
        <v>4471</v>
      </c>
      <c r="DU9" s="249" t="s">
        <v>4472</v>
      </c>
      <c r="DV9" s="250" t="s">
        <v>4473</v>
      </c>
      <c r="DW9" s="251" t="s">
        <v>4474</v>
      </c>
      <c r="DX9" s="252" t="s">
        <v>4475</v>
      </c>
      <c r="DY9" s="248" t="s">
        <v>4471</v>
      </c>
      <c r="DZ9" s="249" t="s">
        <v>4472</v>
      </c>
      <c r="EA9" s="250" t="s">
        <v>4473</v>
      </c>
      <c r="EB9" s="251" t="s">
        <v>4474</v>
      </c>
      <c r="EC9" s="252" t="s">
        <v>4475</v>
      </c>
      <c r="ED9" s="248" t="s">
        <v>4471</v>
      </c>
      <c r="EE9" s="249" t="s">
        <v>4472</v>
      </c>
      <c r="EF9" s="250" t="s">
        <v>4473</v>
      </c>
      <c r="EG9" s="251" t="s">
        <v>4474</v>
      </c>
      <c r="EH9" s="252" t="s">
        <v>4475</v>
      </c>
      <c r="EI9" s="283"/>
      <c r="EJ9" s="248" t="s">
        <v>4471</v>
      </c>
      <c r="EK9" s="249" t="s">
        <v>4472</v>
      </c>
      <c r="EL9" s="250" t="s">
        <v>4473</v>
      </c>
      <c r="EM9" s="251" t="s">
        <v>4474</v>
      </c>
      <c r="EN9" s="252" t="s">
        <v>4475</v>
      </c>
      <c r="EO9" s="248" t="s">
        <v>4471</v>
      </c>
      <c r="EP9" s="249" t="s">
        <v>4472</v>
      </c>
      <c r="EQ9" s="250" t="s">
        <v>4473</v>
      </c>
      <c r="ER9" s="251" t="s">
        <v>4474</v>
      </c>
      <c r="ES9" s="252" t="s">
        <v>4475</v>
      </c>
      <c r="ET9" s="248" t="s">
        <v>4471</v>
      </c>
      <c r="EU9" s="249" t="s">
        <v>4472</v>
      </c>
      <c r="EV9" s="250" t="s">
        <v>4473</v>
      </c>
      <c r="EW9" s="251" t="s">
        <v>4474</v>
      </c>
      <c r="EX9" s="252" t="s">
        <v>4475</v>
      </c>
      <c r="EY9" s="248" t="s">
        <v>4471</v>
      </c>
      <c r="EZ9" s="249" t="s">
        <v>4472</v>
      </c>
      <c r="FA9" s="250" t="s">
        <v>4473</v>
      </c>
      <c r="FB9" s="251" t="s">
        <v>4474</v>
      </c>
      <c r="FC9" s="252" t="s">
        <v>4475</v>
      </c>
      <c r="FD9" s="283"/>
      <c r="FE9" s="248" t="s">
        <v>4471</v>
      </c>
      <c r="FF9" s="249" t="s">
        <v>4472</v>
      </c>
      <c r="FG9" s="250" t="s">
        <v>4473</v>
      </c>
      <c r="FH9" s="251" t="s">
        <v>4474</v>
      </c>
      <c r="FI9" s="252" t="s">
        <v>4475</v>
      </c>
      <c r="FJ9" s="248" t="s">
        <v>4471</v>
      </c>
      <c r="FK9" s="249" t="s">
        <v>4472</v>
      </c>
      <c r="FL9" s="250" t="s">
        <v>4473</v>
      </c>
      <c r="FM9" s="251" t="s">
        <v>4474</v>
      </c>
      <c r="FN9" s="252" t="s">
        <v>4475</v>
      </c>
      <c r="FO9" s="248" t="s">
        <v>4471</v>
      </c>
      <c r="FP9" s="249" t="s">
        <v>4472</v>
      </c>
      <c r="FQ9" s="250" t="s">
        <v>4473</v>
      </c>
      <c r="FR9" s="251" t="s">
        <v>4474</v>
      </c>
      <c r="FS9" s="252" t="s">
        <v>4475</v>
      </c>
      <c r="FT9" s="248" t="s">
        <v>4471</v>
      </c>
      <c r="FU9" s="249" t="s">
        <v>4472</v>
      </c>
      <c r="FV9" s="250" t="s">
        <v>4473</v>
      </c>
      <c r="FW9" s="251" t="s">
        <v>4474</v>
      </c>
      <c r="FX9" s="252" t="s">
        <v>4475</v>
      </c>
      <c r="FY9" s="1699"/>
    </row>
    <row r="10" spans="1:181" s="246" customFormat="1" ht="18" customHeight="1">
      <c r="A10" s="862">
        <f>$C$3</f>
        <v>0</v>
      </c>
      <c r="B10" s="865"/>
      <c r="C10" s="866"/>
      <c r="D10" s="867"/>
      <c r="E10" s="254"/>
      <c r="F10" s="255"/>
      <c r="G10" s="256"/>
      <c r="H10" s="256"/>
      <c r="I10" s="257"/>
      <c r="J10" s="254"/>
      <c r="K10" s="255"/>
      <c r="L10" s="256"/>
      <c r="M10" s="256"/>
      <c r="N10" s="257"/>
      <c r="O10" s="254"/>
      <c r="P10" s="255"/>
      <c r="Q10" s="256"/>
      <c r="R10" s="256"/>
      <c r="S10" s="257"/>
      <c r="T10" s="254"/>
      <c r="U10" s="256"/>
      <c r="V10" s="256"/>
      <c r="W10" s="256"/>
      <c r="X10" s="257"/>
      <c r="Y10" s="254"/>
      <c r="Z10" s="255"/>
      <c r="AA10" s="256"/>
      <c r="AB10" s="256"/>
      <c r="AC10" s="257"/>
      <c r="AD10" s="254"/>
      <c r="AE10" s="255"/>
      <c r="AF10" s="256"/>
      <c r="AG10" s="256"/>
      <c r="AH10" s="257"/>
      <c r="AI10" s="868"/>
      <c r="AJ10" s="254"/>
      <c r="AK10" s="255"/>
      <c r="AL10" s="256"/>
      <c r="AM10" s="256"/>
      <c r="AN10" s="257"/>
      <c r="AO10" s="254"/>
      <c r="AP10" s="255"/>
      <c r="AQ10" s="256"/>
      <c r="AR10" s="256"/>
      <c r="AS10" s="257"/>
      <c r="AT10" s="254"/>
      <c r="AU10" s="255"/>
      <c r="AV10" s="256"/>
      <c r="AW10" s="256"/>
      <c r="AX10" s="257"/>
      <c r="AY10" s="254"/>
      <c r="AZ10" s="256"/>
      <c r="BA10" s="256"/>
      <c r="BB10" s="256"/>
      <c r="BC10" s="257"/>
      <c r="BD10" s="254"/>
      <c r="BE10" s="255"/>
      <c r="BF10" s="256"/>
      <c r="BG10" s="256"/>
      <c r="BH10" s="257"/>
      <c r="BI10" s="254"/>
      <c r="BJ10" s="255"/>
      <c r="BK10" s="256"/>
      <c r="BL10" s="256"/>
      <c r="BM10" s="257"/>
      <c r="BN10" s="868"/>
      <c r="BO10" s="254"/>
      <c r="BP10" s="255"/>
      <c r="BQ10" s="256"/>
      <c r="BR10" s="256"/>
      <c r="BS10" s="257"/>
      <c r="BT10" s="254"/>
      <c r="BU10" s="255"/>
      <c r="BV10" s="256"/>
      <c r="BW10" s="256"/>
      <c r="BX10" s="257"/>
      <c r="BY10" s="254"/>
      <c r="BZ10" s="255"/>
      <c r="CA10" s="256"/>
      <c r="CB10" s="256"/>
      <c r="CC10" s="257"/>
      <c r="CD10" s="254"/>
      <c r="CE10" s="256"/>
      <c r="CF10" s="256"/>
      <c r="CG10" s="256"/>
      <c r="CH10" s="257"/>
      <c r="CI10" s="254"/>
      <c r="CJ10" s="255"/>
      <c r="CK10" s="256"/>
      <c r="CL10" s="256"/>
      <c r="CM10" s="257"/>
      <c r="CN10" s="254"/>
      <c r="CO10" s="255"/>
      <c r="CP10" s="256"/>
      <c r="CQ10" s="256"/>
      <c r="CR10" s="257"/>
      <c r="CS10" s="868"/>
      <c r="CT10" s="254"/>
      <c r="CU10" s="255"/>
      <c r="CV10" s="256"/>
      <c r="CW10" s="256"/>
      <c r="CX10" s="257"/>
      <c r="CY10" s="254"/>
      <c r="CZ10" s="256"/>
      <c r="DA10" s="256"/>
      <c r="DB10" s="256"/>
      <c r="DC10" s="257"/>
      <c r="DD10" s="254"/>
      <c r="DE10" s="255"/>
      <c r="DF10" s="256"/>
      <c r="DG10" s="256"/>
      <c r="DH10" s="257"/>
      <c r="DI10" s="254"/>
      <c r="DJ10" s="255"/>
      <c r="DK10" s="256"/>
      <c r="DL10" s="256"/>
      <c r="DM10" s="257"/>
      <c r="DN10" s="869"/>
      <c r="DO10" s="870"/>
      <c r="DP10" s="871"/>
      <c r="DQ10" s="871"/>
      <c r="DR10" s="871"/>
      <c r="DS10" s="872"/>
      <c r="DT10" s="870"/>
      <c r="DU10" s="871"/>
      <c r="DV10" s="871"/>
      <c r="DW10" s="871"/>
      <c r="DX10" s="872"/>
      <c r="DY10" s="870"/>
      <c r="DZ10" s="871"/>
      <c r="EA10" s="871"/>
      <c r="EB10" s="871"/>
      <c r="EC10" s="872"/>
      <c r="ED10" s="870"/>
      <c r="EE10" s="871"/>
      <c r="EF10" s="871"/>
      <c r="EG10" s="871"/>
      <c r="EH10" s="872"/>
      <c r="EI10" s="869"/>
      <c r="EJ10" s="870"/>
      <c r="EK10" s="871"/>
      <c r="EL10" s="871"/>
      <c r="EM10" s="871"/>
      <c r="EN10" s="872"/>
      <c r="EO10" s="870"/>
      <c r="EP10" s="871"/>
      <c r="EQ10" s="871"/>
      <c r="ER10" s="871"/>
      <c r="ES10" s="872"/>
      <c r="ET10" s="870"/>
      <c r="EU10" s="871"/>
      <c r="EV10" s="871"/>
      <c r="EW10" s="871"/>
      <c r="EX10" s="872"/>
      <c r="EY10" s="870"/>
      <c r="EZ10" s="871"/>
      <c r="FA10" s="871"/>
      <c r="FB10" s="871"/>
      <c r="FC10" s="872"/>
      <c r="FD10" s="869"/>
      <c r="FE10" s="870"/>
      <c r="FF10" s="871"/>
      <c r="FG10" s="871"/>
      <c r="FH10" s="871"/>
      <c r="FI10" s="872"/>
      <c r="FJ10" s="870"/>
      <c r="FK10" s="871"/>
      <c r="FL10" s="871"/>
      <c r="FM10" s="871"/>
      <c r="FN10" s="872"/>
      <c r="FO10" s="870"/>
      <c r="FP10" s="871"/>
      <c r="FQ10" s="871"/>
      <c r="FR10" s="871"/>
      <c r="FS10" s="872"/>
      <c r="FT10" s="870"/>
      <c r="FU10" s="871"/>
      <c r="FV10" s="871"/>
      <c r="FW10" s="871"/>
      <c r="FX10" s="872"/>
      <c r="FY10" s="1700"/>
    </row>
    <row r="11" spans="1:181" s="246" customFormat="1" ht="18" customHeight="1">
      <c r="A11" s="862">
        <f t="shared" ref="A11:A74" si="0">$C$3</f>
        <v>0</v>
      </c>
      <c r="B11" s="865"/>
      <c r="C11" s="866"/>
      <c r="D11" s="868"/>
      <c r="E11" s="254"/>
      <c r="F11" s="255"/>
      <c r="G11" s="256"/>
      <c r="H11" s="256"/>
      <c r="I11" s="257"/>
      <c r="J11" s="254"/>
      <c r="K11" s="255"/>
      <c r="L11" s="256"/>
      <c r="M11" s="256"/>
      <c r="N11" s="257"/>
      <c r="O11" s="254"/>
      <c r="P11" s="255"/>
      <c r="Q11" s="256"/>
      <c r="R11" s="256"/>
      <c r="S11" s="257"/>
      <c r="T11" s="254"/>
      <c r="U11" s="256"/>
      <c r="V11" s="256"/>
      <c r="W11" s="256"/>
      <c r="X11" s="257"/>
      <c r="Y11" s="254"/>
      <c r="Z11" s="255"/>
      <c r="AA11" s="256"/>
      <c r="AB11" s="256"/>
      <c r="AC11" s="257"/>
      <c r="AD11" s="254"/>
      <c r="AE11" s="255"/>
      <c r="AF11" s="256"/>
      <c r="AG11" s="256"/>
      <c r="AH11" s="257"/>
      <c r="AI11" s="868"/>
      <c r="AJ11" s="254"/>
      <c r="AK11" s="255"/>
      <c r="AL11" s="256"/>
      <c r="AM11" s="256"/>
      <c r="AN11" s="257"/>
      <c r="AO11" s="254"/>
      <c r="AP11" s="255"/>
      <c r="AQ11" s="256"/>
      <c r="AR11" s="256"/>
      <c r="AS11" s="257"/>
      <c r="AT11" s="254"/>
      <c r="AU11" s="255"/>
      <c r="AV11" s="256"/>
      <c r="AW11" s="256"/>
      <c r="AX11" s="257"/>
      <c r="AY11" s="254"/>
      <c r="AZ11" s="256"/>
      <c r="BA11" s="256"/>
      <c r="BB11" s="256"/>
      <c r="BC11" s="257"/>
      <c r="BD11" s="254"/>
      <c r="BE11" s="255"/>
      <c r="BF11" s="256"/>
      <c r="BG11" s="256"/>
      <c r="BH11" s="257"/>
      <c r="BI11" s="254"/>
      <c r="BJ11" s="255"/>
      <c r="BK11" s="256"/>
      <c r="BL11" s="256"/>
      <c r="BM11" s="257"/>
      <c r="BN11" s="868"/>
      <c r="BO11" s="254"/>
      <c r="BP11" s="255"/>
      <c r="BQ11" s="256"/>
      <c r="BR11" s="256"/>
      <c r="BS11" s="257"/>
      <c r="BT11" s="254"/>
      <c r="BU11" s="255"/>
      <c r="BV11" s="256"/>
      <c r="BW11" s="256"/>
      <c r="BX11" s="257"/>
      <c r="BY11" s="254"/>
      <c r="BZ11" s="255"/>
      <c r="CA11" s="256"/>
      <c r="CB11" s="256"/>
      <c r="CC11" s="257"/>
      <c r="CD11" s="254"/>
      <c r="CE11" s="256"/>
      <c r="CF11" s="256"/>
      <c r="CG11" s="256"/>
      <c r="CH11" s="257"/>
      <c r="CI11" s="254"/>
      <c r="CJ11" s="255"/>
      <c r="CK11" s="256"/>
      <c r="CL11" s="256"/>
      <c r="CM11" s="257"/>
      <c r="CN11" s="254"/>
      <c r="CO11" s="255"/>
      <c r="CP11" s="256"/>
      <c r="CQ11" s="256"/>
      <c r="CR11" s="257"/>
      <c r="CS11" s="868"/>
      <c r="CT11" s="254"/>
      <c r="CU11" s="255"/>
      <c r="CV11" s="256"/>
      <c r="CW11" s="256"/>
      <c r="CX11" s="257"/>
      <c r="CY11" s="254"/>
      <c r="CZ11" s="256"/>
      <c r="DA11" s="256"/>
      <c r="DB11" s="256"/>
      <c r="DC11" s="257"/>
      <c r="DD11" s="254"/>
      <c r="DE11" s="255"/>
      <c r="DF11" s="256"/>
      <c r="DG11" s="256"/>
      <c r="DH11" s="257"/>
      <c r="DI11" s="254"/>
      <c r="DJ11" s="255"/>
      <c r="DK11" s="256"/>
      <c r="DL11" s="256"/>
      <c r="DM11" s="257"/>
      <c r="DN11" s="609"/>
      <c r="DO11" s="870"/>
      <c r="DP11" s="871"/>
      <c r="DQ11" s="871"/>
      <c r="DR11" s="871"/>
      <c r="DS11" s="872"/>
      <c r="DT11" s="870"/>
      <c r="DU11" s="871"/>
      <c r="DV11" s="871"/>
      <c r="DW11" s="871"/>
      <c r="DX11" s="872"/>
      <c r="DY11" s="870"/>
      <c r="DZ11" s="871"/>
      <c r="EA11" s="871"/>
      <c r="EB11" s="871"/>
      <c r="EC11" s="872"/>
      <c r="ED11" s="870"/>
      <c r="EE11" s="871"/>
      <c r="EF11" s="871"/>
      <c r="EG11" s="871"/>
      <c r="EH11" s="872"/>
      <c r="EI11" s="609"/>
      <c r="EJ11" s="870"/>
      <c r="EK11" s="871"/>
      <c r="EL11" s="871"/>
      <c r="EM11" s="871"/>
      <c r="EN11" s="872"/>
      <c r="EO11" s="870"/>
      <c r="EP11" s="871"/>
      <c r="EQ11" s="871"/>
      <c r="ER11" s="871"/>
      <c r="ES11" s="872"/>
      <c r="ET11" s="870"/>
      <c r="EU11" s="871"/>
      <c r="EV11" s="871"/>
      <c r="EW11" s="871"/>
      <c r="EX11" s="872"/>
      <c r="EY11" s="870"/>
      <c r="EZ11" s="871"/>
      <c r="FA11" s="871"/>
      <c r="FB11" s="871"/>
      <c r="FC11" s="872"/>
      <c r="FD11" s="609"/>
      <c r="FE11" s="870"/>
      <c r="FF11" s="871"/>
      <c r="FG11" s="871"/>
      <c r="FH11" s="871"/>
      <c r="FI11" s="872"/>
      <c r="FJ11" s="870"/>
      <c r="FK11" s="871"/>
      <c r="FL11" s="871"/>
      <c r="FM11" s="871"/>
      <c r="FN11" s="872"/>
      <c r="FO11" s="870"/>
      <c r="FP11" s="871"/>
      <c r="FQ11" s="871"/>
      <c r="FR11" s="871"/>
      <c r="FS11" s="872"/>
      <c r="FT11" s="870"/>
      <c r="FU11" s="871"/>
      <c r="FV11" s="871"/>
      <c r="FW11" s="871"/>
      <c r="FX11" s="872"/>
      <c r="FY11" s="1701"/>
    </row>
    <row r="12" spans="1:181" s="246" customFormat="1" ht="18" customHeight="1">
      <c r="A12" s="862">
        <f t="shared" si="0"/>
        <v>0</v>
      </c>
      <c r="B12" s="865"/>
      <c r="C12" s="866"/>
      <c r="D12" s="868"/>
      <c r="E12" s="254"/>
      <c r="F12" s="255"/>
      <c r="G12" s="256"/>
      <c r="H12" s="256"/>
      <c r="I12" s="257"/>
      <c r="J12" s="254"/>
      <c r="K12" s="255"/>
      <c r="L12" s="256"/>
      <c r="M12" s="256"/>
      <c r="N12" s="257"/>
      <c r="O12" s="254"/>
      <c r="P12" s="255"/>
      <c r="Q12" s="256"/>
      <c r="R12" s="256"/>
      <c r="S12" s="257"/>
      <c r="T12" s="254"/>
      <c r="U12" s="256"/>
      <c r="V12" s="256"/>
      <c r="W12" s="256"/>
      <c r="X12" s="257"/>
      <c r="Y12" s="254"/>
      <c r="Z12" s="255"/>
      <c r="AA12" s="256"/>
      <c r="AB12" s="256"/>
      <c r="AC12" s="257"/>
      <c r="AD12" s="254"/>
      <c r="AE12" s="255"/>
      <c r="AF12" s="256"/>
      <c r="AG12" s="256"/>
      <c r="AH12" s="257"/>
      <c r="AI12" s="868"/>
      <c r="AJ12" s="254"/>
      <c r="AK12" s="255"/>
      <c r="AL12" s="256"/>
      <c r="AM12" s="256"/>
      <c r="AN12" s="257"/>
      <c r="AO12" s="254"/>
      <c r="AP12" s="255"/>
      <c r="AQ12" s="256"/>
      <c r="AR12" s="256"/>
      <c r="AS12" s="257"/>
      <c r="AT12" s="254"/>
      <c r="AU12" s="255"/>
      <c r="AV12" s="256"/>
      <c r="AW12" s="256"/>
      <c r="AX12" s="257"/>
      <c r="AY12" s="254"/>
      <c r="AZ12" s="256"/>
      <c r="BA12" s="256"/>
      <c r="BB12" s="256"/>
      <c r="BC12" s="257"/>
      <c r="BD12" s="254"/>
      <c r="BE12" s="255"/>
      <c r="BF12" s="256"/>
      <c r="BG12" s="256"/>
      <c r="BH12" s="257"/>
      <c r="BI12" s="254"/>
      <c r="BJ12" s="255"/>
      <c r="BK12" s="256"/>
      <c r="BL12" s="256"/>
      <c r="BM12" s="257"/>
      <c r="BN12" s="868"/>
      <c r="BO12" s="254"/>
      <c r="BP12" s="255"/>
      <c r="BQ12" s="256"/>
      <c r="BR12" s="256"/>
      <c r="BS12" s="257"/>
      <c r="BT12" s="254"/>
      <c r="BU12" s="255"/>
      <c r="BV12" s="256"/>
      <c r="BW12" s="256"/>
      <c r="BX12" s="257"/>
      <c r="BY12" s="254"/>
      <c r="BZ12" s="255"/>
      <c r="CA12" s="256"/>
      <c r="CB12" s="256"/>
      <c r="CC12" s="257"/>
      <c r="CD12" s="254"/>
      <c r="CE12" s="256"/>
      <c r="CF12" s="256"/>
      <c r="CG12" s="256"/>
      <c r="CH12" s="257"/>
      <c r="CI12" s="254"/>
      <c r="CJ12" s="255"/>
      <c r="CK12" s="256"/>
      <c r="CL12" s="256"/>
      <c r="CM12" s="257"/>
      <c r="CN12" s="254"/>
      <c r="CO12" s="255"/>
      <c r="CP12" s="256"/>
      <c r="CQ12" s="256"/>
      <c r="CR12" s="257"/>
      <c r="CS12" s="868"/>
      <c r="CT12" s="254"/>
      <c r="CU12" s="255"/>
      <c r="CV12" s="256"/>
      <c r="CW12" s="256"/>
      <c r="CX12" s="257"/>
      <c r="CY12" s="254"/>
      <c r="CZ12" s="256"/>
      <c r="DA12" s="256"/>
      <c r="DB12" s="256"/>
      <c r="DC12" s="257"/>
      <c r="DD12" s="254"/>
      <c r="DE12" s="255"/>
      <c r="DF12" s="256"/>
      <c r="DG12" s="256"/>
      <c r="DH12" s="257"/>
      <c r="DI12" s="254"/>
      <c r="DJ12" s="255"/>
      <c r="DK12" s="256"/>
      <c r="DL12" s="256"/>
      <c r="DM12" s="257"/>
      <c r="DN12" s="609"/>
      <c r="DO12" s="870"/>
      <c r="DP12" s="871"/>
      <c r="DQ12" s="871"/>
      <c r="DR12" s="871"/>
      <c r="DS12" s="872"/>
      <c r="DT12" s="870"/>
      <c r="DU12" s="871"/>
      <c r="DV12" s="871"/>
      <c r="DW12" s="871"/>
      <c r="DX12" s="872"/>
      <c r="DY12" s="870"/>
      <c r="DZ12" s="871"/>
      <c r="EA12" s="871"/>
      <c r="EB12" s="871"/>
      <c r="EC12" s="872"/>
      <c r="ED12" s="870"/>
      <c r="EE12" s="871"/>
      <c r="EF12" s="871"/>
      <c r="EG12" s="871"/>
      <c r="EH12" s="872"/>
      <c r="EI12" s="609"/>
      <c r="EJ12" s="870"/>
      <c r="EK12" s="871"/>
      <c r="EL12" s="871"/>
      <c r="EM12" s="871"/>
      <c r="EN12" s="872"/>
      <c r="EO12" s="870"/>
      <c r="EP12" s="871"/>
      <c r="EQ12" s="871"/>
      <c r="ER12" s="871"/>
      <c r="ES12" s="872"/>
      <c r="ET12" s="870"/>
      <c r="EU12" s="871"/>
      <c r="EV12" s="871"/>
      <c r="EW12" s="871"/>
      <c r="EX12" s="872"/>
      <c r="EY12" s="870"/>
      <c r="EZ12" s="871"/>
      <c r="FA12" s="871"/>
      <c r="FB12" s="871"/>
      <c r="FC12" s="872"/>
      <c r="FD12" s="609"/>
      <c r="FE12" s="870"/>
      <c r="FF12" s="871"/>
      <c r="FG12" s="871"/>
      <c r="FH12" s="871"/>
      <c r="FI12" s="872"/>
      <c r="FJ12" s="870"/>
      <c r="FK12" s="871"/>
      <c r="FL12" s="871"/>
      <c r="FM12" s="871"/>
      <c r="FN12" s="872"/>
      <c r="FO12" s="870"/>
      <c r="FP12" s="871"/>
      <c r="FQ12" s="871"/>
      <c r="FR12" s="871"/>
      <c r="FS12" s="872"/>
      <c r="FT12" s="870"/>
      <c r="FU12" s="871"/>
      <c r="FV12" s="871"/>
      <c r="FW12" s="871"/>
      <c r="FX12" s="872"/>
      <c r="FY12" s="1701"/>
    </row>
    <row r="13" spans="1:181" s="246" customFormat="1" ht="18" customHeight="1">
      <c r="A13" s="862">
        <f t="shared" si="0"/>
        <v>0</v>
      </c>
      <c r="B13" s="865"/>
      <c r="C13" s="866"/>
      <c r="D13" s="868"/>
      <c r="E13" s="254"/>
      <c r="F13" s="255"/>
      <c r="G13" s="256"/>
      <c r="H13" s="256"/>
      <c r="I13" s="257"/>
      <c r="J13" s="254"/>
      <c r="K13" s="255"/>
      <c r="L13" s="256"/>
      <c r="M13" s="256"/>
      <c r="N13" s="257"/>
      <c r="O13" s="254"/>
      <c r="P13" s="255"/>
      <c r="Q13" s="256"/>
      <c r="R13" s="256"/>
      <c r="S13" s="257"/>
      <c r="T13" s="254"/>
      <c r="U13" s="256"/>
      <c r="V13" s="256"/>
      <c r="W13" s="256"/>
      <c r="X13" s="257"/>
      <c r="Y13" s="254"/>
      <c r="Z13" s="255"/>
      <c r="AA13" s="256"/>
      <c r="AB13" s="256"/>
      <c r="AC13" s="257"/>
      <c r="AD13" s="254"/>
      <c r="AE13" s="255"/>
      <c r="AF13" s="256"/>
      <c r="AG13" s="256"/>
      <c r="AH13" s="257"/>
      <c r="AI13" s="868"/>
      <c r="AJ13" s="254"/>
      <c r="AK13" s="255"/>
      <c r="AL13" s="256"/>
      <c r="AM13" s="256"/>
      <c r="AN13" s="257"/>
      <c r="AO13" s="254"/>
      <c r="AP13" s="255"/>
      <c r="AQ13" s="256"/>
      <c r="AR13" s="256"/>
      <c r="AS13" s="257"/>
      <c r="AT13" s="254"/>
      <c r="AU13" s="255"/>
      <c r="AV13" s="256"/>
      <c r="AW13" s="256"/>
      <c r="AX13" s="257"/>
      <c r="AY13" s="254"/>
      <c r="AZ13" s="256"/>
      <c r="BA13" s="256"/>
      <c r="BB13" s="256"/>
      <c r="BC13" s="257"/>
      <c r="BD13" s="254"/>
      <c r="BE13" s="255"/>
      <c r="BF13" s="256"/>
      <c r="BG13" s="256"/>
      <c r="BH13" s="257"/>
      <c r="BI13" s="254"/>
      <c r="BJ13" s="255"/>
      <c r="BK13" s="256"/>
      <c r="BL13" s="256"/>
      <c r="BM13" s="257"/>
      <c r="BN13" s="868"/>
      <c r="BO13" s="254"/>
      <c r="BP13" s="255"/>
      <c r="BQ13" s="256"/>
      <c r="BR13" s="256"/>
      <c r="BS13" s="257"/>
      <c r="BT13" s="254"/>
      <c r="BU13" s="255"/>
      <c r="BV13" s="256"/>
      <c r="BW13" s="256"/>
      <c r="BX13" s="257"/>
      <c r="BY13" s="254"/>
      <c r="BZ13" s="255"/>
      <c r="CA13" s="256"/>
      <c r="CB13" s="256"/>
      <c r="CC13" s="257"/>
      <c r="CD13" s="254"/>
      <c r="CE13" s="256"/>
      <c r="CF13" s="256"/>
      <c r="CG13" s="256"/>
      <c r="CH13" s="257"/>
      <c r="CI13" s="254"/>
      <c r="CJ13" s="255"/>
      <c r="CK13" s="256"/>
      <c r="CL13" s="256"/>
      <c r="CM13" s="257"/>
      <c r="CN13" s="254"/>
      <c r="CO13" s="255"/>
      <c r="CP13" s="256"/>
      <c r="CQ13" s="256"/>
      <c r="CR13" s="257"/>
      <c r="CS13" s="868"/>
      <c r="CT13" s="254"/>
      <c r="CU13" s="255"/>
      <c r="CV13" s="256"/>
      <c r="CW13" s="256"/>
      <c r="CX13" s="257"/>
      <c r="CY13" s="254"/>
      <c r="CZ13" s="256"/>
      <c r="DA13" s="256"/>
      <c r="DB13" s="256"/>
      <c r="DC13" s="257"/>
      <c r="DD13" s="254"/>
      <c r="DE13" s="255"/>
      <c r="DF13" s="256"/>
      <c r="DG13" s="256"/>
      <c r="DH13" s="257"/>
      <c r="DI13" s="254"/>
      <c r="DJ13" s="255"/>
      <c r="DK13" s="256"/>
      <c r="DL13" s="256"/>
      <c r="DM13" s="257"/>
      <c r="DN13" s="609"/>
      <c r="DO13" s="870"/>
      <c r="DP13" s="871"/>
      <c r="DQ13" s="871"/>
      <c r="DR13" s="871"/>
      <c r="DS13" s="872"/>
      <c r="DT13" s="870"/>
      <c r="DU13" s="871"/>
      <c r="DV13" s="871"/>
      <c r="DW13" s="871"/>
      <c r="DX13" s="872"/>
      <c r="DY13" s="870"/>
      <c r="DZ13" s="871"/>
      <c r="EA13" s="871"/>
      <c r="EB13" s="871"/>
      <c r="EC13" s="872"/>
      <c r="ED13" s="870"/>
      <c r="EE13" s="871"/>
      <c r="EF13" s="871"/>
      <c r="EG13" s="871"/>
      <c r="EH13" s="872"/>
      <c r="EI13" s="609"/>
      <c r="EJ13" s="870"/>
      <c r="EK13" s="871"/>
      <c r="EL13" s="871"/>
      <c r="EM13" s="871"/>
      <c r="EN13" s="872"/>
      <c r="EO13" s="870"/>
      <c r="EP13" s="871"/>
      <c r="EQ13" s="871"/>
      <c r="ER13" s="871"/>
      <c r="ES13" s="872"/>
      <c r="ET13" s="870"/>
      <c r="EU13" s="871"/>
      <c r="EV13" s="871"/>
      <c r="EW13" s="871"/>
      <c r="EX13" s="872"/>
      <c r="EY13" s="870"/>
      <c r="EZ13" s="871"/>
      <c r="FA13" s="871"/>
      <c r="FB13" s="871"/>
      <c r="FC13" s="872"/>
      <c r="FD13" s="609"/>
      <c r="FE13" s="870"/>
      <c r="FF13" s="871"/>
      <c r="FG13" s="871"/>
      <c r="FH13" s="871"/>
      <c r="FI13" s="872"/>
      <c r="FJ13" s="870"/>
      <c r="FK13" s="871"/>
      <c r="FL13" s="871"/>
      <c r="FM13" s="871"/>
      <c r="FN13" s="872"/>
      <c r="FO13" s="870"/>
      <c r="FP13" s="871"/>
      <c r="FQ13" s="871"/>
      <c r="FR13" s="871"/>
      <c r="FS13" s="872"/>
      <c r="FT13" s="870"/>
      <c r="FU13" s="871"/>
      <c r="FV13" s="871"/>
      <c r="FW13" s="871"/>
      <c r="FX13" s="872"/>
      <c r="FY13" s="1701"/>
    </row>
    <row r="14" spans="1:181" s="246" customFormat="1" ht="18" customHeight="1">
      <c r="A14" s="862">
        <f t="shared" si="0"/>
        <v>0</v>
      </c>
      <c r="B14" s="865"/>
      <c r="C14" s="866"/>
      <c r="D14" s="868"/>
      <c r="E14" s="254"/>
      <c r="F14" s="255"/>
      <c r="G14" s="256"/>
      <c r="H14" s="256"/>
      <c r="I14" s="257"/>
      <c r="J14" s="254"/>
      <c r="K14" s="255"/>
      <c r="L14" s="256"/>
      <c r="M14" s="256"/>
      <c r="N14" s="257"/>
      <c r="O14" s="254"/>
      <c r="P14" s="255"/>
      <c r="Q14" s="256"/>
      <c r="R14" s="256"/>
      <c r="S14" s="257"/>
      <c r="T14" s="254"/>
      <c r="U14" s="256"/>
      <c r="V14" s="256"/>
      <c r="W14" s="256"/>
      <c r="X14" s="257"/>
      <c r="Y14" s="254"/>
      <c r="Z14" s="255"/>
      <c r="AA14" s="256"/>
      <c r="AB14" s="256"/>
      <c r="AC14" s="257"/>
      <c r="AD14" s="254"/>
      <c r="AE14" s="255"/>
      <c r="AF14" s="256"/>
      <c r="AG14" s="256"/>
      <c r="AH14" s="257"/>
      <c r="AI14" s="868"/>
      <c r="AJ14" s="254"/>
      <c r="AK14" s="255"/>
      <c r="AL14" s="256"/>
      <c r="AM14" s="256"/>
      <c r="AN14" s="257"/>
      <c r="AO14" s="254"/>
      <c r="AP14" s="255"/>
      <c r="AQ14" s="256"/>
      <c r="AR14" s="256"/>
      <c r="AS14" s="257"/>
      <c r="AT14" s="254"/>
      <c r="AU14" s="255"/>
      <c r="AV14" s="256"/>
      <c r="AW14" s="256"/>
      <c r="AX14" s="257"/>
      <c r="AY14" s="254"/>
      <c r="AZ14" s="256"/>
      <c r="BA14" s="256"/>
      <c r="BB14" s="256"/>
      <c r="BC14" s="257"/>
      <c r="BD14" s="254"/>
      <c r="BE14" s="255"/>
      <c r="BF14" s="256"/>
      <c r="BG14" s="256"/>
      <c r="BH14" s="257"/>
      <c r="BI14" s="254"/>
      <c r="BJ14" s="255"/>
      <c r="BK14" s="256"/>
      <c r="BL14" s="256"/>
      <c r="BM14" s="257"/>
      <c r="BN14" s="868"/>
      <c r="BO14" s="254"/>
      <c r="BP14" s="255"/>
      <c r="BQ14" s="256"/>
      <c r="BR14" s="256"/>
      <c r="BS14" s="257"/>
      <c r="BT14" s="254"/>
      <c r="BU14" s="255"/>
      <c r="BV14" s="256"/>
      <c r="BW14" s="256"/>
      <c r="BX14" s="257"/>
      <c r="BY14" s="254"/>
      <c r="BZ14" s="255"/>
      <c r="CA14" s="256"/>
      <c r="CB14" s="256"/>
      <c r="CC14" s="257"/>
      <c r="CD14" s="254"/>
      <c r="CE14" s="256"/>
      <c r="CF14" s="256"/>
      <c r="CG14" s="256"/>
      <c r="CH14" s="257"/>
      <c r="CI14" s="254"/>
      <c r="CJ14" s="255"/>
      <c r="CK14" s="256"/>
      <c r="CL14" s="256"/>
      <c r="CM14" s="257"/>
      <c r="CN14" s="254"/>
      <c r="CO14" s="255"/>
      <c r="CP14" s="256"/>
      <c r="CQ14" s="256"/>
      <c r="CR14" s="257"/>
      <c r="CS14" s="868"/>
      <c r="CT14" s="254"/>
      <c r="CU14" s="255"/>
      <c r="CV14" s="256"/>
      <c r="CW14" s="256"/>
      <c r="CX14" s="257"/>
      <c r="CY14" s="254"/>
      <c r="CZ14" s="256"/>
      <c r="DA14" s="256"/>
      <c r="DB14" s="256"/>
      <c r="DC14" s="257"/>
      <c r="DD14" s="254"/>
      <c r="DE14" s="255"/>
      <c r="DF14" s="256"/>
      <c r="DG14" s="256"/>
      <c r="DH14" s="257"/>
      <c r="DI14" s="254"/>
      <c r="DJ14" s="255"/>
      <c r="DK14" s="256"/>
      <c r="DL14" s="256"/>
      <c r="DM14" s="257"/>
      <c r="DN14" s="609"/>
      <c r="DO14" s="870"/>
      <c r="DP14" s="871"/>
      <c r="DQ14" s="871"/>
      <c r="DR14" s="871"/>
      <c r="DS14" s="872"/>
      <c r="DT14" s="870"/>
      <c r="DU14" s="871"/>
      <c r="DV14" s="871"/>
      <c r="DW14" s="871"/>
      <c r="DX14" s="872"/>
      <c r="DY14" s="870"/>
      <c r="DZ14" s="871"/>
      <c r="EA14" s="871"/>
      <c r="EB14" s="871"/>
      <c r="EC14" s="872"/>
      <c r="ED14" s="870"/>
      <c r="EE14" s="871"/>
      <c r="EF14" s="871"/>
      <c r="EG14" s="871"/>
      <c r="EH14" s="872"/>
      <c r="EI14" s="609"/>
      <c r="EJ14" s="870"/>
      <c r="EK14" s="871"/>
      <c r="EL14" s="871"/>
      <c r="EM14" s="871"/>
      <c r="EN14" s="872"/>
      <c r="EO14" s="870"/>
      <c r="EP14" s="871"/>
      <c r="EQ14" s="871"/>
      <c r="ER14" s="871"/>
      <c r="ES14" s="872"/>
      <c r="ET14" s="870"/>
      <c r="EU14" s="871"/>
      <c r="EV14" s="871"/>
      <c r="EW14" s="871"/>
      <c r="EX14" s="872"/>
      <c r="EY14" s="870"/>
      <c r="EZ14" s="871"/>
      <c r="FA14" s="871"/>
      <c r="FB14" s="871"/>
      <c r="FC14" s="872"/>
      <c r="FD14" s="609"/>
      <c r="FE14" s="870"/>
      <c r="FF14" s="871"/>
      <c r="FG14" s="871"/>
      <c r="FH14" s="871"/>
      <c r="FI14" s="872"/>
      <c r="FJ14" s="870"/>
      <c r="FK14" s="871"/>
      <c r="FL14" s="871"/>
      <c r="FM14" s="871"/>
      <c r="FN14" s="872"/>
      <c r="FO14" s="870"/>
      <c r="FP14" s="871"/>
      <c r="FQ14" s="871"/>
      <c r="FR14" s="871"/>
      <c r="FS14" s="872"/>
      <c r="FT14" s="870"/>
      <c r="FU14" s="871"/>
      <c r="FV14" s="871"/>
      <c r="FW14" s="871"/>
      <c r="FX14" s="872"/>
      <c r="FY14" s="1701"/>
    </row>
    <row r="15" spans="1:181" s="246" customFormat="1" ht="18" customHeight="1">
      <c r="A15" s="862">
        <f t="shared" si="0"/>
        <v>0</v>
      </c>
      <c r="B15" s="865"/>
      <c r="C15" s="866"/>
      <c r="D15" s="868"/>
      <c r="E15" s="254"/>
      <c r="F15" s="255"/>
      <c r="G15" s="256"/>
      <c r="H15" s="256"/>
      <c r="I15" s="257"/>
      <c r="J15" s="254"/>
      <c r="K15" s="255"/>
      <c r="L15" s="256"/>
      <c r="M15" s="256"/>
      <c r="N15" s="257"/>
      <c r="O15" s="254"/>
      <c r="P15" s="255"/>
      <c r="Q15" s="256"/>
      <c r="R15" s="256"/>
      <c r="S15" s="257"/>
      <c r="T15" s="254"/>
      <c r="U15" s="256"/>
      <c r="V15" s="256"/>
      <c r="W15" s="256"/>
      <c r="X15" s="257"/>
      <c r="Y15" s="254"/>
      <c r="Z15" s="255"/>
      <c r="AA15" s="256"/>
      <c r="AB15" s="256"/>
      <c r="AC15" s="257"/>
      <c r="AD15" s="254"/>
      <c r="AE15" s="255"/>
      <c r="AF15" s="256"/>
      <c r="AG15" s="256"/>
      <c r="AH15" s="257"/>
      <c r="AI15" s="868"/>
      <c r="AJ15" s="254"/>
      <c r="AK15" s="255"/>
      <c r="AL15" s="256"/>
      <c r="AM15" s="256"/>
      <c r="AN15" s="257"/>
      <c r="AO15" s="254"/>
      <c r="AP15" s="255"/>
      <c r="AQ15" s="256"/>
      <c r="AR15" s="256"/>
      <c r="AS15" s="257"/>
      <c r="AT15" s="254"/>
      <c r="AU15" s="255"/>
      <c r="AV15" s="256"/>
      <c r="AW15" s="256"/>
      <c r="AX15" s="257"/>
      <c r="AY15" s="254"/>
      <c r="AZ15" s="256"/>
      <c r="BA15" s="256"/>
      <c r="BB15" s="256"/>
      <c r="BC15" s="257"/>
      <c r="BD15" s="254"/>
      <c r="BE15" s="255"/>
      <c r="BF15" s="256"/>
      <c r="BG15" s="256"/>
      <c r="BH15" s="257"/>
      <c r="BI15" s="254"/>
      <c r="BJ15" s="255"/>
      <c r="BK15" s="256"/>
      <c r="BL15" s="256"/>
      <c r="BM15" s="257"/>
      <c r="BN15" s="868"/>
      <c r="BO15" s="254"/>
      <c r="BP15" s="255"/>
      <c r="BQ15" s="256"/>
      <c r="BR15" s="256"/>
      <c r="BS15" s="257"/>
      <c r="BT15" s="254"/>
      <c r="BU15" s="255"/>
      <c r="BV15" s="256"/>
      <c r="BW15" s="256"/>
      <c r="BX15" s="257"/>
      <c r="BY15" s="254"/>
      <c r="BZ15" s="255"/>
      <c r="CA15" s="256"/>
      <c r="CB15" s="256"/>
      <c r="CC15" s="257"/>
      <c r="CD15" s="254"/>
      <c r="CE15" s="256"/>
      <c r="CF15" s="256"/>
      <c r="CG15" s="256"/>
      <c r="CH15" s="257"/>
      <c r="CI15" s="254"/>
      <c r="CJ15" s="255"/>
      <c r="CK15" s="256"/>
      <c r="CL15" s="256"/>
      <c r="CM15" s="257"/>
      <c r="CN15" s="254"/>
      <c r="CO15" s="255"/>
      <c r="CP15" s="256"/>
      <c r="CQ15" s="256"/>
      <c r="CR15" s="257"/>
      <c r="CS15" s="868"/>
      <c r="CT15" s="254"/>
      <c r="CU15" s="255"/>
      <c r="CV15" s="256"/>
      <c r="CW15" s="256"/>
      <c r="CX15" s="257"/>
      <c r="CY15" s="254"/>
      <c r="CZ15" s="256"/>
      <c r="DA15" s="256"/>
      <c r="DB15" s="256"/>
      <c r="DC15" s="257"/>
      <c r="DD15" s="254"/>
      <c r="DE15" s="255"/>
      <c r="DF15" s="256"/>
      <c r="DG15" s="256"/>
      <c r="DH15" s="257"/>
      <c r="DI15" s="254"/>
      <c r="DJ15" s="255"/>
      <c r="DK15" s="256"/>
      <c r="DL15" s="256"/>
      <c r="DM15" s="257"/>
      <c r="DN15" s="609"/>
      <c r="DO15" s="870"/>
      <c r="DP15" s="871"/>
      <c r="DQ15" s="871"/>
      <c r="DR15" s="871"/>
      <c r="DS15" s="872"/>
      <c r="DT15" s="870"/>
      <c r="DU15" s="871"/>
      <c r="DV15" s="871"/>
      <c r="DW15" s="871"/>
      <c r="DX15" s="872"/>
      <c r="DY15" s="870"/>
      <c r="DZ15" s="871"/>
      <c r="EA15" s="871"/>
      <c r="EB15" s="871"/>
      <c r="EC15" s="872"/>
      <c r="ED15" s="870"/>
      <c r="EE15" s="871"/>
      <c r="EF15" s="871"/>
      <c r="EG15" s="871"/>
      <c r="EH15" s="872"/>
      <c r="EI15" s="609"/>
      <c r="EJ15" s="870"/>
      <c r="EK15" s="871"/>
      <c r="EL15" s="871"/>
      <c r="EM15" s="871"/>
      <c r="EN15" s="872"/>
      <c r="EO15" s="870"/>
      <c r="EP15" s="871"/>
      <c r="EQ15" s="871"/>
      <c r="ER15" s="871"/>
      <c r="ES15" s="872"/>
      <c r="ET15" s="870"/>
      <c r="EU15" s="871"/>
      <c r="EV15" s="871"/>
      <c r="EW15" s="871"/>
      <c r="EX15" s="872"/>
      <c r="EY15" s="870"/>
      <c r="EZ15" s="871"/>
      <c r="FA15" s="871"/>
      <c r="FB15" s="871"/>
      <c r="FC15" s="872"/>
      <c r="FD15" s="609"/>
      <c r="FE15" s="870"/>
      <c r="FF15" s="871"/>
      <c r="FG15" s="871"/>
      <c r="FH15" s="871"/>
      <c r="FI15" s="872"/>
      <c r="FJ15" s="870"/>
      <c r="FK15" s="871"/>
      <c r="FL15" s="871"/>
      <c r="FM15" s="871"/>
      <c r="FN15" s="872"/>
      <c r="FO15" s="870"/>
      <c r="FP15" s="871"/>
      <c r="FQ15" s="871"/>
      <c r="FR15" s="871"/>
      <c r="FS15" s="872"/>
      <c r="FT15" s="870"/>
      <c r="FU15" s="871"/>
      <c r="FV15" s="871"/>
      <c r="FW15" s="871"/>
      <c r="FX15" s="872"/>
      <c r="FY15" s="1701"/>
    </row>
    <row r="16" spans="1:181" s="246" customFormat="1" ht="18" customHeight="1">
      <c r="A16" s="862">
        <f t="shared" si="0"/>
        <v>0</v>
      </c>
      <c r="B16" s="865"/>
      <c r="C16" s="866"/>
      <c r="D16" s="868"/>
      <c r="E16" s="254"/>
      <c r="F16" s="255"/>
      <c r="G16" s="256"/>
      <c r="H16" s="256"/>
      <c r="I16" s="257"/>
      <c r="J16" s="254"/>
      <c r="K16" s="255"/>
      <c r="L16" s="256"/>
      <c r="M16" s="256"/>
      <c r="N16" s="257"/>
      <c r="O16" s="254"/>
      <c r="P16" s="255"/>
      <c r="Q16" s="256"/>
      <c r="R16" s="256"/>
      <c r="S16" s="257"/>
      <c r="T16" s="254"/>
      <c r="U16" s="256"/>
      <c r="V16" s="256"/>
      <c r="W16" s="256"/>
      <c r="X16" s="257"/>
      <c r="Y16" s="254"/>
      <c r="Z16" s="255"/>
      <c r="AA16" s="256"/>
      <c r="AB16" s="256"/>
      <c r="AC16" s="257"/>
      <c r="AD16" s="254"/>
      <c r="AE16" s="255"/>
      <c r="AF16" s="256"/>
      <c r="AG16" s="256"/>
      <c r="AH16" s="257"/>
      <c r="AI16" s="868"/>
      <c r="AJ16" s="254"/>
      <c r="AK16" s="255"/>
      <c r="AL16" s="256"/>
      <c r="AM16" s="256"/>
      <c r="AN16" s="257"/>
      <c r="AO16" s="254"/>
      <c r="AP16" s="255"/>
      <c r="AQ16" s="256"/>
      <c r="AR16" s="256"/>
      <c r="AS16" s="257"/>
      <c r="AT16" s="254"/>
      <c r="AU16" s="255"/>
      <c r="AV16" s="256"/>
      <c r="AW16" s="256"/>
      <c r="AX16" s="257"/>
      <c r="AY16" s="254"/>
      <c r="AZ16" s="256"/>
      <c r="BA16" s="256"/>
      <c r="BB16" s="256"/>
      <c r="BC16" s="257"/>
      <c r="BD16" s="254"/>
      <c r="BE16" s="255"/>
      <c r="BF16" s="256"/>
      <c r="BG16" s="256"/>
      <c r="BH16" s="257"/>
      <c r="BI16" s="254"/>
      <c r="BJ16" s="255"/>
      <c r="BK16" s="256"/>
      <c r="BL16" s="256"/>
      <c r="BM16" s="257"/>
      <c r="BN16" s="868"/>
      <c r="BO16" s="254"/>
      <c r="BP16" s="255"/>
      <c r="BQ16" s="256"/>
      <c r="BR16" s="256"/>
      <c r="BS16" s="257"/>
      <c r="BT16" s="254"/>
      <c r="BU16" s="255"/>
      <c r="BV16" s="256"/>
      <c r="BW16" s="256"/>
      <c r="BX16" s="257"/>
      <c r="BY16" s="254"/>
      <c r="BZ16" s="255"/>
      <c r="CA16" s="256"/>
      <c r="CB16" s="256"/>
      <c r="CC16" s="257"/>
      <c r="CD16" s="254"/>
      <c r="CE16" s="256"/>
      <c r="CF16" s="256"/>
      <c r="CG16" s="256"/>
      <c r="CH16" s="257"/>
      <c r="CI16" s="254"/>
      <c r="CJ16" s="255"/>
      <c r="CK16" s="256"/>
      <c r="CL16" s="256"/>
      <c r="CM16" s="257"/>
      <c r="CN16" s="254"/>
      <c r="CO16" s="255"/>
      <c r="CP16" s="256"/>
      <c r="CQ16" s="256"/>
      <c r="CR16" s="257"/>
      <c r="CS16" s="868"/>
      <c r="CT16" s="254"/>
      <c r="CU16" s="255"/>
      <c r="CV16" s="256"/>
      <c r="CW16" s="256"/>
      <c r="CX16" s="257"/>
      <c r="CY16" s="254"/>
      <c r="CZ16" s="256"/>
      <c r="DA16" s="256"/>
      <c r="DB16" s="256"/>
      <c r="DC16" s="257"/>
      <c r="DD16" s="254"/>
      <c r="DE16" s="255"/>
      <c r="DF16" s="256"/>
      <c r="DG16" s="256"/>
      <c r="DH16" s="257"/>
      <c r="DI16" s="254"/>
      <c r="DJ16" s="255"/>
      <c r="DK16" s="256"/>
      <c r="DL16" s="256"/>
      <c r="DM16" s="257"/>
      <c r="DN16" s="609"/>
      <c r="DO16" s="870"/>
      <c r="DP16" s="871"/>
      <c r="DQ16" s="871"/>
      <c r="DR16" s="871"/>
      <c r="DS16" s="872"/>
      <c r="DT16" s="870"/>
      <c r="DU16" s="871"/>
      <c r="DV16" s="871"/>
      <c r="DW16" s="871"/>
      <c r="DX16" s="872"/>
      <c r="DY16" s="870"/>
      <c r="DZ16" s="871"/>
      <c r="EA16" s="871"/>
      <c r="EB16" s="871"/>
      <c r="EC16" s="872"/>
      <c r="ED16" s="870"/>
      <c r="EE16" s="871"/>
      <c r="EF16" s="871"/>
      <c r="EG16" s="871"/>
      <c r="EH16" s="872"/>
      <c r="EI16" s="609"/>
      <c r="EJ16" s="870"/>
      <c r="EK16" s="871"/>
      <c r="EL16" s="871"/>
      <c r="EM16" s="871"/>
      <c r="EN16" s="872"/>
      <c r="EO16" s="870"/>
      <c r="EP16" s="871"/>
      <c r="EQ16" s="871"/>
      <c r="ER16" s="871"/>
      <c r="ES16" s="872"/>
      <c r="ET16" s="870"/>
      <c r="EU16" s="871"/>
      <c r="EV16" s="871"/>
      <c r="EW16" s="871"/>
      <c r="EX16" s="872"/>
      <c r="EY16" s="870"/>
      <c r="EZ16" s="871"/>
      <c r="FA16" s="871"/>
      <c r="FB16" s="871"/>
      <c r="FC16" s="872"/>
      <c r="FD16" s="609"/>
      <c r="FE16" s="870"/>
      <c r="FF16" s="871"/>
      <c r="FG16" s="871"/>
      <c r="FH16" s="871"/>
      <c r="FI16" s="872"/>
      <c r="FJ16" s="870"/>
      <c r="FK16" s="871"/>
      <c r="FL16" s="871"/>
      <c r="FM16" s="871"/>
      <c r="FN16" s="872"/>
      <c r="FO16" s="870"/>
      <c r="FP16" s="871"/>
      <c r="FQ16" s="871"/>
      <c r="FR16" s="871"/>
      <c r="FS16" s="872"/>
      <c r="FT16" s="870"/>
      <c r="FU16" s="871"/>
      <c r="FV16" s="871"/>
      <c r="FW16" s="871"/>
      <c r="FX16" s="872"/>
      <c r="FY16" s="1701"/>
    </row>
    <row r="17" spans="1:181" s="246" customFormat="1" ht="18" customHeight="1">
      <c r="A17" s="862">
        <f t="shared" si="0"/>
        <v>0</v>
      </c>
      <c r="B17" s="865"/>
      <c r="C17" s="866"/>
      <c r="D17" s="868"/>
      <c r="E17" s="254"/>
      <c r="F17" s="255"/>
      <c r="G17" s="256"/>
      <c r="H17" s="256"/>
      <c r="I17" s="257"/>
      <c r="J17" s="254"/>
      <c r="K17" s="255"/>
      <c r="L17" s="256"/>
      <c r="M17" s="256"/>
      <c r="N17" s="257"/>
      <c r="O17" s="254"/>
      <c r="P17" s="255"/>
      <c r="Q17" s="256"/>
      <c r="R17" s="256"/>
      <c r="S17" s="257"/>
      <c r="T17" s="254"/>
      <c r="U17" s="256"/>
      <c r="V17" s="256"/>
      <c r="W17" s="256"/>
      <c r="X17" s="257"/>
      <c r="Y17" s="254"/>
      <c r="Z17" s="255"/>
      <c r="AA17" s="256"/>
      <c r="AB17" s="256"/>
      <c r="AC17" s="257"/>
      <c r="AD17" s="254"/>
      <c r="AE17" s="255"/>
      <c r="AF17" s="256"/>
      <c r="AG17" s="256"/>
      <c r="AH17" s="257"/>
      <c r="AI17" s="868"/>
      <c r="AJ17" s="254"/>
      <c r="AK17" s="255"/>
      <c r="AL17" s="256"/>
      <c r="AM17" s="256"/>
      <c r="AN17" s="257"/>
      <c r="AO17" s="254"/>
      <c r="AP17" s="255"/>
      <c r="AQ17" s="256"/>
      <c r="AR17" s="256"/>
      <c r="AS17" s="257"/>
      <c r="AT17" s="254"/>
      <c r="AU17" s="255"/>
      <c r="AV17" s="256"/>
      <c r="AW17" s="256"/>
      <c r="AX17" s="257"/>
      <c r="AY17" s="254"/>
      <c r="AZ17" s="256"/>
      <c r="BA17" s="256"/>
      <c r="BB17" s="256"/>
      <c r="BC17" s="257"/>
      <c r="BD17" s="254"/>
      <c r="BE17" s="255"/>
      <c r="BF17" s="256"/>
      <c r="BG17" s="256"/>
      <c r="BH17" s="257"/>
      <c r="BI17" s="254"/>
      <c r="BJ17" s="255"/>
      <c r="BK17" s="256"/>
      <c r="BL17" s="256"/>
      <c r="BM17" s="257"/>
      <c r="BN17" s="868"/>
      <c r="BO17" s="254"/>
      <c r="BP17" s="255"/>
      <c r="BQ17" s="256"/>
      <c r="BR17" s="256"/>
      <c r="BS17" s="257"/>
      <c r="BT17" s="254"/>
      <c r="BU17" s="255"/>
      <c r="BV17" s="256"/>
      <c r="BW17" s="256"/>
      <c r="BX17" s="257"/>
      <c r="BY17" s="254"/>
      <c r="BZ17" s="255"/>
      <c r="CA17" s="256"/>
      <c r="CB17" s="256"/>
      <c r="CC17" s="257"/>
      <c r="CD17" s="254"/>
      <c r="CE17" s="256"/>
      <c r="CF17" s="256"/>
      <c r="CG17" s="256"/>
      <c r="CH17" s="257"/>
      <c r="CI17" s="254"/>
      <c r="CJ17" s="255"/>
      <c r="CK17" s="256"/>
      <c r="CL17" s="256"/>
      <c r="CM17" s="257"/>
      <c r="CN17" s="254"/>
      <c r="CO17" s="255"/>
      <c r="CP17" s="256"/>
      <c r="CQ17" s="256"/>
      <c r="CR17" s="257"/>
      <c r="CS17" s="868"/>
      <c r="CT17" s="254"/>
      <c r="CU17" s="255"/>
      <c r="CV17" s="256"/>
      <c r="CW17" s="256"/>
      <c r="CX17" s="257"/>
      <c r="CY17" s="254"/>
      <c r="CZ17" s="256"/>
      <c r="DA17" s="256"/>
      <c r="DB17" s="256"/>
      <c r="DC17" s="257"/>
      <c r="DD17" s="254"/>
      <c r="DE17" s="255"/>
      <c r="DF17" s="256"/>
      <c r="DG17" s="256"/>
      <c r="DH17" s="257"/>
      <c r="DI17" s="254"/>
      <c r="DJ17" s="255"/>
      <c r="DK17" s="256"/>
      <c r="DL17" s="256"/>
      <c r="DM17" s="257"/>
      <c r="DN17" s="609"/>
      <c r="DO17" s="870"/>
      <c r="DP17" s="871"/>
      <c r="DQ17" s="871"/>
      <c r="DR17" s="871"/>
      <c r="DS17" s="872"/>
      <c r="DT17" s="870"/>
      <c r="DU17" s="871"/>
      <c r="DV17" s="871"/>
      <c r="DW17" s="871"/>
      <c r="DX17" s="872"/>
      <c r="DY17" s="870"/>
      <c r="DZ17" s="871"/>
      <c r="EA17" s="871"/>
      <c r="EB17" s="871"/>
      <c r="EC17" s="872"/>
      <c r="ED17" s="870"/>
      <c r="EE17" s="871"/>
      <c r="EF17" s="871"/>
      <c r="EG17" s="871"/>
      <c r="EH17" s="872"/>
      <c r="EI17" s="609"/>
      <c r="EJ17" s="870"/>
      <c r="EK17" s="871"/>
      <c r="EL17" s="871"/>
      <c r="EM17" s="871"/>
      <c r="EN17" s="872"/>
      <c r="EO17" s="870"/>
      <c r="EP17" s="871"/>
      <c r="EQ17" s="871"/>
      <c r="ER17" s="871"/>
      <c r="ES17" s="872"/>
      <c r="ET17" s="870"/>
      <c r="EU17" s="871"/>
      <c r="EV17" s="871"/>
      <c r="EW17" s="871"/>
      <c r="EX17" s="872"/>
      <c r="EY17" s="870"/>
      <c r="EZ17" s="871"/>
      <c r="FA17" s="871"/>
      <c r="FB17" s="871"/>
      <c r="FC17" s="872"/>
      <c r="FD17" s="609"/>
      <c r="FE17" s="870"/>
      <c r="FF17" s="871"/>
      <c r="FG17" s="871"/>
      <c r="FH17" s="871"/>
      <c r="FI17" s="872"/>
      <c r="FJ17" s="870"/>
      <c r="FK17" s="871"/>
      <c r="FL17" s="871"/>
      <c r="FM17" s="871"/>
      <c r="FN17" s="872"/>
      <c r="FO17" s="870"/>
      <c r="FP17" s="871"/>
      <c r="FQ17" s="871"/>
      <c r="FR17" s="871"/>
      <c r="FS17" s="872"/>
      <c r="FT17" s="870"/>
      <c r="FU17" s="871"/>
      <c r="FV17" s="871"/>
      <c r="FW17" s="871"/>
      <c r="FX17" s="872"/>
      <c r="FY17" s="1701"/>
    </row>
    <row r="18" spans="1:181" ht="18" customHeight="1">
      <c r="A18" s="862">
        <f t="shared" si="0"/>
        <v>0</v>
      </c>
      <c r="B18" s="865"/>
      <c r="C18" s="866"/>
      <c r="D18" s="868"/>
      <c r="E18" s="254"/>
      <c r="F18" s="255"/>
      <c r="G18" s="256"/>
      <c r="H18" s="256"/>
      <c r="I18" s="257"/>
      <c r="J18" s="254"/>
      <c r="K18" s="255"/>
      <c r="L18" s="256"/>
      <c r="M18" s="256"/>
      <c r="N18" s="257"/>
      <c r="O18" s="254"/>
      <c r="P18" s="255"/>
      <c r="Q18" s="256"/>
      <c r="R18" s="256"/>
      <c r="S18" s="257"/>
      <c r="T18" s="254"/>
      <c r="U18" s="256"/>
      <c r="V18" s="256"/>
      <c r="W18" s="256"/>
      <c r="X18" s="257"/>
      <c r="Y18" s="254"/>
      <c r="Z18" s="255"/>
      <c r="AA18" s="256"/>
      <c r="AB18" s="256"/>
      <c r="AC18" s="257"/>
      <c r="AD18" s="254"/>
      <c r="AE18" s="255"/>
      <c r="AF18" s="256"/>
      <c r="AG18" s="256"/>
      <c r="AH18" s="257"/>
      <c r="AI18" s="868"/>
      <c r="AJ18" s="254"/>
      <c r="AK18" s="255"/>
      <c r="AL18" s="256"/>
      <c r="AM18" s="256"/>
      <c r="AN18" s="257"/>
      <c r="AO18" s="254"/>
      <c r="AP18" s="255"/>
      <c r="AQ18" s="256"/>
      <c r="AR18" s="256"/>
      <c r="AS18" s="257"/>
      <c r="AT18" s="254"/>
      <c r="AU18" s="255"/>
      <c r="AV18" s="256"/>
      <c r="AW18" s="256"/>
      <c r="AX18" s="257"/>
      <c r="AY18" s="254"/>
      <c r="AZ18" s="256"/>
      <c r="BA18" s="256"/>
      <c r="BB18" s="256"/>
      <c r="BC18" s="257"/>
      <c r="BD18" s="254"/>
      <c r="BE18" s="255"/>
      <c r="BF18" s="256"/>
      <c r="BG18" s="256"/>
      <c r="BH18" s="257"/>
      <c r="BI18" s="254"/>
      <c r="BJ18" s="255"/>
      <c r="BK18" s="256"/>
      <c r="BL18" s="256"/>
      <c r="BM18" s="257"/>
      <c r="BN18" s="868"/>
      <c r="BO18" s="254"/>
      <c r="BP18" s="255"/>
      <c r="BQ18" s="256"/>
      <c r="BR18" s="256"/>
      <c r="BS18" s="257"/>
      <c r="BT18" s="254"/>
      <c r="BU18" s="255"/>
      <c r="BV18" s="256"/>
      <c r="BW18" s="256"/>
      <c r="BX18" s="257"/>
      <c r="BY18" s="254"/>
      <c r="BZ18" s="255"/>
      <c r="CA18" s="256"/>
      <c r="CB18" s="256"/>
      <c r="CC18" s="257"/>
      <c r="CD18" s="254"/>
      <c r="CE18" s="256"/>
      <c r="CF18" s="256"/>
      <c r="CG18" s="256"/>
      <c r="CH18" s="257"/>
      <c r="CI18" s="254"/>
      <c r="CJ18" s="255"/>
      <c r="CK18" s="256"/>
      <c r="CL18" s="256"/>
      <c r="CM18" s="257"/>
      <c r="CN18" s="254"/>
      <c r="CO18" s="255"/>
      <c r="CP18" s="256"/>
      <c r="CQ18" s="256"/>
      <c r="CR18" s="257"/>
      <c r="CS18" s="868"/>
      <c r="CT18" s="254"/>
      <c r="CU18" s="255"/>
      <c r="CV18" s="256"/>
      <c r="CW18" s="256"/>
      <c r="CX18" s="257"/>
      <c r="CY18" s="254"/>
      <c r="CZ18" s="256"/>
      <c r="DA18" s="256"/>
      <c r="DB18" s="256"/>
      <c r="DC18" s="257"/>
      <c r="DD18" s="254"/>
      <c r="DE18" s="255"/>
      <c r="DF18" s="256"/>
      <c r="DG18" s="256"/>
      <c r="DH18" s="257"/>
      <c r="DI18" s="254"/>
      <c r="DJ18" s="255"/>
      <c r="DK18" s="256"/>
      <c r="DL18" s="256"/>
      <c r="DM18" s="257"/>
      <c r="DN18" s="609"/>
      <c r="DO18" s="873"/>
      <c r="DP18" s="874"/>
      <c r="DQ18" s="874"/>
      <c r="DR18" s="874"/>
      <c r="DS18" s="875"/>
      <c r="DT18" s="873"/>
      <c r="DU18" s="874"/>
      <c r="DV18" s="874"/>
      <c r="DW18" s="874"/>
      <c r="DX18" s="875"/>
      <c r="DY18" s="873"/>
      <c r="DZ18" s="874"/>
      <c r="EA18" s="874"/>
      <c r="EB18" s="874"/>
      <c r="EC18" s="875"/>
      <c r="ED18" s="873"/>
      <c r="EE18" s="874"/>
      <c r="EF18" s="874"/>
      <c r="EG18" s="874"/>
      <c r="EH18" s="875"/>
      <c r="EI18" s="609"/>
      <c r="EJ18" s="873"/>
      <c r="EK18" s="874"/>
      <c r="EL18" s="874"/>
      <c r="EM18" s="874"/>
      <c r="EN18" s="875"/>
      <c r="EO18" s="873"/>
      <c r="EP18" s="874"/>
      <c r="EQ18" s="874"/>
      <c r="ER18" s="874"/>
      <c r="ES18" s="875"/>
      <c r="ET18" s="873"/>
      <c r="EU18" s="874"/>
      <c r="EV18" s="874"/>
      <c r="EW18" s="874"/>
      <c r="EX18" s="875"/>
      <c r="EY18" s="873"/>
      <c r="EZ18" s="874"/>
      <c r="FA18" s="874"/>
      <c r="FB18" s="874"/>
      <c r="FC18" s="875"/>
      <c r="FD18" s="609"/>
      <c r="FE18" s="873"/>
      <c r="FF18" s="874"/>
      <c r="FG18" s="874"/>
      <c r="FH18" s="874"/>
      <c r="FI18" s="875"/>
      <c r="FJ18" s="873"/>
      <c r="FK18" s="874"/>
      <c r="FL18" s="874"/>
      <c r="FM18" s="874"/>
      <c r="FN18" s="875"/>
      <c r="FO18" s="873"/>
      <c r="FP18" s="874"/>
      <c r="FQ18" s="874"/>
      <c r="FR18" s="874"/>
      <c r="FS18" s="875"/>
      <c r="FT18" s="873"/>
      <c r="FU18" s="874"/>
      <c r="FV18" s="874"/>
      <c r="FW18" s="874"/>
      <c r="FX18" s="875"/>
      <c r="FY18" s="1701"/>
    </row>
    <row r="19" spans="1:181" ht="18" customHeight="1">
      <c r="A19" s="862">
        <f t="shared" si="0"/>
        <v>0</v>
      </c>
      <c r="B19" s="865"/>
      <c r="C19" s="866"/>
      <c r="D19" s="868"/>
      <c r="E19" s="254"/>
      <c r="F19" s="255"/>
      <c r="G19" s="256"/>
      <c r="H19" s="256"/>
      <c r="I19" s="257"/>
      <c r="J19" s="254"/>
      <c r="K19" s="255"/>
      <c r="L19" s="256"/>
      <c r="M19" s="256"/>
      <c r="N19" s="257"/>
      <c r="O19" s="254"/>
      <c r="P19" s="255"/>
      <c r="Q19" s="256"/>
      <c r="R19" s="256"/>
      <c r="S19" s="257"/>
      <c r="T19" s="254"/>
      <c r="U19" s="256"/>
      <c r="V19" s="256"/>
      <c r="W19" s="256"/>
      <c r="X19" s="257"/>
      <c r="Y19" s="254"/>
      <c r="Z19" s="255"/>
      <c r="AA19" s="256"/>
      <c r="AB19" s="256"/>
      <c r="AC19" s="257"/>
      <c r="AD19" s="254"/>
      <c r="AE19" s="255"/>
      <c r="AF19" s="256"/>
      <c r="AG19" s="256"/>
      <c r="AH19" s="257"/>
      <c r="AI19" s="868"/>
      <c r="AJ19" s="254"/>
      <c r="AK19" s="255"/>
      <c r="AL19" s="256"/>
      <c r="AM19" s="256"/>
      <c r="AN19" s="257"/>
      <c r="AO19" s="254"/>
      <c r="AP19" s="255"/>
      <c r="AQ19" s="256"/>
      <c r="AR19" s="256"/>
      <c r="AS19" s="257"/>
      <c r="AT19" s="254"/>
      <c r="AU19" s="255"/>
      <c r="AV19" s="256"/>
      <c r="AW19" s="256"/>
      <c r="AX19" s="257"/>
      <c r="AY19" s="254"/>
      <c r="AZ19" s="256"/>
      <c r="BA19" s="256"/>
      <c r="BB19" s="256"/>
      <c r="BC19" s="257"/>
      <c r="BD19" s="254"/>
      <c r="BE19" s="255"/>
      <c r="BF19" s="256"/>
      <c r="BG19" s="256"/>
      <c r="BH19" s="257"/>
      <c r="BI19" s="254"/>
      <c r="BJ19" s="255"/>
      <c r="BK19" s="256"/>
      <c r="BL19" s="256"/>
      <c r="BM19" s="257"/>
      <c r="BN19" s="868"/>
      <c r="BO19" s="254"/>
      <c r="BP19" s="255"/>
      <c r="BQ19" s="256"/>
      <c r="BR19" s="256"/>
      <c r="BS19" s="257"/>
      <c r="BT19" s="254"/>
      <c r="BU19" s="255"/>
      <c r="BV19" s="256"/>
      <c r="BW19" s="256"/>
      <c r="BX19" s="257"/>
      <c r="BY19" s="254"/>
      <c r="BZ19" s="255"/>
      <c r="CA19" s="256"/>
      <c r="CB19" s="256"/>
      <c r="CC19" s="257"/>
      <c r="CD19" s="254"/>
      <c r="CE19" s="256"/>
      <c r="CF19" s="256"/>
      <c r="CG19" s="256"/>
      <c r="CH19" s="257"/>
      <c r="CI19" s="254"/>
      <c r="CJ19" s="255"/>
      <c r="CK19" s="256"/>
      <c r="CL19" s="256"/>
      <c r="CM19" s="257"/>
      <c r="CN19" s="254"/>
      <c r="CO19" s="255"/>
      <c r="CP19" s="256"/>
      <c r="CQ19" s="256"/>
      <c r="CR19" s="257"/>
      <c r="CS19" s="868"/>
      <c r="CT19" s="254"/>
      <c r="CU19" s="255"/>
      <c r="CV19" s="256"/>
      <c r="CW19" s="256"/>
      <c r="CX19" s="257"/>
      <c r="CY19" s="254"/>
      <c r="CZ19" s="256"/>
      <c r="DA19" s="256"/>
      <c r="DB19" s="256"/>
      <c r="DC19" s="257"/>
      <c r="DD19" s="254"/>
      <c r="DE19" s="255"/>
      <c r="DF19" s="256"/>
      <c r="DG19" s="256"/>
      <c r="DH19" s="257"/>
      <c r="DI19" s="254"/>
      <c r="DJ19" s="255"/>
      <c r="DK19" s="256"/>
      <c r="DL19" s="256"/>
      <c r="DM19" s="257"/>
      <c r="DN19" s="609"/>
      <c r="DO19" s="873"/>
      <c r="DP19" s="874"/>
      <c r="DQ19" s="874"/>
      <c r="DR19" s="874"/>
      <c r="DS19" s="875"/>
      <c r="DT19" s="873"/>
      <c r="DU19" s="874"/>
      <c r="DV19" s="874"/>
      <c r="DW19" s="874"/>
      <c r="DX19" s="875"/>
      <c r="DY19" s="873"/>
      <c r="DZ19" s="874"/>
      <c r="EA19" s="874"/>
      <c r="EB19" s="874"/>
      <c r="EC19" s="875"/>
      <c r="ED19" s="873"/>
      <c r="EE19" s="874"/>
      <c r="EF19" s="874"/>
      <c r="EG19" s="874"/>
      <c r="EH19" s="875"/>
      <c r="EI19" s="609"/>
      <c r="EJ19" s="873"/>
      <c r="EK19" s="874"/>
      <c r="EL19" s="874"/>
      <c r="EM19" s="874"/>
      <c r="EN19" s="875"/>
      <c r="EO19" s="873"/>
      <c r="EP19" s="874"/>
      <c r="EQ19" s="874"/>
      <c r="ER19" s="874"/>
      <c r="ES19" s="875"/>
      <c r="ET19" s="873"/>
      <c r="EU19" s="874"/>
      <c r="EV19" s="874"/>
      <c r="EW19" s="874"/>
      <c r="EX19" s="875"/>
      <c r="EY19" s="873"/>
      <c r="EZ19" s="874"/>
      <c r="FA19" s="874"/>
      <c r="FB19" s="874"/>
      <c r="FC19" s="875"/>
      <c r="FD19" s="609"/>
      <c r="FE19" s="873"/>
      <c r="FF19" s="874"/>
      <c r="FG19" s="874"/>
      <c r="FH19" s="874"/>
      <c r="FI19" s="875"/>
      <c r="FJ19" s="873"/>
      <c r="FK19" s="874"/>
      <c r="FL19" s="874"/>
      <c r="FM19" s="874"/>
      <c r="FN19" s="875"/>
      <c r="FO19" s="873"/>
      <c r="FP19" s="874"/>
      <c r="FQ19" s="874"/>
      <c r="FR19" s="874"/>
      <c r="FS19" s="875"/>
      <c r="FT19" s="873"/>
      <c r="FU19" s="874"/>
      <c r="FV19" s="874"/>
      <c r="FW19" s="874"/>
      <c r="FX19" s="875"/>
      <c r="FY19" s="1701"/>
    </row>
    <row r="20" spans="1:181" ht="18" customHeight="1">
      <c r="A20" s="862">
        <f t="shared" si="0"/>
        <v>0</v>
      </c>
      <c r="B20" s="865"/>
      <c r="C20" s="866"/>
      <c r="D20" s="868"/>
      <c r="E20" s="254"/>
      <c r="F20" s="255"/>
      <c r="G20" s="256"/>
      <c r="H20" s="256"/>
      <c r="I20" s="257"/>
      <c r="J20" s="254"/>
      <c r="K20" s="255"/>
      <c r="L20" s="256"/>
      <c r="M20" s="256"/>
      <c r="N20" s="257"/>
      <c r="O20" s="254"/>
      <c r="P20" s="255"/>
      <c r="Q20" s="256"/>
      <c r="R20" s="256"/>
      <c r="S20" s="257"/>
      <c r="T20" s="254"/>
      <c r="U20" s="256"/>
      <c r="V20" s="256"/>
      <c r="W20" s="256"/>
      <c r="X20" s="257"/>
      <c r="Y20" s="254"/>
      <c r="Z20" s="255"/>
      <c r="AA20" s="256"/>
      <c r="AB20" s="256"/>
      <c r="AC20" s="257"/>
      <c r="AD20" s="254"/>
      <c r="AE20" s="255"/>
      <c r="AF20" s="256"/>
      <c r="AG20" s="256"/>
      <c r="AH20" s="257"/>
      <c r="AI20" s="868"/>
      <c r="AJ20" s="254"/>
      <c r="AK20" s="255"/>
      <c r="AL20" s="256"/>
      <c r="AM20" s="256"/>
      <c r="AN20" s="257"/>
      <c r="AO20" s="254"/>
      <c r="AP20" s="255"/>
      <c r="AQ20" s="256"/>
      <c r="AR20" s="256"/>
      <c r="AS20" s="257"/>
      <c r="AT20" s="254"/>
      <c r="AU20" s="255"/>
      <c r="AV20" s="256"/>
      <c r="AW20" s="256"/>
      <c r="AX20" s="257"/>
      <c r="AY20" s="254"/>
      <c r="AZ20" s="256"/>
      <c r="BA20" s="256"/>
      <c r="BB20" s="256"/>
      <c r="BC20" s="257"/>
      <c r="BD20" s="254"/>
      <c r="BE20" s="255"/>
      <c r="BF20" s="256"/>
      <c r="BG20" s="256"/>
      <c r="BH20" s="257"/>
      <c r="BI20" s="254"/>
      <c r="BJ20" s="255"/>
      <c r="BK20" s="256"/>
      <c r="BL20" s="256"/>
      <c r="BM20" s="257"/>
      <c r="BN20" s="868"/>
      <c r="BO20" s="254"/>
      <c r="BP20" s="255"/>
      <c r="BQ20" s="256"/>
      <c r="BR20" s="256"/>
      <c r="BS20" s="257"/>
      <c r="BT20" s="254"/>
      <c r="BU20" s="255"/>
      <c r="BV20" s="256"/>
      <c r="BW20" s="256"/>
      <c r="BX20" s="257"/>
      <c r="BY20" s="254"/>
      <c r="BZ20" s="255"/>
      <c r="CA20" s="256"/>
      <c r="CB20" s="256"/>
      <c r="CC20" s="257"/>
      <c r="CD20" s="254"/>
      <c r="CE20" s="256"/>
      <c r="CF20" s="256"/>
      <c r="CG20" s="256"/>
      <c r="CH20" s="257"/>
      <c r="CI20" s="254"/>
      <c r="CJ20" s="255"/>
      <c r="CK20" s="256"/>
      <c r="CL20" s="256"/>
      <c r="CM20" s="257"/>
      <c r="CN20" s="254"/>
      <c r="CO20" s="255"/>
      <c r="CP20" s="256"/>
      <c r="CQ20" s="256"/>
      <c r="CR20" s="257"/>
      <c r="CS20" s="868"/>
      <c r="CT20" s="254"/>
      <c r="CU20" s="255"/>
      <c r="CV20" s="256"/>
      <c r="CW20" s="256"/>
      <c r="CX20" s="257"/>
      <c r="CY20" s="254"/>
      <c r="CZ20" s="256"/>
      <c r="DA20" s="256"/>
      <c r="DB20" s="256"/>
      <c r="DC20" s="257"/>
      <c r="DD20" s="254"/>
      <c r="DE20" s="255"/>
      <c r="DF20" s="256"/>
      <c r="DG20" s="256"/>
      <c r="DH20" s="257"/>
      <c r="DI20" s="254"/>
      <c r="DJ20" s="255"/>
      <c r="DK20" s="256"/>
      <c r="DL20" s="256"/>
      <c r="DM20" s="257"/>
      <c r="DN20" s="609"/>
      <c r="DO20" s="873"/>
      <c r="DP20" s="874"/>
      <c r="DQ20" s="874"/>
      <c r="DR20" s="874"/>
      <c r="DS20" s="875"/>
      <c r="DT20" s="873"/>
      <c r="DU20" s="874"/>
      <c r="DV20" s="874"/>
      <c r="DW20" s="874"/>
      <c r="DX20" s="875"/>
      <c r="DY20" s="873"/>
      <c r="DZ20" s="874"/>
      <c r="EA20" s="874"/>
      <c r="EB20" s="874"/>
      <c r="EC20" s="875"/>
      <c r="ED20" s="873"/>
      <c r="EE20" s="874"/>
      <c r="EF20" s="874"/>
      <c r="EG20" s="874"/>
      <c r="EH20" s="875"/>
      <c r="EI20" s="609"/>
      <c r="EJ20" s="873"/>
      <c r="EK20" s="874"/>
      <c r="EL20" s="874"/>
      <c r="EM20" s="874"/>
      <c r="EN20" s="875"/>
      <c r="EO20" s="873"/>
      <c r="EP20" s="874"/>
      <c r="EQ20" s="874"/>
      <c r="ER20" s="874"/>
      <c r="ES20" s="875"/>
      <c r="ET20" s="873"/>
      <c r="EU20" s="874"/>
      <c r="EV20" s="874"/>
      <c r="EW20" s="874"/>
      <c r="EX20" s="875"/>
      <c r="EY20" s="873"/>
      <c r="EZ20" s="874"/>
      <c r="FA20" s="874"/>
      <c r="FB20" s="874"/>
      <c r="FC20" s="875"/>
      <c r="FD20" s="609"/>
      <c r="FE20" s="873"/>
      <c r="FF20" s="874"/>
      <c r="FG20" s="874"/>
      <c r="FH20" s="874"/>
      <c r="FI20" s="875"/>
      <c r="FJ20" s="873"/>
      <c r="FK20" s="874"/>
      <c r="FL20" s="874"/>
      <c r="FM20" s="874"/>
      <c r="FN20" s="875"/>
      <c r="FO20" s="873"/>
      <c r="FP20" s="874"/>
      <c r="FQ20" s="874"/>
      <c r="FR20" s="874"/>
      <c r="FS20" s="875"/>
      <c r="FT20" s="873"/>
      <c r="FU20" s="874"/>
      <c r="FV20" s="874"/>
      <c r="FW20" s="874"/>
      <c r="FX20" s="875"/>
      <c r="FY20" s="1701"/>
    </row>
    <row r="21" spans="1:181" ht="18" customHeight="1">
      <c r="A21" s="862">
        <f t="shared" si="0"/>
        <v>0</v>
      </c>
      <c r="B21" s="865"/>
      <c r="C21" s="866"/>
      <c r="D21" s="868"/>
      <c r="E21" s="254"/>
      <c r="F21" s="255"/>
      <c r="G21" s="256"/>
      <c r="H21" s="256"/>
      <c r="I21" s="257"/>
      <c r="J21" s="254"/>
      <c r="K21" s="255"/>
      <c r="L21" s="256"/>
      <c r="M21" s="256"/>
      <c r="N21" s="257"/>
      <c r="O21" s="254"/>
      <c r="P21" s="255"/>
      <c r="Q21" s="256"/>
      <c r="R21" s="256"/>
      <c r="S21" s="257"/>
      <c r="T21" s="254"/>
      <c r="U21" s="256"/>
      <c r="V21" s="256"/>
      <c r="W21" s="256"/>
      <c r="X21" s="257"/>
      <c r="Y21" s="254"/>
      <c r="Z21" s="255"/>
      <c r="AA21" s="256"/>
      <c r="AB21" s="256"/>
      <c r="AC21" s="257"/>
      <c r="AD21" s="254"/>
      <c r="AE21" s="255"/>
      <c r="AF21" s="256"/>
      <c r="AG21" s="256"/>
      <c r="AH21" s="257"/>
      <c r="AI21" s="868"/>
      <c r="AJ21" s="254"/>
      <c r="AK21" s="255"/>
      <c r="AL21" s="256"/>
      <c r="AM21" s="256"/>
      <c r="AN21" s="257"/>
      <c r="AO21" s="254"/>
      <c r="AP21" s="255"/>
      <c r="AQ21" s="256"/>
      <c r="AR21" s="256"/>
      <c r="AS21" s="257"/>
      <c r="AT21" s="254"/>
      <c r="AU21" s="255"/>
      <c r="AV21" s="256"/>
      <c r="AW21" s="256"/>
      <c r="AX21" s="257"/>
      <c r="AY21" s="254"/>
      <c r="AZ21" s="256"/>
      <c r="BA21" s="256"/>
      <c r="BB21" s="256"/>
      <c r="BC21" s="257"/>
      <c r="BD21" s="254"/>
      <c r="BE21" s="255"/>
      <c r="BF21" s="256"/>
      <c r="BG21" s="256"/>
      <c r="BH21" s="257"/>
      <c r="BI21" s="254"/>
      <c r="BJ21" s="255"/>
      <c r="BK21" s="256"/>
      <c r="BL21" s="256"/>
      <c r="BM21" s="257"/>
      <c r="BN21" s="868"/>
      <c r="BO21" s="254"/>
      <c r="BP21" s="255"/>
      <c r="BQ21" s="256"/>
      <c r="BR21" s="256"/>
      <c r="BS21" s="257"/>
      <c r="BT21" s="254"/>
      <c r="BU21" s="255"/>
      <c r="BV21" s="256"/>
      <c r="BW21" s="256"/>
      <c r="BX21" s="257"/>
      <c r="BY21" s="254"/>
      <c r="BZ21" s="255"/>
      <c r="CA21" s="256"/>
      <c r="CB21" s="256"/>
      <c r="CC21" s="257"/>
      <c r="CD21" s="254"/>
      <c r="CE21" s="256"/>
      <c r="CF21" s="256"/>
      <c r="CG21" s="256"/>
      <c r="CH21" s="257"/>
      <c r="CI21" s="254"/>
      <c r="CJ21" s="255"/>
      <c r="CK21" s="256"/>
      <c r="CL21" s="256"/>
      <c r="CM21" s="257"/>
      <c r="CN21" s="254"/>
      <c r="CO21" s="255"/>
      <c r="CP21" s="256"/>
      <c r="CQ21" s="256"/>
      <c r="CR21" s="257"/>
      <c r="CS21" s="868"/>
      <c r="CT21" s="254"/>
      <c r="CU21" s="255"/>
      <c r="CV21" s="256"/>
      <c r="CW21" s="256"/>
      <c r="CX21" s="257"/>
      <c r="CY21" s="254"/>
      <c r="CZ21" s="256"/>
      <c r="DA21" s="256"/>
      <c r="DB21" s="256"/>
      <c r="DC21" s="257"/>
      <c r="DD21" s="254"/>
      <c r="DE21" s="255"/>
      <c r="DF21" s="256"/>
      <c r="DG21" s="256"/>
      <c r="DH21" s="257"/>
      <c r="DI21" s="254"/>
      <c r="DJ21" s="255"/>
      <c r="DK21" s="256"/>
      <c r="DL21" s="256"/>
      <c r="DM21" s="257"/>
      <c r="DN21" s="609"/>
      <c r="DO21" s="873"/>
      <c r="DP21" s="874"/>
      <c r="DQ21" s="874"/>
      <c r="DR21" s="874"/>
      <c r="DS21" s="875"/>
      <c r="DT21" s="873"/>
      <c r="DU21" s="874"/>
      <c r="DV21" s="874"/>
      <c r="DW21" s="874"/>
      <c r="DX21" s="875"/>
      <c r="DY21" s="873"/>
      <c r="DZ21" s="874"/>
      <c r="EA21" s="874"/>
      <c r="EB21" s="874"/>
      <c r="EC21" s="875"/>
      <c r="ED21" s="873"/>
      <c r="EE21" s="874"/>
      <c r="EF21" s="874"/>
      <c r="EG21" s="874"/>
      <c r="EH21" s="875"/>
      <c r="EI21" s="609"/>
      <c r="EJ21" s="873"/>
      <c r="EK21" s="874"/>
      <c r="EL21" s="874"/>
      <c r="EM21" s="874"/>
      <c r="EN21" s="875"/>
      <c r="EO21" s="873"/>
      <c r="EP21" s="874"/>
      <c r="EQ21" s="874"/>
      <c r="ER21" s="874"/>
      <c r="ES21" s="875"/>
      <c r="ET21" s="873"/>
      <c r="EU21" s="874"/>
      <c r="EV21" s="874"/>
      <c r="EW21" s="874"/>
      <c r="EX21" s="875"/>
      <c r="EY21" s="873"/>
      <c r="EZ21" s="874"/>
      <c r="FA21" s="874"/>
      <c r="FB21" s="874"/>
      <c r="FC21" s="875"/>
      <c r="FD21" s="609"/>
      <c r="FE21" s="873"/>
      <c r="FF21" s="874"/>
      <c r="FG21" s="874"/>
      <c r="FH21" s="874"/>
      <c r="FI21" s="875"/>
      <c r="FJ21" s="873"/>
      <c r="FK21" s="874"/>
      <c r="FL21" s="874"/>
      <c r="FM21" s="874"/>
      <c r="FN21" s="875"/>
      <c r="FO21" s="873"/>
      <c r="FP21" s="874"/>
      <c r="FQ21" s="874"/>
      <c r="FR21" s="874"/>
      <c r="FS21" s="875"/>
      <c r="FT21" s="873"/>
      <c r="FU21" s="874"/>
      <c r="FV21" s="874"/>
      <c r="FW21" s="874"/>
      <c r="FX21" s="875"/>
      <c r="FY21" s="1701"/>
    </row>
    <row r="22" spans="1:181" ht="18" customHeight="1">
      <c r="A22" s="862">
        <f t="shared" si="0"/>
        <v>0</v>
      </c>
      <c r="B22" s="865"/>
      <c r="C22" s="866"/>
      <c r="D22" s="868"/>
      <c r="E22" s="254"/>
      <c r="F22" s="255"/>
      <c r="G22" s="256"/>
      <c r="H22" s="256"/>
      <c r="I22" s="257"/>
      <c r="J22" s="254"/>
      <c r="K22" s="255"/>
      <c r="L22" s="256"/>
      <c r="M22" s="256"/>
      <c r="N22" s="257"/>
      <c r="O22" s="254"/>
      <c r="P22" s="255"/>
      <c r="Q22" s="256"/>
      <c r="R22" s="256"/>
      <c r="S22" s="257"/>
      <c r="T22" s="254"/>
      <c r="U22" s="256"/>
      <c r="V22" s="256"/>
      <c r="W22" s="256"/>
      <c r="X22" s="257"/>
      <c r="Y22" s="254"/>
      <c r="Z22" s="255"/>
      <c r="AA22" s="256"/>
      <c r="AB22" s="256"/>
      <c r="AC22" s="257"/>
      <c r="AD22" s="254"/>
      <c r="AE22" s="255"/>
      <c r="AF22" s="256"/>
      <c r="AG22" s="256"/>
      <c r="AH22" s="257"/>
      <c r="AI22" s="868"/>
      <c r="AJ22" s="254"/>
      <c r="AK22" s="255"/>
      <c r="AL22" s="256"/>
      <c r="AM22" s="256"/>
      <c r="AN22" s="257"/>
      <c r="AO22" s="254"/>
      <c r="AP22" s="255"/>
      <c r="AQ22" s="256"/>
      <c r="AR22" s="256"/>
      <c r="AS22" s="257"/>
      <c r="AT22" s="254"/>
      <c r="AU22" s="255"/>
      <c r="AV22" s="256"/>
      <c r="AW22" s="256"/>
      <c r="AX22" s="257"/>
      <c r="AY22" s="254"/>
      <c r="AZ22" s="256"/>
      <c r="BA22" s="256"/>
      <c r="BB22" s="256"/>
      <c r="BC22" s="257"/>
      <c r="BD22" s="254"/>
      <c r="BE22" s="255"/>
      <c r="BF22" s="256"/>
      <c r="BG22" s="256"/>
      <c r="BH22" s="257"/>
      <c r="BI22" s="254"/>
      <c r="BJ22" s="255"/>
      <c r="BK22" s="256"/>
      <c r="BL22" s="256"/>
      <c r="BM22" s="257"/>
      <c r="BN22" s="868"/>
      <c r="BO22" s="254"/>
      <c r="BP22" s="255"/>
      <c r="BQ22" s="256"/>
      <c r="BR22" s="256"/>
      <c r="BS22" s="257"/>
      <c r="BT22" s="254"/>
      <c r="BU22" s="255"/>
      <c r="BV22" s="256"/>
      <c r="BW22" s="256"/>
      <c r="BX22" s="257"/>
      <c r="BY22" s="254"/>
      <c r="BZ22" s="255"/>
      <c r="CA22" s="256"/>
      <c r="CB22" s="256"/>
      <c r="CC22" s="257"/>
      <c r="CD22" s="254"/>
      <c r="CE22" s="256"/>
      <c r="CF22" s="256"/>
      <c r="CG22" s="256"/>
      <c r="CH22" s="257"/>
      <c r="CI22" s="254"/>
      <c r="CJ22" s="255"/>
      <c r="CK22" s="256"/>
      <c r="CL22" s="256"/>
      <c r="CM22" s="257"/>
      <c r="CN22" s="254"/>
      <c r="CO22" s="255"/>
      <c r="CP22" s="256"/>
      <c r="CQ22" s="256"/>
      <c r="CR22" s="257"/>
      <c r="CS22" s="868"/>
      <c r="CT22" s="254"/>
      <c r="CU22" s="255"/>
      <c r="CV22" s="256"/>
      <c r="CW22" s="256"/>
      <c r="CX22" s="257"/>
      <c r="CY22" s="254"/>
      <c r="CZ22" s="256"/>
      <c r="DA22" s="256"/>
      <c r="DB22" s="256"/>
      <c r="DC22" s="257"/>
      <c r="DD22" s="254"/>
      <c r="DE22" s="255"/>
      <c r="DF22" s="256"/>
      <c r="DG22" s="256"/>
      <c r="DH22" s="257"/>
      <c r="DI22" s="254"/>
      <c r="DJ22" s="255"/>
      <c r="DK22" s="256"/>
      <c r="DL22" s="256"/>
      <c r="DM22" s="257"/>
      <c r="DN22" s="609"/>
      <c r="DO22" s="873"/>
      <c r="DP22" s="874"/>
      <c r="DQ22" s="874"/>
      <c r="DR22" s="874"/>
      <c r="DS22" s="875"/>
      <c r="DT22" s="873"/>
      <c r="DU22" s="874"/>
      <c r="DV22" s="874"/>
      <c r="DW22" s="874"/>
      <c r="DX22" s="875"/>
      <c r="DY22" s="873"/>
      <c r="DZ22" s="874"/>
      <c r="EA22" s="874"/>
      <c r="EB22" s="874"/>
      <c r="EC22" s="875"/>
      <c r="ED22" s="873"/>
      <c r="EE22" s="874"/>
      <c r="EF22" s="874"/>
      <c r="EG22" s="874"/>
      <c r="EH22" s="875"/>
      <c r="EI22" s="609"/>
      <c r="EJ22" s="873"/>
      <c r="EK22" s="874"/>
      <c r="EL22" s="874"/>
      <c r="EM22" s="874"/>
      <c r="EN22" s="875"/>
      <c r="EO22" s="873"/>
      <c r="EP22" s="874"/>
      <c r="EQ22" s="874"/>
      <c r="ER22" s="874"/>
      <c r="ES22" s="875"/>
      <c r="ET22" s="873"/>
      <c r="EU22" s="874"/>
      <c r="EV22" s="874"/>
      <c r="EW22" s="874"/>
      <c r="EX22" s="875"/>
      <c r="EY22" s="873"/>
      <c r="EZ22" s="874"/>
      <c r="FA22" s="874"/>
      <c r="FB22" s="874"/>
      <c r="FC22" s="875"/>
      <c r="FD22" s="609"/>
      <c r="FE22" s="873"/>
      <c r="FF22" s="874"/>
      <c r="FG22" s="874"/>
      <c r="FH22" s="874"/>
      <c r="FI22" s="875"/>
      <c r="FJ22" s="873"/>
      <c r="FK22" s="874"/>
      <c r="FL22" s="874"/>
      <c r="FM22" s="874"/>
      <c r="FN22" s="875"/>
      <c r="FO22" s="873"/>
      <c r="FP22" s="874"/>
      <c r="FQ22" s="874"/>
      <c r="FR22" s="874"/>
      <c r="FS22" s="875"/>
      <c r="FT22" s="873"/>
      <c r="FU22" s="874"/>
      <c r="FV22" s="874"/>
      <c r="FW22" s="874"/>
      <c r="FX22" s="875"/>
      <c r="FY22" s="1701"/>
    </row>
    <row r="23" spans="1:181" ht="18" customHeight="1">
      <c r="A23" s="862">
        <f t="shared" si="0"/>
        <v>0</v>
      </c>
      <c r="B23" s="865"/>
      <c r="C23" s="866"/>
      <c r="D23" s="868"/>
      <c r="E23" s="254"/>
      <c r="F23" s="255"/>
      <c r="G23" s="256"/>
      <c r="H23" s="256"/>
      <c r="I23" s="257"/>
      <c r="J23" s="254"/>
      <c r="K23" s="255"/>
      <c r="L23" s="256"/>
      <c r="M23" s="256"/>
      <c r="N23" s="257"/>
      <c r="O23" s="254"/>
      <c r="P23" s="255"/>
      <c r="Q23" s="256"/>
      <c r="R23" s="256"/>
      <c r="S23" s="257"/>
      <c r="T23" s="254"/>
      <c r="U23" s="256"/>
      <c r="V23" s="256"/>
      <c r="W23" s="256"/>
      <c r="X23" s="257"/>
      <c r="Y23" s="254"/>
      <c r="Z23" s="255"/>
      <c r="AA23" s="256"/>
      <c r="AB23" s="256"/>
      <c r="AC23" s="257"/>
      <c r="AD23" s="254"/>
      <c r="AE23" s="255"/>
      <c r="AF23" s="256"/>
      <c r="AG23" s="256"/>
      <c r="AH23" s="257"/>
      <c r="AI23" s="868"/>
      <c r="AJ23" s="254"/>
      <c r="AK23" s="255"/>
      <c r="AL23" s="256"/>
      <c r="AM23" s="256"/>
      <c r="AN23" s="257"/>
      <c r="AO23" s="254"/>
      <c r="AP23" s="255"/>
      <c r="AQ23" s="256"/>
      <c r="AR23" s="256"/>
      <c r="AS23" s="257"/>
      <c r="AT23" s="254"/>
      <c r="AU23" s="255"/>
      <c r="AV23" s="256"/>
      <c r="AW23" s="256"/>
      <c r="AX23" s="257"/>
      <c r="AY23" s="254"/>
      <c r="AZ23" s="256"/>
      <c r="BA23" s="256"/>
      <c r="BB23" s="256"/>
      <c r="BC23" s="257"/>
      <c r="BD23" s="254"/>
      <c r="BE23" s="255"/>
      <c r="BF23" s="256"/>
      <c r="BG23" s="256"/>
      <c r="BH23" s="257"/>
      <c r="BI23" s="254"/>
      <c r="BJ23" s="255"/>
      <c r="BK23" s="256"/>
      <c r="BL23" s="256"/>
      <c r="BM23" s="257"/>
      <c r="BN23" s="868"/>
      <c r="BO23" s="254"/>
      <c r="BP23" s="255"/>
      <c r="BQ23" s="256"/>
      <c r="BR23" s="256"/>
      <c r="BS23" s="257"/>
      <c r="BT23" s="254"/>
      <c r="BU23" s="255"/>
      <c r="BV23" s="256"/>
      <c r="BW23" s="256"/>
      <c r="BX23" s="257"/>
      <c r="BY23" s="254"/>
      <c r="BZ23" s="255"/>
      <c r="CA23" s="256"/>
      <c r="CB23" s="256"/>
      <c r="CC23" s="257"/>
      <c r="CD23" s="254"/>
      <c r="CE23" s="256"/>
      <c r="CF23" s="256"/>
      <c r="CG23" s="256"/>
      <c r="CH23" s="257"/>
      <c r="CI23" s="254"/>
      <c r="CJ23" s="255"/>
      <c r="CK23" s="256"/>
      <c r="CL23" s="256"/>
      <c r="CM23" s="257"/>
      <c r="CN23" s="254"/>
      <c r="CO23" s="255"/>
      <c r="CP23" s="256"/>
      <c r="CQ23" s="256"/>
      <c r="CR23" s="257"/>
      <c r="CS23" s="868"/>
      <c r="CT23" s="254"/>
      <c r="CU23" s="255"/>
      <c r="CV23" s="256"/>
      <c r="CW23" s="256"/>
      <c r="CX23" s="257"/>
      <c r="CY23" s="254"/>
      <c r="CZ23" s="256"/>
      <c r="DA23" s="256"/>
      <c r="DB23" s="256"/>
      <c r="DC23" s="257"/>
      <c r="DD23" s="254"/>
      <c r="DE23" s="255"/>
      <c r="DF23" s="256"/>
      <c r="DG23" s="256"/>
      <c r="DH23" s="257"/>
      <c r="DI23" s="254"/>
      <c r="DJ23" s="255"/>
      <c r="DK23" s="256"/>
      <c r="DL23" s="256"/>
      <c r="DM23" s="257"/>
      <c r="DN23" s="609"/>
      <c r="DO23" s="873"/>
      <c r="DP23" s="874"/>
      <c r="DQ23" s="874"/>
      <c r="DR23" s="874"/>
      <c r="DS23" s="875"/>
      <c r="DT23" s="873"/>
      <c r="DU23" s="874"/>
      <c r="DV23" s="874"/>
      <c r="DW23" s="874"/>
      <c r="DX23" s="875"/>
      <c r="DY23" s="873"/>
      <c r="DZ23" s="874"/>
      <c r="EA23" s="874"/>
      <c r="EB23" s="874"/>
      <c r="EC23" s="875"/>
      <c r="ED23" s="873"/>
      <c r="EE23" s="874"/>
      <c r="EF23" s="874"/>
      <c r="EG23" s="874"/>
      <c r="EH23" s="875"/>
      <c r="EI23" s="609"/>
      <c r="EJ23" s="873"/>
      <c r="EK23" s="874"/>
      <c r="EL23" s="874"/>
      <c r="EM23" s="874"/>
      <c r="EN23" s="875"/>
      <c r="EO23" s="873"/>
      <c r="EP23" s="874"/>
      <c r="EQ23" s="874"/>
      <c r="ER23" s="874"/>
      <c r="ES23" s="875"/>
      <c r="ET23" s="873"/>
      <c r="EU23" s="874"/>
      <c r="EV23" s="874"/>
      <c r="EW23" s="874"/>
      <c r="EX23" s="875"/>
      <c r="EY23" s="873"/>
      <c r="EZ23" s="874"/>
      <c r="FA23" s="874"/>
      <c r="FB23" s="874"/>
      <c r="FC23" s="875"/>
      <c r="FD23" s="609"/>
      <c r="FE23" s="873"/>
      <c r="FF23" s="874"/>
      <c r="FG23" s="874"/>
      <c r="FH23" s="874"/>
      <c r="FI23" s="875"/>
      <c r="FJ23" s="873"/>
      <c r="FK23" s="874"/>
      <c r="FL23" s="874"/>
      <c r="FM23" s="874"/>
      <c r="FN23" s="875"/>
      <c r="FO23" s="873"/>
      <c r="FP23" s="874"/>
      <c r="FQ23" s="874"/>
      <c r="FR23" s="874"/>
      <c r="FS23" s="875"/>
      <c r="FT23" s="873"/>
      <c r="FU23" s="874"/>
      <c r="FV23" s="874"/>
      <c r="FW23" s="874"/>
      <c r="FX23" s="875"/>
      <c r="FY23" s="1701"/>
    </row>
    <row r="24" spans="1:181" ht="18" customHeight="1">
      <c r="A24" s="862">
        <f t="shared" si="0"/>
        <v>0</v>
      </c>
      <c r="B24" s="865"/>
      <c r="C24" s="866"/>
      <c r="D24" s="868"/>
      <c r="E24" s="254"/>
      <c r="F24" s="255"/>
      <c r="G24" s="256"/>
      <c r="H24" s="256"/>
      <c r="I24" s="257"/>
      <c r="J24" s="254"/>
      <c r="K24" s="255"/>
      <c r="L24" s="256"/>
      <c r="M24" s="256"/>
      <c r="N24" s="257"/>
      <c r="O24" s="254"/>
      <c r="P24" s="255"/>
      <c r="Q24" s="256"/>
      <c r="R24" s="256"/>
      <c r="S24" s="257"/>
      <c r="T24" s="254"/>
      <c r="U24" s="256"/>
      <c r="V24" s="256"/>
      <c r="W24" s="256"/>
      <c r="X24" s="257"/>
      <c r="Y24" s="254"/>
      <c r="Z24" s="255"/>
      <c r="AA24" s="256"/>
      <c r="AB24" s="256"/>
      <c r="AC24" s="257"/>
      <c r="AD24" s="254"/>
      <c r="AE24" s="255"/>
      <c r="AF24" s="256"/>
      <c r="AG24" s="256"/>
      <c r="AH24" s="257"/>
      <c r="AI24" s="868"/>
      <c r="AJ24" s="254"/>
      <c r="AK24" s="255"/>
      <c r="AL24" s="256"/>
      <c r="AM24" s="256"/>
      <c r="AN24" s="257"/>
      <c r="AO24" s="254"/>
      <c r="AP24" s="255"/>
      <c r="AQ24" s="256"/>
      <c r="AR24" s="256"/>
      <c r="AS24" s="257"/>
      <c r="AT24" s="254"/>
      <c r="AU24" s="255"/>
      <c r="AV24" s="256"/>
      <c r="AW24" s="256"/>
      <c r="AX24" s="257"/>
      <c r="AY24" s="254"/>
      <c r="AZ24" s="256"/>
      <c r="BA24" s="256"/>
      <c r="BB24" s="256"/>
      <c r="BC24" s="257"/>
      <c r="BD24" s="254"/>
      <c r="BE24" s="255"/>
      <c r="BF24" s="256"/>
      <c r="BG24" s="256"/>
      <c r="BH24" s="257"/>
      <c r="BI24" s="254"/>
      <c r="BJ24" s="255"/>
      <c r="BK24" s="256"/>
      <c r="BL24" s="256"/>
      <c r="BM24" s="257"/>
      <c r="BN24" s="868"/>
      <c r="BO24" s="254"/>
      <c r="BP24" s="255"/>
      <c r="BQ24" s="256"/>
      <c r="BR24" s="256"/>
      <c r="BS24" s="257"/>
      <c r="BT24" s="254"/>
      <c r="BU24" s="255"/>
      <c r="BV24" s="256"/>
      <c r="BW24" s="256"/>
      <c r="BX24" s="257"/>
      <c r="BY24" s="254"/>
      <c r="BZ24" s="255"/>
      <c r="CA24" s="256"/>
      <c r="CB24" s="256"/>
      <c r="CC24" s="257"/>
      <c r="CD24" s="254"/>
      <c r="CE24" s="256"/>
      <c r="CF24" s="256"/>
      <c r="CG24" s="256"/>
      <c r="CH24" s="257"/>
      <c r="CI24" s="254"/>
      <c r="CJ24" s="255"/>
      <c r="CK24" s="256"/>
      <c r="CL24" s="256"/>
      <c r="CM24" s="257"/>
      <c r="CN24" s="254"/>
      <c r="CO24" s="255"/>
      <c r="CP24" s="256"/>
      <c r="CQ24" s="256"/>
      <c r="CR24" s="257"/>
      <c r="CS24" s="868"/>
      <c r="CT24" s="254"/>
      <c r="CU24" s="255"/>
      <c r="CV24" s="256"/>
      <c r="CW24" s="256"/>
      <c r="CX24" s="257"/>
      <c r="CY24" s="254"/>
      <c r="CZ24" s="256"/>
      <c r="DA24" s="256"/>
      <c r="DB24" s="256"/>
      <c r="DC24" s="257"/>
      <c r="DD24" s="254"/>
      <c r="DE24" s="255"/>
      <c r="DF24" s="256"/>
      <c r="DG24" s="256"/>
      <c r="DH24" s="257"/>
      <c r="DI24" s="254"/>
      <c r="DJ24" s="255"/>
      <c r="DK24" s="256"/>
      <c r="DL24" s="256"/>
      <c r="DM24" s="257"/>
      <c r="DN24" s="609"/>
      <c r="DO24" s="873"/>
      <c r="DP24" s="874"/>
      <c r="DQ24" s="874"/>
      <c r="DR24" s="874"/>
      <c r="DS24" s="875"/>
      <c r="DT24" s="873"/>
      <c r="DU24" s="874"/>
      <c r="DV24" s="874"/>
      <c r="DW24" s="874"/>
      <c r="DX24" s="875"/>
      <c r="DY24" s="873"/>
      <c r="DZ24" s="874"/>
      <c r="EA24" s="874"/>
      <c r="EB24" s="874"/>
      <c r="EC24" s="875"/>
      <c r="ED24" s="873"/>
      <c r="EE24" s="874"/>
      <c r="EF24" s="874"/>
      <c r="EG24" s="874"/>
      <c r="EH24" s="875"/>
      <c r="EI24" s="609"/>
      <c r="EJ24" s="873"/>
      <c r="EK24" s="874"/>
      <c r="EL24" s="874"/>
      <c r="EM24" s="874"/>
      <c r="EN24" s="875"/>
      <c r="EO24" s="873"/>
      <c r="EP24" s="874"/>
      <c r="EQ24" s="874"/>
      <c r="ER24" s="874"/>
      <c r="ES24" s="875"/>
      <c r="ET24" s="873"/>
      <c r="EU24" s="874"/>
      <c r="EV24" s="874"/>
      <c r="EW24" s="874"/>
      <c r="EX24" s="875"/>
      <c r="EY24" s="873"/>
      <c r="EZ24" s="874"/>
      <c r="FA24" s="874"/>
      <c r="FB24" s="874"/>
      <c r="FC24" s="875"/>
      <c r="FD24" s="609"/>
      <c r="FE24" s="873"/>
      <c r="FF24" s="874"/>
      <c r="FG24" s="874"/>
      <c r="FH24" s="874"/>
      <c r="FI24" s="875"/>
      <c r="FJ24" s="873"/>
      <c r="FK24" s="874"/>
      <c r="FL24" s="874"/>
      <c r="FM24" s="874"/>
      <c r="FN24" s="875"/>
      <c r="FO24" s="873"/>
      <c r="FP24" s="874"/>
      <c r="FQ24" s="874"/>
      <c r="FR24" s="874"/>
      <c r="FS24" s="875"/>
      <c r="FT24" s="873"/>
      <c r="FU24" s="874"/>
      <c r="FV24" s="874"/>
      <c r="FW24" s="874"/>
      <c r="FX24" s="875"/>
      <c r="FY24" s="1701"/>
    </row>
    <row r="25" spans="1:181" ht="18" customHeight="1">
      <c r="A25" s="862">
        <f t="shared" si="0"/>
        <v>0</v>
      </c>
      <c r="B25" s="865"/>
      <c r="C25" s="866"/>
      <c r="D25" s="868"/>
      <c r="E25" s="254"/>
      <c r="F25" s="255"/>
      <c r="G25" s="256"/>
      <c r="H25" s="256"/>
      <c r="I25" s="257"/>
      <c r="J25" s="254"/>
      <c r="K25" s="255"/>
      <c r="L25" s="256"/>
      <c r="M25" s="256"/>
      <c r="N25" s="257"/>
      <c r="O25" s="254"/>
      <c r="P25" s="255"/>
      <c r="Q25" s="256"/>
      <c r="R25" s="256"/>
      <c r="S25" s="257"/>
      <c r="T25" s="254"/>
      <c r="U25" s="256"/>
      <c r="V25" s="256"/>
      <c r="W25" s="256"/>
      <c r="X25" s="257"/>
      <c r="Y25" s="254"/>
      <c r="Z25" s="255"/>
      <c r="AA25" s="256"/>
      <c r="AB25" s="256"/>
      <c r="AC25" s="257"/>
      <c r="AD25" s="254"/>
      <c r="AE25" s="255"/>
      <c r="AF25" s="256"/>
      <c r="AG25" s="256"/>
      <c r="AH25" s="257"/>
      <c r="AI25" s="868"/>
      <c r="AJ25" s="254"/>
      <c r="AK25" s="255"/>
      <c r="AL25" s="256"/>
      <c r="AM25" s="256"/>
      <c r="AN25" s="257"/>
      <c r="AO25" s="254"/>
      <c r="AP25" s="255"/>
      <c r="AQ25" s="256"/>
      <c r="AR25" s="256"/>
      <c r="AS25" s="257"/>
      <c r="AT25" s="254"/>
      <c r="AU25" s="255"/>
      <c r="AV25" s="256"/>
      <c r="AW25" s="256"/>
      <c r="AX25" s="257"/>
      <c r="AY25" s="254"/>
      <c r="AZ25" s="256"/>
      <c r="BA25" s="256"/>
      <c r="BB25" s="256"/>
      <c r="BC25" s="257"/>
      <c r="BD25" s="254"/>
      <c r="BE25" s="255"/>
      <c r="BF25" s="256"/>
      <c r="BG25" s="256"/>
      <c r="BH25" s="257"/>
      <c r="BI25" s="254"/>
      <c r="BJ25" s="255"/>
      <c r="BK25" s="256"/>
      <c r="BL25" s="256"/>
      <c r="BM25" s="257"/>
      <c r="BN25" s="868"/>
      <c r="BO25" s="254"/>
      <c r="BP25" s="255"/>
      <c r="BQ25" s="256"/>
      <c r="BR25" s="256"/>
      <c r="BS25" s="257"/>
      <c r="BT25" s="254"/>
      <c r="BU25" s="255"/>
      <c r="BV25" s="256"/>
      <c r="BW25" s="256"/>
      <c r="BX25" s="257"/>
      <c r="BY25" s="254"/>
      <c r="BZ25" s="255"/>
      <c r="CA25" s="256"/>
      <c r="CB25" s="256"/>
      <c r="CC25" s="257"/>
      <c r="CD25" s="254"/>
      <c r="CE25" s="256"/>
      <c r="CF25" s="256"/>
      <c r="CG25" s="256"/>
      <c r="CH25" s="257"/>
      <c r="CI25" s="254"/>
      <c r="CJ25" s="255"/>
      <c r="CK25" s="256"/>
      <c r="CL25" s="256"/>
      <c r="CM25" s="257"/>
      <c r="CN25" s="254"/>
      <c r="CO25" s="255"/>
      <c r="CP25" s="256"/>
      <c r="CQ25" s="256"/>
      <c r="CR25" s="257"/>
      <c r="CS25" s="868"/>
      <c r="CT25" s="254"/>
      <c r="CU25" s="255"/>
      <c r="CV25" s="256"/>
      <c r="CW25" s="256"/>
      <c r="CX25" s="257"/>
      <c r="CY25" s="254"/>
      <c r="CZ25" s="256"/>
      <c r="DA25" s="256"/>
      <c r="DB25" s="256"/>
      <c r="DC25" s="257"/>
      <c r="DD25" s="254"/>
      <c r="DE25" s="255"/>
      <c r="DF25" s="256"/>
      <c r="DG25" s="256"/>
      <c r="DH25" s="257"/>
      <c r="DI25" s="254"/>
      <c r="DJ25" s="255"/>
      <c r="DK25" s="256"/>
      <c r="DL25" s="256"/>
      <c r="DM25" s="257"/>
      <c r="DN25" s="609"/>
      <c r="DO25" s="873"/>
      <c r="DP25" s="874"/>
      <c r="DQ25" s="874"/>
      <c r="DR25" s="874"/>
      <c r="DS25" s="875"/>
      <c r="DT25" s="873"/>
      <c r="DU25" s="874"/>
      <c r="DV25" s="874"/>
      <c r="DW25" s="874"/>
      <c r="DX25" s="875"/>
      <c r="DY25" s="873"/>
      <c r="DZ25" s="874"/>
      <c r="EA25" s="874"/>
      <c r="EB25" s="874"/>
      <c r="EC25" s="875"/>
      <c r="ED25" s="873"/>
      <c r="EE25" s="874"/>
      <c r="EF25" s="874"/>
      <c r="EG25" s="874"/>
      <c r="EH25" s="875"/>
      <c r="EI25" s="609"/>
      <c r="EJ25" s="873"/>
      <c r="EK25" s="874"/>
      <c r="EL25" s="874"/>
      <c r="EM25" s="874"/>
      <c r="EN25" s="875"/>
      <c r="EO25" s="873"/>
      <c r="EP25" s="874"/>
      <c r="EQ25" s="874"/>
      <c r="ER25" s="874"/>
      <c r="ES25" s="875"/>
      <c r="ET25" s="873"/>
      <c r="EU25" s="874"/>
      <c r="EV25" s="874"/>
      <c r="EW25" s="874"/>
      <c r="EX25" s="875"/>
      <c r="EY25" s="873"/>
      <c r="EZ25" s="874"/>
      <c r="FA25" s="874"/>
      <c r="FB25" s="874"/>
      <c r="FC25" s="875"/>
      <c r="FD25" s="609"/>
      <c r="FE25" s="873"/>
      <c r="FF25" s="874"/>
      <c r="FG25" s="874"/>
      <c r="FH25" s="874"/>
      <c r="FI25" s="875"/>
      <c r="FJ25" s="873"/>
      <c r="FK25" s="874"/>
      <c r="FL25" s="874"/>
      <c r="FM25" s="874"/>
      <c r="FN25" s="875"/>
      <c r="FO25" s="873"/>
      <c r="FP25" s="874"/>
      <c r="FQ25" s="874"/>
      <c r="FR25" s="874"/>
      <c r="FS25" s="875"/>
      <c r="FT25" s="873"/>
      <c r="FU25" s="874"/>
      <c r="FV25" s="874"/>
      <c r="FW25" s="874"/>
      <c r="FX25" s="875"/>
      <c r="FY25" s="1701"/>
    </row>
    <row r="26" spans="1:181" ht="18" customHeight="1">
      <c r="A26" s="862">
        <f t="shared" si="0"/>
        <v>0</v>
      </c>
      <c r="B26" s="865"/>
      <c r="C26" s="866"/>
      <c r="D26" s="868"/>
      <c r="E26" s="254"/>
      <c r="F26" s="255"/>
      <c r="G26" s="256"/>
      <c r="H26" s="256"/>
      <c r="I26" s="257"/>
      <c r="J26" s="254"/>
      <c r="K26" s="255"/>
      <c r="L26" s="256"/>
      <c r="M26" s="256"/>
      <c r="N26" s="257"/>
      <c r="O26" s="254"/>
      <c r="P26" s="255"/>
      <c r="Q26" s="256"/>
      <c r="R26" s="256"/>
      <c r="S26" s="257"/>
      <c r="T26" s="254"/>
      <c r="U26" s="256"/>
      <c r="V26" s="256"/>
      <c r="W26" s="256"/>
      <c r="X26" s="257"/>
      <c r="Y26" s="254"/>
      <c r="Z26" s="255"/>
      <c r="AA26" s="256"/>
      <c r="AB26" s="256"/>
      <c r="AC26" s="257"/>
      <c r="AD26" s="254"/>
      <c r="AE26" s="255"/>
      <c r="AF26" s="256"/>
      <c r="AG26" s="256"/>
      <c r="AH26" s="257"/>
      <c r="AI26" s="868"/>
      <c r="AJ26" s="254"/>
      <c r="AK26" s="255"/>
      <c r="AL26" s="256"/>
      <c r="AM26" s="256"/>
      <c r="AN26" s="257"/>
      <c r="AO26" s="254"/>
      <c r="AP26" s="255"/>
      <c r="AQ26" s="256"/>
      <c r="AR26" s="256"/>
      <c r="AS26" s="257"/>
      <c r="AT26" s="254"/>
      <c r="AU26" s="255"/>
      <c r="AV26" s="256"/>
      <c r="AW26" s="256"/>
      <c r="AX26" s="257"/>
      <c r="AY26" s="254"/>
      <c r="AZ26" s="256"/>
      <c r="BA26" s="256"/>
      <c r="BB26" s="256"/>
      <c r="BC26" s="257"/>
      <c r="BD26" s="254"/>
      <c r="BE26" s="255"/>
      <c r="BF26" s="256"/>
      <c r="BG26" s="256"/>
      <c r="BH26" s="257"/>
      <c r="BI26" s="254"/>
      <c r="BJ26" s="255"/>
      <c r="BK26" s="256"/>
      <c r="BL26" s="256"/>
      <c r="BM26" s="257"/>
      <c r="BN26" s="868"/>
      <c r="BO26" s="254"/>
      <c r="BP26" s="255"/>
      <c r="BQ26" s="256"/>
      <c r="BR26" s="256"/>
      <c r="BS26" s="257"/>
      <c r="BT26" s="254"/>
      <c r="BU26" s="255"/>
      <c r="BV26" s="256"/>
      <c r="BW26" s="256"/>
      <c r="BX26" s="257"/>
      <c r="BY26" s="254"/>
      <c r="BZ26" s="255"/>
      <c r="CA26" s="256"/>
      <c r="CB26" s="256"/>
      <c r="CC26" s="257"/>
      <c r="CD26" s="254"/>
      <c r="CE26" s="256"/>
      <c r="CF26" s="256"/>
      <c r="CG26" s="256"/>
      <c r="CH26" s="257"/>
      <c r="CI26" s="254"/>
      <c r="CJ26" s="255"/>
      <c r="CK26" s="256"/>
      <c r="CL26" s="256"/>
      <c r="CM26" s="257"/>
      <c r="CN26" s="254"/>
      <c r="CO26" s="255"/>
      <c r="CP26" s="256"/>
      <c r="CQ26" s="256"/>
      <c r="CR26" s="257"/>
      <c r="CS26" s="868"/>
      <c r="CT26" s="254"/>
      <c r="CU26" s="255"/>
      <c r="CV26" s="256"/>
      <c r="CW26" s="256"/>
      <c r="CX26" s="257"/>
      <c r="CY26" s="254"/>
      <c r="CZ26" s="256"/>
      <c r="DA26" s="256"/>
      <c r="DB26" s="256"/>
      <c r="DC26" s="257"/>
      <c r="DD26" s="254"/>
      <c r="DE26" s="255"/>
      <c r="DF26" s="256"/>
      <c r="DG26" s="256"/>
      <c r="DH26" s="257"/>
      <c r="DI26" s="254"/>
      <c r="DJ26" s="255"/>
      <c r="DK26" s="256"/>
      <c r="DL26" s="256"/>
      <c r="DM26" s="257"/>
      <c r="DN26" s="609"/>
      <c r="DO26" s="873"/>
      <c r="DP26" s="874"/>
      <c r="DQ26" s="874"/>
      <c r="DR26" s="874"/>
      <c r="DS26" s="875"/>
      <c r="DT26" s="873"/>
      <c r="DU26" s="874"/>
      <c r="DV26" s="874"/>
      <c r="DW26" s="874"/>
      <c r="DX26" s="875"/>
      <c r="DY26" s="873"/>
      <c r="DZ26" s="874"/>
      <c r="EA26" s="874"/>
      <c r="EB26" s="874"/>
      <c r="EC26" s="875"/>
      <c r="ED26" s="873"/>
      <c r="EE26" s="874"/>
      <c r="EF26" s="874"/>
      <c r="EG26" s="874"/>
      <c r="EH26" s="875"/>
      <c r="EI26" s="609"/>
      <c r="EJ26" s="873"/>
      <c r="EK26" s="874"/>
      <c r="EL26" s="874"/>
      <c r="EM26" s="874"/>
      <c r="EN26" s="875"/>
      <c r="EO26" s="873"/>
      <c r="EP26" s="874"/>
      <c r="EQ26" s="874"/>
      <c r="ER26" s="874"/>
      <c r="ES26" s="875"/>
      <c r="ET26" s="873"/>
      <c r="EU26" s="874"/>
      <c r="EV26" s="874"/>
      <c r="EW26" s="874"/>
      <c r="EX26" s="875"/>
      <c r="EY26" s="873"/>
      <c r="EZ26" s="874"/>
      <c r="FA26" s="874"/>
      <c r="FB26" s="874"/>
      <c r="FC26" s="875"/>
      <c r="FD26" s="609"/>
      <c r="FE26" s="873"/>
      <c r="FF26" s="874"/>
      <c r="FG26" s="874"/>
      <c r="FH26" s="874"/>
      <c r="FI26" s="875"/>
      <c r="FJ26" s="873"/>
      <c r="FK26" s="874"/>
      <c r="FL26" s="874"/>
      <c r="FM26" s="874"/>
      <c r="FN26" s="875"/>
      <c r="FO26" s="873"/>
      <c r="FP26" s="874"/>
      <c r="FQ26" s="874"/>
      <c r="FR26" s="874"/>
      <c r="FS26" s="875"/>
      <c r="FT26" s="873"/>
      <c r="FU26" s="874"/>
      <c r="FV26" s="874"/>
      <c r="FW26" s="874"/>
      <c r="FX26" s="875"/>
      <c r="FY26" s="1701"/>
    </row>
    <row r="27" spans="1:181" ht="18" customHeight="1">
      <c r="A27" s="862">
        <f t="shared" si="0"/>
        <v>0</v>
      </c>
      <c r="B27" s="865"/>
      <c r="C27" s="866"/>
      <c r="D27" s="868"/>
      <c r="E27" s="254"/>
      <c r="F27" s="255"/>
      <c r="G27" s="256"/>
      <c r="H27" s="256"/>
      <c r="I27" s="257"/>
      <c r="J27" s="254"/>
      <c r="K27" s="255"/>
      <c r="L27" s="256"/>
      <c r="M27" s="256"/>
      <c r="N27" s="257"/>
      <c r="O27" s="254"/>
      <c r="P27" s="255"/>
      <c r="Q27" s="256"/>
      <c r="R27" s="256"/>
      <c r="S27" s="257"/>
      <c r="T27" s="254"/>
      <c r="U27" s="256"/>
      <c r="V27" s="256"/>
      <c r="W27" s="256"/>
      <c r="X27" s="257"/>
      <c r="Y27" s="254"/>
      <c r="Z27" s="255"/>
      <c r="AA27" s="256"/>
      <c r="AB27" s="256"/>
      <c r="AC27" s="257"/>
      <c r="AD27" s="254"/>
      <c r="AE27" s="255"/>
      <c r="AF27" s="256"/>
      <c r="AG27" s="256"/>
      <c r="AH27" s="257"/>
      <c r="AI27" s="868"/>
      <c r="AJ27" s="254"/>
      <c r="AK27" s="255"/>
      <c r="AL27" s="256"/>
      <c r="AM27" s="256"/>
      <c r="AN27" s="257"/>
      <c r="AO27" s="254"/>
      <c r="AP27" s="255"/>
      <c r="AQ27" s="256"/>
      <c r="AR27" s="256"/>
      <c r="AS27" s="257"/>
      <c r="AT27" s="254"/>
      <c r="AU27" s="255"/>
      <c r="AV27" s="256"/>
      <c r="AW27" s="256"/>
      <c r="AX27" s="257"/>
      <c r="AY27" s="254"/>
      <c r="AZ27" s="256"/>
      <c r="BA27" s="256"/>
      <c r="BB27" s="256"/>
      <c r="BC27" s="257"/>
      <c r="BD27" s="254"/>
      <c r="BE27" s="255"/>
      <c r="BF27" s="256"/>
      <c r="BG27" s="256"/>
      <c r="BH27" s="257"/>
      <c r="BI27" s="254"/>
      <c r="BJ27" s="255"/>
      <c r="BK27" s="256"/>
      <c r="BL27" s="256"/>
      <c r="BM27" s="257"/>
      <c r="BN27" s="868"/>
      <c r="BO27" s="254"/>
      <c r="BP27" s="255"/>
      <c r="BQ27" s="256"/>
      <c r="BR27" s="256"/>
      <c r="BS27" s="257"/>
      <c r="BT27" s="254"/>
      <c r="BU27" s="255"/>
      <c r="BV27" s="256"/>
      <c r="BW27" s="256"/>
      <c r="BX27" s="257"/>
      <c r="BY27" s="254"/>
      <c r="BZ27" s="255"/>
      <c r="CA27" s="256"/>
      <c r="CB27" s="256"/>
      <c r="CC27" s="257"/>
      <c r="CD27" s="254"/>
      <c r="CE27" s="256"/>
      <c r="CF27" s="256"/>
      <c r="CG27" s="256"/>
      <c r="CH27" s="257"/>
      <c r="CI27" s="254"/>
      <c r="CJ27" s="255"/>
      <c r="CK27" s="256"/>
      <c r="CL27" s="256"/>
      <c r="CM27" s="257"/>
      <c r="CN27" s="254"/>
      <c r="CO27" s="255"/>
      <c r="CP27" s="256"/>
      <c r="CQ27" s="256"/>
      <c r="CR27" s="257"/>
      <c r="CS27" s="868"/>
      <c r="CT27" s="254"/>
      <c r="CU27" s="255"/>
      <c r="CV27" s="256"/>
      <c r="CW27" s="256"/>
      <c r="CX27" s="257"/>
      <c r="CY27" s="254"/>
      <c r="CZ27" s="256"/>
      <c r="DA27" s="256"/>
      <c r="DB27" s="256"/>
      <c r="DC27" s="257"/>
      <c r="DD27" s="254"/>
      <c r="DE27" s="255"/>
      <c r="DF27" s="256"/>
      <c r="DG27" s="256"/>
      <c r="DH27" s="257"/>
      <c r="DI27" s="254"/>
      <c r="DJ27" s="255"/>
      <c r="DK27" s="256"/>
      <c r="DL27" s="256"/>
      <c r="DM27" s="257"/>
      <c r="DN27" s="609"/>
      <c r="DO27" s="873"/>
      <c r="DP27" s="874"/>
      <c r="DQ27" s="874"/>
      <c r="DR27" s="874"/>
      <c r="DS27" s="875"/>
      <c r="DT27" s="873"/>
      <c r="DU27" s="874"/>
      <c r="DV27" s="874"/>
      <c r="DW27" s="874"/>
      <c r="DX27" s="875"/>
      <c r="DY27" s="873"/>
      <c r="DZ27" s="874"/>
      <c r="EA27" s="874"/>
      <c r="EB27" s="874"/>
      <c r="EC27" s="875"/>
      <c r="ED27" s="873"/>
      <c r="EE27" s="874"/>
      <c r="EF27" s="874"/>
      <c r="EG27" s="874"/>
      <c r="EH27" s="875"/>
      <c r="EI27" s="609"/>
      <c r="EJ27" s="873"/>
      <c r="EK27" s="874"/>
      <c r="EL27" s="874"/>
      <c r="EM27" s="874"/>
      <c r="EN27" s="875"/>
      <c r="EO27" s="873"/>
      <c r="EP27" s="874"/>
      <c r="EQ27" s="874"/>
      <c r="ER27" s="874"/>
      <c r="ES27" s="875"/>
      <c r="ET27" s="873"/>
      <c r="EU27" s="874"/>
      <c r="EV27" s="874"/>
      <c r="EW27" s="874"/>
      <c r="EX27" s="875"/>
      <c r="EY27" s="873"/>
      <c r="EZ27" s="874"/>
      <c r="FA27" s="874"/>
      <c r="FB27" s="874"/>
      <c r="FC27" s="875"/>
      <c r="FD27" s="609"/>
      <c r="FE27" s="873"/>
      <c r="FF27" s="874"/>
      <c r="FG27" s="874"/>
      <c r="FH27" s="874"/>
      <c r="FI27" s="875"/>
      <c r="FJ27" s="873"/>
      <c r="FK27" s="874"/>
      <c r="FL27" s="874"/>
      <c r="FM27" s="874"/>
      <c r="FN27" s="875"/>
      <c r="FO27" s="873"/>
      <c r="FP27" s="874"/>
      <c r="FQ27" s="874"/>
      <c r="FR27" s="874"/>
      <c r="FS27" s="875"/>
      <c r="FT27" s="873"/>
      <c r="FU27" s="874"/>
      <c r="FV27" s="874"/>
      <c r="FW27" s="874"/>
      <c r="FX27" s="875"/>
      <c r="FY27" s="1701"/>
    </row>
    <row r="28" spans="1:181" ht="18" customHeight="1">
      <c r="A28" s="862">
        <f t="shared" si="0"/>
        <v>0</v>
      </c>
      <c r="B28" s="865"/>
      <c r="C28" s="866"/>
      <c r="D28" s="868"/>
      <c r="E28" s="254"/>
      <c r="F28" s="255"/>
      <c r="G28" s="256"/>
      <c r="H28" s="256"/>
      <c r="I28" s="257"/>
      <c r="J28" s="254"/>
      <c r="K28" s="255"/>
      <c r="L28" s="256"/>
      <c r="M28" s="256"/>
      <c r="N28" s="257"/>
      <c r="O28" s="254"/>
      <c r="P28" s="255"/>
      <c r="Q28" s="256"/>
      <c r="R28" s="256"/>
      <c r="S28" s="257"/>
      <c r="T28" s="254"/>
      <c r="U28" s="256"/>
      <c r="V28" s="256"/>
      <c r="W28" s="256"/>
      <c r="X28" s="257"/>
      <c r="Y28" s="254"/>
      <c r="Z28" s="255"/>
      <c r="AA28" s="256"/>
      <c r="AB28" s="256"/>
      <c r="AC28" s="257"/>
      <c r="AD28" s="254"/>
      <c r="AE28" s="255"/>
      <c r="AF28" s="256"/>
      <c r="AG28" s="256"/>
      <c r="AH28" s="257"/>
      <c r="AI28" s="868"/>
      <c r="AJ28" s="254"/>
      <c r="AK28" s="255"/>
      <c r="AL28" s="256"/>
      <c r="AM28" s="256"/>
      <c r="AN28" s="257"/>
      <c r="AO28" s="254"/>
      <c r="AP28" s="255"/>
      <c r="AQ28" s="256"/>
      <c r="AR28" s="256"/>
      <c r="AS28" s="257"/>
      <c r="AT28" s="254"/>
      <c r="AU28" s="255"/>
      <c r="AV28" s="256"/>
      <c r="AW28" s="256"/>
      <c r="AX28" s="257"/>
      <c r="AY28" s="254"/>
      <c r="AZ28" s="256"/>
      <c r="BA28" s="256"/>
      <c r="BB28" s="256"/>
      <c r="BC28" s="257"/>
      <c r="BD28" s="254"/>
      <c r="BE28" s="255"/>
      <c r="BF28" s="256"/>
      <c r="BG28" s="256"/>
      <c r="BH28" s="257"/>
      <c r="BI28" s="254"/>
      <c r="BJ28" s="255"/>
      <c r="BK28" s="256"/>
      <c r="BL28" s="256"/>
      <c r="BM28" s="257"/>
      <c r="BN28" s="868"/>
      <c r="BO28" s="254"/>
      <c r="BP28" s="255"/>
      <c r="BQ28" s="256"/>
      <c r="BR28" s="256"/>
      <c r="BS28" s="257"/>
      <c r="BT28" s="254"/>
      <c r="BU28" s="255"/>
      <c r="BV28" s="256"/>
      <c r="BW28" s="256"/>
      <c r="BX28" s="257"/>
      <c r="BY28" s="254"/>
      <c r="BZ28" s="255"/>
      <c r="CA28" s="256"/>
      <c r="CB28" s="256"/>
      <c r="CC28" s="257"/>
      <c r="CD28" s="254"/>
      <c r="CE28" s="256"/>
      <c r="CF28" s="256"/>
      <c r="CG28" s="256"/>
      <c r="CH28" s="257"/>
      <c r="CI28" s="254"/>
      <c r="CJ28" s="255"/>
      <c r="CK28" s="256"/>
      <c r="CL28" s="256"/>
      <c r="CM28" s="257"/>
      <c r="CN28" s="254"/>
      <c r="CO28" s="255"/>
      <c r="CP28" s="256"/>
      <c r="CQ28" s="256"/>
      <c r="CR28" s="257"/>
      <c r="CS28" s="868"/>
      <c r="CT28" s="254"/>
      <c r="CU28" s="255"/>
      <c r="CV28" s="256"/>
      <c r="CW28" s="256"/>
      <c r="CX28" s="257"/>
      <c r="CY28" s="254"/>
      <c r="CZ28" s="256"/>
      <c r="DA28" s="256"/>
      <c r="DB28" s="256"/>
      <c r="DC28" s="257"/>
      <c r="DD28" s="254"/>
      <c r="DE28" s="255"/>
      <c r="DF28" s="256"/>
      <c r="DG28" s="256"/>
      <c r="DH28" s="257"/>
      <c r="DI28" s="254"/>
      <c r="DJ28" s="255"/>
      <c r="DK28" s="256"/>
      <c r="DL28" s="256"/>
      <c r="DM28" s="257"/>
      <c r="DN28" s="609"/>
      <c r="DO28" s="873"/>
      <c r="DP28" s="874"/>
      <c r="DQ28" s="874"/>
      <c r="DR28" s="874"/>
      <c r="DS28" s="875"/>
      <c r="DT28" s="873"/>
      <c r="DU28" s="874"/>
      <c r="DV28" s="874"/>
      <c r="DW28" s="874"/>
      <c r="DX28" s="875"/>
      <c r="DY28" s="873"/>
      <c r="DZ28" s="874"/>
      <c r="EA28" s="874"/>
      <c r="EB28" s="874"/>
      <c r="EC28" s="875"/>
      <c r="ED28" s="873"/>
      <c r="EE28" s="874"/>
      <c r="EF28" s="874"/>
      <c r="EG28" s="874"/>
      <c r="EH28" s="875"/>
      <c r="EI28" s="609"/>
      <c r="EJ28" s="873"/>
      <c r="EK28" s="874"/>
      <c r="EL28" s="874"/>
      <c r="EM28" s="874"/>
      <c r="EN28" s="875"/>
      <c r="EO28" s="873"/>
      <c r="EP28" s="874"/>
      <c r="EQ28" s="874"/>
      <c r="ER28" s="874"/>
      <c r="ES28" s="875"/>
      <c r="ET28" s="873"/>
      <c r="EU28" s="874"/>
      <c r="EV28" s="874"/>
      <c r="EW28" s="874"/>
      <c r="EX28" s="875"/>
      <c r="EY28" s="873"/>
      <c r="EZ28" s="874"/>
      <c r="FA28" s="874"/>
      <c r="FB28" s="874"/>
      <c r="FC28" s="875"/>
      <c r="FD28" s="609"/>
      <c r="FE28" s="873"/>
      <c r="FF28" s="874"/>
      <c r="FG28" s="874"/>
      <c r="FH28" s="874"/>
      <c r="FI28" s="875"/>
      <c r="FJ28" s="873"/>
      <c r="FK28" s="874"/>
      <c r="FL28" s="874"/>
      <c r="FM28" s="874"/>
      <c r="FN28" s="875"/>
      <c r="FO28" s="873"/>
      <c r="FP28" s="874"/>
      <c r="FQ28" s="874"/>
      <c r="FR28" s="874"/>
      <c r="FS28" s="875"/>
      <c r="FT28" s="873"/>
      <c r="FU28" s="874"/>
      <c r="FV28" s="874"/>
      <c r="FW28" s="874"/>
      <c r="FX28" s="875"/>
      <c r="FY28" s="1701"/>
    </row>
    <row r="29" spans="1:181" ht="18" customHeight="1">
      <c r="A29" s="862">
        <f t="shared" si="0"/>
        <v>0</v>
      </c>
      <c r="B29" s="865"/>
      <c r="C29" s="866"/>
      <c r="D29" s="868"/>
      <c r="E29" s="254"/>
      <c r="F29" s="255"/>
      <c r="G29" s="256"/>
      <c r="H29" s="256"/>
      <c r="I29" s="257"/>
      <c r="J29" s="254"/>
      <c r="K29" s="255"/>
      <c r="L29" s="256"/>
      <c r="M29" s="256"/>
      <c r="N29" s="257"/>
      <c r="O29" s="254"/>
      <c r="P29" s="255"/>
      <c r="Q29" s="256"/>
      <c r="R29" s="256"/>
      <c r="S29" s="257"/>
      <c r="T29" s="254"/>
      <c r="U29" s="256"/>
      <c r="V29" s="256"/>
      <c r="W29" s="256"/>
      <c r="X29" s="257"/>
      <c r="Y29" s="254"/>
      <c r="Z29" s="255"/>
      <c r="AA29" s="256"/>
      <c r="AB29" s="256"/>
      <c r="AC29" s="257"/>
      <c r="AD29" s="254"/>
      <c r="AE29" s="255"/>
      <c r="AF29" s="256"/>
      <c r="AG29" s="256"/>
      <c r="AH29" s="257"/>
      <c r="AI29" s="868"/>
      <c r="AJ29" s="254"/>
      <c r="AK29" s="255"/>
      <c r="AL29" s="256"/>
      <c r="AM29" s="256"/>
      <c r="AN29" s="257"/>
      <c r="AO29" s="254"/>
      <c r="AP29" s="255"/>
      <c r="AQ29" s="256"/>
      <c r="AR29" s="256"/>
      <c r="AS29" s="257"/>
      <c r="AT29" s="254"/>
      <c r="AU29" s="255"/>
      <c r="AV29" s="256"/>
      <c r="AW29" s="256"/>
      <c r="AX29" s="257"/>
      <c r="AY29" s="254"/>
      <c r="AZ29" s="256"/>
      <c r="BA29" s="256"/>
      <c r="BB29" s="256"/>
      <c r="BC29" s="257"/>
      <c r="BD29" s="254"/>
      <c r="BE29" s="255"/>
      <c r="BF29" s="256"/>
      <c r="BG29" s="256"/>
      <c r="BH29" s="257"/>
      <c r="BI29" s="254"/>
      <c r="BJ29" s="255"/>
      <c r="BK29" s="256"/>
      <c r="BL29" s="256"/>
      <c r="BM29" s="257"/>
      <c r="BN29" s="868"/>
      <c r="BO29" s="254"/>
      <c r="BP29" s="255"/>
      <c r="BQ29" s="256"/>
      <c r="BR29" s="256"/>
      <c r="BS29" s="257"/>
      <c r="BT29" s="254"/>
      <c r="BU29" s="255"/>
      <c r="BV29" s="256"/>
      <c r="BW29" s="256"/>
      <c r="BX29" s="257"/>
      <c r="BY29" s="254"/>
      <c r="BZ29" s="255"/>
      <c r="CA29" s="256"/>
      <c r="CB29" s="256"/>
      <c r="CC29" s="257"/>
      <c r="CD29" s="254"/>
      <c r="CE29" s="256"/>
      <c r="CF29" s="256"/>
      <c r="CG29" s="256"/>
      <c r="CH29" s="257"/>
      <c r="CI29" s="254"/>
      <c r="CJ29" s="255"/>
      <c r="CK29" s="256"/>
      <c r="CL29" s="256"/>
      <c r="CM29" s="257"/>
      <c r="CN29" s="254"/>
      <c r="CO29" s="255"/>
      <c r="CP29" s="256"/>
      <c r="CQ29" s="256"/>
      <c r="CR29" s="257"/>
      <c r="CS29" s="868"/>
      <c r="CT29" s="254"/>
      <c r="CU29" s="255"/>
      <c r="CV29" s="256"/>
      <c r="CW29" s="256"/>
      <c r="CX29" s="257"/>
      <c r="CY29" s="254"/>
      <c r="CZ29" s="256"/>
      <c r="DA29" s="256"/>
      <c r="DB29" s="256"/>
      <c r="DC29" s="257"/>
      <c r="DD29" s="254"/>
      <c r="DE29" s="255"/>
      <c r="DF29" s="256"/>
      <c r="DG29" s="256"/>
      <c r="DH29" s="257"/>
      <c r="DI29" s="254"/>
      <c r="DJ29" s="255"/>
      <c r="DK29" s="256"/>
      <c r="DL29" s="256"/>
      <c r="DM29" s="257"/>
      <c r="DN29" s="609"/>
      <c r="DO29" s="873"/>
      <c r="DP29" s="874"/>
      <c r="DQ29" s="874"/>
      <c r="DR29" s="874"/>
      <c r="DS29" s="875"/>
      <c r="DT29" s="873"/>
      <c r="DU29" s="874"/>
      <c r="DV29" s="874"/>
      <c r="DW29" s="874"/>
      <c r="DX29" s="875"/>
      <c r="DY29" s="873"/>
      <c r="DZ29" s="874"/>
      <c r="EA29" s="874"/>
      <c r="EB29" s="874"/>
      <c r="EC29" s="875"/>
      <c r="ED29" s="873"/>
      <c r="EE29" s="874"/>
      <c r="EF29" s="874"/>
      <c r="EG29" s="874"/>
      <c r="EH29" s="875"/>
      <c r="EI29" s="609"/>
      <c r="EJ29" s="873"/>
      <c r="EK29" s="874"/>
      <c r="EL29" s="874"/>
      <c r="EM29" s="874"/>
      <c r="EN29" s="875"/>
      <c r="EO29" s="873"/>
      <c r="EP29" s="874"/>
      <c r="EQ29" s="874"/>
      <c r="ER29" s="874"/>
      <c r="ES29" s="875"/>
      <c r="ET29" s="873"/>
      <c r="EU29" s="874"/>
      <c r="EV29" s="874"/>
      <c r="EW29" s="874"/>
      <c r="EX29" s="875"/>
      <c r="EY29" s="873"/>
      <c r="EZ29" s="874"/>
      <c r="FA29" s="874"/>
      <c r="FB29" s="874"/>
      <c r="FC29" s="875"/>
      <c r="FD29" s="609"/>
      <c r="FE29" s="873"/>
      <c r="FF29" s="874"/>
      <c r="FG29" s="874"/>
      <c r="FH29" s="874"/>
      <c r="FI29" s="875"/>
      <c r="FJ29" s="873"/>
      <c r="FK29" s="874"/>
      <c r="FL29" s="874"/>
      <c r="FM29" s="874"/>
      <c r="FN29" s="875"/>
      <c r="FO29" s="873"/>
      <c r="FP29" s="874"/>
      <c r="FQ29" s="874"/>
      <c r="FR29" s="874"/>
      <c r="FS29" s="875"/>
      <c r="FT29" s="873"/>
      <c r="FU29" s="874"/>
      <c r="FV29" s="874"/>
      <c r="FW29" s="874"/>
      <c r="FX29" s="875"/>
      <c r="FY29" s="1701"/>
    </row>
    <row r="30" spans="1:181" ht="18" customHeight="1">
      <c r="A30" s="862">
        <f t="shared" si="0"/>
        <v>0</v>
      </c>
      <c r="B30" s="865"/>
      <c r="C30" s="866"/>
      <c r="D30" s="868"/>
      <c r="E30" s="254"/>
      <c r="F30" s="255"/>
      <c r="G30" s="256"/>
      <c r="H30" s="256"/>
      <c r="I30" s="257"/>
      <c r="J30" s="254"/>
      <c r="K30" s="255"/>
      <c r="L30" s="256"/>
      <c r="M30" s="256"/>
      <c r="N30" s="257"/>
      <c r="O30" s="254"/>
      <c r="P30" s="255"/>
      <c r="Q30" s="256"/>
      <c r="R30" s="256"/>
      <c r="S30" s="257"/>
      <c r="T30" s="254"/>
      <c r="U30" s="256"/>
      <c r="V30" s="256"/>
      <c r="W30" s="256"/>
      <c r="X30" s="257"/>
      <c r="Y30" s="254"/>
      <c r="Z30" s="255"/>
      <c r="AA30" s="256"/>
      <c r="AB30" s="256"/>
      <c r="AC30" s="257"/>
      <c r="AD30" s="254"/>
      <c r="AE30" s="255"/>
      <c r="AF30" s="256"/>
      <c r="AG30" s="256"/>
      <c r="AH30" s="257"/>
      <c r="AI30" s="868"/>
      <c r="AJ30" s="254"/>
      <c r="AK30" s="255"/>
      <c r="AL30" s="256"/>
      <c r="AM30" s="256"/>
      <c r="AN30" s="257"/>
      <c r="AO30" s="254"/>
      <c r="AP30" s="255"/>
      <c r="AQ30" s="256"/>
      <c r="AR30" s="256"/>
      <c r="AS30" s="257"/>
      <c r="AT30" s="254"/>
      <c r="AU30" s="255"/>
      <c r="AV30" s="256"/>
      <c r="AW30" s="256"/>
      <c r="AX30" s="257"/>
      <c r="AY30" s="254"/>
      <c r="AZ30" s="256"/>
      <c r="BA30" s="256"/>
      <c r="BB30" s="256"/>
      <c r="BC30" s="257"/>
      <c r="BD30" s="254"/>
      <c r="BE30" s="255"/>
      <c r="BF30" s="256"/>
      <c r="BG30" s="256"/>
      <c r="BH30" s="257"/>
      <c r="BI30" s="254"/>
      <c r="BJ30" s="255"/>
      <c r="BK30" s="256"/>
      <c r="BL30" s="256"/>
      <c r="BM30" s="257"/>
      <c r="BN30" s="868"/>
      <c r="BO30" s="254"/>
      <c r="BP30" s="255"/>
      <c r="BQ30" s="256"/>
      <c r="BR30" s="256"/>
      <c r="BS30" s="257"/>
      <c r="BT30" s="254"/>
      <c r="BU30" s="255"/>
      <c r="BV30" s="256"/>
      <c r="BW30" s="256"/>
      <c r="BX30" s="257"/>
      <c r="BY30" s="254"/>
      <c r="BZ30" s="255"/>
      <c r="CA30" s="256"/>
      <c r="CB30" s="256"/>
      <c r="CC30" s="257"/>
      <c r="CD30" s="254"/>
      <c r="CE30" s="256"/>
      <c r="CF30" s="256"/>
      <c r="CG30" s="256"/>
      <c r="CH30" s="257"/>
      <c r="CI30" s="254"/>
      <c r="CJ30" s="255"/>
      <c r="CK30" s="256"/>
      <c r="CL30" s="256"/>
      <c r="CM30" s="257"/>
      <c r="CN30" s="254"/>
      <c r="CO30" s="255"/>
      <c r="CP30" s="256"/>
      <c r="CQ30" s="256"/>
      <c r="CR30" s="257"/>
      <c r="CS30" s="868"/>
      <c r="CT30" s="254"/>
      <c r="CU30" s="255"/>
      <c r="CV30" s="256"/>
      <c r="CW30" s="256"/>
      <c r="CX30" s="257"/>
      <c r="CY30" s="254"/>
      <c r="CZ30" s="256"/>
      <c r="DA30" s="256"/>
      <c r="DB30" s="256"/>
      <c r="DC30" s="257"/>
      <c r="DD30" s="254"/>
      <c r="DE30" s="255"/>
      <c r="DF30" s="256"/>
      <c r="DG30" s="256"/>
      <c r="DH30" s="257"/>
      <c r="DI30" s="254"/>
      <c r="DJ30" s="255"/>
      <c r="DK30" s="256"/>
      <c r="DL30" s="256"/>
      <c r="DM30" s="257"/>
      <c r="DN30" s="609"/>
      <c r="DO30" s="873"/>
      <c r="DP30" s="874"/>
      <c r="DQ30" s="874"/>
      <c r="DR30" s="874"/>
      <c r="DS30" s="875"/>
      <c r="DT30" s="873"/>
      <c r="DU30" s="874"/>
      <c r="DV30" s="874"/>
      <c r="DW30" s="874"/>
      <c r="DX30" s="875"/>
      <c r="DY30" s="873"/>
      <c r="DZ30" s="874"/>
      <c r="EA30" s="874"/>
      <c r="EB30" s="874"/>
      <c r="EC30" s="875"/>
      <c r="ED30" s="873"/>
      <c r="EE30" s="874"/>
      <c r="EF30" s="874"/>
      <c r="EG30" s="874"/>
      <c r="EH30" s="875"/>
      <c r="EI30" s="609"/>
      <c r="EJ30" s="873"/>
      <c r="EK30" s="874"/>
      <c r="EL30" s="874"/>
      <c r="EM30" s="874"/>
      <c r="EN30" s="875"/>
      <c r="EO30" s="873"/>
      <c r="EP30" s="874"/>
      <c r="EQ30" s="874"/>
      <c r="ER30" s="874"/>
      <c r="ES30" s="875"/>
      <c r="ET30" s="873"/>
      <c r="EU30" s="874"/>
      <c r="EV30" s="874"/>
      <c r="EW30" s="874"/>
      <c r="EX30" s="875"/>
      <c r="EY30" s="873"/>
      <c r="EZ30" s="874"/>
      <c r="FA30" s="874"/>
      <c r="FB30" s="874"/>
      <c r="FC30" s="875"/>
      <c r="FD30" s="609"/>
      <c r="FE30" s="873"/>
      <c r="FF30" s="874"/>
      <c r="FG30" s="874"/>
      <c r="FH30" s="874"/>
      <c r="FI30" s="875"/>
      <c r="FJ30" s="873"/>
      <c r="FK30" s="874"/>
      <c r="FL30" s="874"/>
      <c r="FM30" s="874"/>
      <c r="FN30" s="875"/>
      <c r="FO30" s="873"/>
      <c r="FP30" s="874"/>
      <c r="FQ30" s="874"/>
      <c r="FR30" s="874"/>
      <c r="FS30" s="875"/>
      <c r="FT30" s="873"/>
      <c r="FU30" s="874"/>
      <c r="FV30" s="874"/>
      <c r="FW30" s="874"/>
      <c r="FX30" s="875"/>
      <c r="FY30" s="1701"/>
    </row>
    <row r="31" spans="1:181" ht="18" customHeight="1">
      <c r="A31" s="862">
        <f t="shared" si="0"/>
        <v>0</v>
      </c>
      <c r="B31" s="865"/>
      <c r="C31" s="866"/>
      <c r="D31" s="868"/>
      <c r="E31" s="254"/>
      <c r="F31" s="255"/>
      <c r="G31" s="256"/>
      <c r="H31" s="256"/>
      <c r="I31" s="257"/>
      <c r="J31" s="254"/>
      <c r="K31" s="255"/>
      <c r="L31" s="256"/>
      <c r="M31" s="256"/>
      <c r="N31" s="257"/>
      <c r="O31" s="254"/>
      <c r="P31" s="255"/>
      <c r="Q31" s="256"/>
      <c r="R31" s="256"/>
      <c r="S31" s="257"/>
      <c r="T31" s="254"/>
      <c r="U31" s="256"/>
      <c r="V31" s="256"/>
      <c r="W31" s="256"/>
      <c r="X31" s="257"/>
      <c r="Y31" s="254"/>
      <c r="Z31" s="255"/>
      <c r="AA31" s="256"/>
      <c r="AB31" s="256"/>
      <c r="AC31" s="257"/>
      <c r="AD31" s="254"/>
      <c r="AE31" s="255"/>
      <c r="AF31" s="256"/>
      <c r="AG31" s="256"/>
      <c r="AH31" s="257"/>
      <c r="AI31" s="868"/>
      <c r="AJ31" s="254"/>
      <c r="AK31" s="255"/>
      <c r="AL31" s="256"/>
      <c r="AM31" s="256"/>
      <c r="AN31" s="257"/>
      <c r="AO31" s="254"/>
      <c r="AP31" s="255"/>
      <c r="AQ31" s="256"/>
      <c r="AR31" s="256"/>
      <c r="AS31" s="257"/>
      <c r="AT31" s="254"/>
      <c r="AU31" s="255"/>
      <c r="AV31" s="256"/>
      <c r="AW31" s="256"/>
      <c r="AX31" s="257"/>
      <c r="AY31" s="254"/>
      <c r="AZ31" s="256"/>
      <c r="BA31" s="256"/>
      <c r="BB31" s="256"/>
      <c r="BC31" s="257"/>
      <c r="BD31" s="254"/>
      <c r="BE31" s="255"/>
      <c r="BF31" s="256"/>
      <c r="BG31" s="256"/>
      <c r="BH31" s="257"/>
      <c r="BI31" s="254"/>
      <c r="BJ31" s="255"/>
      <c r="BK31" s="256"/>
      <c r="BL31" s="256"/>
      <c r="BM31" s="257"/>
      <c r="BN31" s="868"/>
      <c r="BO31" s="254"/>
      <c r="BP31" s="255"/>
      <c r="BQ31" s="256"/>
      <c r="BR31" s="256"/>
      <c r="BS31" s="257"/>
      <c r="BT31" s="254"/>
      <c r="BU31" s="255"/>
      <c r="BV31" s="256"/>
      <c r="BW31" s="256"/>
      <c r="BX31" s="257"/>
      <c r="BY31" s="254"/>
      <c r="BZ31" s="255"/>
      <c r="CA31" s="256"/>
      <c r="CB31" s="256"/>
      <c r="CC31" s="257"/>
      <c r="CD31" s="254"/>
      <c r="CE31" s="256"/>
      <c r="CF31" s="256"/>
      <c r="CG31" s="256"/>
      <c r="CH31" s="257"/>
      <c r="CI31" s="254"/>
      <c r="CJ31" s="255"/>
      <c r="CK31" s="256"/>
      <c r="CL31" s="256"/>
      <c r="CM31" s="257"/>
      <c r="CN31" s="254"/>
      <c r="CO31" s="255"/>
      <c r="CP31" s="256"/>
      <c r="CQ31" s="256"/>
      <c r="CR31" s="257"/>
      <c r="CS31" s="868"/>
      <c r="CT31" s="254"/>
      <c r="CU31" s="255"/>
      <c r="CV31" s="256"/>
      <c r="CW31" s="256"/>
      <c r="CX31" s="257"/>
      <c r="CY31" s="254"/>
      <c r="CZ31" s="256"/>
      <c r="DA31" s="256"/>
      <c r="DB31" s="256"/>
      <c r="DC31" s="257"/>
      <c r="DD31" s="254"/>
      <c r="DE31" s="255"/>
      <c r="DF31" s="256"/>
      <c r="DG31" s="256"/>
      <c r="DH31" s="257"/>
      <c r="DI31" s="254"/>
      <c r="DJ31" s="255"/>
      <c r="DK31" s="256"/>
      <c r="DL31" s="256"/>
      <c r="DM31" s="257"/>
      <c r="DN31" s="609"/>
      <c r="DO31" s="873"/>
      <c r="DP31" s="874"/>
      <c r="DQ31" s="874"/>
      <c r="DR31" s="874"/>
      <c r="DS31" s="875"/>
      <c r="DT31" s="873"/>
      <c r="DU31" s="874"/>
      <c r="DV31" s="874"/>
      <c r="DW31" s="874"/>
      <c r="DX31" s="875"/>
      <c r="DY31" s="873"/>
      <c r="DZ31" s="874"/>
      <c r="EA31" s="874"/>
      <c r="EB31" s="874"/>
      <c r="EC31" s="875"/>
      <c r="ED31" s="873"/>
      <c r="EE31" s="874"/>
      <c r="EF31" s="874"/>
      <c r="EG31" s="874"/>
      <c r="EH31" s="875"/>
      <c r="EI31" s="609"/>
      <c r="EJ31" s="873"/>
      <c r="EK31" s="874"/>
      <c r="EL31" s="874"/>
      <c r="EM31" s="874"/>
      <c r="EN31" s="875"/>
      <c r="EO31" s="873"/>
      <c r="EP31" s="874"/>
      <c r="EQ31" s="874"/>
      <c r="ER31" s="874"/>
      <c r="ES31" s="875"/>
      <c r="ET31" s="873"/>
      <c r="EU31" s="874"/>
      <c r="EV31" s="874"/>
      <c r="EW31" s="874"/>
      <c r="EX31" s="875"/>
      <c r="EY31" s="873"/>
      <c r="EZ31" s="874"/>
      <c r="FA31" s="874"/>
      <c r="FB31" s="874"/>
      <c r="FC31" s="875"/>
      <c r="FD31" s="609"/>
      <c r="FE31" s="873"/>
      <c r="FF31" s="874"/>
      <c r="FG31" s="874"/>
      <c r="FH31" s="874"/>
      <c r="FI31" s="875"/>
      <c r="FJ31" s="873"/>
      <c r="FK31" s="874"/>
      <c r="FL31" s="874"/>
      <c r="FM31" s="874"/>
      <c r="FN31" s="875"/>
      <c r="FO31" s="873"/>
      <c r="FP31" s="874"/>
      <c r="FQ31" s="874"/>
      <c r="FR31" s="874"/>
      <c r="FS31" s="875"/>
      <c r="FT31" s="873"/>
      <c r="FU31" s="874"/>
      <c r="FV31" s="874"/>
      <c r="FW31" s="874"/>
      <c r="FX31" s="875"/>
      <c r="FY31" s="1701"/>
    </row>
    <row r="32" spans="1:181" ht="18" customHeight="1">
      <c r="A32" s="862">
        <f t="shared" si="0"/>
        <v>0</v>
      </c>
      <c r="B32" s="865"/>
      <c r="C32" s="866"/>
      <c r="D32" s="868"/>
      <c r="E32" s="254"/>
      <c r="F32" s="255"/>
      <c r="G32" s="256"/>
      <c r="H32" s="256"/>
      <c r="I32" s="257"/>
      <c r="J32" s="254"/>
      <c r="K32" s="255"/>
      <c r="L32" s="256"/>
      <c r="M32" s="256"/>
      <c r="N32" s="257"/>
      <c r="O32" s="254"/>
      <c r="P32" s="255"/>
      <c r="Q32" s="256"/>
      <c r="R32" s="256"/>
      <c r="S32" s="257"/>
      <c r="T32" s="254"/>
      <c r="U32" s="256"/>
      <c r="V32" s="256"/>
      <c r="W32" s="256"/>
      <c r="X32" s="257"/>
      <c r="Y32" s="254"/>
      <c r="Z32" s="255"/>
      <c r="AA32" s="256"/>
      <c r="AB32" s="256"/>
      <c r="AC32" s="257"/>
      <c r="AD32" s="254"/>
      <c r="AE32" s="255"/>
      <c r="AF32" s="256"/>
      <c r="AG32" s="256"/>
      <c r="AH32" s="257"/>
      <c r="AI32" s="868"/>
      <c r="AJ32" s="254"/>
      <c r="AK32" s="255"/>
      <c r="AL32" s="256"/>
      <c r="AM32" s="256"/>
      <c r="AN32" s="257"/>
      <c r="AO32" s="254"/>
      <c r="AP32" s="255"/>
      <c r="AQ32" s="256"/>
      <c r="AR32" s="256"/>
      <c r="AS32" s="257"/>
      <c r="AT32" s="254"/>
      <c r="AU32" s="255"/>
      <c r="AV32" s="256"/>
      <c r="AW32" s="256"/>
      <c r="AX32" s="257"/>
      <c r="AY32" s="254"/>
      <c r="AZ32" s="256"/>
      <c r="BA32" s="256"/>
      <c r="BB32" s="256"/>
      <c r="BC32" s="257"/>
      <c r="BD32" s="254"/>
      <c r="BE32" s="255"/>
      <c r="BF32" s="256"/>
      <c r="BG32" s="256"/>
      <c r="BH32" s="257"/>
      <c r="BI32" s="254"/>
      <c r="BJ32" s="255"/>
      <c r="BK32" s="256"/>
      <c r="BL32" s="256"/>
      <c r="BM32" s="257"/>
      <c r="BN32" s="868"/>
      <c r="BO32" s="254"/>
      <c r="BP32" s="255"/>
      <c r="BQ32" s="256"/>
      <c r="BR32" s="256"/>
      <c r="BS32" s="257"/>
      <c r="BT32" s="254"/>
      <c r="BU32" s="255"/>
      <c r="BV32" s="256"/>
      <c r="BW32" s="256"/>
      <c r="BX32" s="257"/>
      <c r="BY32" s="254"/>
      <c r="BZ32" s="255"/>
      <c r="CA32" s="256"/>
      <c r="CB32" s="256"/>
      <c r="CC32" s="257"/>
      <c r="CD32" s="254"/>
      <c r="CE32" s="256"/>
      <c r="CF32" s="256"/>
      <c r="CG32" s="256"/>
      <c r="CH32" s="257"/>
      <c r="CI32" s="254"/>
      <c r="CJ32" s="255"/>
      <c r="CK32" s="256"/>
      <c r="CL32" s="256"/>
      <c r="CM32" s="257"/>
      <c r="CN32" s="254"/>
      <c r="CO32" s="255"/>
      <c r="CP32" s="256"/>
      <c r="CQ32" s="256"/>
      <c r="CR32" s="257"/>
      <c r="CS32" s="868"/>
      <c r="CT32" s="254"/>
      <c r="CU32" s="255"/>
      <c r="CV32" s="256"/>
      <c r="CW32" s="256"/>
      <c r="CX32" s="257"/>
      <c r="CY32" s="254"/>
      <c r="CZ32" s="256"/>
      <c r="DA32" s="256"/>
      <c r="DB32" s="256"/>
      <c r="DC32" s="257"/>
      <c r="DD32" s="254"/>
      <c r="DE32" s="255"/>
      <c r="DF32" s="256"/>
      <c r="DG32" s="256"/>
      <c r="DH32" s="257"/>
      <c r="DI32" s="254"/>
      <c r="DJ32" s="255"/>
      <c r="DK32" s="256"/>
      <c r="DL32" s="256"/>
      <c r="DM32" s="257"/>
      <c r="DN32" s="609"/>
      <c r="DO32" s="873"/>
      <c r="DP32" s="874"/>
      <c r="DQ32" s="874"/>
      <c r="DR32" s="874"/>
      <c r="DS32" s="875"/>
      <c r="DT32" s="873"/>
      <c r="DU32" s="874"/>
      <c r="DV32" s="874"/>
      <c r="DW32" s="874"/>
      <c r="DX32" s="875"/>
      <c r="DY32" s="873"/>
      <c r="DZ32" s="874"/>
      <c r="EA32" s="874"/>
      <c r="EB32" s="874"/>
      <c r="EC32" s="875"/>
      <c r="ED32" s="873"/>
      <c r="EE32" s="874"/>
      <c r="EF32" s="874"/>
      <c r="EG32" s="874"/>
      <c r="EH32" s="875"/>
      <c r="EI32" s="609"/>
      <c r="EJ32" s="873"/>
      <c r="EK32" s="874"/>
      <c r="EL32" s="874"/>
      <c r="EM32" s="874"/>
      <c r="EN32" s="875"/>
      <c r="EO32" s="873"/>
      <c r="EP32" s="874"/>
      <c r="EQ32" s="874"/>
      <c r="ER32" s="874"/>
      <c r="ES32" s="875"/>
      <c r="ET32" s="873"/>
      <c r="EU32" s="874"/>
      <c r="EV32" s="874"/>
      <c r="EW32" s="874"/>
      <c r="EX32" s="875"/>
      <c r="EY32" s="873"/>
      <c r="EZ32" s="874"/>
      <c r="FA32" s="874"/>
      <c r="FB32" s="874"/>
      <c r="FC32" s="875"/>
      <c r="FD32" s="609"/>
      <c r="FE32" s="873"/>
      <c r="FF32" s="874"/>
      <c r="FG32" s="874"/>
      <c r="FH32" s="874"/>
      <c r="FI32" s="875"/>
      <c r="FJ32" s="873"/>
      <c r="FK32" s="874"/>
      <c r="FL32" s="874"/>
      <c r="FM32" s="874"/>
      <c r="FN32" s="875"/>
      <c r="FO32" s="873"/>
      <c r="FP32" s="874"/>
      <c r="FQ32" s="874"/>
      <c r="FR32" s="874"/>
      <c r="FS32" s="875"/>
      <c r="FT32" s="873"/>
      <c r="FU32" s="874"/>
      <c r="FV32" s="874"/>
      <c r="FW32" s="874"/>
      <c r="FX32" s="875"/>
      <c r="FY32" s="1701"/>
    </row>
    <row r="33" spans="1:181" ht="18" customHeight="1">
      <c r="A33" s="862">
        <f t="shared" si="0"/>
        <v>0</v>
      </c>
      <c r="B33" s="865"/>
      <c r="C33" s="866"/>
      <c r="D33" s="868"/>
      <c r="E33" s="254"/>
      <c r="F33" s="255"/>
      <c r="G33" s="256"/>
      <c r="H33" s="256"/>
      <c r="I33" s="257"/>
      <c r="J33" s="254"/>
      <c r="K33" s="255"/>
      <c r="L33" s="256"/>
      <c r="M33" s="256"/>
      <c r="N33" s="257"/>
      <c r="O33" s="254"/>
      <c r="P33" s="255"/>
      <c r="Q33" s="256"/>
      <c r="R33" s="256"/>
      <c r="S33" s="257"/>
      <c r="T33" s="254"/>
      <c r="U33" s="256"/>
      <c r="V33" s="256"/>
      <c r="W33" s="256"/>
      <c r="X33" s="257"/>
      <c r="Y33" s="254"/>
      <c r="Z33" s="255"/>
      <c r="AA33" s="256"/>
      <c r="AB33" s="256"/>
      <c r="AC33" s="257"/>
      <c r="AD33" s="254"/>
      <c r="AE33" s="255"/>
      <c r="AF33" s="256"/>
      <c r="AG33" s="256"/>
      <c r="AH33" s="257"/>
      <c r="AI33" s="868"/>
      <c r="AJ33" s="254"/>
      <c r="AK33" s="255"/>
      <c r="AL33" s="256"/>
      <c r="AM33" s="256"/>
      <c r="AN33" s="257"/>
      <c r="AO33" s="254"/>
      <c r="AP33" s="255"/>
      <c r="AQ33" s="256"/>
      <c r="AR33" s="256"/>
      <c r="AS33" s="257"/>
      <c r="AT33" s="254"/>
      <c r="AU33" s="255"/>
      <c r="AV33" s="256"/>
      <c r="AW33" s="256"/>
      <c r="AX33" s="257"/>
      <c r="AY33" s="254"/>
      <c r="AZ33" s="256"/>
      <c r="BA33" s="256"/>
      <c r="BB33" s="256"/>
      <c r="BC33" s="257"/>
      <c r="BD33" s="254"/>
      <c r="BE33" s="255"/>
      <c r="BF33" s="256"/>
      <c r="BG33" s="256"/>
      <c r="BH33" s="257"/>
      <c r="BI33" s="254"/>
      <c r="BJ33" s="255"/>
      <c r="BK33" s="256"/>
      <c r="BL33" s="256"/>
      <c r="BM33" s="257"/>
      <c r="BN33" s="868"/>
      <c r="BO33" s="254"/>
      <c r="BP33" s="255"/>
      <c r="BQ33" s="256"/>
      <c r="BR33" s="256"/>
      <c r="BS33" s="257"/>
      <c r="BT33" s="254"/>
      <c r="BU33" s="255"/>
      <c r="BV33" s="256"/>
      <c r="BW33" s="256"/>
      <c r="BX33" s="257"/>
      <c r="BY33" s="254"/>
      <c r="BZ33" s="255"/>
      <c r="CA33" s="256"/>
      <c r="CB33" s="256"/>
      <c r="CC33" s="257"/>
      <c r="CD33" s="254"/>
      <c r="CE33" s="256"/>
      <c r="CF33" s="256"/>
      <c r="CG33" s="256"/>
      <c r="CH33" s="257"/>
      <c r="CI33" s="254"/>
      <c r="CJ33" s="255"/>
      <c r="CK33" s="256"/>
      <c r="CL33" s="256"/>
      <c r="CM33" s="257"/>
      <c r="CN33" s="254"/>
      <c r="CO33" s="255"/>
      <c r="CP33" s="256"/>
      <c r="CQ33" s="256"/>
      <c r="CR33" s="257"/>
      <c r="CS33" s="868"/>
      <c r="CT33" s="254"/>
      <c r="CU33" s="255"/>
      <c r="CV33" s="256"/>
      <c r="CW33" s="256"/>
      <c r="CX33" s="257"/>
      <c r="CY33" s="254"/>
      <c r="CZ33" s="256"/>
      <c r="DA33" s="256"/>
      <c r="DB33" s="256"/>
      <c r="DC33" s="257"/>
      <c r="DD33" s="254"/>
      <c r="DE33" s="255"/>
      <c r="DF33" s="256"/>
      <c r="DG33" s="256"/>
      <c r="DH33" s="257"/>
      <c r="DI33" s="254"/>
      <c r="DJ33" s="255"/>
      <c r="DK33" s="256"/>
      <c r="DL33" s="256"/>
      <c r="DM33" s="257"/>
      <c r="DN33" s="609"/>
      <c r="DO33" s="873"/>
      <c r="DP33" s="874"/>
      <c r="DQ33" s="874"/>
      <c r="DR33" s="874"/>
      <c r="DS33" s="875"/>
      <c r="DT33" s="873"/>
      <c r="DU33" s="874"/>
      <c r="DV33" s="874"/>
      <c r="DW33" s="874"/>
      <c r="DX33" s="875"/>
      <c r="DY33" s="873"/>
      <c r="DZ33" s="874"/>
      <c r="EA33" s="874"/>
      <c r="EB33" s="874"/>
      <c r="EC33" s="875"/>
      <c r="ED33" s="873"/>
      <c r="EE33" s="874"/>
      <c r="EF33" s="874"/>
      <c r="EG33" s="874"/>
      <c r="EH33" s="875"/>
      <c r="EI33" s="609"/>
      <c r="EJ33" s="873"/>
      <c r="EK33" s="874"/>
      <c r="EL33" s="874"/>
      <c r="EM33" s="874"/>
      <c r="EN33" s="875"/>
      <c r="EO33" s="873"/>
      <c r="EP33" s="874"/>
      <c r="EQ33" s="874"/>
      <c r="ER33" s="874"/>
      <c r="ES33" s="875"/>
      <c r="ET33" s="873"/>
      <c r="EU33" s="874"/>
      <c r="EV33" s="874"/>
      <c r="EW33" s="874"/>
      <c r="EX33" s="875"/>
      <c r="EY33" s="873"/>
      <c r="EZ33" s="874"/>
      <c r="FA33" s="874"/>
      <c r="FB33" s="874"/>
      <c r="FC33" s="875"/>
      <c r="FD33" s="609"/>
      <c r="FE33" s="873"/>
      <c r="FF33" s="874"/>
      <c r="FG33" s="874"/>
      <c r="FH33" s="874"/>
      <c r="FI33" s="875"/>
      <c r="FJ33" s="873"/>
      <c r="FK33" s="874"/>
      <c r="FL33" s="874"/>
      <c r="FM33" s="874"/>
      <c r="FN33" s="875"/>
      <c r="FO33" s="873"/>
      <c r="FP33" s="874"/>
      <c r="FQ33" s="874"/>
      <c r="FR33" s="874"/>
      <c r="FS33" s="875"/>
      <c r="FT33" s="873"/>
      <c r="FU33" s="874"/>
      <c r="FV33" s="874"/>
      <c r="FW33" s="874"/>
      <c r="FX33" s="875"/>
      <c r="FY33" s="1701"/>
    </row>
    <row r="34" spans="1:181" ht="18" customHeight="1">
      <c r="A34" s="862">
        <f t="shared" si="0"/>
        <v>0</v>
      </c>
      <c r="B34" s="865"/>
      <c r="C34" s="866"/>
      <c r="D34" s="868"/>
      <c r="E34" s="254"/>
      <c r="F34" s="255"/>
      <c r="G34" s="256"/>
      <c r="H34" s="256"/>
      <c r="I34" s="257"/>
      <c r="J34" s="254"/>
      <c r="K34" s="255"/>
      <c r="L34" s="256"/>
      <c r="M34" s="256"/>
      <c r="N34" s="257"/>
      <c r="O34" s="254"/>
      <c r="P34" s="255"/>
      <c r="Q34" s="256"/>
      <c r="R34" s="256"/>
      <c r="S34" s="257"/>
      <c r="T34" s="254"/>
      <c r="U34" s="256"/>
      <c r="V34" s="256"/>
      <c r="W34" s="256"/>
      <c r="X34" s="257"/>
      <c r="Y34" s="254"/>
      <c r="Z34" s="255"/>
      <c r="AA34" s="256"/>
      <c r="AB34" s="256"/>
      <c r="AC34" s="257"/>
      <c r="AD34" s="254"/>
      <c r="AE34" s="255"/>
      <c r="AF34" s="256"/>
      <c r="AG34" s="256"/>
      <c r="AH34" s="257"/>
      <c r="AI34" s="868"/>
      <c r="AJ34" s="254"/>
      <c r="AK34" s="255"/>
      <c r="AL34" s="256"/>
      <c r="AM34" s="256"/>
      <c r="AN34" s="257"/>
      <c r="AO34" s="254"/>
      <c r="AP34" s="255"/>
      <c r="AQ34" s="256"/>
      <c r="AR34" s="256"/>
      <c r="AS34" s="257"/>
      <c r="AT34" s="254"/>
      <c r="AU34" s="255"/>
      <c r="AV34" s="256"/>
      <c r="AW34" s="256"/>
      <c r="AX34" s="257"/>
      <c r="AY34" s="254"/>
      <c r="AZ34" s="256"/>
      <c r="BA34" s="256"/>
      <c r="BB34" s="256"/>
      <c r="BC34" s="257"/>
      <c r="BD34" s="254"/>
      <c r="BE34" s="255"/>
      <c r="BF34" s="256"/>
      <c r="BG34" s="256"/>
      <c r="BH34" s="257"/>
      <c r="BI34" s="254"/>
      <c r="BJ34" s="255"/>
      <c r="BK34" s="256"/>
      <c r="BL34" s="256"/>
      <c r="BM34" s="257"/>
      <c r="BN34" s="868"/>
      <c r="BO34" s="254"/>
      <c r="BP34" s="255"/>
      <c r="BQ34" s="256"/>
      <c r="BR34" s="256"/>
      <c r="BS34" s="257"/>
      <c r="BT34" s="254"/>
      <c r="BU34" s="255"/>
      <c r="BV34" s="256"/>
      <c r="BW34" s="256"/>
      <c r="BX34" s="257"/>
      <c r="BY34" s="254"/>
      <c r="BZ34" s="255"/>
      <c r="CA34" s="256"/>
      <c r="CB34" s="256"/>
      <c r="CC34" s="257"/>
      <c r="CD34" s="254"/>
      <c r="CE34" s="256"/>
      <c r="CF34" s="256"/>
      <c r="CG34" s="256"/>
      <c r="CH34" s="257"/>
      <c r="CI34" s="254"/>
      <c r="CJ34" s="255"/>
      <c r="CK34" s="256"/>
      <c r="CL34" s="256"/>
      <c r="CM34" s="257"/>
      <c r="CN34" s="254"/>
      <c r="CO34" s="255"/>
      <c r="CP34" s="256"/>
      <c r="CQ34" s="256"/>
      <c r="CR34" s="257"/>
      <c r="CS34" s="868"/>
      <c r="CT34" s="254"/>
      <c r="CU34" s="255"/>
      <c r="CV34" s="256"/>
      <c r="CW34" s="256"/>
      <c r="CX34" s="257"/>
      <c r="CY34" s="254"/>
      <c r="CZ34" s="256"/>
      <c r="DA34" s="256"/>
      <c r="DB34" s="256"/>
      <c r="DC34" s="257"/>
      <c r="DD34" s="254"/>
      <c r="DE34" s="255"/>
      <c r="DF34" s="256"/>
      <c r="DG34" s="256"/>
      <c r="DH34" s="257"/>
      <c r="DI34" s="254"/>
      <c r="DJ34" s="255"/>
      <c r="DK34" s="256"/>
      <c r="DL34" s="256"/>
      <c r="DM34" s="257"/>
      <c r="DN34" s="609"/>
      <c r="DO34" s="873"/>
      <c r="DP34" s="874"/>
      <c r="DQ34" s="874"/>
      <c r="DR34" s="874"/>
      <c r="DS34" s="875"/>
      <c r="DT34" s="873"/>
      <c r="DU34" s="874"/>
      <c r="DV34" s="874"/>
      <c r="DW34" s="874"/>
      <c r="DX34" s="875"/>
      <c r="DY34" s="873"/>
      <c r="DZ34" s="874"/>
      <c r="EA34" s="874"/>
      <c r="EB34" s="874"/>
      <c r="EC34" s="875"/>
      <c r="ED34" s="873"/>
      <c r="EE34" s="874"/>
      <c r="EF34" s="874"/>
      <c r="EG34" s="874"/>
      <c r="EH34" s="875"/>
      <c r="EI34" s="609"/>
      <c r="EJ34" s="873"/>
      <c r="EK34" s="874"/>
      <c r="EL34" s="874"/>
      <c r="EM34" s="874"/>
      <c r="EN34" s="875"/>
      <c r="EO34" s="873"/>
      <c r="EP34" s="874"/>
      <c r="EQ34" s="874"/>
      <c r="ER34" s="874"/>
      <c r="ES34" s="875"/>
      <c r="ET34" s="873"/>
      <c r="EU34" s="874"/>
      <c r="EV34" s="874"/>
      <c r="EW34" s="874"/>
      <c r="EX34" s="875"/>
      <c r="EY34" s="873"/>
      <c r="EZ34" s="874"/>
      <c r="FA34" s="874"/>
      <c r="FB34" s="874"/>
      <c r="FC34" s="875"/>
      <c r="FD34" s="609"/>
      <c r="FE34" s="873"/>
      <c r="FF34" s="874"/>
      <c r="FG34" s="874"/>
      <c r="FH34" s="874"/>
      <c r="FI34" s="875"/>
      <c r="FJ34" s="873"/>
      <c r="FK34" s="874"/>
      <c r="FL34" s="874"/>
      <c r="FM34" s="874"/>
      <c r="FN34" s="875"/>
      <c r="FO34" s="873"/>
      <c r="FP34" s="874"/>
      <c r="FQ34" s="874"/>
      <c r="FR34" s="874"/>
      <c r="FS34" s="875"/>
      <c r="FT34" s="873"/>
      <c r="FU34" s="874"/>
      <c r="FV34" s="874"/>
      <c r="FW34" s="874"/>
      <c r="FX34" s="875"/>
      <c r="FY34" s="1701"/>
    </row>
    <row r="35" spans="1:181" ht="18" customHeight="1">
      <c r="A35" s="862">
        <f t="shared" si="0"/>
        <v>0</v>
      </c>
      <c r="B35" s="865"/>
      <c r="C35" s="866"/>
      <c r="D35" s="868"/>
      <c r="E35" s="254"/>
      <c r="F35" s="255"/>
      <c r="G35" s="256"/>
      <c r="H35" s="256"/>
      <c r="I35" s="257"/>
      <c r="J35" s="254"/>
      <c r="K35" s="255"/>
      <c r="L35" s="256"/>
      <c r="M35" s="256"/>
      <c r="N35" s="257"/>
      <c r="O35" s="254"/>
      <c r="P35" s="255"/>
      <c r="Q35" s="256"/>
      <c r="R35" s="256"/>
      <c r="S35" s="257"/>
      <c r="T35" s="254"/>
      <c r="U35" s="256"/>
      <c r="V35" s="256"/>
      <c r="W35" s="256"/>
      <c r="X35" s="257"/>
      <c r="Y35" s="254"/>
      <c r="Z35" s="255"/>
      <c r="AA35" s="256"/>
      <c r="AB35" s="256"/>
      <c r="AC35" s="257"/>
      <c r="AD35" s="254"/>
      <c r="AE35" s="255"/>
      <c r="AF35" s="256"/>
      <c r="AG35" s="256"/>
      <c r="AH35" s="257"/>
      <c r="AI35" s="868"/>
      <c r="AJ35" s="254"/>
      <c r="AK35" s="255"/>
      <c r="AL35" s="256"/>
      <c r="AM35" s="256"/>
      <c r="AN35" s="257"/>
      <c r="AO35" s="254"/>
      <c r="AP35" s="255"/>
      <c r="AQ35" s="256"/>
      <c r="AR35" s="256"/>
      <c r="AS35" s="257"/>
      <c r="AT35" s="254"/>
      <c r="AU35" s="255"/>
      <c r="AV35" s="256"/>
      <c r="AW35" s="256"/>
      <c r="AX35" s="257"/>
      <c r="AY35" s="254"/>
      <c r="AZ35" s="256"/>
      <c r="BA35" s="256"/>
      <c r="BB35" s="256"/>
      <c r="BC35" s="257"/>
      <c r="BD35" s="254"/>
      <c r="BE35" s="255"/>
      <c r="BF35" s="256"/>
      <c r="BG35" s="256"/>
      <c r="BH35" s="257"/>
      <c r="BI35" s="254"/>
      <c r="BJ35" s="255"/>
      <c r="BK35" s="256"/>
      <c r="BL35" s="256"/>
      <c r="BM35" s="257"/>
      <c r="BN35" s="868"/>
      <c r="BO35" s="254"/>
      <c r="BP35" s="255"/>
      <c r="BQ35" s="256"/>
      <c r="BR35" s="256"/>
      <c r="BS35" s="257"/>
      <c r="BT35" s="254"/>
      <c r="BU35" s="255"/>
      <c r="BV35" s="256"/>
      <c r="BW35" s="256"/>
      <c r="BX35" s="257"/>
      <c r="BY35" s="254"/>
      <c r="BZ35" s="255"/>
      <c r="CA35" s="256"/>
      <c r="CB35" s="256"/>
      <c r="CC35" s="257"/>
      <c r="CD35" s="254"/>
      <c r="CE35" s="256"/>
      <c r="CF35" s="256"/>
      <c r="CG35" s="256"/>
      <c r="CH35" s="257"/>
      <c r="CI35" s="254"/>
      <c r="CJ35" s="255"/>
      <c r="CK35" s="256"/>
      <c r="CL35" s="256"/>
      <c r="CM35" s="257"/>
      <c r="CN35" s="254"/>
      <c r="CO35" s="255"/>
      <c r="CP35" s="256"/>
      <c r="CQ35" s="256"/>
      <c r="CR35" s="257"/>
      <c r="CS35" s="868"/>
      <c r="CT35" s="254"/>
      <c r="CU35" s="255"/>
      <c r="CV35" s="256"/>
      <c r="CW35" s="256"/>
      <c r="CX35" s="257"/>
      <c r="CY35" s="254"/>
      <c r="CZ35" s="256"/>
      <c r="DA35" s="256"/>
      <c r="DB35" s="256"/>
      <c r="DC35" s="257"/>
      <c r="DD35" s="254"/>
      <c r="DE35" s="255"/>
      <c r="DF35" s="256"/>
      <c r="DG35" s="256"/>
      <c r="DH35" s="257"/>
      <c r="DI35" s="254"/>
      <c r="DJ35" s="255"/>
      <c r="DK35" s="256"/>
      <c r="DL35" s="256"/>
      <c r="DM35" s="257"/>
      <c r="DN35" s="609"/>
      <c r="DO35" s="873"/>
      <c r="DP35" s="874"/>
      <c r="DQ35" s="874"/>
      <c r="DR35" s="874"/>
      <c r="DS35" s="875"/>
      <c r="DT35" s="873"/>
      <c r="DU35" s="874"/>
      <c r="DV35" s="874"/>
      <c r="DW35" s="874"/>
      <c r="DX35" s="875"/>
      <c r="DY35" s="873"/>
      <c r="DZ35" s="874"/>
      <c r="EA35" s="874"/>
      <c r="EB35" s="874"/>
      <c r="EC35" s="875"/>
      <c r="ED35" s="873"/>
      <c r="EE35" s="874"/>
      <c r="EF35" s="874"/>
      <c r="EG35" s="874"/>
      <c r="EH35" s="875"/>
      <c r="EI35" s="609"/>
      <c r="EJ35" s="873"/>
      <c r="EK35" s="874"/>
      <c r="EL35" s="874"/>
      <c r="EM35" s="874"/>
      <c r="EN35" s="875"/>
      <c r="EO35" s="873"/>
      <c r="EP35" s="874"/>
      <c r="EQ35" s="874"/>
      <c r="ER35" s="874"/>
      <c r="ES35" s="875"/>
      <c r="ET35" s="873"/>
      <c r="EU35" s="874"/>
      <c r="EV35" s="874"/>
      <c r="EW35" s="874"/>
      <c r="EX35" s="875"/>
      <c r="EY35" s="873"/>
      <c r="EZ35" s="874"/>
      <c r="FA35" s="874"/>
      <c r="FB35" s="874"/>
      <c r="FC35" s="875"/>
      <c r="FD35" s="609"/>
      <c r="FE35" s="873"/>
      <c r="FF35" s="874"/>
      <c r="FG35" s="874"/>
      <c r="FH35" s="874"/>
      <c r="FI35" s="875"/>
      <c r="FJ35" s="873"/>
      <c r="FK35" s="874"/>
      <c r="FL35" s="874"/>
      <c r="FM35" s="874"/>
      <c r="FN35" s="875"/>
      <c r="FO35" s="873"/>
      <c r="FP35" s="874"/>
      <c r="FQ35" s="874"/>
      <c r="FR35" s="874"/>
      <c r="FS35" s="875"/>
      <c r="FT35" s="873"/>
      <c r="FU35" s="874"/>
      <c r="FV35" s="874"/>
      <c r="FW35" s="874"/>
      <c r="FX35" s="875"/>
      <c r="FY35" s="1701"/>
    </row>
    <row r="36" spans="1:181" ht="18" customHeight="1">
      <c r="A36" s="862">
        <f t="shared" si="0"/>
        <v>0</v>
      </c>
      <c r="B36" s="865"/>
      <c r="C36" s="866"/>
      <c r="D36" s="868"/>
      <c r="E36" s="254"/>
      <c r="F36" s="255"/>
      <c r="G36" s="256"/>
      <c r="H36" s="256"/>
      <c r="I36" s="257"/>
      <c r="J36" s="254"/>
      <c r="K36" s="255"/>
      <c r="L36" s="256"/>
      <c r="M36" s="256"/>
      <c r="N36" s="257"/>
      <c r="O36" s="254"/>
      <c r="P36" s="255"/>
      <c r="Q36" s="256"/>
      <c r="R36" s="256"/>
      <c r="S36" s="257"/>
      <c r="T36" s="254"/>
      <c r="U36" s="256"/>
      <c r="V36" s="256"/>
      <c r="W36" s="256"/>
      <c r="X36" s="257"/>
      <c r="Y36" s="254"/>
      <c r="Z36" s="255"/>
      <c r="AA36" s="256"/>
      <c r="AB36" s="256"/>
      <c r="AC36" s="257"/>
      <c r="AD36" s="254"/>
      <c r="AE36" s="255"/>
      <c r="AF36" s="256"/>
      <c r="AG36" s="256"/>
      <c r="AH36" s="257"/>
      <c r="AI36" s="868"/>
      <c r="AJ36" s="254"/>
      <c r="AK36" s="255"/>
      <c r="AL36" s="256"/>
      <c r="AM36" s="256"/>
      <c r="AN36" s="257"/>
      <c r="AO36" s="254"/>
      <c r="AP36" s="255"/>
      <c r="AQ36" s="256"/>
      <c r="AR36" s="256"/>
      <c r="AS36" s="257"/>
      <c r="AT36" s="254"/>
      <c r="AU36" s="255"/>
      <c r="AV36" s="256"/>
      <c r="AW36" s="256"/>
      <c r="AX36" s="257"/>
      <c r="AY36" s="254"/>
      <c r="AZ36" s="256"/>
      <c r="BA36" s="256"/>
      <c r="BB36" s="256"/>
      <c r="BC36" s="257"/>
      <c r="BD36" s="254"/>
      <c r="BE36" s="255"/>
      <c r="BF36" s="256"/>
      <c r="BG36" s="256"/>
      <c r="BH36" s="257"/>
      <c r="BI36" s="254"/>
      <c r="BJ36" s="255"/>
      <c r="BK36" s="256"/>
      <c r="BL36" s="256"/>
      <c r="BM36" s="257"/>
      <c r="BN36" s="868"/>
      <c r="BO36" s="254"/>
      <c r="BP36" s="255"/>
      <c r="BQ36" s="256"/>
      <c r="BR36" s="256"/>
      <c r="BS36" s="257"/>
      <c r="BT36" s="254"/>
      <c r="BU36" s="255"/>
      <c r="BV36" s="256"/>
      <c r="BW36" s="256"/>
      <c r="BX36" s="257"/>
      <c r="BY36" s="254"/>
      <c r="BZ36" s="255"/>
      <c r="CA36" s="256"/>
      <c r="CB36" s="256"/>
      <c r="CC36" s="257"/>
      <c r="CD36" s="254"/>
      <c r="CE36" s="256"/>
      <c r="CF36" s="256"/>
      <c r="CG36" s="256"/>
      <c r="CH36" s="257"/>
      <c r="CI36" s="254"/>
      <c r="CJ36" s="255"/>
      <c r="CK36" s="256"/>
      <c r="CL36" s="256"/>
      <c r="CM36" s="257"/>
      <c r="CN36" s="254"/>
      <c r="CO36" s="255"/>
      <c r="CP36" s="256"/>
      <c r="CQ36" s="256"/>
      <c r="CR36" s="257"/>
      <c r="CS36" s="868"/>
      <c r="CT36" s="254"/>
      <c r="CU36" s="255"/>
      <c r="CV36" s="256"/>
      <c r="CW36" s="256"/>
      <c r="CX36" s="257"/>
      <c r="CY36" s="254"/>
      <c r="CZ36" s="256"/>
      <c r="DA36" s="256"/>
      <c r="DB36" s="256"/>
      <c r="DC36" s="257"/>
      <c r="DD36" s="254"/>
      <c r="DE36" s="255"/>
      <c r="DF36" s="256"/>
      <c r="DG36" s="256"/>
      <c r="DH36" s="257"/>
      <c r="DI36" s="254"/>
      <c r="DJ36" s="255"/>
      <c r="DK36" s="256"/>
      <c r="DL36" s="256"/>
      <c r="DM36" s="257"/>
      <c r="DN36" s="609"/>
      <c r="DO36" s="873"/>
      <c r="DP36" s="874"/>
      <c r="DQ36" s="874"/>
      <c r="DR36" s="874"/>
      <c r="DS36" s="875"/>
      <c r="DT36" s="873"/>
      <c r="DU36" s="874"/>
      <c r="DV36" s="874"/>
      <c r="DW36" s="874"/>
      <c r="DX36" s="875"/>
      <c r="DY36" s="873"/>
      <c r="DZ36" s="874"/>
      <c r="EA36" s="874"/>
      <c r="EB36" s="874"/>
      <c r="EC36" s="875"/>
      <c r="ED36" s="873"/>
      <c r="EE36" s="874"/>
      <c r="EF36" s="874"/>
      <c r="EG36" s="874"/>
      <c r="EH36" s="875"/>
      <c r="EI36" s="609"/>
      <c r="EJ36" s="873"/>
      <c r="EK36" s="874"/>
      <c r="EL36" s="874"/>
      <c r="EM36" s="874"/>
      <c r="EN36" s="875"/>
      <c r="EO36" s="873"/>
      <c r="EP36" s="874"/>
      <c r="EQ36" s="874"/>
      <c r="ER36" s="874"/>
      <c r="ES36" s="875"/>
      <c r="ET36" s="873"/>
      <c r="EU36" s="874"/>
      <c r="EV36" s="874"/>
      <c r="EW36" s="874"/>
      <c r="EX36" s="875"/>
      <c r="EY36" s="873"/>
      <c r="EZ36" s="874"/>
      <c r="FA36" s="874"/>
      <c r="FB36" s="874"/>
      <c r="FC36" s="875"/>
      <c r="FD36" s="609"/>
      <c r="FE36" s="873"/>
      <c r="FF36" s="874"/>
      <c r="FG36" s="874"/>
      <c r="FH36" s="874"/>
      <c r="FI36" s="875"/>
      <c r="FJ36" s="873"/>
      <c r="FK36" s="874"/>
      <c r="FL36" s="874"/>
      <c r="FM36" s="874"/>
      <c r="FN36" s="875"/>
      <c r="FO36" s="873"/>
      <c r="FP36" s="874"/>
      <c r="FQ36" s="874"/>
      <c r="FR36" s="874"/>
      <c r="FS36" s="875"/>
      <c r="FT36" s="873"/>
      <c r="FU36" s="874"/>
      <c r="FV36" s="874"/>
      <c r="FW36" s="874"/>
      <c r="FX36" s="875"/>
      <c r="FY36" s="1701"/>
    </row>
    <row r="37" spans="1:181" ht="18" customHeight="1">
      <c r="A37" s="862">
        <f t="shared" si="0"/>
        <v>0</v>
      </c>
      <c r="B37" s="865"/>
      <c r="C37" s="866"/>
      <c r="D37" s="868"/>
      <c r="E37" s="254"/>
      <c r="F37" s="255"/>
      <c r="G37" s="256"/>
      <c r="H37" s="256"/>
      <c r="I37" s="257"/>
      <c r="J37" s="254"/>
      <c r="K37" s="255"/>
      <c r="L37" s="256"/>
      <c r="M37" s="256"/>
      <c r="N37" s="257"/>
      <c r="O37" s="254"/>
      <c r="P37" s="255"/>
      <c r="Q37" s="256"/>
      <c r="R37" s="256"/>
      <c r="S37" s="257"/>
      <c r="T37" s="254"/>
      <c r="U37" s="256"/>
      <c r="V37" s="256"/>
      <c r="W37" s="256"/>
      <c r="X37" s="257"/>
      <c r="Y37" s="254"/>
      <c r="Z37" s="255"/>
      <c r="AA37" s="256"/>
      <c r="AB37" s="256"/>
      <c r="AC37" s="257"/>
      <c r="AD37" s="254"/>
      <c r="AE37" s="255"/>
      <c r="AF37" s="256"/>
      <c r="AG37" s="256"/>
      <c r="AH37" s="257"/>
      <c r="AI37" s="868"/>
      <c r="AJ37" s="254"/>
      <c r="AK37" s="255"/>
      <c r="AL37" s="256"/>
      <c r="AM37" s="256"/>
      <c r="AN37" s="257"/>
      <c r="AO37" s="254"/>
      <c r="AP37" s="255"/>
      <c r="AQ37" s="256"/>
      <c r="AR37" s="256"/>
      <c r="AS37" s="257"/>
      <c r="AT37" s="254"/>
      <c r="AU37" s="255"/>
      <c r="AV37" s="256"/>
      <c r="AW37" s="256"/>
      <c r="AX37" s="257"/>
      <c r="AY37" s="254"/>
      <c r="AZ37" s="256"/>
      <c r="BA37" s="256"/>
      <c r="BB37" s="256"/>
      <c r="BC37" s="257"/>
      <c r="BD37" s="254"/>
      <c r="BE37" s="255"/>
      <c r="BF37" s="256"/>
      <c r="BG37" s="256"/>
      <c r="BH37" s="257"/>
      <c r="BI37" s="254"/>
      <c r="BJ37" s="255"/>
      <c r="BK37" s="256"/>
      <c r="BL37" s="256"/>
      <c r="BM37" s="257"/>
      <c r="BN37" s="868"/>
      <c r="BO37" s="254"/>
      <c r="BP37" s="255"/>
      <c r="BQ37" s="256"/>
      <c r="BR37" s="256"/>
      <c r="BS37" s="257"/>
      <c r="BT37" s="254"/>
      <c r="BU37" s="255"/>
      <c r="BV37" s="256"/>
      <c r="BW37" s="256"/>
      <c r="BX37" s="257"/>
      <c r="BY37" s="254"/>
      <c r="BZ37" s="255"/>
      <c r="CA37" s="256"/>
      <c r="CB37" s="256"/>
      <c r="CC37" s="257"/>
      <c r="CD37" s="254"/>
      <c r="CE37" s="256"/>
      <c r="CF37" s="256"/>
      <c r="CG37" s="256"/>
      <c r="CH37" s="257"/>
      <c r="CI37" s="254"/>
      <c r="CJ37" s="255"/>
      <c r="CK37" s="256"/>
      <c r="CL37" s="256"/>
      <c r="CM37" s="257"/>
      <c r="CN37" s="254"/>
      <c r="CO37" s="255"/>
      <c r="CP37" s="256"/>
      <c r="CQ37" s="256"/>
      <c r="CR37" s="257"/>
      <c r="CS37" s="868"/>
      <c r="CT37" s="254"/>
      <c r="CU37" s="255"/>
      <c r="CV37" s="256"/>
      <c r="CW37" s="256"/>
      <c r="CX37" s="257"/>
      <c r="CY37" s="254"/>
      <c r="CZ37" s="256"/>
      <c r="DA37" s="256"/>
      <c r="DB37" s="256"/>
      <c r="DC37" s="257"/>
      <c r="DD37" s="254"/>
      <c r="DE37" s="255"/>
      <c r="DF37" s="256"/>
      <c r="DG37" s="256"/>
      <c r="DH37" s="257"/>
      <c r="DI37" s="254"/>
      <c r="DJ37" s="255"/>
      <c r="DK37" s="256"/>
      <c r="DL37" s="256"/>
      <c r="DM37" s="257"/>
      <c r="DN37" s="609"/>
      <c r="DO37" s="873"/>
      <c r="DP37" s="874"/>
      <c r="DQ37" s="874"/>
      <c r="DR37" s="874"/>
      <c r="DS37" s="875"/>
      <c r="DT37" s="873"/>
      <c r="DU37" s="874"/>
      <c r="DV37" s="874"/>
      <c r="DW37" s="874"/>
      <c r="DX37" s="875"/>
      <c r="DY37" s="873"/>
      <c r="DZ37" s="874"/>
      <c r="EA37" s="874"/>
      <c r="EB37" s="874"/>
      <c r="EC37" s="875"/>
      <c r="ED37" s="873"/>
      <c r="EE37" s="874"/>
      <c r="EF37" s="874"/>
      <c r="EG37" s="874"/>
      <c r="EH37" s="875"/>
      <c r="EI37" s="609"/>
      <c r="EJ37" s="873"/>
      <c r="EK37" s="874"/>
      <c r="EL37" s="874"/>
      <c r="EM37" s="874"/>
      <c r="EN37" s="875"/>
      <c r="EO37" s="873"/>
      <c r="EP37" s="874"/>
      <c r="EQ37" s="874"/>
      <c r="ER37" s="874"/>
      <c r="ES37" s="875"/>
      <c r="ET37" s="873"/>
      <c r="EU37" s="874"/>
      <c r="EV37" s="874"/>
      <c r="EW37" s="874"/>
      <c r="EX37" s="875"/>
      <c r="EY37" s="873"/>
      <c r="EZ37" s="874"/>
      <c r="FA37" s="874"/>
      <c r="FB37" s="874"/>
      <c r="FC37" s="875"/>
      <c r="FD37" s="609"/>
      <c r="FE37" s="873"/>
      <c r="FF37" s="874"/>
      <c r="FG37" s="874"/>
      <c r="FH37" s="874"/>
      <c r="FI37" s="875"/>
      <c r="FJ37" s="873"/>
      <c r="FK37" s="874"/>
      <c r="FL37" s="874"/>
      <c r="FM37" s="874"/>
      <c r="FN37" s="875"/>
      <c r="FO37" s="873"/>
      <c r="FP37" s="874"/>
      <c r="FQ37" s="874"/>
      <c r="FR37" s="874"/>
      <c r="FS37" s="875"/>
      <c r="FT37" s="873"/>
      <c r="FU37" s="874"/>
      <c r="FV37" s="874"/>
      <c r="FW37" s="874"/>
      <c r="FX37" s="875"/>
      <c r="FY37" s="1701"/>
    </row>
    <row r="38" spans="1:181" ht="18" customHeight="1">
      <c r="A38" s="862">
        <f t="shared" si="0"/>
        <v>0</v>
      </c>
      <c r="B38" s="865"/>
      <c r="C38" s="866"/>
      <c r="D38" s="868"/>
      <c r="E38" s="254"/>
      <c r="F38" s="255"/>
      <c r="G38" s="256"/>
      <c r="H38" s="256"/>
      <c r="I38" s="257"/>
      <c r="J38" s="254"/>
      <c r="K38" s="255"/>
      <c r="L38" s="256"/>
      <c r="M38" s="256"/>
      <c r="N38" s="257"/>
      <c r="O38" s="254"/>
      <c r="P38" s="255"/>
      <c r="Q38" s="256"/>
      <c r="R38" s="256"/>
      <c r="S38" s="257"/>
      <c r="T38" s="254"/>
      <c r="U38" s="256"/>
      <c r="V38" s="256"/>
      <c r="W38" s="256"/>
      <c r="X38" s="257"/>
      <c r="Y38" s="254"/>
      <c r="Z38" s="255"/>
      <c r="AA38" s="256"/>
      <c r="AB38" s="256"/>
      <c r="AC38" s="257"/>
      <c r="AD38" s="254"/>
      <c r="AE38" s="255"/>
      <c r="AF38" s="256"/>
      <c r="AG38" s="256"/>
      <c r="AH38" s="257"/>
      <c r="AI38" s="868"/>
      <c r="AJ38" s="254"/>
      <c r="AK38" s="255"/>
      <c r="AL38" s="256"/>
      <c r="AM38" s="256"/>
      <c r="AN38" s="257"/>
      <c r="AO38" s="254"/>
      <c r="AP38" s="255"/>
      <c r="AQ38" s="256"/>
      <c r="AR38" s="256"/>
      <c r="AS38" s="257"/>
      <c r="AT38" s="254"/>
      <c r="AU38" s="255"/>
      <c r="AV38" s="256"/>
      <c r="AW38" s="256"/>
      <c r="AX38" s="257"/>
      <c r="AY38" s="254"/>
      <c r="AZ38" s="256"/>
      <c r="BA38" s="256"/>
      <c r="BB38" s="256"/>
      <c r="BC38" s="257"/>
      <c r="BD38" s="254"/>
      <c r="BE38" s="255"/>
      <c r="BF38" s="256"/>
      <c r="BG38" s="256"/>
      <c r="BH38" s="257"/>
      <c r="BI38" s="254"/>
      <c r="BJ38" s="255"/>
      <c r="BK38" s="256"/>
      <c r="BL38" s="256"/>
      <c r="BM38" s="257"/>
      <c r="BN38" s="868"/>
      <c r="BO38" s="254"/>
      <c r="BP38" s="255"/>
      <c r="BQ38" s="256"/>
      <c r="BR38" s="256"/>
      <c r="BS38" s="257"/>
      <c r="BT38" s="254"/>
      <c r="BU38" s="255"/>
      <c r="BV38" s="256"/>
      <c r="BW38" s="256"/>
      <c r="BX38" s="257"/>
      <c r="BY38" s="254"/>
      <c r="BZ38" s="255"/>
      <c r="CA38" s="256"/>
      <c r="CB38" s="256"/>
      <c r="CC38" s="257"/>
      <c r="CD38" s="254"/>
      <c r="CE38" s="256"/>
      <c r="CF38" s="256"/>
      <c r="CG38" s="256"/>
      <c r="CH38" s="257"/>
      <c r="CI38" s="254"/>
      <c r="CJ38" s="255"/>
      <c r="CK38" s="256"/>
      <c r="CL38" s="256"/>
      <c r="CM38" s="257"/>
      <c r="CN38" s="254"/>
      <c r="CO38" s="255"/>
      <c r="CP38" s="256"/>
      <c r="CQ38" s="256"/>
      <c r="CR38" s="257"/>
      <c r="CS38" s="868"/>
      <c r="CT38" s="254"/>
      <c r="CU38" s="255"/>
      <c r="CV38" s="256"/>
      <c r="CW38" s="256"/>
      <c r="CX38" s="257"/>
      <c r="CY38" s="254"/>
      <c r="CZ38" s="256"/>
      <c r="DA38" s="256"/>
      <c r="DB38" s="256"/>
      <c r="DC38" s="257"/>
      <c r="DD38" s="254"/>
      <c r="DE38" s="255"/>
      <c r="DF38" s="256"/>
      <c r="DG38" s="256"/>
      <c r="DH38" s="257"/>
      <c r="DI38" s="254"/>
      <c r="DJ38" s="255"/>
      <c r="DK38" s="256"/>
      <c r="DL38" s="256"/>
      <c r="DM38" s="257"/>
      <c r="DN38" s="609"/>
      <c r="DO38" s="873"/>
      <c r="DP38" s="874"/>
      <c r="DQ38" s="874"/>
      <c r="DR38" s="874"/>
      <c r="DS38" s="875"/>
      <c r="DT38" s="873"/>
      <c r="DU38" s="874"/>
      <c r="DV38" s="874"/>
      <c r="DW38" s="874"/>
      <c r="DX38" s="875"/>
      <c r="DY38" s="873"/>
      <c r="DZ38" s="874"/>
      <c r="EA38" s="874"/>
      <c r="EB38" s="874"/>
      <c r="EC38" s="875"/>
      <c r="ED38" s="873"/>
      <c r="EE38" s="874"/>
      <c r="EF38" s="874"/>
      <c r="EG38" s="874"/>
      <c r="EH38" s="875"/>
      <c r="EI38" s="609"/>
      <c r="EJ38" s="873"/>
      <c r="EK38" s="874"/>
      <c r="EL38" s="874"/>
      <c r="EM38" s="874"/>
      <c r="EN38" s="875"/>
      <c r="EO38" s="873"/>
      <c r="EP38" s="874"/>
      <c r="EQ38" s="874"/>
      <c r="ER38" s="874"/>
      <c r="ES38" s="875"/>
      <c r="ET38" s="873"/>
      <c r="EU38" s="874"/>
      <c r="EV38" s="874"/>
      <c r="EW38" s="874"/>
      <c r="EX38" s="875"/>
      <c r="EY38" s="873"/>
      <c r="EZ38" s="874"/>
      <c r="FA38" s="874"/>
      <c r="FB38" s="874"/>
      <c r="FC38" s="875"/>
      <c r="FD38" s="609"/>
      <c r="FE38" s="873"/>
      <c r="FF38" s="874"/>
      <c r="FG38" s="874"/>
      <c r="FH38" s="874"/>
      <c r="FI38" s="875"/>
      <c r="FJ38" s="873"/>
      <c r="FK38" s="874"/>
      <c r="FL38" s="874"/>
      <c r="FM38" s="874"/>
      <c r="FN38" s="875"/>
      <c r="FO38" s="873"/>
      <c r="FP38" s="874"/>
      <c r="FQ38" s="874"/>
      <c r="FR38" s="874"/>
      <c r="FS38" s="875"/>
      <c r="FT38" s="873"/>
      <c r="FU38" s="874"/>
      <c r="FV38" s="874"/>
      <c r="FW38" s="874"/>
      <c r="FX38" s="875"/>
      <c r="FY38" s="1701"/>
    </row>
    <row r="39" spans="1:181" ht="18" customHeight="1">
      <c r="A39" s="862">
        <f t="shared" si="0"/>
        <v>0</v>
      </c>
      <c r="B39" s="865"/>
      <c r="C39" s="866"/>
      <c r="D39" s="868"/>
      <c r="E39" s="254"/>
      <c r="F39" s="255"/>
      <c r="G39" s="256"/>
      <c r="H39" s="256"/>
      <c r="I39" s="257"/>
      <c r="J39" s="254"/>
      <c r="K39" s="255"/>
      <c r="L39" s="256"/>
      <c r="M39" s="256"/>
      <c r="N39" s="257"/>
      <c r="O39" s="254"/>
      <c r="P39" s="255"/>
      <c r="Q39" s="256"/>
      <c r="R39" s="256"/>
      <c r="S39" s="257"/>
      <c r="T39" s="254"/>
      <c r="U39" s="256"/>
      <c r="V39" s="256"/>
      <c r="W39" s="256"/>
      <c r="X39" s="257"/>
      <c r="Y39" s="254"/>
      <c r="Z39" s="255"/>
      <c r="AA39" s="256"/>
      <c r="AB39" s="256"/>
      <c r="AC39" s="257"/>
      <c r="AD39" s="254"/>
      <c r="AE39" s="255"/>
      <c r="AF39" s="256"/>
      <c r="AG39" s="256"/>
      <c r="AH39" s="257"/>
      <c r="AI39" s="868"/>
      <c r="AJ39" s="254"/>
      <c r="AK39" s="255"/>
      <c r="AL39" s="256"/>
      <c r="AM39" s="256"/>
      <c r="AN39" s="257"/>
      <c r="AO39" s="254"/>
      <c r="AP39" s="255"/>
      <c r="AQ39" s="256"/>
      <c r="AR39" s="256"/>
      <c r="AS39" s="257"/>
      <c r="AT39" s="254"/>
      <c r="AU39" s="255"/>
      <c r="AV39" s="256"/>
      <c r="AW39" s="256"/>
      <c r="AX39" s="257"/>
      <c r="AY39" s="254"/>
      <c r="AZ39" s="256"/>
      <c r="BA39" s="256"/>
      <c r="BB39" s="256"/>
      <c r="BC39" s="257"/>
      <c r="BD39" s="254"/>
      <c r="BE39" s="255"/>
      <c r="BF39" s="256"/>
      <c r="BG39" s="256"/>
      <c r="BH39" s="257"/>
      <c r="BI39" s="254"/>
      <c r="BJ39" s="255"/>
      <c r="BK39" s="256"/>
      <c r="BL39" s="256"/>
      <c r="BM39" s="257"/>
      <c r="BN39" s="868"/>
      <c r="BO39" s="254"/>
      <c r="BP39" s="255"/>
      <c r="BQ39" s="256"/>
      <c r="BR39" s="256"/>
      <c r="BS39" s="257"/>
      <c r="BT39" s="254"/>
      <c r="BU39" s="255"/>
      <c r="BV39" s="256"/>
      <c r="BW39" s="256"/>
      <c r="BX39" s="257"/>
      <c r="BY39" s="254"/>
      <c r="BZ39" s="255"/>
      <c r="CA39" s="256"/>
      <c r="CB39" s="256"/>
      <c r="CC39" s="257"/>
      <c r="CD39" s="254"/>
      <c r="CE39" s="256"/>
      <c r="CF39" s="256"/>
      <c r="CG39" s="256"/>
      <c r="CH39" s="257"/>
      <c r="CI39" s="254"/>
      <c r="CJ39" s="255"/>
      <c r="CK39" s="256"/>
      <c r="CL39" s="256"/>
      <c r="CM39" s="257"/>
      <c r="CN39" s="254"/>
      <c r="CO39" s="255"/>
      <c r="CP39" s="256"/>
      <c r="CQ39" s="256"/>
      <c r="CR39" s="257"/>
      <c r="CS39" s="868"/>
      <c r="CT39" s="254"/>
      <c r="CU39" s="255"/>
      <c r="CV39" s="256"/>
      <c r="CW39" s="256"/>
      <c r="CX39" s="257"/>
      <c r="CY39" s="254"/>
      <c r="CZ39" s="256"/>
      <c r="DA39" s="256"/>
      <c r="DB39" s="256"/>
      <c r="DC39" s="257"/>
      <c r="DD39" s="254"/>
      <c r="DE39" s="255"/>
      <c r="DF39" s="256"/>
      <c r="DG39" s="256"/>
      <c r="DH39" s="257"/>
      <c r="DI39" s="254"/>
      <c r="DJ39" s="255"/>
      <c r="DK39" s="256"/>
      <c r="DL39" s="256"/>
      <c r="DM39" s="257"/>
      <c r="DN39" s="609"/>
      <c r="DO39" s="873"/>
      <c r="DP39" s="874"/>
      <c r="DQ39" s="874"/>
      <c r="DR39" s="874"/>
      <c r="DS39" s="875"/>
      <c r="DT39" s="873"/>
      <c r="DU39" s="874"/>
      <c r="DV39" s="874"/>
      <c r="DW39" s="874"/>
      <c r="DX39" s="875"/>
      <c r="DY39" s="873"/>
      <c r="DZ39" s="874"/>
      <c r="EA39" s="874"/>
      <c r="EB39" s="874"/>
      <c r="EC39" s="875"/>
      <c r="ED39" s="873"/>
      <c r="EE39" s="874"/>
      <c r="EF39" s="874"/>
      <c r="EG39" s="874"/>
      <c r="EH39" s="875"/>
      <c r="EI39" s="609"/>
      <c r="EJ39" s="873"/>
      <c r="EK39" s="874"/>
      <c r="EL39" s="874"/>
      <c r="EM39" s="874"/>
      <c r="EN39" s="875"/>
      <c r="EO39" s="873"/>
      <c r="EP39" s="874"/>
      <c r="EQ39" s="874"/>
      <c r="ER39" s="874"/>
      <c r="ES39" s="875"/>
      <c r="ET39" s="873"/>
      <c r="EU39" s="874"/>
      <c r="EV39" s="874"/>
      <c r="EW39" s="874"/>
      <c r="EX39" s="875"/>
      <c r="EY39" s="873"/>
      <c r="EZ39" s="874"/>
      <c r="FA39" s="874"/>
      <c r="FB39" s="874"/>
      <c r="FC39" s="875"/>
      <c r="FD39" s="609"/>
      <c r="FE39" s="873"/>
      <c r="FF39" s="874"/>
      <c r="FG39" s="874"/>
      <c r="FH39" s="874"/>
      <c r="FI39" s="875"/>
      <c r="FJ39" s="873"/>
      <c r="FK39" s="874"/>
      <c r="FL39" s="874"/>
      <c r="FM39" s="874"/>
      <c r="FN39" s="875"/>
      <c r="FO39" s="873"/>
      <c r="FP39" s="874"/>
      <c r="FQ39" s="874"/>
      <c r="FR39" s="874"/>
      <c r="FS39" s="875"/>
      <c r="FT39" s="873"/>
      <c r="FU39" s="874"/>
      <c r="FV39" s="874"/>
      <c r="FW39" s="874"/>
      <c r="FX39" s="875"/>
      <c r="FY39" s="1701"/>
    </row>
    <row r="40" spans="1:181" ht="18" customHeight="1">
      <c r="A40" s="862">
        <f t="shared" si="0"/>
        <v>0</v>
      </c>
      <c r="B40" s="865"/>
      <c r="C40" s="866"/>
      <c r="D40" s="868"/>
      <c r="E40" s="254"/>
      <c r="F40" s="255"/>
      <c r="G40" s="256"/>
      <c r="H40" s="256"/>
      <c r="I40" s="257"/>
      <c r="J40" s="254"/>
      <c r="K40" s="255"/>
      <c r="L40" s="256"/>
      <c r="M40" s="256"/>
      <c r="N40" s="257"/>
      <c r="O40" s="254"/>
      <c r="P40" s="255"/>
      <c r="Q40" s="256"/>
      <c r="R40" s="256"/>
      <c r="S40" s="257"/>
      <c r="T40" s="254"/>
      <c r="U40" s="256"/>
      <c r="V40" s="256"/>
      <c r="W40" s="256"/>
      <c r="X40" s="257"/>
      <c r="Y40" s="254"/>
      <c r="Z40" s="255"/>
      <c r="AA40" s="256"/>
      <c r="AB40" s="256"/>
      <c r="AC40" s="257"/>
      <c r="AD40" s="254"/>
      <c r="AE40" s="255"/>
      <c r="AF40" s="256"/>
      <c r="AG40" s="256"/>
      <c r="AH40" s="257"/>
      <c r="AI40" s="868"/>
      <c r="AJ40" s="254"/>
      <c r="AK40" s="255"/>
      <c r="AL40" s="256"/>
      <c r="AM40" s="256"/>
      <c r="AN40" s="257"/>
      <c r="AO40" s="254"/>
      <c r="AP40" s="255"/>
      <c r="AQ40" s="256"/>
      <c r="AR40" s="256"/>
      <c r="AS40" s="257"/>
      <c r="AT40" s="254"/>
      <c r="AU40" s="255"/>
      <c r="AV40" s="256"/>
      <c r="AW40" s="256"/>
      <c r="AX40" s="257"/>
      <c r="AY40" s="254"/>
      <c r="AZ40" s="256"/>
      <c r="BA40" s="256"/>
      <c r="BB40" s="256"/>
      <c r="BC40" s="257"/>
      <c r="BD40" s="254"/>
      <c r="BE40" s="255"/>
      <c r="BF40" s="256"/>
      <c r="BG40" s="256"/>
      <c r="BH40" s="257"/>
      <c r="BI40" s="254"/>
      <c r="BJ40" s="255"/>
      <c r="BK40" s="256"/>
      <c r="BL40" s="256"/>
      <c r="BM40" s="257"/>
      <c r="BN40" s="868"/>
      <c r="BO40" s="254"/>
      <c r="BP40" s="255"/>
      <c r="BQ40" s="256"/>
      <c r="BR40" s="256"/>
      <c r="BS40" s="257"/>
      <c r="BT40" s="254"/>
      <c r="BU40" s="255"/>
      <c r="BV40" s="256"/>
      <c r="BW40" s="256"/>
      <c r="BX40" s="257"/>
      <c r="BY40" s="254"/>
      <c r="BZ40" s="255"/>
      <c r="CA40" s="256"/>
      <c r="CB40" s="256"/>
      <c r="CC40" s="257"/>
      <c r="CD40" s="254"/>
      <c r="CE40" s="256"/>
      <c r="CF40" s="256"/>
      <c r="CG40" s="256"/>
      <c r="CH40" s="257"/>
      <c r="CI40" s="254"/>
      <c r="CJ40" s="255"/>
      <c r="CK40" s="256"/>
      <c r="CL40" s="256"/>
      <c r="CM40" s="257"/>
      <c r="CN40" s="254"/>
      <c r="CO40" s="255"/>
      <c r="CP40" s="256"/>
      <c r="CQ40" s="256"/>
      <c r="CR40" s="257"/>
      <c r="CS40" s="868"/>
      <c r="CT40" s="254"/>
      <c r="CU40" s="255"/>
      <c r="CV40" s="256"/>
      <c r="CW40" s="256"/>
      <c r="CX40" s="257"/>
      <c r="CY40" s="254"/>
      <c r="CZ40" s="256"/>
      <c r="DA40" s="256"/>
      <c r="DB40" s="256"/>
      <c r="DC40" s="257"/>
      <c r="DD40" s="254"/>
      <c r="DE40" s="255"/>
      <c r="DF40" s="256"/>
      <c r="DG40" s="256"/>
      <c r="DH40" s="257"/>
      <c r="DI40" s="254"/>
      <c r="DJ40" s="255"/>
      <c r="DK40" s="256"/>
      <c r="DL40" s="256"/>
      <c r="DM40" s="257"/>
      <c r="DN40" s="609"/>
      <c r="DO40" s="873"/>
      <c r="DP40" s="874"/>
      <c r="DQ40" s="874"/>
      <c r="DR40" s="874"/>
      <c r="DS40" s="875"/>
      <c r="DT40" s="873"/>
      <c r="DU40" s="874"/>
      <c r="DV40" s="874"/>
      <c r="DW40" s="874"/>
      <c r="DX40" s="875"/>
      <c r="DY40" s="873"/>
      <c r="DZ40" s="874"/>
      <c r="EA40" s="874"/>
      <c r="EB40" s="874"/>
      <c r="EC40" s="875"/>
      <c r="ED40" s="873"/>
      <c r="EE40" s="874"/>
      <c r="EF40" s="874"/>
      <c r="EG40" s="874"/>
      <c r="EH40" s="875"/>
      <c r="EI40" s="609"/>
      <c r="EJ40" s="873"/>
      <c r="EK40" s="874"/>
      <c r="EL40" s="874"/>
      <c r="EM40" s="874"/>
      <c r="EN40" s="875"/>
      <c r="EO40" s="873"/>
      <c r="EP40" s="874"/>
      <c r="EQ40" s="874"/>
      <c r="ER40" s="874"/>
      <c r="ES40" s="875"/>
      <c r="ET40" s="873"/>
      <c r="EU40" s="874"/>
      <c r="EV40" s="874"/>
      <c r="EW40" s="874"/>
      <c r="EX40" s="875"/>
      <c r="EY40" s="873"/>
      <c r="EZ40" s="874"/>
      <c r="FA40" s="874"/>
      <c r="FB40" s="874"/>
      <c r="FC40" s="875"/>
      <c r="FD40" s="609"/>
      <c r="FE40" s="873"/>
      <c r="FF40" s="874"/>
      <c r="FG40" s="874"/>
      <c r="FH40" s="874"/>
      <c r="FI40" s="875"/>
      <c r="FJ40" s="873"/>
      <c r="FK40" s="874"/>
      <c r="FL40" s="874"/>
      <c r="FM40" s="874"/>
      <c r="FN40" s="875"/>
      <c r="FO40" s="873"/>
      <c r="FP40" s="874"/>
      <c r="FQ40" s="874"/>
      <c r="FR40" s="874"/>
      <c r="FS40" s="875"/>
      <c r="FT40" s="873"/>
      <c r="FU40" s="874"/>
      <c r="FV40" s="874"/>
      <c r="FW40" s="874"/>
      <c r="FX40" s="875"/>
      <c r="FY40" s="1701"/>
    </row>
    <row r="41" spans="1:181" ht="18" customHeight="1">
      <c r="A41" s="862">
        <f t="shared" si="0"/>
        <v>0</v>
      </c>
      <c r="B41" s="865"/>
      <c r="C41" s="866"/>
      <c r="D41" s="868"/>
      <c r="E41" s="254"/>
      <c r="F41" s="255"/>
      <c r="G41" s="256"/>
      <c r="H41" s="256"/>
      <c r="I41" s="257"/>
      <c r="J41" s="254"/>
      <c r="K41" s="255"/>
      <c r="L41" s="256"/>
      <c r="M41" s="256"/>
      <c r="N41" s="257"/>
      <c r="O41" s="254"/>
      <c r="P41" s="255"/>
      <c r="Q41" s="256"/>
      <c r="R41" s="256"/>
      <c r="S41" s="257"/>
      <c r="T41" s="254"/>
      <c r="U41" s="256"/>
      <c r="V41" s="256"/>
      <c r="W41" s="256"/>
      <c r="X41" s="257"/>
      <c r="Y41" s="254"/>
      <c r="Z41" s="255"/>
      <c r="AA41" s="256"/>
      <c r="AB41" s="256"/>
      <c r="AC41" s="257"/>
      <c r="AD41" s="254"/>
      <c r="AE41" s="255"/>
      <c r="AF41" s="256"/>
      <c r="AG41" s="256"/>
      <c r="AH41" s="257"/>
      <c r="AI41" s="868"/>
      <c r="AJ41" s="254"/>
      <c r="AK41" s="255"/>
      <c r="AL41" s="256"/>
      <c r="AM41" s="256"/>
      <c r="AN41" s="257"/>
      <c r="AO41" s="254"/>
      <c r="AP41" s="255"/>
      <c r="AQ41" s="256"/>
      <c r="AR41" s="256"/>
      <c r="AS41" s="257"/>
      <c r="AT41" s="254"/>
      <c r="AU41" s="255"/>
      <c r="AV41" s="256"/>
      <c r="AW41" s="256"/>
      <c r="AX41" s="257"/>
      <c r="AY41" s="254"/>
      <c r="AZ41" s="256"/>
      <c r="BA41" s="256"/>
      <c r="BB41" s="256"/>
      <c r="BC41" s="257"/>
      <c r="BD41" s="254"/>
      <c r="BE41" s="255"/>
      <c r="BF41" s="256"/>
      <c r="BG41" s="256"/>
      <c r="BH41" s="257"/>
      <c r="BI41" s="254"/>
      <c r="BJ41" s="255"/>
      <c r="BK41" s="256"/>
      <c r="BL41" s="256"/>
      <c r="BM41" s="257"/>
      <c r="BN41" s="868"/>
      <c r="BO41" s="254"/>
      <c r="BP41" s="255"/>
      <c r="BQ41" s="256"/>
      <c r="BR41" s="256"/>
      <c r="BS41" s="257"/>
      <c r="BT41" s="254"/>
      <c r="BU41" s="255"/>
      <c r="BV41" s="256"/>
      <c r="BW41" s="256"/>
      <c r="BX41" s="257"/>
      <c r="BY41" s="254"/>
      <c r="BZ41" s="255"/>
      <c r="CA41" s="256"/>
      <c r="CB41" s="256"/>
      <c r="CC41" s="257"/>
      <c r="CD41" s="254"/>
      <c r="CE41" s="256"/>
      <c r="CF41" s="256"/>
      <c r="CG41" s="256"/>
      <c r="CH41" s="257"/>
      <c r="CI41" s="254"/>
      <c r="CJ41" s="255"/>
      <c r="CK41" s="256"/>
      <c r="CL41" s="256"/>
      <c r="CM41" s="257"/>
      <c r="CN41" s="254"/>
      <c r="CO41" s="255"/>
      <c r="CP41" s="256"/>
      <c r="CQ41" s="256"/>
      <c r="CR41" s="257"/>
      <c r="CS41" s="868"/>
      <c r="CT41" s="254"/>
      <c r="CU41" s="255"/>
      <c r="CV41" s="256"/>
      <c r="CW41" s="256"/>
      <c r="CX41" s="257"/>
      <c r="CY41" s="254"/>
      <c r="CZ41" s="256"/>
      <c r="DA41" s="256"/>
      <c r="DB41" s="256"/>
      <c r="DC41" s="257"/>
      <c r="DD41" s="254"/>
      <c r="DE41" s="255"/>
      <c r="DF41" s="256"/>
      <c r="DG41" s="256"/>
      <c r="DH41" s="257"/>
      <c r="DI41" s="254"/>
      <c r="DJ41" s="255"/>
      <c r="DK41" s="256"/>
      <c r="DL41" s="256"/>
      <c r="DM41" s="257"/>
      <c r="DN41" s="609"/>
      <c r="DO41" s="873"/>
      <c r="DP41" s="874"/>
      <c r="DQ41" s="874"/>
      <c r="DR41" s="874"/>
      <c r="DS41" s="875"/>
      <c r="DT41" s="873"/>
      <c r="DU41" s="874"/>
      <c r="DV41" s="874"/>
      <c r="DW41" s="874"/>
      <c r="DX41" s="875"/>
      <c r="DY41" s="873"/>
      <c r="DZ41" s="874"/>
      <c r="EA41" s="874"/>
      <c r="EB41" s="874"/>
      <c r="EC41" s="875"/>
      <c r="ED41" s="873"/>
      <c r="EE41" s="874"/>
      <c r="EF41" s="874"/>
      <c r="EG41" s="874"/>
      <c r="EH41" s="875"/>
      <c r="EI41" s="609"/>
      <c r="EJ41" s="873"/>
      <c r="EK41" s="874"/>
      <c r="EL41" s="874"/>
      <c r="EM41" s="874"/>
      <c r="EN41" s="875"/>
      <c r="EO41" s="873"/>
      <c r="EP41" s="874"/>
      <c r="EQ41" s="874"/>
      <c r="ER41" s="874"/>
      <c r="ES41" s="875"/>
      <c r="ET41" s="873"/>
      <c r="EU41" s="874"/>
      <c r="EV41" s="874"/>
      <c r="EW41" s="874"/>
      <c r="EX41" s="875"/>
      <c r="EY41" s="873"/>
      <c r="EZ41" s="874"/>
      <c r="FA41" s="874"/>
      <c r="FB41" s="874"/>
      <c r="FC41" s="875"/>
      <c r="FD41" s="609"/>
      <c r="FE41" s="873"/>
      <c r="FF41" s="874"/>
      <c r="FG41" s="874"/>
      <c r="FH41" s="874"/>
      <c r="FI41" s="875"/>
      <c r="FJ41" s="873"/>
      <c r="FK41" s="874"/>
      <c r="FL41" s="874"/>
      <c r="FM41" s="874"/>
      <c r="FN41" s="875"/>
      <c r="FO41" s="873"/>
      <c r="FP41" s="874"/>
      <c r="FQ41" s="874"/>
      <c r="FR41" s="874"/>
      <c r="FS41" s="875"/>
      <c r="FT41" s="873"/>
      <c r="FU41" s="874"/>
      <c r="FV41" s="874"/>
      <c r="FW41" s="874"/>
      <c r="FX41" s="875"/>
      <c r="FY41" s="1701"/>
    </row>
    <row r="42" spans="1:181" ht="18" customHeight="1">
      <c r="A42" s="862">
        <f t="shared" si="0"/>
        <v>0</v>
      </c>
      <c r="B42" s="865"/>
      <c r="C42" s="866"/>
      <c r="D42" s="868"/>
      <c r="E42" s="254"/>
      <c r="F42" s="255"/>
      <c r="G42" s="256"/>
      <c r="H42" s="256"/>
      <c r="I42" s="257"/>
      <c r="J42" s="254"/>
      <c r="K42" s="255"/>
      <c r="L42" s="256"/>
      <c r="M42" s="256"/>
      <c r="N42" s="257"/>
      <c r="O42" s="254"/>
      <c r="P42" s="255"/>
      <c r="Q42" s="256"/>
      <c r="R42" s="256"/>
      <c r="S42" s="257"/>
      <c r="T42" s="254"/>
      <c r="U42" s="256"/>
      <c r="V42" s="256"/>
      <c r="W42" s="256"/>
      <c r="X42" s="257"/>
      <c r="Y42" s="254"/>
      <c r="Z42" s="255"/>
      <c r="AA42" s="256"/>
      <c r="AB42" s="256"/>
      <c r="AC42" s="257"/>
      <c r="AD42" s="254"/>
      <c r="AE42" s="255"/>
      <c r="AF42" s="256"/>
      <c r="AG42" s="256"/>
      <c r="AH42" s="257"/>
      <c r="AI42" s="868"/>
      <c r="AJ42" s="254"/>
      <c r="AK42" s="255"/>
      <c r="AL42" s="256"/>
      <c r="AM42" s="256"/>
      <c r="AN42" s="257"/>
      <c r="AO42" s="254"/>
      <c r="AP42" s="255"/>
      <c r="AQ42" s="256"/>
      <c r="AR42" s="256"/>
      <c r="AS42" s="257"/>
      <c r="AT42" s="254"/>
      <c r="AU42" s="255"/>
      <c r="AV42" s="256"/>
      <c r="AW42" s="256"/>
      <c r="AX42" s="257"/>
      <c r="AY42" s="254"/>
      <c r="AZ42" s="256"/>
      <c r="BA42" s="256"/>
      <c r="BB42" s="256"/>
      <c r="BC42" s="257"/>
      <c r="BD42" s="254"/>
      <c r="BE42" s="255"/>
      <c r="BF42" s="256"/>
      <c r="BG42" s="256"/>
      <c r="BH42" s="257"/>
      <c r="BI42" s="254"/>
      <c r="BJ42" s="255"/>
      <c r="BK42" s="256"/>
      <c r="BL42" s="256"/>
      <c r="BM42" s="257"/>
      <c r="BN42" s="868"/>
      <c r="BO42" s="254"/>
      <c r="BP42" s="255"/>
      <c r="BQ42" s="256"/>
      <c r="BR42" s="256"/>
      <c r="BS42" s="257"/>
      <c r="BT42" s="254"/>
      <c r="BU42" s="255"/>
      <c r="BV42" s="256"/>
      <c r="BW42" s="256"/>
      <c r="BX42" s="257"/>
      <c r="BY42" s="254"/>
      <c r="BZ42" s="255"/>
      <c r="CA42" s="256"/>
      <c r="CB42" s="256"/>
      <c r="CC42" s="257"/>
      <c r="CD42" s="254"/>
      <c r="CE42" s="256"/>
      <c r="CF42" s="256"/>
      <c r="CG42" s="256"/>
      <c r="CH42" s="257"/>
      <c r="CI42" s="254"/>
      <c r="CJ42" s="255"/>
      <c r="CK42" s="256"/>
      <c r="CL42" s="256"/>
      <c r="CM42" s="257"/>
      <c r="CN42" s="254"/>
      <c r="CO42" s="255"/>
      <c r="CP42" s="256"/>
      <c r="CQ42" s="256"/>
      <c r="CR42" s="257"/>
      <c r="CS42" s="868"/>
      <c r="CT42" s="254"/>
      <c r="CU42" s="255"/>
      <c r="CV42" s="256"/>
      <c r="CW42" s="256"/>
      <c r="CX42" s="257"/>
      <c r="CY42" s="254"/>
      <c r="CZ42" s="256"/>
      <c r="DA42" s="256"/>
      <c r="DB42" s="256"/>
      <c r="DC42" s="257"/>
      <c r="DD42" s="254"/>
      <c r="DE42" s="255"/>
      <c r="DF42" s="256"/>
      <c r="DG42" s="256"/>
      <c r="DH42" s="257"/>
      <c r="DI42" s="254"/>
      <c r="DJ42" s="255"/>
      <c r="DK42" s="256"/>
      <c r="DL42" s="256"/>
      <c r="DM42" s="257"/>
      <c r="DN42" s="609"/>
      <c r="DO42" s="873"/>
      <c r="DP42" s="874"/>
      <c r="DQ42" s="874"/>
      <c r="DR42" s="874"/>
      <c r="DS42" s="875"/>
      <c r="DT42" s="873"/>
      <c r="DU42" s="874"/>
      <c r="DV42" s="874"/>
      <c r="DW42" s="874"/>
      <c r="DX42" s="875"/>
      <c r="DY42" s="873"/>
      <c r="DZ42" s="874"/>
      <c r="EA42" s="874"/>
      <c r="EB42" s="874"/>
      <c r="EC42" s="875"/>
      <c r="ED42" s="873"/>
      <c r="EE42" s="874"/>
      <c r="EF42" s="874"/>
      <c r="EG42" s="874"/>
      <c r="EH42" s="875"/>
      <c r="EI42" s="609"/>
      <c r="EJ42" s="873"/>
      <c r="EK42" s="874"/>
      <c r="EL42" s="874"/>
      <c r="EM42" s="874"/>
      <c r="EN42" s="875"/>
      <c r="EO42" s="873"/>
      <c r="EP42" s="874"/>
      <c r="EQ42" s="874"/>
      <c r="ER42" s="874"/>
      <c r="ES42" s="875"/>
      <c r="ET42" s="873"/>
      <c r="EU42" s="874"/>
      <c r="EV42" s="874"/>
      <c r="EW42" s="874"/>
      <c r="EX42" s="875"/>
      <c r="EY42" s="873"/>
      <c r="EZ42" s="874"/>
      <c r="FA42" s="874"/>
      <c r="FB42" s="874"/>
      <c r="FC42" s="875"/>
      <c r="FD42" s="609"/>
      <c r="FE42" s="873"/>
      <c r="FF42" s="874"/>
      <c r="FG42" s="874"/>
      <c r="FH42" s="874"/>
      <c r="FI42" s="875"/>
      <c r="FJ42" s="873"/>
      <c r="FK42" s="874"/>
      <c r="FL42" s="874"/>
      <c r="FM42" s="874"/>
      <c r="FN42" s="875"/>
      <c r="FO42" s="873"/>
      <c r="FP42" s="874"/>
      <c r="FQ42" s="874"/>
      <c r="FR42" s="874"/>
      <c r="FS42" s="875"/>
      <c r="FT42" s="873"/>
      <c r="FU42" s="874"/>
      <c r="FV42" s="874"/>
      <c r="FW42" s="874"/>
      <c r="FX42" s="875"/>
      <c r="FY42" s="1701"/>
    </row>
    <row r="43" spans="1:181" ht="18" customHeight="1">
      <c r="A43" s="862">
        <f t="shared" si="0"/>
        <v>0</v>
      </c>
      <c r="B43" s="865"/>
      <c r="C43" s="866"/>
      <c r="D43" s="868"/>
      <c r="E43" s="254"/>
      <c r="F43" s="255"/>
      <c r="G43" s="256"/>
      <c r="H43" s="256"/>
      <c r="I43" s="257"/>
      <c r="J43" s="254"/>
      <c r="K43" s="255"/>
      <c r="L43" s="256"/>
      <c r="M43" s="256"/>
      <c r="N43" s="257"/>
      <c r="O43" s="254"/>
      <c r="P43" s="255"/>
      <c r="Q43" s="256"/>
      <c r="R43" s="256"/>
      <c r="S43" s="257"/>
      <c r="T43" s="254"/>
      <c r="U43" s="256"/>
      <c r="V43" s="256"/>
      <c r="W43" s="256"/>
      <c r="X43" s="257"/>
      <c r="Y43" s="254"/>
      <c r="Z43" s="255"/>
      <c r="AA43" s="256"/>
      <c r="AB43" s="256"/>
      <c r="AC43" s="257"/>
      <c r="AD43" s="254"/>
      <c r="AE43" s="255"/>
      <c r="AF43" s="256"/>
      <c r="AG43" s="256"/>
      <c r="AH43" s="257"/>
      <c r="AI43" s="868"/>
      <c r="AJ43" s="254"/>
      <c r="AK43" s="255"/>
      <c r="AL43" s="256"/>
      <c r="AM43" s="256"/>
      <c r="AN43" s="257"/>
      <c r="AO43" s="254"/>
      <c r="AP43" s="255"/>
      <c r="AQ43" s="256"/>
      <c r="AR43" s="256"/>
      <c r="AS43" s="257"/>
      <c r="AT43" s="254"/>
      <c r="AU43" s="255"/>
      <c r="AV43" s="256"/>
      <c r="AW43" s="256"/>
      <c r="AX43" s="257"/>
      <c r="AY43" s="254"/>
      <c r="AZ43" s="256"/>
      <c r="BA43" s="256"/>
      <c r="BB43" s="256"/>
      <c r="BC43" s="257"/>
      <c r="BD43" s="254"/>
      <c r="BE43" s="255"/>
      <c r="BF43" s="256"/>
      <c r="BG43" s="256"/>
      <c r="BH43" s="257"/>
      <c r="BI43" s="254"/>
      <c r="BJ43" s="255"/>
      <c r="BK43" s="256"/>
      <c r="BL43" s="256"/>
      <c r="BM43" s="257"/>
      <c r="BN43" s="868"/>
      <c r="BO43" s="254"/>
      <c r="BP43" s="255"/>
      <c r="BQ43" s="256"/>
      <c r="BR43" s="256"/>
      <c r="BS43" s="257"/>
      <c r="BT43" s="254"/>
      <c r="BU43" s="255"/>
      <c r="BV43" s="256"/>
      <c r="BW43" s="256"/>
      <c r="BX43" s="257"/>
      <c r="BY43" s="254"/>
      <c r="BZ43" s="255"/>
      <c r="CA43" s="256"/>
      <c r="CB43" s="256"/>
      <c r="CC43" s="257"/>
      <c r="CD43" s="254"/>
      <c r="CE43" s="256"/>
      <c r="CF43" s="256"/>
      <c r="CG43" s="256"/>
      <c r="CH43" s="257"/>
      <c r="CI43" s="254"/>
      <c r="CJ43" s="255"/>
      <c r="CK43" s="256"/>
      <c r="CL43" s="256"/>
      <c r="CM43" s="257"/>
      <c r="CN43" s="254"/>
      <c r="CO43" s="255"/>
      <c r="CP43" s="256"/>
      <c r="CQ43" s="256"/>
      <c r="CR43" s="257"/>
      <c r="CS43" s="868"/>
      <c r="CT43" s="254"/>
      <c r="CU43" s="255"/>
      <c r="CV43" s="256"/>
      <c r="CW43" s="256"/>
      <c r="CX43" s="257"/>
      <c r="CY43" s="254"/>
      <c r="CZ43" s="256"/>
      <c r="DA43" s="256"/>
      <c r="DB43" s="256"/>
      <c r="DC43" s="257"/>
      <c r="DD43" s="254"/>
      <c r="DE43" s="255"/>
      <c r="DF43" s="256"/>
      <c r="DG43" s="256"/>
      <c r="DH43" s="257"/>
      <c r="DI43" s="254"/>
      <c r="DJ43" s="255"/>
      <c r="DK43" s="256"/>
      <c r="DL43" s="256"/>
      <c r="DM43" s="257"/>
      <c r="DN43" s="609"/>
      <c r="DO43" s="873"/>
      <c r="DP43" s="874"/>
      <c r="DQ43" s="874"/>
      <c r="DR43" s="874"/>
      <c r="DS43" s="875"/>
      <c r="DT43" s="873"/>
      <c r="DU43" s="874"/>
      <c r="DV43" s="874"/>
      <c r="DW43" s="874"/>
      <c r="DX43" s="875"/>
      <c r="DY43" s="873"/>
      <c r="DZ43" s="874"/>
      <c r="EA43" s="874"/>
      <c r="EB43" s="874"/>
      <c r="EC43" s="875"/>
      <c r="ED43" s="873"/>
      <c r="EE43" s="874"/>
      <c r="EF43" s="874"/>
      <c r="EG43" s="874"/>
      <c r="EH43" s="875"/>
      <c r="EI43" s="609"/>
      <c r="EJ43" s="873"/>
      <c r="EK43" s="874"/>
      <c r="EL43" s="874"/>
      <c r="EM43" s="874"/>
      <c r="EN43" s="875"/>
      <c r="EO43" s="873"/>
      <c r="EP43" s="874"/>
      <c r="EQ43" s="874"/>
      <c r="ER43" s="874"/>
      <c r="ES43" s="875"/>
      <c r="ET43" s="873"/>
      <c r="EU43" s="874"/>
      <c r="EV43" s="874"/>
      <c r="EW43" s="874"/>
      <c r="EX43" s="875"/>
      <c r="EY43" s="873"/>
      <c r="EZ43" s="874"/>
      <c r="FA43" s="874"/>
      <c r="FB43" s="874"/>
      <c r="FC43" s="875"/>
      <c r="FD43" s="609"/>
      <c r="FE43" s="873"/>
      <c r="FF43" s="874"/>
      <c r="FG43" s="874"/>
      <c r="FH43" s="874"/>
      <c r="FI43" s="875"/>
      <c r="FJ43" s="873"/>
      <c r="FK43" s="874"/>
      <c r="FL43" s="874"/>
      <c r="FM43" s="874"/>
      <c r="FN43" s="875"/>
      <c r="FO43" s="873"/>
      <c r="FP43" s="874"/>
      <c r="FQ43" s="874"/>
      <c r="FR43" s="874"/>
      <c r="FS43" s="875"/>
      <c r="FT43" s="873"/>
      <c r="FU43" s="874"/>
      <c r="FV43" s="874"/>
      <c r="FW43" s="874"/>
      <c r="FX43" s="875"/>
      <c r="FY43" s="1701"/>
    </row>
    <row r="44" spans="1:181" ht="18" customHeight="1">
      <c r="A44" s="862">
        <f t="shared" si="0"/>
        <v>0</v>
      </c>
      <c r="B44" s="865"/>
      <c r="C44" s="866"/>
      <c r="D44" s="868"/>
      <c r="E44" s="254"/>
      <c r="F44" s="255"/>
      <c r="G44" s="256"/>
      <c r="H44" s="256"/>
      <c r="I44" s="257"/>
      <c r="J44" s="254"/>
      <c r="K44" s="255"/>
      <c r="L44" s="256"/>
      <c r="M44" s="256"/>
      <c r="N44" s="257"/>
      <c r="O44" s="254"/>
      <c r="P44" s="255"/>
      <c r="Q44" s="256"/>
      <c r="R44" s="256"/>
      <c r="S44" s="257"/>
      <c r="T44" s="254"/>
      <c r="U44" s="256"/>
      <c r="V44" s="256"/>
      <c r="W44" s="256"/>
      <c r="X44" s="257"/>
      <c r="Y44" s="254"/>
      <c r="Z44" s="255"/>
      <c r="AA44" s="256"/>
      <c r="AB44" s="256"/>
      <c r="AC44" s="257"/>
      <c r="AD44" s="254"/>
      <c r="AE44" s="255"/>
      <c r="AF44" s="256"/>
      <c r="AG44" s="256"/>
      <c r="AH44" s="257"/>
      <c r="AI44" s="868"/>
      <c r="AJ44" s="254"/>
      <c r="AK44" s="255"/>
      <c r="AL44" s="256"/>
      <c r="AM44" s="256"/>
      <c r="AN44" s="257"/>
      <c r="AO44" s="254"/>
      <c r="AP44" s="255"/>
      <c r="AQ44" s="256"/>
      <c r="AR44" s="256"/>
      <c r="AS44" s="257"/>
      <c r="AT44" s="254"/>
      <c r="AU44" s="255"/>
      <c r="AV44" s="256"/>
      <c r="AW44" s="256"/>
      <c r="AX44" s="257"/>
      <c r="AY44" s="254"/>
      <c r="AZ44" s="256"/>
      <c r="BA44" s="256"/>
      <c r="BB44" s="256"/>
      <c r="BC44" s="257"/>
      <c r="BD44" s="254"/>
      <c r="BE44" s="255"/>
      <c r="BF44" s="256"/>
      <c r="BG44" s="256"/>
      <c r="BH44" s="257"/>
      <c r="BI44" s="254"/>
      <c r="BJ44" s="255"/>
      <c r="BK44" s="256"/>
      <c r="BL44" s="256"/>
      <c r="BM44" s="257"/>
      <c r="BN44" s="868"/>
      <c r="BO44" s="254"/>
      <c r="BP44" s="255"/>
      <c r="BQ44" s="256"/>
      <c r="BR44" s="256"/>
      <c r="BS44" s="257"/>
      <c r="BT44" s="254"/>
      <c r="BU44" s="255"/>
      <c r="BV44" s="256"/>
      <c r="BW44" s="256"/>
      <c r="BX44" s="257"/>
      <c r="BY44" s="254"/>
      <c r="BZ44" s="255"/>
      <c r="CA44" s="256"/>
      <c r="CB44" s="256"/>
      <c r="CC44" s="257"/>
      <c r="CD44" s="254"/>
      <c r="CE44" s="256"/>
      <c r="CF44" s="256"/>
      <c r="CG44" s="256"/>
      <c r="CH44" s="257"/>
      <c r="CI44" s="254"/>
      <c r="CJ44" s="255"/>
      <c r="CK44" s="256"/>
      <c r="CL44" s="256"/>
      <c r="CM44" s="257"/>
      <c r="CN44" s="254"/>
      <c r="CO44" s="255"/>
      <c r="CP44" s="256"/>
      <c r="CQ44" s="256"/>
      <c r="CR44" s="257"/>
      <c r="CS44" s="868"/>
      <c r="CT44" s="254"/>
      <c r="CU44" s="255"/>
      <c r="CV44" s="256"/>
      <c r="CW44" s="256"/>
      <c r="CX44" s="257"/>
      <c r="CY44" s="254"/>
      <c r="CZ44" s="256"/>
      <c r="DA44" s="256"/>
      <c r="DB44" s="256"/>
      <c r="DC44" s="257"/>
      <c r="DD44" s="254"/>
      <c r="DE44" s="255"/>
      <c r="DF44" s="256"/>
      <c r="DG44" s="256"/>
      <c r="DH44" s="257"/>
      <c r="DI44" s="254"/>
      <c r="DJ44" s="255"/>
      <c r="DK44" s="256"/>
      <c r="DL44" s="256"/>
      <c r="DM44" s="257"/>
      <c r="DN44" s="609"/>
      <c r="DO44" s="873"/>
      <c r="DP44" s="874"/>
      <c r="DQ44" s="874"/>
      <c r="DR44" s="874"/>
      <c r="DS44" s="875"/>
      <c r="DT44" s="873"/>
      <c r="DU44" s="874"/>
      <c r="DV44" s="874"/>
      <c r="DW44" s="874"/>
      <c r="DX44" s="875"/>
      <c r="DY44" s="873"/>
      <c r="DZ44" s="874"/>
      <c r="EA44" s="874"/>
      <c r="EB44" s="874"/>
      <c r="EC44" s="875"/>
      <c r="ED44" s="873"/>
      <c r="EE44" s="874"/>
      <c r="EF44" s="874"/>
      <c r="EG44" s="874"/>
      <c r="EH44" s="875"/>
      <c r="EI44" s="609"/>
      <c r="EJ44" s="873"/>
      <c r="EK44" s="874"/>
      <c r="EL44" s="874"/>
      <c r="EM44" s="874"/>
      <c r="EN44" s="875"/>
      <c r="EO44" s="873"/>
      <c r="EP44" s="874"/>
      <c r="EQ44" s="874"/>
      <c r="ER44" s="874"/>
      <c r="ES44" s="875"/>
      <c r="ET44" s="873"/>
      <c r="EU44" s="874"/>
      <c r="EV44" s="874"/>
      <c r="EW44" s="874"/>
      <c r="EX44" s="875"/>
      <c r="EY44" s="873"/>
      <c r="EZ44" s="874"/>
      <c r="FA44" s="874"/>
      <c r="FB44" s="874"/>
      <c r="FC44" s="875"/>
      <c r="FD44" s="609"/>
      <c r="FE44" s="873"/>
      <c r="FF44" s="874"/>
      <c r="FG44" s="874"/>
      <c r="FH44" s="874"/>
      <c r="FI44" s="875"/>
      <c r="FJ44" s="873"/>
      <c r="FK44" s="874"/>
      <c r="FL44" s="874"/>
      <c r="FM44" s="874"/>
      <c r="FN44" s="875"/>
      <c r="FO44" s="873"/>
      <c r="FP44" s="874"/>
      <c r="FQ44" s="874"/>
      <c r="FR44" s="874"/>
      <c r="FS44" s="875"/>
      <c r="FT44" s="873"/>
      <c r="FU44" s="874"/>
      <c r="FV44" s="874"/>
      <c r="FW44" s="874"/>
      <c r="FX44" s="875"/>
      <c r="FY44" s="1701"/>
    </row>
    <row r="45" spans="1:181" ht="18" customHeight="1">
      <c r="A45" s="862">
        <f t="shared" si="0"/>
        <v>0</v>
      </c>
      <c r="B45" s="865"/>
      <c r="C45" s="866"/>
      <c r="D45" s="868"/>
      <c r="E45" s="254"/>
      <c r="F45" s="255"/>
      <c r="G45" s="256"/>
      <c r="H45" s="256"/>
      <c r="I45" s="257"/>
      <c r="J45" s="254"/>
      <c r="K45" s="255"/>
      <c r="L45" s="256"/>
      <c r="M45" s="256"/>
      <c r="N45" s="257"/>
      <c r="O45" s="254"/>
      <c r="P45" s="255"/>
      <c r="Q45" s="256"/>
      <c r="R45" s="256"/>
      <c r="S45" s="257"/>
      <c r="T45" s="254"/>
      <c r="U45" s="256"/>
      <c r="V45" s="256"/>
      <c r="W45" s="256"/>
      <c r="X45" s="257"/>
      <c r="Y45" s="254"/>
      <c r="Z45" s="255"/>
      <c r="AA45" s="256"/>
      <c r="AB45" s="256"/>
      <c r="AC45" s="257"/>
      <c r="AD45" s="254"/>
      <c r="AE45" s="255"/>
      <c r="AF45" s="256"/>
      <c r="AG45" s="256"/>
      <c r="AH45" s="257"/>
      <c r="AI45" s="868"/>
      <c r="AJ45" s="254"/>
      <c r="AK45" s="255"/>
      <c r="AL45" s="256"/>
      <c r="AM45" s="256"/>
      <c r="AN45" s="257"/>
      <c r="AO45" s="254"/>
      <c r="AP45" s="255"/>
      <c r="AQ45" s="256"/>
      <c r="AR45" s="256"/>
      <c r="AS45" s="257"/>
      <c r="AT45" s="254"/>
      <c r="AU45" s="255"/>
      <c r="AV45" s="256"/>
      <c r="AW45" s="256"/>
      <c r="AX45" s="257"/>
      <c r="AY45" s="254"/>
      <c r="AZ45" s="256"/>
      <c r="BA45" s="256"/>
      <c r="BB45" s="256"/>
      <c r="BC45" s="257"/>
      <c r="BD45" s="254"/>
      <c r="BE45" s="255"/>
      <c r="BF45" s="256"/>
      <c r="BG45" s="256"/>
      <c r="BH45" s="257"/>
      <c r="BI45" s="254"/>
      <c r="BJ45" s="255"/>
      <c r="BK45" s="256"/>
      <c r="BL45" s="256"/>
      <c r="BM45" s="257"/>
      <c r="BN45" s="868"/>
      <c r="BO45" s="254"/>
      <c r="BP45" s="255"/>
      <c r="BQ45" s="256"/>
      <c r="BR45" s="256"/>
      <c r="BS45" s="257"/>
      <c r="BT45" s="254"/>
      <c r="BU45" s="255"/>
      <c r="BV45" s="256"/>
      <c r="BW45" s="256"/>
      <c r="BX45" s="257"/>
      <c r="BY45" s="254"/>
      <c r="BZ45" s="255"/>
      <c r="CA45" s="256"/>
      <c r="CB45" s="256"/>
      <c r="CC45" s="257"/>
      <c r="CD45" s="254"/>
      <c r="CE45" s="256"/>
      <c r="CF45" s="256"/>
      <c r="CG45" s="256"/>
      <c r="CH45" s="257"/>
      <c r="CI45" s="254"/>
      <c r="CJ45" s="255"/>
      <c r="CK45" s="256"/>
      <c r="CL45" s="256"/>
      <c r="CM45" s="257"/>
      <c r="CN45" s="254"/>
      <c r="CO45" s="255"/>
      <c r="CP45" s="256"/>
      <c r="CQ45" s="256"/>
      <c r="CR45" s="257"/>
      <c r="CS45" s="868"/>
      <c r="CT45" s="254"/>
      <c r="CU45" s="255"/>
      <c r="CV45" s="256"/>
      <c r="CW45" s="256"/>
      <c r="CX45" s="257"/>
      <c r="CY45" s="254"/>
      <c r="CZ45" s="256"/>
      <c r="DA45" s="256"/>
      <c r="DB45" s="256"/>
      <c r="DC45" s="257"/>
      <c r="DD45" s="254"/>
      <c r="DE45" s="255"/>
      <c r="DF45" s="256"/>
      <c r="DG45" s="256"/>
      <c r="DH45" s="257"/>
      <c r="DI45" s="254"/>
      <c r="DJ45" s="255"/>
      <c r="DK45" s="256"/>
      <c r="DL45" s="256"/>
      <c r="DM45" s="257"/>
      <c r="DN45" s="609"/>
      <c r="DO45" s="873"/>
      <c r="DP45" s="874"/>
      <c r="DQ45" s="874"/>
      <c r="DR45" s="874"/>
      <c r="DS45" s="875"/>
      <c r="DT45" s="873"/>
      <c r="DU45" s="874"/>
      <c r="DV45" s="874"/>
      <c r="DW45" s="874"/>
      <c r="DX45" s="875"/>
      <c r="DY45" s="873"/>
      <c r="DZ45" s="874"/>
      <c r="EA45" s="874"/>
      <c r="EB45" s="874"/>
      <c r="EC45" s="875"/>
      <c r="ED45" s="873"/>
      <c r="EE45" s="874"/>
      <c r="EF45" s="874"/>
      <c r="EG45" s="874"/>
      <c r="EH45" s="875"/>
      <c r="EI45" s="609"/>
      <c r="EJ45" s="873"/>
      <c r="EK45" s="874"/>
      <c r="EL45" s="874"/>
      <c r="EM45" s="874"/>
      <c r="EN45" s="875"/>
      <c r="EO45" s="873"/>
      <c r="EP45" s="874"/>
      <c r="EQ45" s="874"/>
      <c r="ER45" s="874"/>
      <c r="ES45" s="875"/>
      <c r="ET45" s="873"/>
      <c r="EU45" s="874"/>
      <c r="EV45" s="874"/>
      <c r="EW45" s="874"/>
      <c r="EX45" s="875"/>
      <c r="EY45" s="873"/>
      <c r="EZ45" s="874"/>
      <c r="FA45" s="874"/>
      <c r="FB45" s="874"/>
      <c r="FC45" s="875"/>
      <c r="FD45" s="609"/>
      <c r="FE45" s="873"/>
      <c r="FF45" s="874"/>
      <c r="FG45" s="874"/>
      <c r="FH45" s="874"/>
      <c r="FI45" s="875"/>
      <c r="FJ45" s="873"/>
      <c r="FK45" s="874"/>
      <c r="FL45" s="874"/>
      <c r="FM45" s="874"/>
      <c r="FN45" s="875"/>
      <c r="FO45" s="873"/>
      <c r="FP45" s="874"/>
      <c r="FQ45" s="874"/>
      <c r="FR45" s="874"/>
      <c r="FS45" s="875"/>
      <c r="FT45" s="873"/>
      <c r="FU45" s="874"/>
      <c r="FV45" s="874"/>
      <c r="FW45" s="874"/>
      <c r="FX45" s="875"/>
      <c r="FY45" s="1701"/>
    </row>
    <row r="46" spans="1:181" ht="18" customHeight="1">
      <c r="A46" s="862">
        <f t="shared" si="0"/>
        <v>0</v>
      </c>
      <c r="B46" s="865"/>
      <c r="C46" s="866"/>
      <c r="D46" s="868"/>
      <c r="E46" s="254"/>
      <c r="F46" s="255"/>
      <c r="G46" s="256"/>
      <c r="H46" s="256"/>
      <c r="I46" s="257"/>
      <c r="J46" s="254"/>
      <c r="K46" s="255"/>
      <c r="L46" s="256"/>
      <c r="M46" s="256"/>
      <c r="N46" s="257"/>
      <c r="O46" s="254"/>
      <c r="P46" s="255"/>
      <c r="Q46" s="256"/>
      <c r="R46" s="256"/>
      <c r="S46" s="257"/>
      <c r="T46" s="254"/>
      <c r="U46" s="256"/>
      <c r="V46" s="256"/>
      <c r="W46" s="256"/>
      <c r="X46" s="257"/>
      <c r="Y46" s="254"/>
      <c r="Z46" s="255"/>
      <c r="AA46" s="256"/>
      <c r="AB46" s="256"/>
      <c r="AC46" s="257"/>
      <c r="AD46" s="254"/>
      <c r="AE46" s="255"/>
      <c r="AF46" s="256"/>
      <c r="AG46" s="256"/>
      <c r="AH46" s="257"/>
      <c r="AI46" s="868"/>
      <c r="AJ46" s="254"/>
      <c r="AK46" s="255"/>
      <c r="AL46" s="256"/>
      <c r="AM46" s="256"/>
      <c r="AN46" s="257"/>
      <c r="AO46" s="254"/>
      <c r="AP46" s="255"/>
      <c r="AQ46" s="256"/>
      <c r="AR46" s="256"/>
      <c r="AS46" s="257"/>
      <c r="AT46" s="254"/>
      <c r="AU46" s="255"/>
      <c r="AV46" s="256"/>
      <c r="AW46" s="256"/>
      <c r="AX46" s="257"/>
      <c r="AY46" s="254"/>
      <c r="AZ46" s="256"/>
      <c r="BA46" s="256"/>
      <c r="BB46" s="256"/>
      <c r="BC46" s="257"/>
      <c r="BD46" s="254"/>
      <c r="BE46" s="255"/>
      <c r="BF46" s="256"/>
      <c r="BG46" s="256"/>
      <c r="BH46" s="257"/>
      <c r="BI46" s="254"/>
      <c r="BJ46" s="255"/>
      <c r="BK46" s="256"/>
      <c r="BL46" s="256"/>
      <c r="BM46" s="257"/>
      <c r="BN46" s="868"/>
      <c r="BO46" s="254"/>
      <c r="BP46" s="255"/>
      <c r="BQ46" s="256"/>
      <c r="BR46" s="256"/>
      <c r="BS46" s="257"/>
      <c r="BT46" s="254"/>
      <c r="BU46" s="255"/>
      <c r="BV46" s="256"/>
      <c r="BW46" s="256"/>
      <c r="BX46" s="257"/>
      <c r="BY46" s="254"/>
      <c r="BZ46" s="255"/>
      <c r="CA46" s="256"/>
      <c r="CB46" s="256"/>
      <c r="CC46" s="257"/>
      <c r="CD46" s="254"/>
      <c r="CE46" s="256"/>
      <c r="CF46" s="256"/>
      <c r="CG46" s="256"/>
      <c r="CH46" s="257"/>
      <c r="CI46" s="254"/>
      <c r="CJ46" s="255"/>
      <c r="CK46" s="256"/>
      <c r="CL46" s="256"/>
      <c r="CM46" s="257"/>
      <c r="CN46" s="254"/>
      <c r="CO46" s="255"/>
      <c r="CP46" s="256"/>
      <c r="CQ46" s="256"/>
      <c r="CR46" s="257"/>
      <c r="CS46" s="868"/>
      <c r="CT46" s="254"/>
      <c r="CU46" s="255"/>
      <c r="CV46" s="256"/>
      <c r="CW46" s="256"/>
      <c r="CX46" s="257"/>
      <c r="CY46" s="254"/>
      <c r="CZ46" s="256"/>
      <c r="DA46" s="256"/>
      <c r="DB46" s="256"/>
      <c r="DC46" s="257"/>
      <c r="DD46" s="254"/>
      <c r="DE46" s="255"/>
      <c r="DF46" s="256"/>
      <c r="DG46" s="256"/>
      <c r="DH46" s="257"/>
      <c r="DI46" s="254"/>
      <c r="DJ46" s="255"/>
      <c r="DK46" s="256"/>
      <c r="DL46" s="256"/>
      <c r="DM46" s="257"/>
      <c r="DN46" s="609"/>
      <c r="DO46" s="873"/>
      <c r="DP46" s="874"/>
      <c r="DQ46" s="874"/>
      <c r="DR46" s="874"/>
      <c r="DS46" s="875"/>
      <c r="DT46" s="873"/>
      <c r="DU46" s="874"/>
      <c r="DV46" s="874"/>
      <c r="DW46" s="874"/>
      <c r="DX46" s="875"/>
      <c r="DY46" s="873"/>
      <c r="DZ46" s="874"/>
      <c r="EA46" s="874"/>
      <c r="EB46" s="874"/>
      <c r="EC46" s="875"/>
      <c r="ED46" s="873"/>
      <c r="EE46" s="874"/>
      <c r="EF46" s="874"/>
      <c r="EG46" s="874"/>
      <c r="EH46" s="875"/>
      <c r="EI46" s="609"/>
      <c r="EJ46" s="873"/>
      <c r="EK46" s="874"/>
      <c r="EL46" s="874"/>
      <c r="EM46" s="874"/>
      <c r="EN46" s="875"/>
      <c r="EO46" s="873"/>
      <c r="EP46" s="874"/>
      <c r="EQ46" s="874"/>
      <c r="ER46" s="874"/>
      <c r="ES46" s="875"/>
      <c r="ET46" s="873"/>
      <c r="EU46" s="874"/>
      <c r="EV46" s="874"/>
      <c r="EW46" s="874"/>
      <c r="EX46" s="875"/>
      <c r="EY46" s="873"/>
      <c r="EZ46" s="874"/>
      <c r="FA46" s="874"/>
      <c r="FB46" s="874"/>
      <c r="FC46" s="875"/>
      <c r="FD46" s="609"/>
      <c r="FE46" s="873"/>
      <c r="FF46" s="874"/>
      <c r="FG46" s="874"/>
      <c r="FH46" s="874"/>
      <c r="FI46" s="875"/>
      <c r="FJ46" s="873"/>
      <c r="FK46" s="874"/>
      <c r="FL46" s="874"/>
      <c r="FM46" s="874"/>
      <c r="FN46" s="875"/>
      <c r="FO46" s="873"/>
      <c r="FP46" s="874"/>
      <c r="FQ46" s="874"/>
      <c r="FR46" s="874"/>
      <c r="FS46" s="875"/>
      <c r="FT46" s="873"/>
      <c r="FU46" s="874"/>
      <c r="FV46" s="874"/>
      <c r="FW46" s="874"/>
      <c r="FX46" s="875"/>
      <c r="FY46" s="1701"/>
    </row>
    <row r="47" spans="1:181" ht="18" customHeight="1">
      <c r="A47" s="862">
        <f t="shared" si="0"/>
        <v>0</v>
      </c>
      <c r="B47" s="865"/>
      <c r="C47" s="866"/>
      <c r="D47" s="868"/>
      <c r="E47" s="254"/>
      <c r="F47" s="255"/>
      <c r="G47" s="256"/>
      <c r="H47" s="256"/>
      <c r="I47" s="257"/>
      <c r="J47" s="254"/>
      <c r="K47" s="255"/>
      <c r="L47" s="256"/>
      <c r="M47" s="256"/>
      <c r="N47" s="257"/>
      <c r="O47" s="254"/>
      <c r="P47" s="255"/>
      <c r="Q47" s="256"/>
      <c r="R47" s="256"/>
      <c r="S47" s="257"/>
      <c r="T47" s="254"/>
      <c r="U47" s="256"/>
      <c r="V47" s="256"/>
      <c r="W47" s="256"/>
      <c r="X47" s="257"/>
      <c r="Y47" s="254"/>
      <c r="Z47" s="255"/>
      <c r="AA47" s="256"/>
      <c r="AB47" s="256"/>
      <c r="AC47" s="257"/>
      <c r="AD47" s="254"/>
      <c r="AE47" s="255"/>
      <c r="AF47" s="256"/>
      <c r="AG47" s="256"/>
      <c r="AH47" s="257"/>
      <c r="AI47" s="868"/>
      <c r="AJ47" s="254"/>
      <c r="AK47" s="255"/>
      <c r="AL47" s="256"/>
      <c r="AM47" s="256"/>
      <c r="AN47" s="257"/>
      <c r="AO47" s="254"/>
      <c r="AP47" s="255"/>
      <c r="AQ47" s="256"/>
      <c r="AR47" s="256"/>
      <c r="AS47" s="257"/>
      <c r="AT47" s="254"/>
      <c r="AU47" s="255"/>
      <c r="AV47" s="256"/>
      <c r="AW47" s="256"/>
      <c r="AX47" s="257"/>
      <c r="AY47" s="254"/>
      <c r="AZ47" s="256"/>
      <c r="BA47" s="256"/>
      <c r="BB47" s="256"/>
      <c r="BC47" s="257"/>
      <c r="BD47" s="254"/>
      <c r="BE47" s="255"/>
      <c r="BF47" s="256"/>
      <c r="BG47" s="256"/>
      <c r="BH47" s="257"/>
      <c r="BI47" s="254"/>
      <c r="BJ47" s="255"/>
      <c r="BK47" s="256"/>
      <c r="BL47" s="256"/>
      <c r="BM47" s="257"/>
      <c r="BN47" s="868"/>
      <c r="BO47" s="254"/>
      <c r="BP47" s="255"/>
      <c r="BQ47" s="256"/>
      <c r="BR47" s="256"/>
      <c r="BS47" s="257"/>
      <c r="BT47" s="254"/>
      <c r="BU47" s="255"/>
      <c r="BV47" s="256"/>
      <c r="BW47" s="256"/>
      <c r="BX47" s="257"/>
      <c r="BY47" s="254"/>
      <c r="BZ47" s="255"/>
      <c r="CA47" s="256"/>
      <c r="CB47" s="256"/>
      <c r="CC47" s="257"/>
      <c r="CD47" s="254"/>
      <c r="CE47" s="256"/>
      <c r="CF47" s="256"/>
      <c r="CG47" s="256"/>
      <c r="CH47" s="257"/>
      <c r="CI47" s="254"/>
      <c r="CJ47" s="255"/>
      <c r="CK47" s="256"/>
      <c r="CL47" s="256"/>
      <c r="CM47" s="257"/>
      <c r="CN47" s="254"/>
      <c r="CO47" s="255"/>
      <c r="CP47" s="256"/>
      <c r="CQ47" s="256"/>
      <c r="CR47" s="257"/>
      <c r="CS47" s="868"/>
      <c r="CT47" s="254"/>
      <c r="CU47" s="255"/>
      <c r="CV47" s="256"/>
      <c r="CW47" s="256"/>
      <c r="CX47" s="257"/>
      <c r="CY47" s="254"/>
      <c r="CZ47" s="256"/>
      <c r="DA47" s="256"/>
      <c r="DB47" s="256"/>
      <c r="DC47" s="257"/>
      <c r="DD47" s="254"/>
      <c r="DE47" s="255"/>
      <c r="DF47" s="256"/>
      <c r="DG47" s="256"/>
      <c r="DH47" s="257"/>
      <c r="DI47" s="254"/>
      <c r="DJ47" s="255"/>
      <c r="DK47" s="256"/>
      <c r="DL47" s="256"/>
      <c r="DM47" s="257"/>
      <c r="DN47" s="609"/>
      <c r="DO47" s="873"/>
      <c r="DP47" s="874"/>
      <c r="DQ47" s="874"/>
      <c r="DR47" s="874"/>
      <c r="DS47" s="875"/>
      <c r="DT47" s="873"/>
      <c r="DU47" s="874"/>
      <c r="DV47" s="874"/>
      <c r="DW47" s="874"/>
      <c r="DX47" s="875"/>
      <c r="DY47" s="873"/>
      <c r="DZ47" s="874"/>
      <c r="EA47" s="874"/>
      <c r="EB47" s="874"/>
      <c r="EC47" s="875"/>
      <c r="ED47" s="873"/>
      <c r="EE47" s="874"/>
      <c r="EF47" s="874"/>
      <c r="EG47" s="874"/>
      <c r="EH47" s="875"/>
      <c r="EI47" s="609"/>
      <c r="EJ47" s="873"/>
      <c r="EK47" s="874"/>
      <c r="EL47" s="874"/>
      <c r="EM47" s="874"/>
      <c r="EN47" s="875"/>
      <c r="EO47" s="873"/>
      <c r="EP47" s="874"/>
      <c r="EQ47" s="874"/>
      <c r="ER47" s="874"/>
      <c r="ES47" s="875"/>
      <c r="ET47" s="873"/>
      <c r="EU47" s="874"/>
      <c r="EV47" s="874"/>
      <c r="EW47" s="874"/>
      <c r="EX47" s="875"/>
      <c r="EY47" s="873"/>
      <c r="EZ47" s="874"/>
      <c r="FA47" s="874"/>
      <c r="FB47" s="874"/>
      <c r="FC47" s="875"/>
      <c r="FD47" s="609"/>
      <c r="FE47" s="873"/>
      <c r="FF47" s="874"/>
      <c r="FG47" s="874"/>
      <c r="FH47" s="874"/>
      <c r="FI47" s="875"/>
      <c r="FJ47" s="873"/>
      <c r="FK47" s="874"/>
      <c r="FL47" s="874"/>
      <c r="FM47" s="874"/>
      <c r="FN47" s="875"/>
      <c r="FO47" s="873"/>
      <c r="FP47" s="874"/>
      <c r="FQ47" s="874"/>
      <c r="FR47" s="874"/>
      <c r="FS47" s="875"/>
      <c r="FT47" s="873"/>
      <c r="FU47" s="874"/>
      <c r="FV47" s="874"/>
      <c r="FW47" s="874"/>
      <c r="FX47" s="875"/>
      <c r="FY47" s="1701"/>
    </row>
    <row r="48" spans="1:181" ht="18" customHeight="1">
      <c r="A48" s="862">
        <f t="shared" si="0"/>
        <v>0</v>
      </c>
      <c r="B48" s="865"/>
      <c r="C48" s="866"/>
      <c r="D48" s="868"/>
      <c r="E48" s="254"/>
      <c r="F48" s="255"/>
      <c r="G48" s="256"/>
      <c r="H48" s="256"/>
      <c r="I48" s="257"/>
      <c r="J48" s="254"/>
      <c r="K48" s="255"/>
      <c r="L48" s="256"/>
      <c r="M48" s="256"/>
      <c r="N48" s="257"/>
      <c r="O48" s="254"/>
      <c r="P48" s="255"/>
      <c r="Q48" s="256"/>
      <c r="R48" s="256"/>
      <c r="S48" s="257"/>
      <c r="T48" s="254"/>
      <c r="U48" s="256"/>
      <c r="V48" s="256"/>
      <c r="W48" s="256"/>
      <c r="X48" s="257"/>
      <c r="Y48" s="254"/>
      <c r="Z48" s="255"/>
      <c r="AA48" s="256"/>
      <c r="AB48" s="256"/>
      <c r="AC48" s="257"/>
      <c r="AD48" s="254"/>
      <c r="AE48" s="255"/>
      <c r="AF48" s="256"/>
      <c r="AG48" s="256"/>
      <c r="AH48" s="257"/>
      <c r="AI48" s="868"/>
      <c r="AJ48" s="254"/>
      <c r="AK48" s="255"/>
      <c r="AL48" s="256"/>
      <c r="AM48" s="256"/>
      <c r="AN48" s="257"/>
      <c r="AO48" s="254"/>
      <c r="AP48" s="255"/>
      <c r="AQ48" s="256"/>
      <c r="AR48" s="256"/>
      <c r="AS48" s="257"/>
      <c r="AT48" s="254"/>
      <c r="AU48" s="255"/>
      <c r="AV48" s="256"/>
      <c r="AW48" s="256"/>
      <c r="AX48" s="257"/>
      <c r="AY48" s="254"/>
      <c r="AZ48" s="256"/>
      <c r="BA48" s="256"/>
      <c r="BB48" s="256"/>
      <c r="BC48" s="257"/>
      <c r="BD48" s="254"/>
      <c r="BE48" s="255"/>
      <c r="BF48" s="256"/>
      <c r="BG48" s="256"/>
      <c r="BH48" s="257"/>
      <c r="BI48" s="254"/>
      <c r="BJ48" s="255"/>
      <c r="BK48" s="256"/>
      <c r="BL48" s="256"/>
      <c r="BM48" s="257"/>
      <c r="BN48" s="868"/>
      <c r="BO48" s="254"/>
      <c r="BP48" s="255"/>
      <c r="BQ48" s="256"/>
      <c r="BR48" s="256"/>
      <c r="BS48" s="257"/>
      <c r="BT48" s="254"/>
      <c r="BU48" s="255"/>
      <c r="BV48" s="256"/>
      <c r="BW48" s="256"/>
      <c r="BX48" s="257"/>
      <c r="BY48" s="254"/>
      <c r="BZ48" s="255"/>
      <c r="CA48" s="256"/>
      <c r="CB48" s="256"/>
      <c r="CC48" s="257"/>
      <c r="CD48" s="254"/>
      <c r="CE48" s="256"/>
      <c r="CF48" s="256"/>
      <c r="CG48" s="256"/>
      <c r="CH48" s="257"/>
      <c r="CI48" s="254"/>
      <c r="CJ48" s="255"/>
      <c r="CK48" s="256"/>
      <c r="CL48" s="256"/>
      <c r="CM48" s="257"/>
      <c r="CN48" s="254"/>
      <c r="CO48" s="255"/>
      <c r="CP48" s="256"/>
      <c r="CQ48" s="256"/>
      <c r="CR48" s="257"/>
      <c r="CS48" s="868"/>
      <c r="CT48" s="254"/>
      <c r="CU48" s="255"/>
      <c r="CV48" s="256"/>
      <c r="CW48" s="256"/>
      <c r="CX48" s="257"/>
      <c r="CY48" s="254"/>
      <c r="CZ48" s="256"/>
      <c r="DA48" s="256"/>
      <c r="DB48" s="256"/>
      <c r="DC48" s="257"/>
      <c r="DD48" s="254"/>
      <c r="DE48" s="255"/>
      <c r="DF48" s="256"/>
      <c r="DG48" s="256"/>
      <c r="DH48" s="257"/>
      <c r="DI48" s="254"/>
      <c r="DJ48" s="255"/>
      <c r="DK48" s="256"/>
      <c r="DL48" s="256"/>
      <c r="DM48" s="257"/>
      <c r="DN48" s="609"/>
      <c r="DO48" s="873"/>
      <c r="DP48" s="874"/>
      <c r="DQ48" s="874"/>
      <c r="DR48" s="874"/>
      <c r="DS48" s="875"/>
      <c r="DT48" s="873"/>
      <c r="DU48" s="874"/>
      <c r="DV48" s="874"/>
      <c r="DW48" s="874"/>
      <c r="DX48" s="875"/>
      <c r="DY48" s="873"/>
      <c r="DZ48" s="874"/>
      <c r="EA48" s="874"/>
      <c r="EB48" s="874"/>
      <c r="EC48" s="875"/>
      <c r="ED48" s="873"/>
      <c r="EE48" s="874"/>
      <c r="EF48" s="874"/>
      <c r="EG48" s="874"/>
      <c r="EH48" s="875"/>
      <c r="EI48" s="609"/>
      <c r="EJ48" s="873"/>
      <c r="EK48" s="874"/>
      <c r="EL48" s="874"/>
      <c r="EM48" s="874"/>
      <c r="EN48" s="875"/>
      <c r="EO48" s="873"/>
      <c r="EP48" s="874"/>
      <c r="EQ48" s="874"/>
      <c r="ER48" s="874"/>
      <c r="ES48" s="875"/>
      <c r="ET48" s="873"/>
      <c r="EU48" s="874"/>
      <c r="EV48" s="874"/>
      <c r="EW48" s="874"/>
      <c r="EX48" s="875"/>
      <c r="EY48" s="873"/>
      <c r="EZ48" s="874"/>
      <c r="FA48" s="874"/>
      <c r="FB48" s="874"/>
      <c r="FC48" s="875"/>
      <c r="FD48" s="609"/>
      <c r="FE48" s="873"/>
      <c r="FF48" s="874"/>
      <c r="FG48" s="874"/>
      <c r="FH48" s="874"/>
      <c r="FI48" s="875"/>
      <c r="FJ48" s="873"/>
      <c r="FK48" s="874"/>
      <c r="FL48" s="874"/>
      <c r="FM48" s="874"/>
      <c r="FN48" s="875"/>
      <c r="FO48" s="873"/>
      <c r="FP48" s="874"/>
      <c r="FQ48" s="874"/>
      <c r="FR48" s="874"/>
      <c r="FS48" s="875"/>
      <c r="FT48" s="873"/>
      <c r="FU48" s="874"/>
      <c r="FV48" s="874"/>
      <c r="FW48" s="874"/>
      <c r="FX48" s="875"/>
      <c r="FY48" s="1701"/>
    </row>
    <row r="49" spans="1:181" ht="18" customHeight="1">
      <c r="A49" s="862">
        <f t="shared" si="0"/>
        <v>0</v>
      </c>
      <c r="B49" s="865"/>
      <c r="C49" s="866"/>
      <c r="D49" s="868"/>
      <c r="E49" s="254"/>
      <c r="F49" s="255"/>
      <c r="G49" s="256"/>
      <c r="H49" s="256"/>
      <c r="I49" s="257"/>
      <c r="J49" s="254"/>
      <c r="K49" s="255"/>
      <c r="L49" s="256"/>
      <c r="M49" s="256"/>
      <c r="N49" s="257"/>
      <c r="O49" s="254"/>
      <c r="P49" s="255"/>
      <c r="Q49" s="256"/>
      <c r="R49" s="256"/>
      <c r="S49" s="257"/>
      <c r="T49" s="254"/>
      <c r="U49" s="256"/>
      <c r="V49" s="256"/>
      <c r="W49" s="256"/>
      <c r="X49" s="257"/>
      <c r="Y49" s="254"/>
      <c r="Z49" s="255"/>
      <c r="AA49" s="256"/>
      <c r="AB49" s="256"/>
      <c r="AC49" s="257"/>
      <c r="AD49" s="254"/>
      <c r="AE49" s="255"/>
      <c r="AF49" s="256"/>
      <c r="AG49" s="256"/>
      <c r="AH49" s="257"/>
      <c r="AI49" s="868"/>
      <c r="AJ49" s="254"/>
      <c r="AK49" s="255"/>
      <c r="AL49" s="256"/>
      <c r="AM49" s="256"/>
      <c r="AN49" s="257"/>
      <c r="AO49" s="254"/>
      <c r="AP49" s="255"/>
      <c r="AQ49" s="256"/>
      <c r="AR49" s="256"/>
      <c r="AS49" s="257"/>
      <c r="AT49" s="254"/>
      <c r="AU49" s="255"/>
      <c r="AV49" s="256"/>
      <c r="AW49" s="256"/>
      <c r="AX49" s="257"/>
      <c r="AY49" s="254"/>
      <c r="AZ49" s="256"/>
      <c r="BA49" s="256"/>
      <c r="BB49" s="256"/>
      <c r="BC49" s="257"/>
      <c r="BD49" s="254"/>
      <c r="BE49" s="255"/>
      <c r="BF49" s="256"/>
      <c r="BG49" s="256"/>
      <c r="BH49" s="257"/>
      <c r="BI49" s="254"/>
      <c r="BJ49" s="255"/>
      <c r="BK49" s="256"/>
      <c r="BL49" s="256"/>
      <c r="BM49" s="257"/>
      <c r="BN49" s="868"/>
      <c r="BO49" s="254"/>
      <c r="BP49" s="255"/>
      <c r="BQ49" s="256"/>
      <c r="BR49" s="256"/>
      <c r="BS49" s="257"/>
      <c r="BT49" s="254"/>
      <c r="BU49" s="255"/>
      <c r="BV49" s="256"/>
      <c r="BW49" s="256"/>
      <c r="BX49" s="257"/>
      <c r="BY49" s="254"/>
      <c r="BZ49" s="255"/>
      <c r="CA49" s="256"/>
      <c r="CB49" s="256"/>
      <c r="CC49" s="257"/>
      <c r="CD49" s="254"/>
      <c r="CE49" s="256"/>
      <c r="CF49" s="256"/>
      <c r="CG49" s="256"/>
      <c r="CH49" s="257"/>
      <c r="CI49" s="254"/>
      <c r="CJ49" s="255"/>
      <c r="CK49" s="256"/>
      <c r="CL49" s="256"/>
      <c r="CM49" s="257"/>
      <c r="CN49" s="254"/>
      <c r="CO49" s="255"/>
      <c r="CP49" s="256"/>
      <c r="CQ49" s="256"/>
      <c r="CR49" s="257"/>
      <c r="CS49" s="868"/>
      <c r="CT49" s="254"/>
      <c r="CU49" s="255"/>
      <c r="CV49" s="256"/>
      <c r="CW49" s="256"/>
      <c r="CX49" s="257"/>
      <c r="CY49" s="254"/>
      <c r="CZ49" s="256"/>
      <c r="DA49" s="256"/>
      <c r="DB49" s="256"/>
      <c r="DC49" s="257"/>
      <c r="DD49" s="254"/>
      <c r="DE49" s="255"/>
      <c r="DF49" s="256"/>
      <c r="DG49" s="256"/>
      <c r="DH49" s="257"/>
      <c r="DI49" s="254"/>
      <c r="DJ49" s="255"/>
      <c r="DK49" s="256"/>
      <c r="DL49" s="256"/>
      <c r="DM49" s="257"/>
      <c r="DN49" s="609"/>
      <c r="DO49" s="873"/>
      <c r="DP49" s="874"/>
      <c r="DQ49" s="874"/>
      <c r="DR49" s="874"/>
      <c r="DS49" s="875"/>
      <c r="DT49" s="873"/>
      <c r="DU49" s="874"/>
      <c r="DV49" s="874"/>
      <c r="DW49" s="874"/>
      <c r="DX49" s="875"/>
      <c r="DY49" s="873"/>
      <c r="DZ49" s="874"/>
      <c r="EA49" s="874"/>
      <c r="EB49" s="874"/>
      <c r="EC49" s="875"/>
      <c r="ED49" s="873"/>
      <c r="EE49" s="874"/>
      <c r="EF49" s="874"/>
      <c r="EG49" s="874"/>
      <c r="EH49" s="875"/>
      <c r="EI49" s="609"/>
      <c r="EJ49" s="873"/>
      <c r="EK49" s="874"/>
      <c r="EL49" s="874"/>
      <c r="EM49" s="874"/>
      <c r="EN49" s="875"/>
      <c r="EO49" s="873"/>
      <c r="EP49" s="874"/>
      <c r="EQ49" s="874"/>
      <c r="ER49" s="874"/>
      <c r="ES49" s="875"/>
      <c r="ET49" s="873"/>
      <c r="EU49" s="874"/>
      <c r="EV49" s="874"/>
      <c r="EW49" s="874"/>
      <c r="EX49" s="875"/>
      <c r="EY49" s="873"/>
      <c r="EZ49" s="874"/>
      <c r="FA49" s="874"/>
      <c r="FB49" s="874"/>
      <c r="FC49" s="875"/>
      <c r="FD49" s="609"/>
      <c r="FE49" s="873"/>
      <c r="FF49" s="874"/>
      <c r="FG49" s="874"/>
      <c r="FH49" s="874"/>
      <c r="FI49" s="875"/>
      <c r="FJ49" s="873"/>
      <c r="FK49" s="874"/>
      <c r="FL49" s="874"/>
      <c r="FM49" s="874"/>
      <c r="FN49" s="875"/>
      <c r="FO49" s="873"/>
      <c r="FP49" s="874"/>
      <c r="FQ49" s="874"/>
      <c r="FR49" s="874"/>
      <c r="FS49" s="875"/>
      <c r="FT49" s="873"/>
      <c r="FU49" s="874"/>
      <c r="FV49" s="874"/>
      <c r="FW49" s="874"/>
      <c r="FX49" s="875"/>
      <c r="FY49" s="1701"/>
    </row>
    <row r="50" spans="1:181" ht="18" customHeight="1">
      <c r="A50" s="862">
        <f t="shared" si="0"/>
        <v>0</v>
      </c>
      <c r="B50" s="865"/>
      <c r="C50" s="866"/>
      <c r="D50" s="868"/>
      <c r="E50" s="254"/>
      <c r="F50" s="255"/>
      <c r="G50" s="256"/>
      <c r="H50" s="256"/>
      <c r="I50" s="257"/>
      <c r="J50" s="254"/>
      <c r="K50" s="255"/>
      <c r="L50" s="256"/>
      <c r="M50" s="256"/>
      <c r="N50" s="257"/>
      <c r="O50" s="254"/>
      <c r="P50" s="255"/>
      <c r="Q50" s="256"/>
      <c r="R50" s="256"/>
      <c r="S50" s="257"/>
      <c r="T50" s="254"/>
      <c r="U50" s="256"/>
      <c r="V50" s="256"/>
      <c r="W50" s="256"/>
      <c r="X50" s="257"/>
      <c r="Y50" s="254"/>
      <c r="Z50" s="255"/>
      <c r="AA50" s="256"/>
      <c r="AB50" s="256"/>
      <c r="AC50" s="257"/>
      <c r="AD50" s="254"/>
      <c r="AE50" s="255"/>
      <c r="AF50" s="256"/>
      <c r="AG50" s="256"/>
      <c r="AH50" s="257"/>
      <c r="AI50" s="868"/>
      <c r="AJ50" s="254"/>
      <c r="AK50" s="255"/>
      <c r="AL50" s="256"/>
      <c r="AM50" s="256"/>
      <c r="AN50" s="257"/>
      <c r="AO50" s="254"/>
      <c r="AP50" s="255"/>
      <c r="AQ50" s="256"/>
      <c r="AR50" s="256"/>
      <c r="AS50" s="257"/>
      <c r="AT50" s="254"/>
      <c r="AU50" s="255"/>
      <c r="AV50" s="256"/>
      <c r="AW50" s="256"/>
      <c r="AX50" s="257"/>
      <c r="AY50" s="254"/>
      <c r="AZ50" s="256"/>
      <c r="BA50" s="256"/>
      <c r="BB50" s="256"/>
      <c r="BC50" s="257"/>
      <c r="BD50" s="254"/>
      <c r="BE50" s="255"/>
      <c r="BF50" s="256"/>
      <c r="BG50" s="256"/>
      <c r="BH50" s="257"/>
      <c r="BI50" s="254"/>
      <c r="BJ50" s="255"/>
      <c r="BK50" s="256"/>
      <c r="BL50" s="256"/>
      <c r="BM50" s="257"/>
      <c r="BN50" s="868"/>
      <c r="BO50" s="254"/>
      <c r="BP50" s="255"/>
      <c r="BQ50" s="256"/>
      <c r="BR50" s="256"/>
      <c r="BS50" s="257"/>
      <c r="BT50" s="254"/>
      <c r="BU50" s="255"/>
      <c r="BV50" s="256"/>
      <c r="BW50" s="256"/>
      <c r="BX50" s="257"/>
      <c r="BY50" s="254"/>
      <c r="BZ50" s="255"/>
      <c r="CA50" s="256"/>
      <c r="CB50" s="256"/>
      <c r="CC50" s="257"/>
      <c r="CD50" s="254"/>
      <c r="CE50" s="256"/>
      <c r="CF50" s="256"/>
      <c r="CG50" s="256"/>
      <c r="CH50" s="257"/>
      <c r="CI50" s="254"/>
      <c r="CJ50" s="255"/>
      <c r="CK50" s="256"/>
      <c r="CL50" s="256"/>
      <c r="CM50" s="257"/>
      <c r="CN50" s="254"/>
      <c r="CO50" s="255"/>
      <c r="CP50" s="256"/>
      <c r="CQ50" s="256"/>
      <c r="CR50" s="257"/>
      <c r="CS50" s="868"/>
      <c r="CT50" s="254"/>
      <c r="CU50" s="255"/>
      <c r="CV50" s="256"/>
      <c r="CW50" s="256"/>
      <c r="CX50" s="257"/>
      <c r="CY50" s="254"/>
      <c r="CZ50" s="256"/>
      <c r="DA50" s="256"/>
      <c r="DB50" s="256"/>
      <c r="DC50" s="257"/>
      <c r="DD50" s="254"/>
      <c r="DE50" s="255"/>
      <c r="DF50" s="256"/>
      <c r="DG50" s="256"/>
      <c r="DH50" s="257"/>
      <c r="DI50" s="254"/>
      <c r="DJ50" s="255"/>
      <c r="DK50" s="256"/>
      <c r="DL50" s="256"/>
      <c r="DM50" s="257"/>
      <c r="DN50" s="609"/>
      <c r="DO50" s="873"/>
      <c r="DP50" s="874"/>
      <c r="DQ50" s="874"/>
      <c r="DR50" s="874"/>
      <c r="DS50" s="875"/>
      <c r="DT50" s="873"/>
      <c r="DU50" s="874"/>
      <c r="DV50" s="874"/>
      <c r="DW50" s="874"/>
      <c r="DX50" s="875"/>
      <c r="DY50" s="873"/>
      <c r="DZ50" s="874"/>
      <c r="EA50" s="874"/>
      <c r="EB50" s="874"/>
      <c r="EC50" s="875"/>
      <c r="ED50" s="873"/>
      <c r="EE50" s="874"/>
      <c r="EF50" s="874"/>
      <c r="EG50" s="874"/>
      <c r="EH50" s="875"/>
      <c r="EI50" s="609"/>
      <c r="EJ50" s="873"/>
      <c r="EK50" s="874"/>
      <c r="EL50" s="874"/>
      <c r="EM50" s="874"/>
      <c r="EN50" s="875"/>
      <c r="EO50" s="873"/>
      <c r="EP50" s="874"/>
      <c r="EQ50" s="874"/>
      <c r="ER50" s="874"/>
      <c r="ES50" s="875"/>
      <c r="ET50" s="873"/>
      <c r="EU50" s="874"/>
      <c r="EV50" s="874"/>
      <c r="EW50" s="874"/>
      <c r="EX50" s="875"/>
      <c r="EY50" s="873"/>
      <c r="EZ50" s="874"/>
      <c r="FA50" s="874"/>
      <c r="FB50" s="874"/>
      <c r="FC50" s="875"/>
      <c r="FD50" s="609"/>
      <c r="FE50" s="873"/>
      <c r="FF50" s="874"/>
      <c r="FG50" s="874"/>
      <c r="FH50" s="874"/>
      <c r="FI50" s="875"/>
      <c r="FJ50" s="873"/>
      <c r="FK50" s="874"/>
      <c r="FL50" s="874"/>
      <c r="FM50" s="874"/>
      <c r="FN50" s="875"/>
      <c r="FO50" s="873"/>
      <c r="FP50" s="874"/>
      <c r="FQ50" s="874"/>
      <c r="FR50" s="874"/>
      <c r="FS50" s="875"/>
      <c r="FT50" s="873"/>
      <c r="FU50" s="874"/>
      <c r="FV50" s="874"/>
      <c r="FW50" s="874"/>
      <c r="FX50" s="875"/>
      <c r="FY50" s="1701"/>
    </row>
    <row r="51" spans="1:181" ht="18" customHeight="1">
      <c r="A51" s="862">
        <f t="shared" si="0"/>
        <v>0</v>
      </c>
      <c r="B51" s="865"/>
      <c r="C51" s="866"/>
      <c r="D51" s="868"/>
      <c r="E51" s="254"/>
      <c r="F51" s="255"/>
      <c r="G51" s="256"/>
      <c r="H51" s="256"/>
      <c r="I51" s="257"/>
      <c r="J51" s="254"/>
      <c r="K51" s="255"/>
      <c r="L51" s="256"/>
      <c r="M51" s="256"/>
      <c r="N51" s="257"/>
      <c r="O51" s="254"/>
      <c r="P51" s="255"/>
      <c r="Q51" s="256"/>
      <c r="R51" s="256"/>
      <c r="S51" s="257"/>
      <c r="T51" s="254"/>
      <c r="U51" s="256"/>
      <c r="V51" s="256"/>
      <c r="W51" s="256"/>
      <c r="X51" s="257"/>
      <c r="Y51" s="254"/>
      <c r="Z51" s="255"/>
      <c r="AA51" s="256"/>
      <c r="AB51" s="256"/>
      <c r="AC51" s="257"/>
      <c r="AD51" s="254"/>
      <c r="AE51" s="255"/>
      <c r="AF51" s="256"/>
      <c r="AG51" s="256"/>
      <c r="AH51" s="257"/>
      <c r="AI51" s="868"/>
      <c r="AJ51" s="254"/>
      <c r="AK51" s="255"/>
      <c r="AL51" s="256"/>
      <c r="AM51" s="256"/>
      <c r="AN51" s="257"/>
      <c r="AO51" s="254"/>
      <c r="AP51" s="255"/>
      <c r="AQ51" s="256"/>
      <c r="AR51" s="256"/>
      <c r="AS51" s="257"/>
      <c r="AT51" s="254"/>
      <c r="AU51" s="255"/>
      <c r="AV51" s="256"/>
      <c r="AW51" s="256"/>
      <c r="AX51" s="257"/>
      <c r="AY51" s="254"/>
      <c r="AZ51" s="256"/>
      <c r="BA51" s="256"/>
      <c r="BB51" s="256"/>
      <c r="BC51" s="257"/>
      <c r="BD51" s="254"/>
      <c r="BE51" s="255"/>
      <c r="BF51" s="256"/>
      <c r="BG51" s="256"/>
      <c r="BH51" s="257"/>
      <c r="BI51" s="254"/>
      <c r="BJ51" s="255"/>
      <c r="BK51" s="256"/>
      <c r="BL51" s="256"/>
      <c r="BM51" s="257"/>
      <c r="BN51" s="868"/>
      <c r="BO51" s="254"/>
      <c r="BP51" s="255"/>
      <c r="BQ51" s="256"/>
      <c r="BR51" s="256"/>
      <c r="BS51" s="257"/>
      <c r="BT51" s="254"/>
      <c r="BU51" s="255"/>
      <c r="BV51" s="256"/>
      <c r="BW51" s="256"/>
      <c r="BX51" s="257"/>
      <c r="BY51" s="254"/>
      <c r="BZ51" s="255"/>
      <c r="CA51" s="256"/>
      <c r="CB51" s="256"/>
      <c r="CC51" s="257"/>
      <c r="CD51" s="254"/>
      <c r="CE51" s="256"/>
      <c r="CF51" s="256"/>
      <c r="CG51" s="256"/>
      <c r="CH51" s="257"/>
      <c r="CI51" s="254"/>
      <c r="CJ51" s="255"/>
      <c r="CK51" s="256"/>
      <c r="CL51" s="256"/>
      <c r="CM51" s="257"/>
      <c r="CN51" s="254"/>
      <c r="CO51" s="255"/>
      <c r="CP51" s="256"/>
      <c r="CQ51" s="256"/>
      <c r="CR51" s="257"/>
      <c r="CS51" s="868"/>
      <c r="CT51" s="254"/>
      <c r="CU51" s="255"/>
      <c r="CV51" s="256"/>
      <c r="CW51" s="256"/>
      <c r="CX51" s="257"/>
      <c r="CY51" s="254"/>
      <c r="CZ51" s="256"/>
      <c r="DA51" s="256"/>
      <c r="DB51" s="256"/>
      <c r="DC51" s="257"/>
      <c r="DD51" s="254"/>
      <c r="DE51" s="255"/>
      <c r="DF51" s="256"/>
      <c r="DG51" s="256"/>
      <c r="DH51" s="257"/>
      <c r="DI51" s="254"/>
      <c r="DJ51" s="255"/>
      <c r="DK51" s="256"/>
      <c r="DL51" s="256"/>
      <c r="DM51" s="257"/>
      <c r="DN51" s="609"/>
      <c r="DO51" s="873"/>
      <c r="DP51" s="874"/>
      <c r="DQ51" s="874"/>
      <c r="DR51" s="874"/>
      <c r="DS51" s="875"/>
      <c r="DT51" s="873"/>
      <c r="DU51" s="874"/>
      <c r="DV51" s="874"/>
      <c r="DW51" s="874"/>
      <c r="DX51" s="875"/>
      <c r="DY51" s="873"/>
      <c r="DZ51" s="874"/>
      <c r="EA51" s="874"/>
      <c r="EB51" s="874"/>
      <c r="EC51" s="875"/>
      <c r="ED51" s="873"/>
      <c r="EE51" s="874"/>
      <c r="EF51" s="874"/>
      <c r="EG51" s="874"/>
      <c r="EH51" s="875"/>
      <c r="EI51" s="609"/>
      <c r="EJ51" s="873"/>
      <c r="EK51" s="874"/>
      <c r="EL51" s="874"/>
      <c r="EM51" s="874"/>
      <c r="EN51" s="875"/>
      <c r="EO51" s="873"/>
      <c r="EP51" s="874"/>
      <c r="EQ51" s="874"/>
      <c r="ER51" s="874"/>
      <c r="ES51" s="875"/>
      <c r="ET51" s="873"/>
      <c r="EU51" s="874"/>
      <c r="EV51" s="874"/>
      <c r="EW51" s="874"/>
      <c r="EX51" s="875"/>
      <c r="EY51" s="873"/>
      <c r="EZ51" s="874"/>
      <c r="FA51" s="874"/>
      <c r="FB51" s="874"/>
      <c r="FC51" s="875"/>
      <c r="FD51" s="609"/>
      <c r="FE51" s="873"/>
      <c r="FF51" s="874"/>
      <c r="FG51" s="874"/>
      <c r="FH51" s="874"/>
      <c r="FI51" s="875"/>
      <c r="FJ51" s="873"/>
      <c r="FK51" s="874"/>
      <c r="FL51" s="874"/>
      <c r="FM51" s="874"/>
      <c r="FN51" s="875"/>
      <c r="FO51" s="873"/>
      <c r="FP51" s="874"/>
      <c r="FQ51" s="874"/>
      <c r="FR51" s="874"/>
      <c r="FS51" s="875"/>
      <c r="FT51" s="873"/>
      <c r="FU51" s="874"/>
      <c r="FV51" s="874"/>
      <c r="FW51" s="874"/>
      <c r="FX51" s="875"/>
      <c r="FY51" s="1701"/>
    </row>
    <row r="52" spans="1:181" ht="18" customHeight="1">
      <c r="A52" s="862">
        <f t="shared" si="0"/>
        <v>0</v>
      </c>
      <c r="B52" s="865"/>
      <c r="C52" s="866"/>
      <c r="D52" s="868"/>
      <c r="E52" s="254"/>
      <c r="F52" s="255"/>
      <c r="G52" s="256"/>
      <c r="H52" s="256"/>
      <c r="I52" s="257"/>
      <c r="J52" s="254"/>
      <c r="K52" s="255"/>
      <c r="L52" s="256"/>
      <c r="M52" s="256"/>
      <c r="N52" s="257"/>
      <c r="O52" s="254"/>
      <c r="P52" s="255"/>
      <c r="Q52" s="256"/>
      <c r="R52" s="256"/>
      <c r="S52" s="257"/>
      <c r="T52" s="254"/>
      <c r="U52" s="256"/>
      <c r="V52" s="256"/>
      <c r="W52" s="256"/>
      <c r="X52" s="257"/>
      <c r="Y52" s="254"/>
      <c r="Z52" s="255"/>
      <c r="AA52" s="256"/>
      <c r="AB52" s="256"/>
      <c r="AC52" s="257"/>
      <c r="AD52" s="254"/>
      <c r="AE52" s="255"/>
      <c r="AF52" s="256"/>
      <c r="AG52" s="256"/>
      <c r="AH52" s="257"/>
      <c r="AI52" s="868"/>
      <c r="AJ52" s="254"/>
      <c r="AK52" s="255"/>
      <c r="AL52" s="256"/>
      <c r="AM52" s="256"/>
      <c r="AN52" s="257"/>
      <c r="AO52" s="254"/>
      <c r="AP52" s="255"/>
      <c r="AQ52" s="256"/>
      <c r="AR52" s="256"/>
      <c r="AS52" s="257"/>
      <c r="AT52" s="254"/>
      <c r="AU52" s="255"/>
      <c r="AV52" s="256"/>
      <c r="AW52" s="256"/>
      <c r="AX52" s="257"/>
      <c r="AY52" s="254"/>
      <c r="AZ52" s="256"/>
      <c r="BA52" s="256"/>
      <c r="BB52" s="256"/>
      <c r="BC52" s="257"/>
      <c r="BD52" s="254"/>
      <c r="BE52" s="255"/>
      <c r="BF52" s="256"/>
      <c r="BG52" s="256"/>
      <c r="BH52" s="257"/>
      <c r="BI52" s="254"/>
      <c r="BJ52" s="255"/>
      <c r="BK52" s="256"/>
      <c r="BL52" s="256"/>
      <c r="BM52" s="257"/>
      <c r="BN52" s="868"/>
      <c r="BO52" s="254"/>
      <c r="BP52" s="255"/>
      <c r="BQ52" s="256"/>
      <c r="BR52" s="256"/>
      <c r="BS52" s="257"/>
      <c r="BT52" s="254"/>
      <c r="BU52" s="255"/>
      <c r="BV52" s="256"/>
      <c r="BW52" s="256"/>
      <c r="BX52" s="257"/>
      <c r="BY52" s="254"/>
      <c r="BZ52" s="255"/>
      <c r="CA52" s="256"/>
      <c r="CB52" s="256"/>
      <c r="CC52" s="257"/>
      <c r="CD52" s="254"/>
      <c r="CE52" s="256"/>
      <c r="CF52" s="256"/>
      <c r="CG52" s="256"/>
      <c r="CH52" s="257"/>
      <c r="CI52" s="254"/>
      <c r="CJ52" s="255"/>
      <c r="CK52" s="256"/>
      <c r="CL52" s="256"/>
      <c r="CM52" s="257"/>
      <c r="CN52" s="254"/>
      <c r="CO52" s="255"/>
      <c r="CP52" s="256"/>
      <c r="CQ52" s="256"/>
      <c r="CR52" s="257"/>
      <c r="CS52" s="868"/>
      <c r="CT52" s="254"/>
      <c r="CU52" s="255"/>
      <c r="CV52" s="256"/>
      <c r="CW52" s="256"/>
      <c r="CX52" s="257"/>
      <c r="CY52" s="254"/>
      <c r="CZ52" s="256"/>
      <c r="DA52" s="256"/>
      <c r="DB52" s="256"/>
      <c r="DC52" s="257"/>
      <c r="DD52" s="254"/>
      <c r="DE52" s="255"/>
      <c r="DF52" s="256"/>
      <c r="DG52" s="256"/>
      <c r="DH52" s="257"/>
      <c r="DI52" s="254"/>
      <c r="DJ52" s="255"/>
      <c r="DK52" s="256"/>
      <c r="DL52" s="256"/>
      <c r="DM52" s="257"/>
      <c r="DN52" s="609"/>
      <c r="DO52" s="873"/>
      <c r="DP52" s="874"/>
      <c r="DQ52" s="874"/>
      <c r="DR52" s="874"/>
      <c r="DS52" s="875"/>
      <c r="DT52" s="873"/>
      <c r="DU52" s="874"/>
      <c r="DV52" s="874"/>
      <c r="DW52" s="874"/>
      <c r="DX52" s="875"/>
      <c r="DY52" s="873"/>
      <c r="DZ52" s="874"/>
      <c r="EA52" s="874"/>
      <c r="EB52" s="874"/>
      <c r="EC52" s="875"/>
      <c r="ED52" s="873"/>
      <c r="EE52" s="874"/>
      <c r="EF52" s="874"/>
      <c r="EG52" s="874"/>
      <c r="EH52" s="875"/>
      <c r="EI52" s="609"/>
      <c r="EJ52" s="873"/>
      <c r="EK52" s="874"/>
      <c r="EL52" s="874"/>
      <c r="EM52" s="874"/>
      <c r="EN52" s="875"/>
      <c r="EO52" s="873"/>
      <c r="EP52" s="874"/>
      <c r="EQ52" s="874"/>
      <c r="ER52" s="874"/>
      <c r="ES52" s="875"/>
      <c r="ET52" s="873"/>
      <c r="EU52" s="874"/>
      <c r="EV52" s="874"/>
      <c r="EW52" s="874"/>
      <c r="EX52" s="875"/>
      <c r="EY52" s="873"/>
      <c r="EZ52" s="874"/>
      <c r="FA52" s="874"/>
      <c r="FB52" s="874"/>
      <c r="FC52" s="875"/>
      <c r="FD52" s="609"/>
      <c r="FE52" s="873"/>
      <c r="FF52" s="874"/>
      <c r="FG52" s="874"/>
      <c r="FH52" s="874"/>
      <c r="FI52" s="875"/>
      <c r="FJ52" s="873"/>
      <c r="FK52" s="874"/>
      <c r="FL52" s="874"/>
      <c r="FM52" s="874"/>
      <c r="FN52" s="875"/>
      <c r="FO52" s="873"/>
      <c r="FP52" s="874"/>
      <c r="FQ52" s="874"/>
      <c r="FR52" s="874"/>
      <c r="FS52" s="875"/>
      <c r="FT52" s="873"/>
      <c r="FU52" s="874"/>
      <c r="FV52" s="874"/>
      <c r="FW52" s="874"/>
      <c r="FX52" s="875"/>
      <c r="FY52" s="1701"/>
    </row>
    <row r="53" spans="1:181" ht="18" customHeight="1">
      <c r="A53" s="862">
        <f t="shared" si="0"/>
        <v>0</v>
      </c>
      <c r="B53" s="865"/>
      <c r="C53" s="866"/>
      <c r="D53" s="868"/>
      <c r="E53" s="254"/>
      <c r="F53" s="255"/>
      <c r="G53" s="256"/>
      <c r="H53" s="256"/>
      <c r="I53" s="257"/>
      <c r="J53" s="254"/>
      <c r="K53" s="255"/>
      <c r="L53" s="256"/>
      <c r="M53" s="256"/>
      <c r="N53" s="257"/>
      <c r="O53" s="254"/>
      <c r="P53" s="255"/>
      <c r="Q53" s="256"/>
      <c r="R53" s="256"/>
      <c r="S53" s="257"/>
      <c r="T53" s="254"/>
      <c r="U53" s="256"/>
      <c r="V53" s="256"/>
      <c r="W53" s="256"/>
      <c r="X53" s="257"/>
      <c r="Y53" s="254"/>
      <c r="Z53" s="255"/>
      <c r="AA53" s="256"/>
      <c r="AB53" s="256"/>
      <c r="AC53" s="257"/>
      <c r="AD53" s="254"/>
      <c r="AE53" s="255"/>
      <c r="AF53" s="256"/>
      <c r="AG53" s="256"/>
      <c r="AH53" s="257"/>
      <c r="AI53" s="868"/>
      <c r="AJ53" s="254"/>
      <c r="AK53" s="255"/>
      <c r="AL53" s="256"/>
      <c r="AM53" s="256"/>
      <c r="AN53" s="257"/>
      <c r="AO53" s="254"/>
      <c r="AP53" s="255"/>
      <c r="AQ53" s="256"/>
      <c r="AR53" s="256"/>
      <c r="AS53" s="257"/>
      <c r="AT53" s="254"/>
      <c r="AU53" s="255"/>
      <c r="AV53" s="256"/>
      <c r="AW53" s="256"/>
      <c r="AX53" s="257"/>
      <c r="AY53" s="254"/>
      <c r="AZ53" s="256"/>
      <c r="BA53" s="256"/>
      <c r="BB53" s="256"/>
      <c r="BC53" s="257"/>
      <c r="BD53" s="254"/>
      <c r="BE53" s="255"/>
      <c r="BF53" s="256"/>
      <c r="BG53" s="256"/>
      <c r="BH53" s="257"/>
      <c r="BI53" s="254"/>
      <c r="BJ53" s="255"/>
      <c r="BK53" s="256"/>
      <c r="BL53" s="256"/>
      <c r="BM53" s="257"/>
      <c r="BN53" s="868"/>
      <c r="BO53" s="254"/>
      <c r="BP53" s="255"/>
      <c r="BQ53" s="256"/>
      <c r="BR53" s="256"/>
      <c r="BS53" s="257"/>
      <c r="BT53" s="254"/>
      <c r="BU53" s="255"/>
      <c r="BV53" s="256"/>
      <c r="BW53" s="256"/>
      <c r="BX53" s="257"/>
      <c r="BY53" s="254"/>
      <c r="BZ53" s="255"/>
      <c r="CA53" s="256"/>
      <c r="CB53" s="256"/>
      <c r="CC53" s="257"/>
      <c r="CD53" s="254"/>
      <c r="CE53" s="256"/>
      <c r="CF53" s="256"/>
      <c r="CG53" s="256"/>
      <c r="CH53" s="257"/>
      <c r="CI53" s="254"/>
      <c r="CJ53" s="255"/>
      <c r="CK53" s="256"/>
      <c r="CL53" s="256"/>
      <c r="CM53" s="257"/>
      <c r="CN53" s="254"/>
      <c r="CO53" s="255"/>
      <c r="CP53" s="256"/>
      <c r="CQ53" s="256"/>
      <c r="CR53" s="257"/>
      <c r="CS53" s="868"/>
      <c r="CT53" s="254"/>
      <c r="CU53" s="255"/>
      <c r="CV53" s="256"/>
      <c r="CW53" s="256"/>
      <c r="CX53" s="257"/>
      <c r="CY53" s="254"/>
      <c r="CZ53" s="256"/>
      <c r="DA53" s="256"/>
      <c r="DB53" s="256"/>
      <c r="DC53" s="257"/>
      <c r="DD53" s="254"/>
      <c r="DE53" s="255"/>
      <c r="DF53" s="256"/>
      <c r="DG53" s="256"/>
      <c r="DH53" s="257"/>
      <c r="DI53" s="254"/>
      <c r="DJ53" s="255"/>
      <c r="DK53" s="256"/>
      <c r="DL53" s="256"/>
      <c r="DM53" s="257"/>
      <c r="DN53" s="609"/>
      <c r="DO53" s="873"/>
      <c r="DP53" s="874"/>
      <c r="DQ53" s="874"/>
      <c r="DR53" s="874"/>
      <c r="DS53" s="875"/>
      <c r="DT53" s="873"/>
      <c r="DU53" s="874"/>
      <c r="DV53" s="874"/>
      <c r="DW53" s="874"/>
      <c r="DX53" s="875"/>
      <c r="DY53" s="873"/>
      <c r="DZ53" s="874"/>
      <c r="EA53" s="874"/>
      <c r="EB53" s="874"/>
      <c r="EC53" s="875"/>
      <c r="ED53" s="873"/>
      <c r="EE53" s="874"/>
      <c r="EF53" s="874"/>
      <c r="EG53" s="874"/>
      <c r="EH53" s="875"/>
      <c r="EI53" s="609"/>
      <c r="EJ53" s="873"/>
      <c r="EK53" s="874"/>
      <c r="EL53" s="874"/>
      <c r="EM53" s="874"/>
      <c r="EN53" s="875"/>
      <c r="EO53" s="873"/>
      <c r="EP53" s="874"/>
      <c r="EQ53" s="874"/>
      <c r="ER53" s="874"/>
      <c r="ES53" s="875"/>
      <c r="ET53" s="873"/>
      <c r="EU53" s="874"/>
      <c r="EV53" s="874"/>
      <c r="EW53" s="874"/>
      <c r="EX53" s="875"/>
      <c r="EY53" s="873"/>
      <c r="EZ53" s="874"/>
      <c r="FA53" s="874"/>
      <c r="FB53" s="874"/>
      <c r="FC53" s="875"/>
      <c r="FD53" s="609"/>
      <c r="FE53" s="873"/>
      <c r="FF53" s="874"/>
      <c r="FG53" s="874"/>
      <c r="FH53" s="874"/>
      <c r="FI53" s="875"/>
      <c r="FJ53" s="873"/>
      <c r="FK53" s="874"/>
      <c r="FL53" s="874"/>
      <c r="FM53" s="874"/>
      <c r="FN53" s="875"/>
      <c r="FO53" s="873"/>
      <c r="FP53" s="874"/>
      <c r="FQ53" s="874"/>
      <c r="FR53" s="874"/>
      <c r="FS53" s="875"/>
      <c r="FT53" s="873"/>
      <c r="FU53" s="874"/>
      <c r="FV53" s="874"/>
      <c r="FW53" s="874"/>
      <c r="FX53" s="875"/>
      <c r="FY53" s="1701"/>
    </row>
    <row r="54" spans="1:181" ht="18" customHeight="1">
      <c r="A54" s="862">
        <f t="shared" si="0"/>
        <v>0</v>
      </c>
      <c r="B54" s="865"/>
      <c r="C54" s="866"/>
      <c r="D54" s="868"/>
      <c r="E54" s="254"/>
      <c r="F54" s="255"/>
      <c r="G54" s="256"/>
      <c r="H54" s="256"/>
      <c r="I54" s="257"/>
      <c r="J54" s="254"/>
      <c r="K54" s="255"/>
      <c r="L54" s="256"/>
      <c r="M54" s="256"/>
      <c r="N54" s="257"/>
      <c r="O54" s="254"/>
      <c r="P54" s="255"/>
      <c r="Q54" s="256"/>
      <c r="R54" s="256"/>
      <c r="S54" s="257"/>
      <c r="T54" s="254"/>
      <c r="U54" s="256"/>
      <c r="V54" s="256"/>
      <c r="W54" s="256"/>
      <c r="X54" s="257"/>
      <c r="Y54" s="254"/>
      <c r="Z54" s="255"/>
      <c r="AA54" s="256"/>
      <c r="AB54" s="256"/>
      <c r="AC54" s="257"/>
      <c r="AD54" s="254"/>
      <c r="AE54" s="255"/>
      <c r="AF54" s="256"/>
      <c r="AG54" s="256"/>
      <c r="AH54" s="257"/>
      <c r="AI54" s="868"/>
      <c r="AJ54" s="254"/>
      <c r="AK54" s="255"/>
      <c r="AL54" s="256"/>
      <c r="AM54" s="256"/>
      <c r="AN54" s="257"/>
      <c r="AO54" s="254"/>
      <c r="AP54" s="255"/>
      <c r="AQ54" s="256"/>
      <c r="AR54" s="256"/>
      <c r="AS54" s="257"/>
      <c r="AT54" s="254"/>
      <c r="AU54" s="255"/>
      <c r="AV54" s="256"/>
      <c r="AW54" s="256"/>
      <c r="AX54" s="257"/>
      <c r="AY54" s="254"/>
      <c r="AZ54" s="256"/>
      <c r="BA54" s="256"/>
      <c r="BB54" s="256"/>
      <c r="BC54" s="257"/>
      <c r="BD54" s="254"/>
      <c r="BE54" s="255"/>
      <c r="BF54" s="256"/>
      <c r="BG54" s="256"/>
      <c r="BH54" s="257"/>
      <c r="BI54" s="254"/>
      <c r="BJ54" s="255"/>
      <c r="BK54" s="256"/>
      <c r="BL54" s="256"/>
      <c r="BM54" s="257"/>
      <c r="BN54" s="868"/>
      <c r="BO54" s="254"/>
      <c r="BP54" s="255"/>
      <c r="BQ54" s="256"/>
      <c r="BR54" s="256"/>
      <c r="BS54" s="257"/>
      <c r="BT54" s="254"/>
      <c r="BU54" s="255"/>
      <c r="BV54" s="256"/>
      <c r="BW54" s="256"/>
      <c r="BX54" s="257"/>
      <c r="BY54" s="254"/>
      <c r="BZ54" s="255"/>
      <c r="CA54" s="256"/>
      <c r="CB54" s="256"/>
      <c r="CC54" s="257"/>
      <c r="CD54" s="254"/>
      <c r="CE54" s="256"/>
      <c r="CF54" s="256"/>
      <c r="CG54" s="256"/>
      <c r="CH54" s="257"/>
      <c r="CI54" s="254"/>
      <c r="CJ54" s="255"/>
      <c r="CK54" s="256"/>
      <c r="CL54" s="256"/>
      <c r="CM54" s="257"/>
      <c r="CN54" s="254"/>
      <c r="CO54" s="255"/>
      <c r="CP54" s="256"/>
      <c r="CQ54" s="256"/>
      <c r="CR54" s="257"/>
      <c r="CS54" s="868"/>
      <c r="CT54" s="254"/>
      <c r="CU54" s="255"/>
      <c r="CV54" s="256"/>
      <c r="CW54" s="256"/>
      <c r="CX54" s="257"/>
      <c r="CY54" s="254"/>
      <c r="CZ54" s="256"/>
      <c r="DA54" s="256"/>
      <c r="DB54" s="256"/>
      <c r="DC54" s="257"/>
      <c r="DD54" s="254"/>
      <c r="DE54" s="255"/>
      <c r="DF54" s="256"/>
      <c r="DG54" s="256"/>
      <c r="DH54" s="257"/>
      <c r="DI54" s="254"/>
      <c r="DJ54" s="255"/>
      <c r="DK54" s="256"/>
      <c r="DL54" s="256"/>
      <c r="DM54" s="257"/>
      <c r="DN54" s="609"/>
      <c r="DO54" s="873"/>
      <c r="DP54" s="874"/>
      <c r="DQ54" s="874"/>
      <c r="DR54" s="874"/>
      <c r="DS54" s="875"/>
      <c r="DT54" s="873"/>
      <c r="DU54" s="874"/>
      <c r="DV54" s="874"/>
      <c r="DW54" s="874"/>
      <c r="DX54" s="875"/>
      <c r="DY54" s="873"/>
      <c r="DZ54" s="874"/>
      <c r="EA54" s="874"/>
      <c r="EB54" s="874"/>
      <c r="EC54" s="875"/>
      <c r="ED54" s="873"/>
      <c r="EE54" s="874"/>
      <c r="EF54" s="874"/>
      <c r="EG54" s="874"/>
      <c r="EH54" s="875"/>
      <c r="EI54" s="609"/>
      <c r="EJ54" s="873"/>
      <c r="EK54" s="874"/>
      <c r="EL54" s="874"/>
      <c r="EM54" s="874"/>
      <c r="EN54" s="875"/>
      <c r="EO54" s="873"/>
      <c r="EP54" s="874"/>
      <c r="EQ54" s="874"/>
      <c r="ER54" s="874"/>
      <c r="ES54" s="875"/>
      <c r="ET54" s="873"/>
      <c r="EU54" s="874"/>
      <c r="EV54" s="874"/>
      <c r="EW54" s="874"/>
      <c r="EX54" s="875"/>
      <c r="EY54" s="873"/>
      <c r="EZ54" s="874"/>
      <c r="FA54" s="874"/>
      <c r="FB54" s="874"/>
      <c r="FC54" s="875"/>
      <c r="FD54" s="609"/>
      <c r="FE54" s="873"/>
      <c r="FF54" s="874"/>
      <c r="FG54" s="874"/>
      <c r="FH54" s="874"/>
      <c r="FI54" s="875"/>
      <c r="FJ54" s="873"/>
      <c r="FK54" s="874"/>
      <c r="FL54" s="874"/>
      <c r="FM54" s="874"/>
      <c r="FN54" s="875"/>
      <c r="FO54" s="873"/>
      <c r="FP54" s="874"/>
      <c r="FQ54" s="874"/>
      <c r="FR54" s="874"/>
      <c r="FS54" s="875"/>
      <c r="FT54" s="873"/>
      <c r="FU54" s="874"/>
      <c r="FV54" s="874"/>
      <c r="FW54" s="874"/>
      <c r="FX54" s="875"/>
      <c r="FY54" s="1701"/>
    </row>
    <row r="55" spans="1:181" ht="18" customHeight="1">
      <c r="A55" s="862">
        <f t="shared" si="0"/>
        <v>0</v>
      </c>
      <c r="B55" s="865"/>
      <c r="C55" s="866"/>
      <c r="D55" s="868"/>
      <c r="E55" s="254"/>
      <c r="F55" s="255"/>
      <c r="G55" s="256"/>
      <c r="H55" s="256"/>
      <c r="I55" s="257"/>
      <c r="J55" s="254"/>
      <c r="K55" s="255"/>
      <c r="L55" s="256"/>
      <c r="M55" s="256"/>
      <c r="N55" s="257"/>
      <c r="O55" s="254"/>
      <c r="P55" s="255"/>
      <c r="Q55" s="256"/>
      <c r="R55" s="256"/>
      <c r="S55" s="257"/>
      <c r="T55" s="254"/>
      <c r="U55" s="256"/>
      <c r="V55" s="256"/>
      <c r="W55" s="256"/>
      <c r="X55" s="257"/>
      <c r="Y55" s="254"/>
      <c r="Z55" s="255"/>
      <c r="AA55" s="256"/>
      <c r="AB55" s="256"/>
      <c r="AC55" s="257"/>
      <c r="AD55" s="254"/>
      <c r="AE55" s="255"/>
      <c r="AF55" s="256"/>
      <c r="AG55" s="256"/>
      <c r="AH55" s="257"/>
      <c r="AI55" s="868"/>
      <c r="AJ55" s="254"/>
      <c r="AK55" s="255"/>
      <c r="AL55" s="256"/>
      <c r="AM55" s="256"/>
      <c r="AN55" s="257"/>
      <c r="AO55" s="254"/>
      <c r="AP55" s="255"/>
      <c r="AQ55" s="256"/>
      <c r="AR55" s="256"/>
      <c r="AS55" s="257"/>
      <c r="AT55" s="254"/>
      <c r="AU55" s="255"/>
      <c r="AV55" s="256"/>
      <c r="AW55" s="256"/>
      <c r="AX55" s="257"/>
      <c r="AY55" s="254"/>
      <c r="AZ55" s="256"/>
      <c r="BA55" s="256"/>
      <c r="BB55" s="256"/>
      <c r="BC55" s="257"/>
      <c r="BD55" s="254"/>
      <c r="BE55" s="255"/>
      <c r="BF55" s="256"/>
      <c r="BG55" s="256"/>
      <c r="BH55" s="257"/>
      <c r="BI55" s="254"/>
      <c r="BJ55" s="255"/>
      <c r="BK55" s="256"/>
      <c r="BL55" s="256"/>
      <c r="BM55" s="257"/>
      <c r="BN55" s="868"/>
      <c r="BO55" s="254"/>
      <c r="BP55" s="255"/>
      <c r="BQ55" s="256"/>
      <c r="BR55" s="256"/>
      <c r="BS55" s="257"/>
      <c r="BT55" s="254"/>
      <c r="BU55" s="255"/>
      <c r="BV55" s="256"/>
      <c r="BW55" s="256"/>
      <c r="BX55" s="257"/>
      <c r="BY55" s="254"/>
      <c r="BZ55" s="255"/>
      <c r="CA55" s="256"/>
      <c r="CB55" s="256"/>
      <c r="CC55" s="257"/>
      <c r="CD55" s="254"/>
      <c r="CE55" s="256"/>
      <c r="CF55" s="256"/>
      <c r="CG55" s="256"/>
      <c r="CH55" s="257"/>
      <c r="CI55" s="254"/>
      <c r="CJ55" s="255"/>
      <c r="CK55" s="256"/>
      <c r="CL55" s="256"/>
      <c r="CM55" s="257"/>
      <c r="CN55" s="254"/>
      <c r="CO55" s="255"/>
      <c r="CP55" s="256"/>
      <c r="CQ55" s="256"/>
      <c r="CR55" s="257"/>
      <c r="CS55" s="868"/>
      <c r="CT55" s="254"/>
      <c r="CU55" s="255"/>
      <c r="CV55" s="256"/>
      <c r="CW55" s="256"/>
      <c r="CX55" s="257"/>
      <c r="CY55" s="254"/>
      <c r="CZ55" s="256"/>
      <c r="DA55" s="256"/>
      <c r="DB55" s="256"/>
      <c r="DC55" s="257"/>
      <c r="DD55" s="254"/>
      <c r="DE55" s="255"/>
      <c r="DF55" s="256"/>
      <c r="DG55" s="256"/>
      <c r="DH55" s="257"/>
      <c r="DI55" s="254"/>
      <c r="DJ55" s="255"/>
      <c r="DK55" s="256"/>
      <c r="DL55" s="256"/>
      <c r="DM55" s="257"/>
      <c r="DN55" s="609"/>
      <c r="DO55" s="873"/>
      <c r="DP55" s="874"/>
      <c r="DQ55" s="874"/>
      <c r="DR55" s="874"/>
      <c r="DS55" s="875"/>
      <c r="DT55" s="873"/>
      <c r="DU55" s="874"/>
      <c r="DV55" s="874"/>
      <c r="DW55" s="874"/>
      <c r="DX55" s="875"/>
      <c r="DY55" s="873"/>
      <c r="DZ55" s="874"/>
      <c r="EA55" s="874"/>
      <c r="EB55" s="874"/>
      <c r="EC55" s="875"/>
      <c r="ED55" s="873"/>
      <c r="EE55" s="874"/>
      <c r="EF55" s="874"/>
      <c r="EG55" s="874"/>
      <c r="EH55" s="875"/>
      <c r="EI55" s="609"/>
      <c r="EJ55" s="873"/>
      <c r="EK55" s="874"/>
      <c r="EL55" s="874"/>
      <c r="EM55" s="874"/>
      <c r="EN55" s="875"/>
      <c r="EO55" s="873"/>
      <c r="EP55" s="874"/>
      <c r="EQ55" s="874"/>
      <c r="ER55" s="874"/>
      <c r="ES55" s="875"/>
      <c r="ET55" s="873"/>
      <c r="EU55" s="874"/>
      <c r="EV55" s="874"/>
      <c r="EW55" s="874"/>
      <c r="EX55" s="875"/>
      <c r="EY55" s="873"/>
      <c r="EZ55" s="874"/>
      <c r="FA55" s="874"/>
      <c r="FB55" s="874"/>
      <c r="FC55" s="875"/>
      <c r="FD55" s="609"/>
      <c r="FE55" s="873"/>
      <c r="FF55" s="874"/>
      <c r="FG55" s="874"/>
      <c r="FH55" s="874"/>
      <c r="FI55" s="875"/>
      <c r="FJ55" s="873"/>
      <c r="FK55" s="874"/>
      <c r="FL55" s="874"/>
      <c r="FM55" s="874"/>
      <c r="FN55" s="875"/>
      <c r="FO55" s="873"/>
      <c r="FP55" s="874"/>
      <c r="FQ55" s="874"/>
      <c r="FR55" s="874"/>
      <c r="FS55" s="875"/>
      <c r="FT55" s="873"/>
      <c r="FU55" s="874"/>
      <c r="FV55" s="874"/>
      <c r="FW55" s="874"/>
      <c r="FX55" s="875"/>
      <c r="FY55" s="1701"/>
    </row>
    <row r="56" spans="1:181" ht="18" customHeight="1">
      <c r="A56" s="862">
        <f t="shared" si="0"/>
        <v>0</v>
      </c>
      <c r="B56" s="865"/>
      <c r="C56" s="866"/>
      <c r="D56" s="868"/>
      <c r="E56" s="254"/>
      <c r="F56" s="255"/>
      <c r="G56" s="256"/>
      <c r="H56" s="256"/>
      <c r="I56" s="257"/>
      <c r="J56" s="254"/>
      <c r="K56" s="255"/>
      <c r="L56" s="256"/>
      <c r="M56" s="256"/>
      <c r="N56" s="257"/>
      <c r="O56" s="254"/>
      <c r="P56" s="255"/>
      <c r="Q56" s="256"/>
      <c r="R56" s="256"/>
      <c r="S56" s="257"/>
      <c r="T56" s="254"/>
      <c r="U56" s="256"/>
      <c r="V56" s="256"/>
      <c r="W56" s="256"/>
      <c r="X56" s="257"/>
      <c r="Y56" s="254"/>
      <c r="Z56" s="255"/>
      <c r="AA56" s="256"/>
      <c r="AB56" s="256"/>
      <c r="AC56" s="257"/>
      <c r="AD56" s="254"/>
      <c r="AE56" s="255"/>
      <c r="AF56" s="256"/>
      <c r="AG56" s="256"/>
      <c r="AH56" s="257"/>
      <c r="AI56" s="868"/>
      <c r="AJ56" s="254"/>
      <c r="AK56" s="255"/>
      <c r="AL56" s="256"/>
      <c r="AM56" s="256"/>
      <c r="AN56" s="257"/>
      <c r="AO56" s="254"/>
      <c r="AP56" s="255"/>
      <c r="AQ56" s="256"/>
      <c r="AR56" s="256"/>
      <c r="AS56" s="257"/>
      <c r="AT56" s="254"/>
      <c r="AU56" s="255"/>
      <c r="AV56" s="256"/>
      <c r="AW56" s="256"/>
      <c r="AX56" s="257"/>
      <c r="AY56" s="254"/>
      <c r="AZ56" s="256"/>
      <c r="BA56" s="256"/>
      <c r="BB56" s="256"/>
      <c r="BC56" s="257"/>
      <c r="BD56" s="254"/>
      <c r="BE56" s="255"/>
      <c r="BF56" s="256"/>
      <c r="BG56" s="256"/>
      <c r="BH56" s="257"/>
      <c r="BI56" s="254"/>
      <c r="BJ56" s="255"/>
      <c r="BK56" s="256"/>
      <c r="BL56" s="256"/>
      <c r="BM56" s="257"/>
      <c r="BN56" s="868"/>
      <c r="BO56" s="254"/>
      <c r="BP56" s="255"/>
      <c r="BQ56" s="256"/>
      <c r="BR56" s="256"/>
      <c r="BS56" s="257"/>
      <c r="BT56" s="254"/>
      <c r="BU56" s="255"/>
      <c r="BV56" s="256"/>
      <c r="BW56" s="256"/>
      <c r="BX56" s="257"/>
      <c r="BY56" s="254"/>
      <c r="BZ56" s="255"/>
      <c r="CA56" s="256"/>
      <c r="CB56" s="256"/>
      <c r="CC56" s="257"/>
      <c r="CD56" s="254"/>
      <c r="CE56" s="256"/>
      <c r="CF56" s="256"/>
      <c r="CG56" s="256"/>
      <c r="CH56" s="257"/>
      <c r="CI56" s="254"/>
      <c r="CJ56" s="255"/>
      <c r="CK56" s="256"/>
      <c r="CL56" s="256"/>
      <c r="CM56" s="257"/>
      <c r="CN56" s="254"/>
      <c r="CO56" s="255"/>
      <c r="CP56" s="256"/>
      <c r="CQ56" s="256"/>
      <c r="CR56" s="257"/>
      <c r="CS56" s="868"/>
      <c r="CT56" s="254"/>
      <c r="CU56" s="255"/>
      <c r="CV56" s="256"/>
      <c r="CW56" s="256"/>
      <c r="CX56" s="257"/>
      <c r="CY56" s="254"/>
      <c r="CZ56" s="256"/>
      <c r="DA56" s="256"/>
      <c r="DB56" s="256"/>
      <c r="DC56" s="257"/>
      <c r="DD56" s="254"/>
      <c r="DE56" s="255"/>
      <c r="DF56" s="256"/>
      <c r="DG56" s="256"/>
      <c r="DH56" s="257"/>
      <c r="DI56" s="254"/>
      <c r="DJ56" s="255"/>
      <c r="DK56" s="256"/>
      <c r="DL56" s="256"/>
      <c r="DM56" s="257"/>
      <c r="DN56" s="609"/>
      <c r="DO56" s="873"/>
      <c r="DP56" s="874"/>
      <c r="DQ56" s="874"/>
      <c r="DR56" s="874"/>
      <c r="DS56" s="875"/>
      <c r="DT56" s="873"/>
      <c r="DU56" s="874"/>
      <c r="DV56" s="874"/>
      <c r="DW56" s="874"/>
      <c r="DX56" s="875"/>
      <c r="DY56" s="873"/>
      <c r="DZ56" s="874"/>
      <c r="EA56" s="874"/>
      <c r="EB56" s="874"/>
      <c r="EC56" s="875"/>
      <c r="ED56" s="873"/>
      <c r="EE56" s="874"/>
      <c r="EF56" s="874"/>
      <c r="EG56" s="874"/>
      <c r="EH56" s="875"/>
      <c r="EI56" s="609"/>
      <c r="EJ56" s="873"/>
      <c r="EK56" s="874"/>
      <c r="EL56" s="874"/>
      <c r="EM56" s="874"/>
      <c r="EN56" s="875"/>
      <c r="EO56" s="873"/>
      <c r="EP56" s="874"/>
      <c r="EQ56" s="874"/>
      <c r="ER56" s="874"/>
      <c r="ES56" s="875"/>
      <c r="ET56" s="873"/>
      <c r="EU56" s="874"/>
      <c r="EV56" s="874"/>
      <c r="EW56" s="874"/>
      <c r="EX56" s="875"/>
      <c r="EY56" s="873"/>
      <c r="EZ56" s="874"/>
      <c r="FA56" s="874"/>
      <c r="FB56" s="874"/>
      <c r="FC56" s="875"/>
      <c r="FD56" s="609"/>
      <c r="FE56" s="873"/>
      <c r="FF56" s="874"/>
      <c r="FG56" s="874"/>
      <c r="FH56" s="874"/>
      <c r="FI56" s="875"/>
      <c r="FJ56" s="873"/>
      <c r="FK56" s="874"/>
      <c r="FL56" s="874"/>
      <c r="FM56" s="874"/>
      <c r="FN56" s="875"/>
      <c r="FO56" s="873"/>
      <c r="FP56" s="874"/>
      <c r="FQ56" s="874"/>
      <c r="FR56" s="874"/>
      <c r="FS56" s="875"/>
      <c r="FT56" s="873"/>
      <c r="FU56" s="874"/>
      <c r="FV56" s="874"/>
      <c r="FW56" s="874"/>
      <c r="FX56" s="875"/>
      <c r="FY56" s="1701"/>
    </row>
    <row r="57" spans="1:181" ht="18" customHeight="1">
      <c r="A57" s="862">
        <f t="shared" si="0"/>
        <v>0</v>
      </c>
      <c r="B57" s="865"/>
      <c r="C57" s="866"/>
      <c r="D57" s="868"/>
      <c r="E57" s="254"/>
      <c r="F57" s="255"/>
      <c r="G57" s="256"/>
      <c r="H57" s="256"/>
      <c r="I57" s="257"/>
      <c r="J57" s="254"/>
      <c r="K57" s="255"/>
      <c r="L57" s="256"/>
      <c r="M57" s="256"/>
      <c r="N57" s="257"/>
      <c r="O57" s="254"/>
      <c r="P57" s="255"/>
      <c r="Q57" s="256"/>
      <c r="R57" s="256"/>
      <c r="S57" s="257"/>
      <c r="T57" s="254"/>
      <c r="U57" s="256"/>
      <c r="V57" s="256"/>
      <c r="W57" s="256"/>
      <c r="X57" s="257"/>
      <c r="Y57" s="254"/>
      <c r="Z57" s="255"/>
      <c r="AA57" s="256"/>
      <c r="AB57" s="256"/>
      <c r="AC57" s="257"/>
      <c r="AD57" s="254"/>
      <c r="AE57" s="255"/>
      <c r="AF57" s="256"/>
      <c r="AG57" s="256"/>
      <c r="AH57" s="257"/>
      <c r="AI57" s="868"/>
      <c r="AJ57" s="254"/>
      <c r="AK57" s="255"/>
      <c r="AL57" s="256"/>
      <c r="AM57" s="256"/>
      <c r="AN57" s="257"/>
      <c r="AO57" s="254"/>
      <c r="AP57" s="255"/>
      <c r="AQ57" s="256"/>
      <c r="AR57" s="256"/>
      <c r="AS57" s="257"/>
      <c r="AT57" s="254"/>
      <c r="AU57" s="255"/>
      <c r="AV57" s="256"/>
      <c r="AW57" s="256"/>
      <c r="AX57" s="257"/>
      <c r="AY57" s="254"/>
      <c r="AZ57" s="256"/>
      <c r="BA57" s="256"/>
      <c r="BB57" s="256"/>
      <c r="BC57" s="257"/>
      <c r="BD57" s="254"/>
      <c r="BE57" s="255"/>
      <c r="BF57" s="256"/>
      <c r="BG57" s="256"/>
      <c r="BH57" s="257"/>
      <c r="BI57" s="254"/>
      <c r="BJ57" s="255"/>
      <c r="BK57" s="256"/>
      <c r="BL57" s="256"/>
      <c r="BM57" s="257"/>
      <c r="BN57" s="868"/>
      <c r="BO57" s="254"/>
      <c r="BP57" s="255"/>
      <c r="BQ57" s="256"/>
      <c r="BR57" s="256"/>
      <c r="BS57" s="257"/>
      <c r="BT57" s="254"/>
      <c r="BU57" s="255"/>
      <c r="BV57" s="256"/>
      <c r="BW57" s="256"/>
      <c r="BX57" s="257"/>
      <c r="BY57" s="254"/>
      <c r="BZ57" s="255"/>
      <c r="CA57" s="256"/>
      <c r="CB57" s="256"/>
      <c r="CC57" s="257"/>
      <c r="CD57" s="254"/>
      <c r="CE57" s="256"/>
      <c r="CF57" s="256"/>
      <c r="CG57" s="256"/>
      <c r="CH57" s="257"/>
      <c r="CI57" s="254"/>
      <c r="CJ57" s="255"/>
      <c r="CK57" s="256"/>
      <c r="CL57" s="256"/>
      <c r="CM57" s="257"/>
      <c r="CN57" s="254"/>
      <c r="CO57" s="255"/>
      <c r="CP57" s="256"/>
      <c r="CQ57" s="256"/>
      <c r="CR57" s="257"/>
      <c r="CS57" s="868"/>
      <c r="CT57" s="254"/>
      <c r="CU57" s="255"/>
      <c r="CV57" s="256"/>
      <c r="CW57" s="256"/>
      <c r="CX57" s="257"/>
      <c r="CY57" s="254"/>
      <c r="CZ57" s="256"/>
      <c r="DA57" s="256"/>
      <c r="DB57" s="256"/>
      <c r="DC57" s="257"/>
      <c r="DD57" s="254"/>
      <c r="DE57" s="255"/>
      <c r="DF57" s="256"/>
      <c r="DG57" s="256"/>
      <c r="DH57" s="257"/>
      <c r="DI57" s="254"/>
      <c r="DJ57" s="255"/>
      <c r="DK57" s="256"/>
      <c r="DL57" s="256"/>
      <c r="DM57" s="257"/>
      <c r="DN57" s="609"/>
      <c r="DO57" s="873"/>
      <c r="DP57" s="874"/>
      <c r="DQ57" s="874"/>
      <c r="DR57" s="874"/>
      <c r="DS57" s="875"/>
      <c r="DT57" s="873"/>
      <c r="DU57" s="874"/>
      <c r="DV57" s="874"/>
      <c r="DW57" s="874"/>
      <c r="DX57" s="875"/>
      <c r="DY57" s="873"/>
      <c r="DZ57" s="874"/>
      <c r="EA57" s="874"/>
      <c r="EB57" s="874"/>
      <c r="EC57" s="875"/>
      <c r="ED57" s="873"/>
      <c r="EE57" s="874"/>
      <c r="EF57" s="874"/>
      <c r="EG57" s="874"/>
      <c r="EH57" s="875"/>
      <c r="EI57" s="609"/>
      <c r="EJ57" s="873"/>
      <c r="EK57" s="874"/>
      <c r="EL57" s="874"/>
      <c r="EM57" s="874"/>
      <c r="EN57" s="875"/>
      <c r="EO57" s="873"/>
      <c r="EP57" s="874"/>
      <c r="EQ57" s="874"/>
      <c r="ER57" s="874"/>
      <c r="ES57" s="875"/>
      <c r="ET57" s="873"/>
      <c r="EU57" s="874"/>
      <c r="EV57" s="874"/>
      <c r="EW57" s="874"/>
      <c r="EX57" s="875"/>
      <c r="EY57" s="873"/>
      <c r="EZ57" s="874"/>
      <c r="FA57" s="874"/>
      <c r="FB57" s="874"/>
      <c r="FC57" s="875"/>
      <c r="FD57" s="609"/>
      <c r="FE57" s="873"/>
      <c r="FF57" s="874"/>
      <c r="FG57" s="874"/>
      <c r="FH57" s="874"/>
      <c r="FI57" s="875"/>
      <c r="FJ57" s="873"/>
      <c r="FK57" s="874"/>
      <c r="FL57" s="874"/>
      <c r="FM57" s="874"/>
      <c r="FN57" s="875"/>
      <c r="FO57" s="873"/>
      <c r="FP57" s="874"/>
      <c r="FQ57" s="874"/>
      <c r="FR57" s="874"/>
      <c r="FS57" s="875"/>
      <c r="FT57" s="873"/>
      <c r="FU57" s="874"/>
      <c r="FV57" s="874"/>
      <c r="FW57" s="874"/>
      <c r="FX57" s="875"/>
      <c r="FY57" s="1701"/>
    </row>
    <row r="58" spans="1:181" ht="18" customHeight="1">
      <c r="A58" s="862">
        <f t="shared" si="0"/>
        <v>0</v>
      </c>
      <c r="B58" s="865"/>
      <c r="C58" s="866"/>
      <c r="D58" s="868"/>
      <c r="E58" s="254"/>
      <c r="F58" s="255"/>
      <c r="G58" s="256"/>
      <c r="H58" s="256"/>
      <c r="I58" s="257"/>
      <c r="J58" s="254"/>
      <c r="K58" s="255"/>
      <c r="L58" s="256"/>
      <c r="M58" s="256"/>
      <c r="N58" s="257"/>
      <c r="O58" s="254"/>
      <c r="P58" s="255"/>
      <c r="Q58" s="256"/>
      <c r="R58" s="256"/>
      <c r="S58" s="257"/>
      <c r="T58" s="254"/>
      <c r="U58" s="256"/>
      <c r="V58" s="256"/>
      <c r="W58" s="256"/>
      <c r="X58" s="257"/>
      <c r="Y58" s="254"/>
      <c r="Z58" s="255"/>
      <c r="AA58" s="256"/>
      <c r="AB58" s="256"/>
      <c r="AC58" s="257"/>
      <c r="AD58" s="254"/>
      <c r="AE58" s="255"/>
      <c r="AF58" s="256"/>
      <c r="AG58" s="256"/>
      <c r="AH58" s="257"/>
      <c r="AI58" s="868"/>
      <c r="AJ58" s="254"/>
      <c r="AK58" s="255"/>
      <c r="AL58" s="256"/>
      <c r="AM58" s="256"/>
      <c r="AN58" s="257"/>
      <c r="AO58" s="254"/>
      <c r="AP58" s="255"/>
      <c r="AQ58" s="256"/>
      <c r="AR58" s="256"/>
      <c r="AS58" s="257"/>
      <c r="AT58" s="254"/>
      <c r="AU58" s="255"/>
      <c r="AV58" s="256"/>
      <c r="AW58" s="256"/>
      <c r="AX58" s="257"/>
      <c r="AY58" s="254"/>
      <c r="AZ58" s="256"/>
      <c r="BA58" s="256"/>
      <c r="BB58" s="256"/>
      <c r="BC58" s="257"/>
      <c r="BD58" s="254"/>
      <c r="BE58" s="255"/>
      <c r="BF58" s="256"/>
      <c r="BG58" s="256"/>
      <c r="BH58" s="257"/>
      <c r="BI58" s="254"/>
      <c r="BJ58" s="255"/>
      <c r="BK58" s="256"/>
      <c r="BL58" s="256"/>
      <c r="BM58" s="257"/>
      <c r="BN58" s="868"/>
      <c r="BO58" s="254"/>
      <c r="BP58" s="255"/>
      <c r="BQ58" s="256"/>
      <c r="BR58" s="256"/>
      <c r="BS58" s="257"/>
      <c r="BT58" s="254"/>
      <c r="BU58" s="255"/>
      <c r="BV58" s="256"/>
      <c r="BW58" s="256"/>
      <c r="BX58" s="257"/>
      <c r="BY58" s="254"/>
      <c r="BZ58" s="255"/>
      <c r="CA58" s="256"/>
      <c r="CB58" s="256"/>
      <c r="CC58" s="257"/>
      <c r="CD58" s="254"/>
      <c r="CE58" s="256"/>
      <c r="CF58" s="256"/>
      <c r="CG58" s="256"/>
      <c r="CH58" s="257"/>
      <c r="CI58" s="254"/>
      <c r="CJ58" s="255"/>
      <c r="CK58" s="256"/>
      <c r="CL58" s="256"/>
      <c r="CM58" s="257"/>
      <c r="CN58" s="254"/>
      <c r="CO58" s="255"/>
      <c r="CP58" s="256"/>
      <c r="CQ58" s="256"/>
      <c r="CR58" s="257"/>
      <c r="CS58" s="868"/>
      <c r="CT58" s="254"/>
      <c r="CU58" s="255"/>
      <c r="CV58" s="256"/>
      <c r="CW58" s="256"/>
      <c r="CX58" s="257"/>
      <c r="CY58" s="254"/>
      <c r="CZ58" s="256"/>
      <c r="DA58" s="256"/>
      <c r="DB58" s="256"/>
      <c r="DC58" s="257"/>
      <c r="DD58" s="254"/>
      <c r="DE58" s="255"/>
      <c r="DF58" s="256"/>
      <c r="DG58" s="256"/>
      <c r="DH58" s="257"/>
      <c r="DI58" s="254"/>
      <c r="DJ58" s="255"/>
      <c r="DK58" s="256"/>
      <c r="DL58" s="256"/>
      <c r="DM58" s="257"/>
      <c r="DN58" s="609"/>
      <c r="DO58" s="873"/>
      <c r="DP58" s="874"/>
      <c r="DQ58" s="874"/>
      <c r="DR58" s="874"/>
      <c r="DS58" s="875"/>
      <c r="DT58" s="873"/>
      <c r="DU58" s="874"/>
      <c r="DV58" s="874"/>
      <c r="DW58" s="874"/>
      <c r="DX58" s="875"/>
      <c r="DY58" s="873"/>
      <c r="DZ58" s="874"/>
      <c r="EA58" s="874"/>
      <c r="EB58" s="874"/>
      <c r="EC58" s="875"/>
      <c r="ED58" s="873"/>
      <c r="EE58" s="874"/>
      <c r="EF58" s="874"/>
      <c r="EG58" s="874"/>
      <c r="EH58" s="875"/>
      <c r="EI58" s="609"/>
      <c r="EJ58" s="873"/>
      <c r="EK58" s="874"/>
      <c r="EL58" s="874"/>
      <c r="EM58" s="874"/>
      <c r="EN58" s="875"/>
      <c r="EO58" s="873"/>
      <c r="EP58" s="874"/>
      <c r="EQ58" s="874"/>
      <c r="ER58" s="874"/>
      <c r="ES58" s="875"/>
      <c r="ET58" s="873"/>
      <c r="EU58" s="874"/>
      <c r="EV58" s="874"/>
      <c r="EW58" s="874"/>
      <c r="EX58" s="875"/>
      <c r="EY58" s="873"/>
      <c r="EZ58" s="874"/>
      <c r="FA58" s="874"/>
      <c r="FB58" s="874"/>
      <c r="FC58" s="875"/>
      <c r="FD58" s="609"/>
      <c r="FE58" s="873"/>
      <c r="FF58" s="874"/>
      <c r="FG58" s="874"/>
      <c r="FH58" s="874"/>
      <c r="FI58" s="875"/>
      <c r="FJ58" s="873"/>
      <c r="FK58" s="874"/>
      <c r="FL58" s="874"/>
      <c r="FM58" s="874"/>
      <c r="FN58" s="875"/>
      <c r="FO58" s="873"/>
      <c r="FP58" s="874"/>
      <c r="FQ58" s="874"/>
      <c r="FR58" s="874"/>
      <c r="FS58" s="875"/>
      <c r="FT58" s="873"/>
      <c r="FU58" s="874"/>
      <c r="FV58" s="874"/>
      <c r="FW58" s="874"/>
      <c r="FX58" s="875"/>
      <c r="FY58" s="1701"/>
    </row>
    <row r="59" spans="1:181" ht="18" customHeight="1">
      <c r="A59" s="862">
        <f t="shared" si="0"/>
        <v>0</v>
      </c>
      <c r="B59" s="865"/>
      <c r="C59" s="866"/>
      <c r="D59" s="868"/>
      <c r="E59" s="254"/>
      <c r="F59" s="255"/>
      <c r="G59" s="256"/>
      <c r="H59" s="256"/>
      <c r="I59" s="257"/>
      <c r="J59" s="254"/>
      <c r="K59" s="255"/>
      <c r="L59" s="256"/>
      <c r="M59" s="256"/>
      <c r="N59" s="257"/>
      <c r="O59" s="254"/>
      <c r="P59" s="255"/>
      <c r="Q59" s="256"/>
      <c r="R59" s="256"/>
      <c r="S59" s="257"/>
      <c r="T59" s="254"/>
      <c r="U59" s="256"/>
      <c r="V59" s="256"/>
      <c r="W59" s="256"/>
      <c r="X59" s="257"/>
      <c r="Y59" s="254"/>
      <c r="Z59" s="255"/>
      <c r="AA59" s="256"/>
      <c r="AB59" s="256"/>
      <c r="AC59" s="257"/>
      <c r="AD59" s="254"/>
      <c r="AE59" s="255"/>
      <c r="AF59" s="256"/>
      <c r="AG59" s="256"/>
      <c r="AH59" s="257"/>
      <c r="AI59" s="868"/>
      <c r="AJ59" s="254"/>
      <c r="AK59" s="255"/>
      <c r="AL59" s="256"/>
      <c r="AM59" s="256"/>
      <c r="AN59" s="257"/>
      <c r="AO59" s="254"/>
      <c r="AP59" s="255"/>
      <c r="AQ59" s="256"/>
      <c r="AR59" s="256"/>
      <c r="AS59" s="257"/>
      <c r="AT59" s="254"/>
      <c r="AU59" s="255"/>
      <c r="AV59" s="256"/>
      <c r="AW59" s="256"/>
      <c r="AX59" s="257"/>
      <c r="AY59" s="254"/>
      <c r="AZ59" s="256"/>
      <c r="BA59" s="256"/>
      <c r="BB59" s="256"/>
      <c r="BC59" s="257"/>
      <c r="BD59" s="254"/>
      <c r="BE59" s="255"/>
      <c r="BF59" s="256"/>
      <c r="BG59" s="256"/>
      <c r="BH59" s="257"/>
      <c r="BI59" s="254"/>
      <c r="BJ59" s="255"/>
      <c r="BK59" s="256"/>
      <c r="BL59" s="256"/>
      <c r="BM59" s="257"/>
      <c r="BN59" s="868"/>
      <c r="BO59" s="254"/>
      <c r="BP59" s="255"/>
      <c r="BQ59" s="256"/>
      <c r="BR59" s="256"/>
      <c r="BS59" s="257"/>
      <c r="BT59" s="254"/>
      <c r="BU59" s="255"/>
      <c r="BV59" s="256"/>
      <c r="BW59" s="256"/>
      <c r="BX59" s="257"/>
      <c r="BY59" s="254"/>
      <c r="BZ59" s="255"/>
      <c r="CA59" s="256"/>
      <c r="CB59" s="256"/>
      <c r="CC59" s="257"/>
      <c r="CD59" s="254"/>
      <c r="CE59" s="256"/>
      <c r="CF59" s="256"/>
      <c r="CG59" s="256"/>
      <c r="CH59" s="257"/>
      <c r="CI59" s="254"/>
      <c r="CJ59" s="255"/>
      <c r="CK59" s="256"/>
      <c r="CL59" s="256"/>
      <c r="CM59" s="257"/>
      <c r="CN59" s="254"/>
      <c r="CO59" s="255"/>
      <c r="CP59" s="256"/>
      <c r="CQ59" s="256"/>
      <c r="CR59" s="257"/>
      <c r="CS59" s="868"/>
      <c r="CT59" s="254"/>
      <c r="CU59" s="255"/>
      <c r="CV59" s="256"/>
      <c r="CW59" s="256"/>
      <c r="CX59" s="257"/>
      <c r="CY59" s="254"/>
      <c r="CZ59" s="256"/>
      <c r="DA59" s="256"/>
      <c r="DB59" s="256"/>
      <c r="DC59" s="257"/>
      <c r="DD59" s="254"/>
      <c r="DE59" s="255"/>
      <c r="DF59" s="256"/>
      <c r="DG59" s="256"/>
      <c r="DH59" s="257"/>
      <c r="DI59" s="254"/>
      <c r="DJ59" s="255"/>
      <c r="DK59" s="256"/>
      <c r="DL59" s="256"/>
      <c r="DM59" s="257"/>
      <c r="DN59" s="609"/>
      <c r="DO59" s="873"/>
      <c r="DP59" s="874"/>
      <c r="DQ59" s="874"/>
      <c r="DR59" s="874"/>
      <c r="DS59" s="875"/>
      <c r="DT59" s="873"/>
      <c r="DU59" s="874"/>
      <c r="DV59" s="874"/>
      <c r="DW59" s="874"/>
      <c r="DX59" s="875"/>
      <c r="DY59" s="873"/>
      <c r="DZ59" s="874"/>
      <c r="EA59" s="874"/>
      <c r="EB59" s="874"/>
      <c r="EC59" s="875"/>
      <c r="ED59" s="873"/>
      <c r="EE59" s="874"/>
      <c r="EF59" s="874"/>
      <c r="EG59" s="874"/>
      <c r="EH59" s="875"/>
      <c r="EI59" s="609"/>
      <c r="EJ59" s="873"/>
      <c r="EK59" s="874"/>
      <c r="EL59" s="874"/>
      <c r="EM59" s="874"/>
      <c r="EN59" s="875"/>
      <c r="EO59" s="873"/>
      <c r="EP59" s="874"/>
      <c r="EQ59" s="874"/>
      <c r="ER59" s="874"/>
      <c r="ES59" s="875"/>
      <c r="ET59" s="873"/>
      <c r="EU59" s="874"/>
      <c r="EV59" s="874"/>
      <c r="EW59" s="874"/>
      <c r="EX59" s="875"/>
      <c r="EY59" s="873"/>
      <c r="EZ59" s="874"/>
      <c r="FA59" s="874"/>
      <c r="FB59" s="874"/>
      <c r="FC59" s="875"/>
      <c r="FD59" s="609"/>
      <c r="FE59" s="873"/>
      <c r="FF59" s="874"/>
      <c r="FG59" s="874"/>
      <c r="FH59" s="874"/>
      <c r="FI59" s="875"/>
      <c r="FJ59" s="873"/>
      <c r="FK59" s="874"/>
      <c r="FL59" s="874"/>
      <c r="FM59" s="874"/>
      <c r="FN59" s="875"/>
      <c r="FO59" s="873"/>
      <c r="FP59" s="874"/>
      <c r="FQ59" s="874"/>
      <c r="FR59" s="874"/>
      <c r="FS59" s="875"/>
      <c r="FT59" s="873"/>
      <c r="FU59" s="874"/>
      <c r="FV59" s="874"/>
      <c r="FW59" s="874"/>
      <c r="FX59" s="875"/>
      <c r="FY59" s="1701"/>
    </row>
    <row r="60" spans="1:181" ht="18" customHeight="1">
      <c r="A60" s="862">
        <f t="shared" si="0"/>
        <v>0</v>
      </c>
      <c r="B60" s="865"/>
      <c r="C60" s="866"/>
      <c r="D60" s="868"/>
      <c r="E60" s="254"/>
      <c r="F60" s="255"/>
      <c r="G60" s="256"/>
      <c r="H60" s="256"/>
      <c r="I60" s="257"/>
      <c r="J60" s="254"/>
      <c r="K60" s="255"/>
      <c r="L60" s="256"/>
      <c r="M60" s="256"/>
      <c r="N60" s="257"/>
      <c r="O60" s="254"/>
      <c r="P60" s="255"/>
      <c r="Q60" s="256"/>
      <c r="R60" s="256"/>
      <c r="S60" s="257"/>
      <c r="T60" s="254"/>
      <c r="U60" s="256"/>
      <c r="V60" s="256"/>
      <c r="W60" s="256"/>
      <c r="X60" s="257"/>
      <c r="Y60" s="254"/>
      <c r="Z60" s="255"/>
      <c r="AA60" s="256"/>
      <c r="AB60" s="256"/>
      <c r="AC60" s="257"/>
      <c r="AD60" s="254"/>
      <c r="AE60" s="255"/>
      <c r="AF60" s="256"/>
      <c r="AG60" s="256"/>
      <c r="AH60" s="257"/>
      <c r="AI60" s="868"/>
      <c r="AJ60" s="254"/>
      <c r="AK60" s="255"/>
      <c r="AL60" s="256"/>
      <c r="AM60" s="256"/>
      <c r="AN60" s="257"/>
      <c r="AO60" s="254"/>
      <c r="AP60" s="255"/>
      <c r="AQ60" s="256"/>
      <c r="AR60" s="256"/>
      <c r="AS60" s="257"/>
      <c r="AT60" s="254"/>
      <c r="AU60" s="255"/>
      <c r="AV60" s="256"/>
      <c r="AW60" s="256"/>
      <c r="AX60" s="257"/>
      <c r="AY60" s="254"/>
      <c r="AZ60" s="256"/>
      <c r="BA60" s="256"/>
      <c r="BB60" s="256"/>
      <c r="BC60" s="257"/>
      <c r="BD60" s="254"/>
      <c r="BE60" s="255"/>
      <c r="BF60" s="256"/>
      <c r="BG60" s="256"/>
      <c r="BH60" s="257"/>
      <c r="BI60" s="254"/>
      <c r="BJ60" s="255"/>
      <c r="BK60" s="256"/>
      <c r="BL60" s="256"/>
      <c r="BM60" s="257"/>
      <c r="BN60" s="868"/>
      <c r="BO60" s="254"/>
      <c r="BP60" s="255"/>
      <c r="BQ60" s="256"/>
      <c r="BR60" s="256"/>
      <c r="BS60" s="257"/>
      <c r="BT60" s="254"/>
      <c r="BU60" s="255"/>
      <c r="BV60" s="256"/>
      <c r="BW60" s="256"/>
      <c r="BX60" s="257"/>
      <c r="BY60" s="254"/>
      <c r="BZ60" s="255"/>
      <c r="CA60" s="256"/>
      <c r="CB60" s="256"/>
      <c r="CC60" s="257"/>
      <c r="CD60" s="254"/>
      <c r="CE60" s="256"/>
      <c r="CF60" s="256"/>
      <c r="CG60" s="256"/>
      <c r="CH60" s="257"/>
      <c r="CI60" s="254"/>
      <c r="CJ60" s="255"/>
      <c r="CK60" s="256"/>
      <c r="CL60" s="256"/>
      <c r="CM60" s="257"/>
      <c r="CN60" s="254"/>
      <c r="CO60" s="255"/>
      <c r="CP60" s="256"/>
      <c r="CQ60" s="256"/>
      <c r="CR60" s="257"/>
      <c r="CS60" s="868"/>
      <c r="CT60" s="254"/>
      <c r="CU60" s="255"/>
      <c r="CV60" s="256"/>
      <c r="CW60" s="256"/>
      <c r="CX60" s="257"/>
      <c r="CY60" s="254"/>
      <c r="CZ60" s="256"/>
      <c r="DA60" s="256"/>
      <c r="DB60" s="256"/>
      <c r="DC60" s="257"/>
      <c r="DD60" s="254"/>
      <c r="DE60" s="255"/>
      <c r="DF60" s="256"/>
      <c r="DG60" s="256"/>
      <c r="DH60" s="257"/>
      <c r="DI60" s="254"/>
      <c r="DJ60" s="255"/>
      <c r="DK60" s="256"/>
      <c r="DL60" s="256"/>
      <c r="DM60" s="257"/>
      <c r="DN60" s="609"/>
      <c r="DO60" s="873"/>
      <c r="DP60" s="874"/>
      <c r="DQ60" s="874"/>
      <c r="DR60" s="874"/>
      <c r="DS60" s="875"/>
      <c r="DT60" s="873"/>
      <c r="DU60" s="874"/>
      <c r="DV60" s="874"/>
      <c r="DW60" s="874"/>
      <c r="DX60" s="875"/>
      <c r="DY60" s="873"/>
      <c r="DZ60" s="874"/>
      <c r="EA60" s="874"/>
      <c r="EB60" s="874"/>
      <c r="EC60" s="875"/>
      <c r="ED60" s="873"/>
      <c r="EE60" s="874"/>
      <c r="EF60" s="874"/>
      <c r="EG60" s="874"/>
      <c r="EH60" s="875"/>
      <c r="EI60" s="609"/>
      <c r="EJ60" s="873"/>
      <c r="EK60" s="874"/>
      <c r="EL60" s="874"/>
      <c r="EM60" s="874"/>
      <c r="EN60" s="875"/>
      <c r="EO60" s="873"/>
      <c r="EP60" s="874"/>
      <c r="EQ60" s="874"/>
      <c r="ER60" s="874"/>
      <c r="ES60" s="875"/>
      <c r="ET60" s="873"/>
      <c r="EU60" s="874"/>
      <c r="EV60" s="874"/>
      <c r="EW60" s="874"/>
      <c r="EX60" s="875"/>
      <c r="EY60" s="873"/>
      <c r="EZ60" s="874"/>
      <c r="FA60" s="874"/>
      <c r="FB60" s="874"/>
      <c r="FC60" s="875"/>
      <c r="FD60" s="609"/>
      <c r="FE60" s="873"/>
      <c r="FF60" s="874"/>
      <c r="FG60" s="874"/>
      <c r="FH60" s="874"/>
      <c r="FI60" s="875"/>
      <c r="FJ60" s="873"/>
      <c r="FK60" s="874"/>
      <c r="FL60" s="874"/>
      <c r="FM60" s="874"/>
      <c r="FN60" s="875"/>
      <c r="FO60" s="873"/>
      <c r="FP60" s="874"/>
      <c r="FQ60" s="874"/>
      <c r="FR60" s="874"/>
      <c r="FS60" s="875"/>
      <c r="FT60" s="873"/>
      <c r="FU60" s="874"/>
      <c r="FV60" s="874"/>
      <c r="FW60" s="874"/>
      <c r="FX60" s="875"/>
      <c r="FY60" s="1701"/>
    </row>
    <row r="61" spans="1:181" ht="18" customHeight="1">
      <c r="A61" s="862">
        <f t="shared" si="0"/>
        <v>0</v>
      </c>
      <c r="B61" s="865"/>
      <c r="C61" s="866"/>
      <c r="D61" s="868"/>
      <c r="E61" s="254"/>
      <c r="F61" s="255"/>
      <c r="G61" s="256"/>
      <c r="H61" s="256"/>
      <c r="I61" s="257"/>
      <c r="J61" s="254"/>
      <c r="K61" s="255"/>
      <c r="L61" s="256"/>
      <c r="M61" s="256"/>
      <c r="N61" s="257"/>
      <c r="O61" s="254"/>
      <c r="P61" s="255"/>
      <c r="Q61" s="256"/>
      <c r="R61" s="256"/>
      <c r="S61" s="257"/>
      <c r="T61" s="254"/>
      <c r="U61" s="256"/>
      <c r="V61" s="256"/>
      <c r="W61" s="256"/>
      <c r="X61" s="257"/>
      <c r="Y61" s="254"/>
      <c r="Z61" s="255"/>
      <c r="AA61" s="256"/>
      <c r="AB61" s="256"/>
      <c r="AC61" s="257"/>
      <c r="AD61" s="254"/>
      <c r="AE61" s="255"/>
      <c r="AF61" s="256"/>
      <c r="AG61" s="256"/>
      <c r="AH61" s="257"/>
      <c r="AI61" s="868"/>
      <c r="AJ61" s="254"/>
      <c r="AK61" s="255"/>
      <c r="AL61" s="256"/>
      <c r="AM61" s="256"/>
      <c r="AN61" s="257"/>
      <c r="AO61" s="254"/>
      <c r="AP61" s="255"/>
      <c r="AQ61" s="256"/>
      <c r="AR61" s="256"/>
      <c r="AS61" s="257"/>
      <c r="AT61" s="254"/>
      <c r="AU61" s="255"/>
      <c r="AV61" s="256"/>
      <c r="AW61" s="256"/>
      <c r="AX61" s="257"/>
      <c r="AY61" s="254"/>
      <c r="AZ61" s="256"/>
      <c r="BA61" s="256"/>
      <c r="BB61" s="256"/>
      <c r="BC61" s="257"/>
      <c r="BD61" s="254"/>
      <c r="BE61" s="255"/>
      <c r="BF61" s="256"/>
      <c r="BG61" s="256"/>
      <c r="BH61" s="257"/>
      <c r="BI61" s="254"/>
      <c r="BJ61" s="255"/>
      <c r="BK61" s="256"/>
      <c r="BL61" s="256"/>
      <c r="BM61" s="257"/>
      <c r="BN61" s="868"/>
      <c r="BO61" s="254"/>
      <c r="BP61" s="255"/>
      <c r="BQ61" s="256"/>
      <c r="BR61" s="256"/>
      <c r="BS61" s="257"/>
      <c r="BT61" s="254"/>
      <c r="BU61" s="255"/>
      <c r="BV61" s="256"/>
      <c r="BW61" s="256"/>
      <c r="BX61" s="257"/>
      <c r="BY61" s="254"/>
      <c r="BZ61" s="255"/>
      <c r="CA61" s="256"/>
      <c r="CB61" s="256"/>
      <c r="CC61" s="257"/>
      <c r="CD61" s="254"/>
      <c r="CE61" s="256"/>
      <c r="CF61" s="256"/>
      <c r="CG61" s="256"/>
      <c r="CH61" s="257"/>
      <c r="CI61" s="254"/>
      <c r="CJ61" s="255"/>
      <c r="CK61" s="256"/>
      <c r="CL61" s="256"/>
      <c r="CM61" s="257"/>
      <c r="CN61" s="254"/>
      <c r="CO61" s="255"/>
      <c r="CP61" s="256"/>
      <c r="CQ61" s="256"/>
      <c r="CR61" s="257"/>
      <c r="CS61" s="868"/>
      <c r="CT61" s="254"/>
      <c r="CU61" s="255"/>
      <c r="CV61" s="256"/>
      <c r="CW61" s="256"/>
      <c r="CX61" s="257"/>
      <c r="CY61" s="254"/>
      <c r="CZ61" s="256"/>
      <c r="DA61" s="256"/>
      <c r="DB61" s="256"/>
      <c r="DC61" s="257"/>
      <c r="DD61" s="254"/>
      <c r="DE61" s="255"/>
      <c r="DF61" s="256"/>
      <c r="DG61" s="256"/>
      <c r="DH61" s="257"/>
      <c r="DI61" s="254"/>
      <c r="DJ61" s="255"/>
      <c r="DK61" s="256"/>
      <c r="DL61" s="256"/>
      <c r="DM61" s="257"/>
      <c r="DN61" s="609"/>
      <c r="DO61" s="873"/>
      <c r="DP61" s="874"/>
      <c r="DQ61" s="874"/>
      <c r="DR61" s="874"/>
      <c r="DS61" s="875"/>
      <c r="DT61" s="873"/>
      <c r="DU61" s="874"/>
      <c r="DV61" s="874"/>
      <c r="DW61" s="874"/>
      <c r="DX61" s="875"/>
      <c r="DY61" s="873"/>
      <c r="DZ61" s="874"/>
      <c r="EA61" s="874"/>
      <c r="EB61" s="874"/>
      <c r="EC61" s="875"/>
      <c r="ED61" s="873"/>
      <c r="EE61" s="874"/>
      <c r="EF61" s="874"/>
      <c r="EG61" s="874"/>
      <c r="EH61" s="875"/>
      <c r="EI61" s="609"/>
      <c r="EJ61" s="873"/>
      <c r="EK61" s="874"/>
      <c r="EL61" s="874"/>
      <c r="EM61" s="874"/>
      <c r="EN61" s="875"/>
      <c r="EO61" s="873"/>
      <c r="EP61" s="874"/>
      <c r="EQ61" s="874"/>
      <c r="ER61" s="874"/>
      <c r="ES61" s="875"/>
      <c r="ET61" s="873"/>
      <c r="EU61" s="874"/>
      <c r="EV61" s="874"/>
      <c r="EW61" s="874"/>
      <c r="EX61" s="875"/>
      <c r="EY61" s="873"/>
      <c r="EZ61" s="874"/>
      <c r="FA61" s="874"/>
      <c r="FB61" s="874"/>
      <c r="FC61" s="875"/>
      <c r="FD61" s="609"/>
      <c r="FE61" s="873"/>
      <c r="FF61" s="874"/>
      <c r="FG61" s="874"/>
      <c r="FH61" s="874"/>
      <c r="FI61" s="875"/>
      <c r="FJ61" s="873"/>
      <c r="FK61" s="874"/>
      <c r="FL61" s="874"/>
      <c r="FM61" s="874"/>
      <c r="FN61" s="875"/>
      <c r="FO61" s="873"/>
      <c r="FP61" s="874"/>
      <c r="FQ61" s="874"/>
      <c r="FR61" s="874"/>
      <c r="FS61" s="875"/>
      <c r="FT61" s="873"/>
      <c r="FU61" s="874"/>
      <c r="FV61" s="874"/>
      <c r="FW61" s="874"/>
      <c r="FX61" s="875"/>
      <c r="FY61" s="1701"/>
    </row>
    <row r="62" spans="1:181" ht="18" customHeight="1">
      <c r="A62" s="862">
        <f t="shared" si="0"/>
        <v>0</v>
      </c>
      <c r="B62" s="865"/>
      <c r="C62" s="866"/>
      <c r="D62" s="868"/>
      <c r="E62" s="254"/>
      <c r="F62" s="255"/>
      <c r="G62" s="256"/>
      <c r="H62" s="256"/>
      <c r="I62" s="257"/>
      <c r="J62" s="254"/>
      <c r="K62" s="255"/>
      <c r="L62" s="256"/>
      <c r="M62" s="256"/>
      <c r="N62" s="257"/>
      <c r="O62" s="254"/>
      <c r="P62" s="255"/>
      <c r="Q62" s="256"/>
      <c r="R62" s="256"/>
      <c r="S62" s="257"/>
      <c r="T62" s="254"/>
      <c r="U62" s="256"/>
      <c r="V62" s="256"/>
      <c r="W62" s="256"/>
      <c r="X62" s="257"/>
      <c r="Y62" s="254"/>
      <c r="Z62" s="255"/>
      <c r="AA62" s="256"/>
      <c r="AB62" s="256"/>
      <c r="AC62" s="257"/>
      <c r="AD62" s="254"/>
      <c r="AE62" s="255"/>
      <c r="AF62" s="256"/>
      <c r="AG62" s="256"/>
      <c r="AH62" s="257"/>
      <c r="AI62" s="868"/>
      <c r="AJ62" s="254"/>
      <c r="AK62" s="255"/>
      <c r="AL62" s="256"/>
      <c r="AM62" s="256"/>
      <c r="AN62" s="257"/>
      <c r="AO62" s="254"/>
      <c r="AP62" s="255"/>
      <c r="AQ62" s="256"/>
      <c r="AR62" s="256"/>
      <c r="AS62" s="257"/>
      <c r="AT62" s="254"/>
      <c r="AU62" s="255"/>
      <c r="AV62" s="256"/>
      <c r="AW62" s="256"/>
      <c r="AX62" s="257"/>
      <c r="AY62" s="254"/>
      <c r="AZ62" s="256"/>
      <c r="BA62" s="256"/>
      <c r="BB62" s="256"/>
      <c r="BC62" s="257"/>
      <c r="BD62" s="254"/>
      <c r="BE62" s="255"/>
      <c r="BF62" s="256"/>
      <c r="BG62" s="256"/>
      <c r="BH62" s="257"/>
      <c r="BI62" s="254"/>
      <c r="BJ62" s="255"/>
      <c r="BK62" s="256"/>
      <c r="BL62" s="256"/>
      <c r="BM62" s="257"/>
      <c r="BN62" s="868"/>
      <c r="BO62" s="254"/>
      <c r="BP62" s="255"/>
      <c r="BQ62" s="256"/>
      <c r="BR62" s="256"/>
      <c r="BS62" s="257"/>
      <c r="BT62" s="254"/>
      <c r="BU62" s="255"/>
      <c r="BV62" s="256"/>
      <c r="BW62" s="256"/>
      <c r="BX62" s="257"/>
      <c r="BY62" s="254"/>
      <c r="BZ62" s="255"/>
      <c r="CA62" s="256"/>
      <c r="CB62" s="256"/>
      <c r="CC62" s="257"/>
      <c r="CD62" s="254"/>
      <c r="CE62" s="256"/>
      <c r="CF62" s="256"/>
      <c r="CG62" s="256"/>
      <c r="CH62" s="257"/>
      <c r="CI62" s="254"/>
      <c r="CJ62" s="255"/>
      <c r="CK62" s="256"/>
      <c r="CL62" s="256"/>
      <c r="CM62" s="257"/>
      <c r="CN62" s="254"/>
      <c r="CO62" s="255"/>
      <c r="CP62" s="256"/>
      <c r="CQ62" s="256"/>
      <c r="CR62" s="257"/>
      <c r="CS62" s="868"/>
      <c r="CT62" s="254"/>
      <c r="CU62" s="255"/>
      <c r="CV62" s="256"/>
      <c r="CW62" s="256"/>
      <c r="CX62" s="257"/>
      <c r="CY62" s="254"/>
      <c r="CZ62" s="256"/>
      <c r="DA62" s="256"/>
      <c r="DB62" s="256"/>
      <c r="DC62" s="257"/>
      <c r="DD62" s="254"/>
      <c r="DE62" s="255"/>
      <c r="DF62" s="256"/>
      <c r="DG62" s="256"/>
      <c r="DH62" s="257"/>
      <c r="DI62" s="254"/>
      <c r="DJ62" s="255"/>
      <c r="DK62" s="256"/>
      <c r="DL62" s="256"/>
      <c r="DM62" s="257"/>
      <c r="DN62" s="609"/>
      <c r="DO62" s="873"/>
      <c r="DP62" s="874"/>
      <c r="DQ62" s="874"/>
      <c r="DR62" s="874"/>
      <c r="DS62" s="875"/>
      <c r="DT62" s="873"/>
      <c r="DU62" s="874"/>
      <c r="DV62" s="874"/>
      <c r="DW62" s="874"/>
      <c r="DX62" s="875"/>
      <c r="DY62" s="873"/>
      <c r="DZ62" s="874"/>
      <c r="EA62" s="874"/>
      <c r="EB62" s="874"/>
      <c r="EC62" s="875"/>
      <c r="ED62" s="873"/>
      <c r="EE62" s="874"/>
      <c r="EF62" s="874"/>
      <c r="EG62" s="874"/>
      <c r="EH62" s="875"/>
      <c r="EI62" s="609"/>
      <c r="EJ62" s="873"/>
      <c r="EK62" s="874"/>
      <c r="EL62" s="874"/>
      <c r="EM62" s="874"/>
      <c r="EN62" s="875"/>
      <c r="EO62" s="873"/>
      <c r="EP62" s="874"/>
      <c r="EQ62" s="874"/>
      <c r="ER62" s="874"/>
      <c r="ES62" s="875"/>
      <c r="ET62" s="873"/>
      <c r="EU62" s="874"/>
      <c r="EV62" s="874"/>
      <c r="EW62" s="874"/>
      <c r="EX62" s="875"/>
      <c r="EY62" s="873"/>
      <c r="EZ62" s="874"/>
      <c r="FA62" s="874"/>
      <c r="FB62" s="874"/>
      <c r="FC62" s="875"/>
      <c r="FD62" s="609"/>
      <c r="FE62" s="873"/>
      <c r="FF62" s="874"/>
      <c r="FG62" s="874"/>
      <c r="FH62" s="874"/>
      <c r="FI62" s="875"/>
      <c r="FJ62" s="873"/>
      <c r="FK62" s="874"/>
      <c r="FL62" s="874"/>
      <c r="FM62" s="874"/>
      <c r="FN62" s="875"/>
      <c r="FO62" s="873"/>
      <c r="FP62" s="874"/>
      <c r="FQ62" s="874"/>
      <c r="FR62" s="874"/>
      <c r="FS62" s="875"/>
      <c r="FT62" s="873"/>
      <c r="FU62" s="874"/>
      <c r="FV62" s="874"/>
      <c r="FW62" s="874"/>
      <c r="FX62" s="875"/>
      <c r="FY62" s="1701"/>
    </row>
    <row r="63" spans="1:181" ht="18" customHeight="1">
      <c r="A63" s="862">
        <f t="shared" si="0"/>
        <v>0</v>
      </c>
      <c r="B63" s="865"/>
      <c r="C63" s="866"/>
      <c r="D63" s="868"/>
      <c r="E63" s="254"/>
      <c r="F63" s="255"/>
      <c r="G63" s="256"/>
      <c r="H63" s="256"/>
      <c r="I63" s="257"/>
      <c r="J63" s="254"/>
      <c r="K63" s="255"/>
      <c r="L63" s="256"/>
      <c r="M63" s="256"/>
      <c r="N63" s="257"/>
      <c r="O63" s="254"/>
      <c r="P63" s="255"/>
      <c r="Q63" s="256"/>
      <c r="R63" s="256"/>
      <c r="S63" s="257"/>
      <c r="T63" s="254"/>
      <c r="U63" s="256"/>
      <c r="V63" s="256"/>
      <c r="W63" s="256"/>
      <c r="X63" s="257"/>
      <c r="Y63" s="254"/>
      <c r="Z63" s="255"/>
      <c r="AA63" s="256"/>
      <c r="AB63" s="256"/>
      <c r="AC63" s="257"/>
      <c r="AD63" s="254"/>
      <c r="AE63" s="255"/>
      <c r="AF63" s="256"/>
      <c r="AG63" s="256"/>
      <c r="AH63" s="257"/>
      <c r="AI63" s="868"/>
      <c r="AJ63" s="254"/>
      <c r="AK63" s="255"/>
      <c r="AL63" s="256"/>
      <c r="AM63" s="256"/>
      <c r="AN63" s="257"/>
      <c r="AO63" s="254"/>
      <c r="AP63" s="255"/>
      <c r="AQ63" s="256"/>
      <c r="AR63" s="256"/>
      <c r="AS63" s="257"/>
      <c r="AT63" s="254"/>
      <c r="AU63" s="255"/>
      <c r="AV63" s="256"/>
      <c r="AW63" s="256"/>
      <c r="AX63" s="257"/>
      <c r="AY63" s="254"/>
      <c r="AZ63" s="256"/>
      <c r="BA63" s="256"/>
      <c r="BB63" s="256"/>
      <c r="BC63" s="257"/>
      <c r="BD63" s="254"/>
      <c r="BE63" s="255"/>
      <c r="BF63" s="256"/>
      <c r="BG63" s="256"/>
      <c r="BH63" s="257"/>
      <c r="BI63" s="254"/>
      <c r="BJ63" s="255"/>
      <c r="BK63" s="256"/>
      <c r="BL63" s="256"/>
      <c r="BM63" s="257"/>
      <c r="BN63" s="868"/>
      <c r="BO63" s="254"/>
      <c r="BP63" s="255"/>
      <c r="BQ63" s="256"/>
      <c r="BR63" s="256"/>
      <c r="BS63" s="257"/>
      <c r="BT63" s="254"/>
      <c r="BU63" s="255"/>
      <c r="BV63" s="256"/>
      <c r="BW63" s="256"/>
      <c r="BX63" s="257"/>
      <c r="BY63" s="254"/>
      <c r="BZ63" s="255"/>
      <c r="CA63" s="256"/>
      <c r="CB63" s="256"/>
      <c r="CC63" s="257"/>
      <c r="CD63" s="254"/>
      <c r="CE63" s="256"/>
      <c r="CF63" s="256"/>
      <c r="CG63" s="256"/>
      <c r="CH63" s="257"/>
      <c r="CI63" s="254"/>
      <c r="CJ63" s="255"/>
      <c r="CK63" s="256"/>
      <c r="CL63" s="256"/>
      <c r="CM63" s="257"/>
      <c r="CN63" s="254"/>
      <c r="CO63" s="255"/>
      <c r="CP63" s="256"/>
      <c r="CQ63" s="256"/>
      <c r="CR63" s="257"/>
      <c r="CS63" s="868"/>
      <c r="CT63" s="254"/>
      <c r="CU63" s="255"/>
      <c r="CV63" s="256"/>
      <c r="CW63" s="256"/>
      <c r="CX63" s="257"/>
      <c r="CY63" s="254"/>
      <c r="CZ63" s="256"/>
      <c r="DA63" s="256"/>
      <c r="DB63" s="256"/>
      <c r="DC63" s="257"/>
      <c r="DD63" s="254"/>
      <c r="DE63" s="255"/>
      <c r="DF63" s="256"/>
      <c r="DG63" s="256"/>
      <c r="DH63" s="257"/>
      <c r="DI63" s="254"/>
      <c r="DJ63" s="255"/>
      <c r="DK63" s="256"/>
      <c r="DL63" s="256"/>
      <c r="DM63" s="257"/>
      <c r="DN63" s="609"/>
      <c r="DO63" s="873"/>
      <c r="DP63" s="874"/>
      <c r="DQ63" s="874"/>
      <c r="DR63" s="874"/>
      <c r="DS63" s="875"/>
      <c r="DT63" s="873"/>
      <c r="DU63" s="874"/>
      <c r="DV63" s="874"/>
      <c r="DW63" s="874"/>
      <c r="DX63" s="875"/>
      <c r="DY63" s="873"/>
      <c r="DZ63" s="874"/>
      <c r="EA63" s="874"/>
      <c r="EB63" s="874"/>
      <c r="EC63" s="875"/>
      <c r="ED63" s="873"/>
      <c r="EE63" s="874"/>
      <c r="EF63" s="874"/>
      <c r="EG63" s="874"/>
      <c r="EH63" s="875"/>
      <c r="EI63" s="609"/>
      <c r="EJ63" s="873"/>
      <c r="EK63" s="874"/>
      <c r="EL63" s="874"/>
      <c r="EM63" s="874"/>
      <c r="EN63" s="875"/>
      <c r="EO63" s="873"/>
      <c r="EP63" s="874"/>
      <c r="EQ63" s="874"/>
      <c r="ER63" s="874"/>
      <c r="ES63" s="875"/>
      <c r="ET63" s="873"/>
      <c r="EU63" s="874"/>
      <c r="EV63" s="874"/>
      <c r="EW63" s="874"/>
      <c r="EX63" s="875"/>
      <c r="EY63" s="873"/>
      <c r="EZ63" s="874"/>
      <c r="FA63" s="874"/>
      <c r="FB63" s="874"/>
      <c r="FC63" s="875"/>
      <c r="FD63" s="609"/>
      <c r="FE63" s="873"/>
      <c r="FF63" s="874"/>
      <c r="FG63" s="874"/>
      <c r="FH63" s="874"/>
      <c r="FI63" s="875"/>
      <c r="FJ63" s="873"/>
      <c r="FK63" s="874"/>
      <c r="FL63" s="874"/>
      <c r="FM63" s="874"/>
      <c r="FN63" s="875"/>
      <c r="FO63" s="873"/>
      <c r="FP63" s="874"/>
      <c r="FQ63" s="874"/>
      <c r="FR63" s="874"/>
      <c r="FS63" s="875"/>
      <c r="FT63" s="873"/>
      <c r="FU63" s="874"/>
      <c r="FV63" s="874"/>
      <c r="FW63" s="874"/>
      <c r="FX63" s="875"/>
      <c r="FY63" s="1701"/>
    </row>
    <row r="64" spans="1:181" ht="18" customHeight="1">
      <c r="A64" s="862">
        <f t="shared" si="0"/>
        <v>0</v>
      </c>
      <c r="B64" s="865"/>
      <c r="C64" s="866"/>
      <c r="D64" s="868"/>
      <c r="E64" s="254"/>
      <c r="F64" s="255"/>
      <c r="G64" s="256"/>
      <c r="H64" s="256"/>
      <c r="I64" s="257"/>
      <c r="J64" s="254"/>
      <c r="K64" s="255"/>
      <c r="L64" s="256"/>
      <c r="M64" s="256"/>
      <c r="N64" s="257"/>
      <c r="O64" s="254"/>
      <c r="P64" s="255"/>
      <c r="Q64" s="256"/>
      <c r="R64" s="256"/>
      <c r="S64" s="257"/>
      <c r="T64" s="254"/>
      <c r="U64" s="256"/>
      <c r="V64" s="256"/>
      <c r="W64" s="256"/>
      <c r="X64" s="257"/>
      <c r="Y64" s="254"/>
      <c r="Z64" s="255"/>
      <c r="AA64" s="256"/>
      <c r="AB64" s="256"/>
      <c r="AC64" s="257"/>
      <c r="AD64" s="254"/>
      <c r="AE64" s="255"/>
      <c r="AF64" s="256"/>
      <c r="AG64" s="256"/>
      <c r="AH64" s="257"/>
      <c r="AI64" s="868"/>
      <c r="AJ64" s="254"/>
      <c r="AK64" s="255"/>
      <c r="AL64" s="256"/>
      <c r="AM64" s="256"/>
      <c r="AN64" s="257"/>
      <c r="AO64" s="254"/>
      <c r="AP64" s="255"/>
      <c r="AQ64" s="256"/>
      <c r="AR64" s="256"/>
      <c r="AS64" s="257"/>
      <c r="AT64" s="254"/>
      <c r="AU64" s="255"/>
      <c r="AV64" s="256"/>
      <c r="AW64" s="256"/>
      <c r="AX64" s="257"/>
      <c r="AY64" s="254"/>
      <c r="AZ64" s="256"/>
      <c r="BA64" s="256"/>
      <c r="BB64" s="256"/>
      <c r="BC64" s="257"/>
      <c r="BD64" s="254"/>
      <c r="BE64" s="255"/>
      <c r="BF64" s="256"/>
      <c r="BG64" s="256"/>
      <c r="BH64" s="257"/>
      <c r="BI64" s="254"/>
      <c r="BJ64" s="255"/>
      <c r="BK64" s="256"/>
      <c r="BL64" s="256"/>
      <c r="BM64" s="257"/>
      <c r="BN64" s="868"/>
      <c r="BO64" s="254"/>
      <c r="BP64" s="255"/>
      <c r="BQ64" s="256"/>
      <c r="BR64" s="256"/>
      <c r="BS64" s="257"/>
      <c r="BT64" s="254"/>
      <c r="BU64" s="255"/>
      <c r="BV64" s="256"/>
      <c r="BW64" s="256"/>
      <c r="BX64" s="257"/>
      <c r="BY64" s="254"/>
      <c r="BZ64" s="255"/>
      <c r="CA64" s="256"/>
      <c r="CB64" s="256"/>
      <c r="CC64" s="257"/>
      <c r="CD64" s="254"/>
      <c r="CE64" s="256"/>
      <c r="CF64" s="256"/>
      <c r="CG64" s="256"/>
      <c r="CH64" s="257"/>
      <c r="CI64" s="254"/>
      <c r="CJ64" s="255"/>
      <c r="CK64" s="256"/>
      <c r="CL64" s="256"/>
      <c r="CM64" s="257"/>
      <c r="CN64" s="254"/>
      <c r="CO64" s="255"/>
      <c r="CP64" s="256"/>
      <c r="CQ64" s="256"/>
      <c r="CR64" s="257"/>
      <c r="CS64" s="868"/>
      <c r="CT64" s="254"/>
      <c r="CU64" s="255"/>
      <c r="CV64" s="256"/>
      <c r="CW64" s="256"/>
      <c r="CX64" s="257"/>
      <c r="CY64" s="254"/>
      <c r="CZ64" s="256"/>
      <c r="DA64" s="256"/>
      <c r="DB64" s="256"/>
      <c r="DC64" s="257"/>
      <c r="DD64" s="254"/>
      <c r="DE64" s="255"/>
      <c r="DF64" s="256"/>
      <c r="DG64" s="256"/>
      <c r="DH64" s="257"/>
      <c r="DI64" s="254"/>
      <c r="DJ64" s="255"/>
      <c r="DK64" s="256"/>
      <c r="DL64" s="256"/>
      <c r="DM64" s="257"/>
      <c r="DN64" s="609"/>
      <c r="DO64" s="873"/>
      <c r="DP64" s="874"/>
      <c r="DQ64" s="874"/>
      <c r="DR64" s="874"/>
      <c r="DS64" s="875"/>
      <c r="DT64" s="873"/>
      <c r="DU64" s="874"/>
      <c r="DV64" s="874"/>
      <c r="DW64" s="874"/>
      <c r="DX64" s="875"/>
      <c r="DY64" s="873"/>
      <c r="DZ64" s="874"/>
      <c r="EA64" s="874"/>
      <c r="EB64" s="874"/>
      <c r="EC64" s="875"/>
      <c r="ED64" s="873"/>
      <c r="EE64" s="874"/>
      <c r="EF64" s="874"/>
      <c r="EG64" s="874"/>
      <c r="EH64" s="875"/>
      <c r="EI64" s="609"/>
      <c r="EJ64" s="873"/>
      <c r="EK64" s="874"/>
      <c r="EL64" s="874"/>
      <c r="EM64" s="874"/>
      <c r="EN64" s="875"/>
      <c r="EO64" s="873"/>
      <c r="EP64" s="874"/>
      <c r="EQ64" s="874"/>
      <c r="ER64" s="874"/>
      <c r="ES64" s="875"/>
      <c r="ET64" s="873"/>
      <c r="EU64" s="874"/>
      <c r="EV64" s="874"/>
      <c r="EW64" s="874"/>
      <c r="EX64" s="875"/>
      <c r="EY64" s="873"/>
      <c r="EZ64" s="874"/>
      <c r="FA64" s="874"/>
      <c r="FB64" s="874"/>
      <c r="FC64" s="875"/>
      <c r="FD64" s="609"/>
      <c r="FE64" s="873"/>
      <c r="FF64" s="874"/>
      <c r="FG64" s="874"/>
      <c r="FH64" s="874"/>
      <c r="FI64" s="875"/>
      <c r="FJ64" s="873"/>
      <c r="FK64" s="874"/>
      <c r="FL64" s="874"/>
      <c r="FM64" s="874"/>
      <c r="FN64" s="875"/>
      <c r="FO64" s="873"/>
      <c r="FP64" s="874"/>
      <c r="FQ64" s="874"/>
      <c r="FR64" s="874"/>
      <c r="FS64" s="875"/>
      <c r="FT64" s="873"/>
      <c r="FU64" s="874"/>
      <c r="FV64" s="874"/>
      <c r="FW64" s="874"/>
      <c r="FX64" s="875"/>
      <c r="FY64" s="1701"/>
    </row>
    <row r="65" spans="1:181" ht="18" customHeight="1">
      <c r="A65" s="862">
        <f t="shared" si="0"/>
        <v>0</v>
      </c>
      <c r="B65" s="865"/>
      <c r="C65" s="866"/>
      <c r="D65" s="868"/>
      <c r="E65" s="254"/>
      <c r="F65" s="255"/>
      <c r="G65" s="256"/>
      <c r="H65" s="256"/>
      <c r="I65" s="257"/>
      <c r="J65" s="254"/>
      <c r="K65" s="255"/>
      <c r="L65" s="256"/>
      <c r="M65" s="256"/>
      <c r="N65" s="257"/>
      <c r="O65" s="254"/>
      <c r="P65" s="255"/>
      <c r="Q65" s="256"/>
      <c r="R65" s="256"/>
      <c r="S65" s="257"/>
      <c r="T65" s="254"/>
      <c r="U65" s="256"/>
      <c r="V65" s="256"/>
      <c r="W65" s="256"/>
      <c r="X65" s="257"/>
      <c r="Y65" s="254"/>
      <c r="Z65" s="255"/>
      <c r="AA65" s="256"/>
      <c r="AB65" s="256"/>
      <c r="AC65" s="257"/>
      <c r="AD65" s="254"/>
      <c r="AE65" s="255"/>
      <c r="AF65" s="256"/>
      <c r="AG65" s="256"/>
      <c r="AH65" s="257"/>
      <c r="AI65" s="868"/>
      <c r="AJ65" s="254"/>
      <c r="AK65" s="255"/>
      <c r="AL65" s="256"/>
      <c r="AM65" s="256"/>
      <c r="AN65" s="257"/>
      <c r="AO65" s="254"/>
      <c r="AP65" s="255"/>
      <c r="AQ65" s="256"/>
      <c r="AR65" s="256"/>
      <c r="AS65" s="257"/>
      <c r="AT65" s="254"/>
      <c r="AU65" s="255"/>
      <c r="AV65" s="256"/>
      <c r="AW65" s="256"/>
      <c r="AX65" s="257"/>
      <c r="AY65" s="254"/>
      <c r="AZ65" s="256"/>
      <c r="BA65" s="256"/>
      <c r="BB65" s="256"/>
      <c r="BC65" s="257"/>
      <c r="BD65" s="254"/>
      <c r="BE65" s="255"/>
      <c r="BF65" s="256"/>
      <c r="BG65" s="256"/>
      <c r="BH65" s="257"/>
      <c r="BI65" s="254"/>
      <c r="BJ65" s="255"/>
      <c r="BK65" s="256"/>
      <c r="BL65" s="256"/>
      <c r="BM65" s="257"/>
      <c r="BN65" s="868"/>
      <c r="BO65" s="254"/>
      <c r="BP65" s="255"/>
      <c r="BQ65" s="256"/>
      <c r="BR65" s="256"/>
      <c r="BS65" s="257"/>
      <c r="BT65" s="254"/>
      <c r="BU65" s="255"/>
      <c r="BV65" s="256"/>
      <c r="BW65" s="256"/>
      <c r="BX65" s="257"/>
      <c r="BY65" s="254"/>
      <c r="BZ65" s="255"/>
      <c r="CA65" s="256"/>
      <c r="CB65" s="256"/>
      <c r="CC65" s="257"/>
      <c r="CD65" s="254"/>
      <c r="CE65" s="256"/>
      <c r="CF65" s="256"/>
      <c r="CG65" s="256"/>
      <c r="CH65" s="257"/>
      <c r="CI65" s="254"/>
      <c r="CJ65" s="255"/>
      <c r="CK65" s="256"/>
      <c r="CL65" s="256"/>
      <c r="CM65" s="257"/>
      <c r="CN65" s="254"/>
      <c r="CO65" s="255"/>
      <c r="CP65" s="256"/>
      <c r="CQ65" s="256"/>
      <c r="CR65" s="257"/>
      <c r="CS65" s="868"/>
      <c r="CT65" s="254"/>
      <c r="CU65" s="255"/>
      <c r="CV65" s="256"/>
      <c r="CW65" s="256"/>
      <c r="CX65" s="257"/>
      <c r="CY65" s="254"/>
      <c r="CZ65" s="256"/>
      <c r="DA65" s="256"/>
      <c r="DB65" s="256"/>
      <c r="DC65" s="257"/>
      <c r="DD65" s="254"/>
      <c r="DE65" s="255"/>
      <c r="DF65" s="256"/>
      <c r="DG65" s="256"/>
      <c r="DH65" s="257"/>
      <c r="DI65" s="254"/>
      <c r="DJ65" s="255"/>
      <c r="DK65" s="256"/>
      <c r="DL65" s="256"/>
      <c r="DM65" s="257"/>
      <c r="DN65" s="609"/>
      <c r="DO65" s="873"/>
      <c r="DP65" s="874"/>
      <c r="DQ65" s="874"/>
      <c r="DR65" s="874"/>
      <c r="DS65" s="875"/>
      <c r="DT65" s="873"/>
      <c r="DU65" s="874"/>
      <c r="DV65" s="874"/>
      <c r="DW65" s="874"/>
      <c r="DX65" s="875"/>
      <c r="DY65" s="873"/>
      <c r="DZ65" s="874"/>
      <c r="EA65" s="874"/>
      <c r="EB65" s="874"/>
      <c r="EC65" s="875"/>
      <c r="ED65" s="873"/>
      <c r="EE65" s="874"/>
      <c r="EF65" s="874"/>
      <c r="EG65" s="874"/>
      <c r="EH65" s="875"/>
      <c r="EI65" s="609"/>
      <c r="EJ65" s="873"/>
      <c r="EK65" s="874"/>
      <c r="EL65" s="874"/>
      <c r="EM65" s="874"/>
      <c r="EN65" s="875"/>
      <c r="EO65" s="873"/>
      <c r="EP65" s="874"/>
      <c r="EQ65" s="874"/>
      <c r="ER65" s="874"/>
      <c r="ES65" s="875"/>
      <c r="ET65" s="873"/>
      <c r="EU65" s="874"/>
      <c r="EV65" s="874"/>
      <c r="EW65" s="874"/>
      <c r="EX65" s="875"/>
      <c r="EY65" s="873"/>
      <c r="EZ65" s="874"/>
      <c r="FA65" s="874"/>
      <c r="FB65" s="874"/>
      <c r="FC65" s="875"/>
      <c r="FD65" s="609"/>
      <c r="FE65" s="873"/>
      <c r="FF65" s="874"/>
      <c r="FG65" s="874"/>
      <c r="FH65" s="874"/>
      <c r="FI65" s="875"/>
      <c r="FJ65" s="873"/>
      <c r="FK65" s="874"/>
      <c r="FL65" s="874"/>
      <c r="FM65" s="874"/>
      <c r="FN65" s="875"/>
      <c r="FO65" s="873"/>
      <c r="FP65" s="874"/>
      <c r="FQ65" s="874"/>
      <c r="FR65" s="874"/>
      <c r="FS65" s="875"/>
      <c r="FT65" s="873"/>
      <c r="FU65" s="874"/>
      <c r="FV65" s="874"/>
      <c r="FW65" s="874"/>
      <c r="FX65" s="875"/>
      <c r="FY65" s="1701"/>
    </row>
    <row r="66" spans="1:181" ht="18" customHeight="1">
      <c r="A66" s="862">
        <f t="shared" si="0"/>
        <v>0</v>
      </c>
      <c r="B66" s="865"/>
      <c r="C66" s="866"/>
      <c r="D66" s="868"/>
      <c r="E66" s="254"/>
      <c r="F66" s="255"/>
      <c r="G66" s="256"/>
      <c r="H66" s="256"/>
      <c r="I66" s="257"/>
      <c r="J66" s="254"/>
      <c r="K66" s="255"/>
      <c r="L66" s="256"/>
      <c r="M66" s="256"/>
      <c r="N66" s="257"/>
      <c r="O66" s="254"/>
      <c r="P66" s="255"/>
      <c r="Q66" s="256"/>
      <c r="R66" s="256"/>
      <c r="S66" s="257"/>
      <c r="T66" s="254"/>
      <c r="U66" s="256"/>
      <c r="V66" s="256"/>
      <c r="W66" s="256"/>
      <c r="X66" s="257"/>
      <c r="Y66" s="254"/>
      <c r="Z66" s="255"/>
      <c r="AA66" s="256"/>
      <c r="AB66" s="256"/>
      <c r="AC66" s="257"/>
      <c r="AD66" s="254"/>
      <c r="AE66" s="255"/>
      <c r="AF66" s="256"/>
      <c r="AG66" s="256"/>
      <c r="AH66" s="257"/>
      <c r="AI66" s="868"/>
      <c r="AJ66" s="254"/>
      <c r="AK66" s="255"/>
      <c r="AL66" s="256"/>
      <c r="AM66" s="256"/>
      <c r="AN66" s="257"/>
      <c r="AO66" s="254"/>
      <c r="AP66" s="255"/>
      <c r="AQ66" s="256"/>
      <c r="AR66" s="256"/>
      <c r="AS66" s="257"/>
      <c r="AT66" s="254"/>
      <c r="AU66" s="255"/>
      <c r="AV66" s="256"/>
      <c r="AW66" s="256"/>
      <c r="AX66" s="257"/>
      <c r="AY66" s="254"/>
      <c r="AZ66" s="256"/>
      <c r="BA66" s="256"/>
      <c r="BB66" s="256"/>
      <c r="BC66" s="257"/>
      <c r="BD66" s="254"/>
      <c r="BE66" s="255"/>
      <c r="BF66" s="256"/>
      <c r="BG66" s="256"/>
      <c r="BH66" s="257"/>
      <c r="BI66" s="254"/>
      <c r="BJ66" s="255"/>
      <c r="BK66" s="256"/>
      <c r="BL66" s="256"/>
      <c r="BM66" s="257"/>
      <c r="BN66" s="868"/>
      <c r="BO66" s="254"/>
      <c r="BP66" s="255"/>
      <c r="BQ66" s="256"/>
      <c r="BR66" s="256"/>
      <c r="BS66" s="257"/>
      <c r="BT66" s="254"/>
      <c r="BU66" s="255"/>
      <c r="BV66" s="256"/>
      <c r="BW66" s="256"/>
      <c r="BX66" s="257"/>
      <c r="BY66" s="254"/>
      <c r="BZ66" s="255"/>
      <c r="CA66" s="256"/>
      <c r="CB66" s="256"/>
      <c r="CC66" s="257"/>
      <c r="CD66" s="254"/>
      <c r="CE66" s="256"/>
      <c r="CF66" s="256"/>
      <c r="CG66" s="256"/>
      <c r="CH66" s="257"/>
      <c r="CI66" s="254"/>
      <c r="CJ66" s="255"/>
      <c r="CK66" s="256"/>
      <c r="CL66" s="256"/>
      <c r="CM66" s="257"/>
      <c r="CN66" s="254"/>
      <c r="CO66" s="255"/>
      <c r="CP66" s="256"/>
      <c r="CQ66" s="256"/>
      <c r="CR66" s="257"/>
      <c r="CS66" s="868"/>
      <c r="CT66" s="254"/>
      <c r="CU66" s="255"/>
      <c r="CV66" s="256"/>
      <c r="CW66" s="256"/>
      <c r="CX66" s="257"/>
      <c r="CY66" s="254"/>
      <c r="CZ66" s="256"/>
      <c r="DA66" s="256"/>
      <c r="DB66" s="256"/>
      <c r="DC66" s="257"/>
      <c r="DD66" s="254"/>
      <c r="DE66" s="255"/>
      <c r="DF66" s="256"/>
      <c r="DG66" s="256"/>
      <c r="DH66" s="257"/>
      <c r="DI66" s="254"/>
      <c r="DJ66" s="255"/>
      <c r="DK66" s="256"/>
      <c r="DL66" s="256"/>
      <c r="DM66" s="257"/>
      <c r="DN66" s="609"/>
      <c r="DO66" s="873"/>
      <c r="DP66" s="874"/>
      <c r="DQ66" s="874"/>
      <c r="DR66" s="874"/>
      <c r="DS66" s="875"/>
      <c r="DT66" s="873"/>
      <c r="DU66" s="874"/>
      <c r="DV66" s="874"/>
      <c r="DW66" s="874"/>
      <c r="DX66" s="875"/>
      <c r="DY66" s="873"/>
      <c r="DZ66" s="874"/>
      <c r="EA66" s="874"/>
      <c r="EB66" s="874"/>
      <c r="EC66" s="875"/>
      <c r="ED66" s="873"/>
      <c r="EE66" s="874"/>
      <c r="EF66" s="874"/>
      <c r="EG66" s="874"/>
      <c r="EH66" s="875"/>
      <c r="EI66" s="609"/>
      <c r="EJ66" s="873"/>
      <c r="EK66" s="874"/>
      <c r="EL66" s="874"/>
      <c r="EM66" s="874"/>
      <c r="EN66" s="875"/>
      <c r="EO66" s="873"/>
      <c r="EP66" s="874"/>
      <c r="EQ66" s="874"/>
      <c r="ER66" s="874"/>
      <c r="ES66" s="875"/>
      <c r="ET66" s="873"/>
      <c r="EU66" s="874"/>
      <c r="EV66" s="874"/>
      <c r="EW66" s="874"/>
      <c r="EX66" s="875"/>
      <c r="EY66" s="873"/>
      <c r="EZ66" s="874"/>
      <c r="FA66" s="874"/>
      <c r="FB66" s="874"/>
      <c r="FC66" s="875"/>
      <c r="FD66" s="609"/>
      <c r="FE66" s="873"/>
      <c r="FF66" s="874"/>
      <c r="FG66" s="874"/>
      <c r="FH66" s="874"/>
      <c r="FI66" s="875"/>
      <c r="FJ66" s="873"/>
      <c r="FK66" s="874"/>
      <c r="FL66" s="874"/>
      <c r="FM66" s="874"/>
      <c r="FN66" s="875"/>
      <c r="FO66" s="873"/>
      <c r="FP66" s="874"/>
      <c r="FQ66" s="874"/>
      <c r="FR66" s="874"/>
      <c r="FS66" s="875"/>
      <c r="FT66" s="873"/>
      <c r="FU66" s="874"/>
      <c r="FV66" s="874"/>
      <c r="FW66" s="874"/>
      <c r="FX66" s="875"/>
      <c r="FY66" s="1701"/>
    </row>
    <row r="67" spans="1:181" ht="18" customHeight="1">
      <c r="A67" s="862">
        <f t="shared" si="0"/>
        <v>0</v>
      </c>
      <c r="B67" s="865"/>
      <c r="C67" s="866"/>
      <c r="D67" s="868"/>
      <c r="E67" s="254"/>
      <c r="F67" s="255"/>
      <c r="G67" s="256"/>
      <c r="H67" s="256"/>
      <c r="I67" s="257"/>
      <c r="J67" s="254"/>
      <c r="K67" s="255"/>
      <c r="L67" s="256"/>
      <c r="M67" s="256"/>
      <c r="N67" s="257"/>
      <c r="O67" s="254"/>
      <c r="P67" s="255"/>
      <c r="Q67" s="256"/>
      <c r="R67" s="256"/>
      <c r="S67" s="257"/>
      <c r="T67" s="254"/>
      <c r="U67" s="256"/>
      <c r="V67" s="256"/>
      <c r="W67" s="256"/>
      <c r="X67" s="257"/>
      <c r="Y67" s="254"/>
      <c r="Z67" s="255"/>
      <c r="AA67" s="256"/>
      <c r="AB67" s="256"/>
      <c r="AC67" s="257"/>
      <c r="AD67" s="254"/>
      <c r="AE67" s="255"/>
      <c r="AF67" s="256"/>
      <c r="AG67" s="256"/>
      <c r="AH67" s="257"/>
      <c r="AI67" s="868"/>
      <c r="AJ67" s="254"/>
      <c r="AK67" s="255"/>
      <c r="AL67" s="256"/>
      <c r="AM67" s="256"/>
      <c r="AN67" s="257"/>
      <c r="AO67" s="254"/>
      <c r="AP67" s="255"/>
      <c r="AQ67" s="256"/>
      <c r="AR67" s="256"/>
      <c r="AS67" s="257"/>
      <c r="AT67" s="254"/>
      <c r="AU67" s="255"/>
      <c r="AV67" s="256"/>
      <c r="AW67" s="256"/>
      <c r="AX67" s="257"/>
      <c r="AY67" s="254"/>
      <c r="AZ67" s="256"/>
      <c r="BA67" s="256"/>
      <c r="BB67" s="256"/>
      <c r="BC67" s="257"/>
      <c r="BD67" s="254"/>
      <c r="BE67" s="255"/>
      <c r="BF67" s="256"/>
      <c r="BG67" s="256"/>
      <c r="BH67" s="257"/>
      <c r="BI67" s="254"/>
      <c r="BJ67" s="255"/>
      <c r="BK67" s="256"/>
      <c r="BL67" s="256"/>
      <c r="BM67" s="257"/>
      <c r="BN67" s="868"/>
      <c r="BO67" s="254"/>
      <c r="BP67" s="255"/>
      <c r="BQ67" s="256"/>
      <c r="BR67" s="256"/>
      <c r="BS67" s="257"/>
      <c r="BT67" s="254"/>
      <c r="BU67" s="255"/>
      <c r="BV67" s="256"/>
      <c r="BW67" s="256"/>
      <c r="BX67" s="257"/>
      <c r="BY67" s="254"/>
      <c r="BZ67" s="255"/>
      <c r="CA67" s="256"/>
      <c r="CB67" s="256"/>
      <c r="CC67" s="257"/>
      <c r="CD67" s="254"/>
      <c r="CE67" s="256"/>
      <c r="CF67" s="256"/>
      <c r="CG67" s="256"/>
      <c r="CH67" s="257"/>
      <c r="CI67" s="254"/>
      <c r="CJ67" s="255"/>
      <c r="CK67" s="256"/>
      <c r="CL67" s="256"/>
      <c r="CM67" s="257"/>
      <c r="CN67" s="254"/>
      <c r="CO67" s="255"/>
      <c r="CP67" s="256"/>
      <c r="CQ67" s="256"/>
      <c r="CR67" s="257"/>
      <c r="CS67" s="868"/>
      <c r="CT67" s="254"/>
      <c r="CU67" s="255"/>
      <c r="CV67" s="256"/>
      <c r="CW67" s="256"/>
      <c r="CX67" s="257"/>
      <c r="CY67" s="254"/>
      <c r="CZ67" s="256"/>
      <c r="DA67" s="256"/>
      <c r="DB67" s="256"/>
      <c r="DC67" s="257"/>
      <c r="DD67" s="254"/>
      <c r="DE67" s="255"/>
      <c r="DF67" s="256"/>
      <c r="DG67" s="256"/>
      <c r="DH67" s="257"/>
      <c r="DI67" s="254"/>
      <c r="DJ67" s="255"/>
      <c r="DK67" s="256"/>
      <c r="DL67" s="256"/>
      <c r="DM67" s="257"/>
      <c r="DN67" s="609"/>
      <c r="DO67" s="873"/>
      <c r="DP67" s="874"/>
      <c r="DQ67" s="874"/>
      <c r="DR67" s="874"/>
      <c r="DS67" s="875"/>
      <c r="DT67" s="873"/>
      <c r="DU67" s="874"/>
      <c r="DV67" s="874"/>
      <c r="DW67" s="874"/>
      <c r="DX67" s="875"/>
      <c r="DY67" s="873"/>
      <c r="DZ67" s="874"/>
      <c r="EA67" s="874"/>
      <c r="EB67" s="874"/>
      <c r="EC67" s="875"/>
      <c r="ED67" s="873"/>
      <c r="EE67" s="874"/>
      <c r="EF67" s="874"/>
      <c r="EG67" s="874"/>
      <c r="EH67" s="875"/>
      <c r="EI67" s="609"/>
      <c r="EJ67" s="873"/>
      <c r="EK67" s="874"/>
      <c r="EL67" s="874"/>
      <c r="EM67" s="874"/>
      <c r="EN67" s="875"/>
      <c r="EO67" s="873"/>
      <c r="EP67" s="874"/>
      <c r="EQ67" s="874"/>
      <c r="ER67" s="874"/>
      <c r="ES67" s="875"/>
      <c r="ET67" s="873"/>
      <c r="EU67" s="874"/>
      <c r="EV67" s="874"/>
      <c r="EW67" s="874"/>
      <c r="EX67" s="875"/>
      <c r="EY67" s="873"/>
      <c r="EZ67" s="874"/>
      <c r="FA67" s="874"/>
      <c r="FB67" s="874"/>
      <c r="FC67" s="875"/>
      <c r="FD67" s="609"/>
      <c r="FE67" s="873"/>
      <c r="FF67" s="874"/>
      <c r="FG67" s="874"/>
      <c r="FH67" s="874"/>
      <c r="FI67" s="875"/>
      <c r="FJ67" s="873"/>
      <c r="FK67" s="874"/>
      <c r="FL67" s="874"/>
      <c r="FM67" s="874"/>
      <c r="FN67" s="875"/>
      <c r="FO67" s="873"/>
      <c r="FP67" s="874"/>
      <c r="FQ67" s="874"/>
      <c r="FR67" s="874"/>
      <c r="FS67" s="875"/>
      <c r="FT67" s="873"/>
      <c r="FU67" s="874"/>
      <c r="FV67" s="874"/>
      <c r="FW67" s="874"/>
      <c r="FX67" s="875"/>
      <c r="FY67" s="1701"/>
    </row>
    <row r="68" spans="1:181" ht="18" customHeight="1">
      <c r="A68" s="862">
        <f t="shared" si="0"/>
        <v>0</v>
      </c>
      <c r="B68" s="865"/>
      <c r="C68" s="866"/>
      <c r="D68" s="868"/>
      <c r="E68" s="254"/>
      <c r="F68" s="255"/>
      <c r="G68" s="256"/>
      <c r="H68" s="256"/>
      <c r="I68" s="257"/>
      <c r="J68" s="254"/>
      <c r="K68" s="255"/>
      <c r="L68" s="256"/>
      <c r="M68" s="256"/>
      <c r="N68" s="257"/>
      <c r="O68" s="254"/>
      <c r="P68" s="255"/>
      <c r="Q68" s="256"/>
      <c r="R68" s="256"/>
      <c r="S68" s="257"/>
      <c r="T68" s="254"/>
      <c r="U68" s="256"/>
      <c r="V68" s="256"/>
      <c r="W68" s="256"/>
      <c r="X68" s="257"/>
      <c r="Y68" s="254"/>
      <c r="Z68" s="255"/>
      <c r="AA68" s="256"/>
      <c r="AB68" s="256"/>
      <c r="AC68" s="257"/>
      <c r="AD68" s="254"/>
      <c r="AE68" s="255"/>
      <c r="AF68" s="256"/>
      <c r="AG68" s="256"/>
      <c r="AH68" s="257"/>
      <c r="AI68" s="868"/>
      <c r="AJ68" s="254"/>
      <c r="AK68" s="255"/>
      <c r="AL68" s="256"/>
      <c r="AM68" s="256"/>
      <c r="AN68" s="257"/>
      <c r="AO68" s="254"/>
      <c r="AP68" s="255"/>
      <c r="AQ68" s="256"/>
      <c r="AR68" s="256"/>
      <c r="AS68" s="257"/>
      <c r="AT68" s="254"/>
      <c r="AU68" s="255"/>
      <c r="AV68" s="256"/>
      <c r="AW68" s="256"/>
      <c r="AX68" s="257"/>
      <c r="AY68" s="254"/>
      <c r="AZ68" s="256"/>
      <c r="BA68" s="256"/>
      <c r="BB68" s="256"/>
      <c r="BC68" s="257"/>
      <c r="BD68" s="254"/>
      <c r="BE68" s="255"/>
      <c r="BF68" s="256"/>
      <c r="BG68" s="256"/>
      <c r="BH68" s="257"/>
      <c r="BI68" s="254"/>
      <c r="BJ68" s="255"/>
      <c r="BK68" s="256"/>
      <c r="BL68" s="256"/>
      <c r="BM68" s="257"/>
      <c r="BN68" s="868"/>
      <c r="BO68" s="254"/>
      <c r="BP68" s="255"/>
      <c r="BQ68" s="256"/>
      <c r="BR68" s="256"/>
      <c r="BS68" s="257"/>
      <c r="BT68" s="254"/>
      <c r="BU68" s="255"/>
      <c r="BV68" s="256"/>
      <c r="BW68" s="256"/>
      <c r="BX68" s="257"/>
      <c r="BY68" s="254"/>
      <c r="BZ68" s="255"/>
      <c r="CA68" s="256"/>
      <c r="CB68" s="256"/>
      <c r="CC68" s="257"/>
      <c r="CD68" s="254"/>
      <c r="CE68" s="256"/>
      <c r="CF68" s="256"/>
      <c r="CG68" s="256"/>
      <c r="CH68" s="257"/>
      <c r="CI68" s="254"/>
      <c r="CJ68" s="255"/>
      <c r="CK68" s="256"/>
      <c r="CL68" s="256"/>
      <c r="CM68" s="257"/>
      <c r="CN68" s="254"/>
      <c r="CO68" s="255"/>
      <c r="CP68" s="256"/>
      <c r="CQ68" s="256"/>
      <c r="CR68" s="257"/>
      <c r="CS68" s="868"/>
      <c r="CT68" s="254"/>
      <c r="CU68" s="255"/>
      <c r="CV68" s="256"/>
      <c r="CW68" s="256"/>
      <c r="CX68" s="257"/>
      <c r="CY68" s="254"/>
      <c r="CZ68" s="256"/>
      <c r="DA68" s="256"/>
      <c r="DB68" s="256"/>
      <c r="DC68" s="257"/>
      <c r="DD68" s="254"/>
      <c r="DE68" s="255"/>
      <c r="DF68" s="256"/>
      <c r="DG68" s="256"/>
      <c r="DH68" s="257"/>
      <c r="DI68" s="254"/>
      <c r="DJ68" s="255"/>
      <c r="DK68" s="256"/>
      <c r="DL68" s="256"/>
      <c r="DM68" s="257"/>
      <c r="DN68" s="609"/>
      <c r="DO68" s="873"/>
      <c r="DP68" s="874"/>
      <c r="DQ68" s="874"/>
      <c r="DR68" s="874"/>
      <c r="DS68" s="875"/>
      <c r="DT68" s="873"/>
      <c r="DU68" s="874"/>
      <c r="DV68" s="874"/>
      <c r="DW68" s="874"/>
      <c r="DX68" s="875"/>
      <c r="DY68" s="873"/>
      <c r="DZ68" s="874"/>
      <c r="EA68" s="874"/>
      <c r="EB68" s="874"/>
      <c r="EC68" s="875"/>
      <c r="ED68" s="873"/>
      <c r="EE68" s="874"/>
      <c r="EF68" s="874"/>
      <c r="EG68" s="874"/>
      <c r="EH68" s="875"/>
      <c r="EI68" s="609"/>
      <c r="EJ68" s="873"/>
      <c r="EK68" s="874"/>
      <c r="EL68" s="874"/>
      <c r="EM68" s="874"/>
      <c r="EN68" s="875"/>
      <c r="EO68" s="873"/>
      <c r="EP68" s="874"/>
      <c r="EQ68" s="874"/>
      <c r="ER68" s="874"/>
      <c r="ES68" s="875"/>
      <c r="ET68" s="873"/>
      <c r="EU68" s="874"/>
      <c r="EV68" s="874"/>
      <c r="EW68" s="874"/>
      <c r="EX68" s="875"/>
      <c r="EY68" s="873"/>
      <c r="EZ68" s="874"/>
      <c r="FA68" s="874"/>
      <c r="FB68" s="874"/>
      <c r="FC68" s="875"/>
      <c r="FD68" s="609"/>
      <c r="FE68" s="873"/>
      <c r="FF68" s="874"/>
      <c r="FG68" s="874"/>
      <c r="FH68" s="874"/>
      <c r="FI68" s="875"/>
      <c r="FJ68" s="873"/>
      <c r="FK68" s="874"/>
      <c r="FL68" s="874"/>
      <c r="FM68" s="874"/>
      <c r="FN68" s="875"/>
      <c r="FO68" s="873"/>
      <c r="FP68" s="874"/>
      <c r="FQ68" s="874"/>
      <c r="FR68" s="874"/>
      <c r="FS68" s="875"/>
      <c r="FT68" s="873"/>
      <c r="FU68" s="874"/>
      <c r="FV68" s="874"/>
      <c r="FW68" s="874"/>
      <c r="FX68" s="875"/>
      <c r="FY68" s="1701"/>
    </row>
    <row r="69" spans="1:181" ht="18" customHeight="1">
      <c r="A69" s="862">
        <f t="shared" si="0"/>
        <v>0</v>
      </c>
      <c r="B69" s="865"/>
      <c r="C69" s="866"/>
      <c r="D69" s="868"/>
      <c r="E69" s="254"/>
      <c r="F69" s="255"/>
      <c r="G69" s="256"/>
      <c r="H69" s="256"/>
      <c r="I69" s="257"/>
      <c r="J69" s="254"/>
      <c r="K69" s="255"/>
      <c r="L69" s="256"/>
      <c r="M69" s="256"/>
      <c r="N69" s="257"/>
      <c r="O69" s="254"/>
      <c r="P69" s="255"/>
      <c r="Q69" s="256"/>
      <c r="R69" s="256"/>
      <c r="S69" s="257"/>
      <c r="T69" s="254"/>
      <c r="U69" s="256"/>
      <c r="V69" s="256"/>
      <c r="W69" s="256"/>
      <c r="X69" s="257"/>
      <c r="Y69" s="254"/>
      <c r="Z69" s="255"/>
      <c r="AA69" s="256"/>
      <c r="AB69" s="256"/>
      <c r="AC69" s="257"/>
      <c r="AD69" s="254"/>
      <c r="AE69" s="255"/>
      <c r="AF69" s="256"/>
      <c r="AG69" s="256"/>
      <c r="AH69" s="257"/>
      <c r="AI69" s="868"/>
      <c r="AJ69" s="254"/>
      <c r="AK69" s="255"/>
      <c r="AL69" s="256"/>
      <c r="AM69" s="256"/>
      <c r="AN69" s="257"/>
      <c r="AO69" s="254"/>
      <c r="AP69" s="255"/>
      <c r="AQ69" s="256"/>
      <c r="AR69" s="256"/>
      <c r="AS69" s="257"/>
      <c r="AT69" s="254"/>
      <c r="AU69" s="255"/>
      <c r="AV69" s="256"/>
      <c r="AW69" s="256"/>
      <c r="AX69" s="257"/>
      <c r="AY69" s="254"/>
      <c r="AZ69" s="256"/>
      <c r="BA69" s="256"/>
      <c r="BB69" s="256"/>
      <c r="BC69" s="257"/>
      <c r="BD69" s="254"/>
      <c r="BE69" s="255"/>
      <c r="BF69" s="256"/>
      <c r="BG69" s="256"/>
      <c r="BH69" s="257"/>
      <c r="BI69" s="254"/>
      <c r="BJ69" s="255"/>
      <c r="BK69" s="256"/>
      <c r="BL69" s="256"/>
      <c r="BM69" s="257"/>
      <c r="BN69" s="868"/>
      <c r="BO69" s="254"/>
      <c r="BP69" s="255"/>
      <c r="BQ69" s="256"/>
      <c r="BR69" s="256"/>
      <c r="BS69" s="257"/>
      <c r="BT69" s="254"/>
      <c r="BU69" s="255"/>
      <c r="BV69" s="256"/>
      <c r="BW69" s="256"/>
      <c r="BX69" s="257"/>
      <c r="BY69" s="254"/>
      <c r="BZ69" s="255"/>
      <c r="CA69" s="256"/>
      <c r="CB69" s="256"/>
      <c r="CC69" s="257"/>
      <c r="CD69" s="254"/>
      <c r="CE69" s="256"/>
      <c r="CF69" s="256"/>
      <c r="CG69" s="256"/>
      <c r="CH69" s="257"/>
      <c r="CI69" s="254"/>
      <c r="CJ69" s="255"/>
      <c r="CK69" s="256"/>
      <c r="CL69" s="256"/>
      <c r="CM69" s="257"/>
      <c r="CN69" s="254"/>
      <c r="CO69" s="255"/>
      <c r="CP69" s="256"/>
      <c r="CQ69" s="256"/>
      <c r="CR69" s="257"/>
      <c r="CS69" s="868"/>
      <c r="CT69" s="254"/>
      <c r="CU69" s="255"/>
      <c r="CV69" s="256"/>
      <c r="CW69" s="256"/>
      <c r="CX69" s="257"/>
      <c r="CY69" s="254"/>
      <c r="CZ69" s="256"/>
      <c r="DA69" s="256"/>
      <c r="DB69" s="256"/>
      <c r="DC69" s="257"/>
      <c r="DD69" s="254"/>
      <c r="DE69" s="255"/>
      <c r="DF69" s="256"/>
      <c r="DG69" s="256"/>
      <c r="DH69" s="257"/>
      <c r="DI69" s="254"/>
      <c r="DJ69" s="255"/>
      <c r="DK69" s="256"/>
      <c r="DL69" s="256"/>
      <c r="DM69" s="257"/>
      <c r="DN69" s="609"/>
      <c r="DO69" s="873"/>
      <c r="DP69" s="874"/>
      <c r="DQ69" s="874"/>
      <c r="DR69" s="874"/>
      <c r="DS69" s="875"/>
      <c r="DT69" s="873"/>
      <c r="DU69" s="874"/>
      <c r="DV69" s="874"/>
      <c r="DW69" s="874"/>
      <c r="DX69" s="875"/>
      <c r="DY69" s="873"/>
      <c r="DZ69" s="874"/>
      <c r="EA69" s="874"/>
      <c r="EB69" s="874"/>
      <c r="EC69" s="875"/>
      <c r="ED69" s="873"/>
      <c r="EE69" s="874"/>
      <c r="EF69" s="874"/>
      <c r="EG69" s="874"/>
      <c r="EH69" s="875"/>
      <c r="EI69" s="609"/>
      <c r="EJ69" s="873"/>
      <c r="EK69" s="874"/>
      <c r="EL69" s="874"/>
      <c r="EM69" s="874"/>
      <c r="EN69" s="875"/>
      <c r="EO69" s="873"/>
      <c r="EP69" s="874"/>
      <c r="EQ69" s="874"/>
      <c r="ER69" s="874"/>
      <c r="ES69" s="875"/>
      <c r="ET69" s="873"/>
      <c r="EU69" s="874"/>
      <c r="EV69" s="874"/>
      <c r="EW69" s="874"/>
      <c r="EX69" s="875"/>
      <c r="EY69" s="873"/>
      <c r="EZ69" s="874"/>
      <c r="FA69" s="874"/>
      <c r="FB69" s="874"/>
      <c r="FC69" s="875"/>
      <c r="FD69" s="609"/>
      <c r="FE69" s="873"/>
      <c r="FF69" s="874"/>
      <c r="FG69" s="874"/>
      <c r="FH69" s="874"/>
      <c r="FI69" s="875"/>
      <c r="FJ69" s="873"/>
      <c r="FK69" s="874"/>
      <c r="FL69" s="874"/>
      <c r="FM69" s="874"/>
      <c r="FN69" s="875"/>
      <c r="FO69" s="873"/>
      <c r="FP69" s="874"/>
      <c r="FQ69" s="874"/>
      <c r="FR69" s="874"/>
      <c r="FS69" s="875"/>
      <c r="FT69" s="873"/>
      <c r="FU69" s="874"/>
      <c r="FV69" s="874"/>
      <c r="FW69" s="874"/>
      <c r="FX69" s="875"/>
      <c r="FY69" s="1701"/>
    </row>
    <row r="70" spans="1:181" ht="18" customHeight="1">
      <c r="A70" s="862">
        <f t="shared" si="0"/>
        <v>0</v>
      </c>
      <c r="B70" s="865"/>
      <c r="C70" s="866"/>
      <c r="D70" s="868"/>
      <c r="E70" s="254"/>
      <c r="F70" s="255"/>
      <c r="G70" s="256"/>
      <c r="H70" s="256"/>
      <c r="I70" s="257"/>
      <c r="J70" s="254"/>
      <c r="K70" s="255"/>
      <c r="L70" s="256"/>
      <c r="M70" s="256"/>
      <c r="N70" s="257"/>
      <c r="O70" s="254"/>
      <c r="P70" s="255"/>
      <c r="Q70" s="256"/>
      <c r="R70" s="256"/>
      <c r="S70" s="257"/>
      <c r="T70" s="254"/>
      <c r="U70" s="256"/>
      <c r="V70" s="256"/>
      <c r="W70" s="256"/>
      <c r="X70" s="257"/>
      <c r="Y70" s="254"/>
      <c r="Z70" s="255"/>
      <c r="AA70" s="256"/>
      <c r="AB70" s="256"/>
      <c r="AC70" s="257"/>
      <c r="AD70" s="254"/>
      <c r="AE70" s="255"/>
      <c r="AF70" s="256"/>
      <c r="AG70" s="256"/>
      <c r="AH70" s="257"/>
      <c r="AI70" s="868"/>
      <c r="AJ70" s="254"/>
      <c r="AK70" s="255"/>
      <c r="AL70" s="256"/>
      <c r="AM70" s="256"/>
      <c r="AN70" s="257"/>
      <c r="AO70" s="254"/>
      <c r="AP70" s="255"/>
      <c r="AQ70" s="256"/>
      <c r="AR70" s="256"/>
      <c r="AS70" s="257"/>
      <c r="AT70" s="254"/>
      <c r="AU70" s="255"/>
      <c r="AV70" s="256"/>
      <c r="AW70" s="256"/>
      <c r="AX70" s="257"/>
      <c r="AY70" s="254"/>
      <c r="AZ70" s="256"/>
      <c r="BA70" s="256"/>
      <c r="BB70" s="256"/>
      <c r="BC70" s="257"/>
      <c r="BD70" s="254"/>
      <c r="BE70" s="255"/>
      <c r="BF70" s="256"/>
      <c r="BG70" s="256"/>
      <c r="BH70" s="257"/>
      <c r="BI70" s="254"/>
      <c r="BJ70" s="255"/>
      <c r="BK70" s="256"/>
      <c r="BL70" s="256"/>
      <c r="BM70" s="257"/>
      <c r="BN70" s="868"/>
      <c r="BO70" s="254"/>
      <c r="BP70" s="255"/>
      <c r="BQ70" s="256"/>
      <c r="BR70" s="256"/>
      <c r="BS70" s="257"/>
      <c r="BT70" s="254"/>
      <c r="BU70" s="255"/>
      <c r="BV70" s="256"/>
      <c r="BW70" s="256"/>
      <c r="BX70" s="257"/>
      <c r="BY70" s="254"/>
      <c r="BZ70" s="255"/>
      <c r="CA70" s="256"/>
      <c r="CB70" s="256"/>
      <c r="CC70" s="257"/>
      <c r="CD70" s="254"/>
      <c r="CE70" s="256"/>
      <c r="CF70" s="256"/>
      <c r="CG70" s="256"/>
      <c r="CH70" s="257"/>
      <c r="CI70" s="254"/>
      <c r="CJ70" s="255"/>
      <c r="CK70" s="256"/>
      <c r="CL70" s="256"/>
      <c r="CM70" s="257"/>
      <c r="CN70" s="254"/>
      <c r="CO70" s="255"/>
      <c r="CP70" s="256"/>
      <c r="CQ70" s="256"/>
      <c r="CR70" s="257"/>
      <c r="CS70" s="868"/>
      <c r="CT70" s="254"/>
      <c r="CU70" s="255"/>
      <c r="CV70" s="256"/>
      <c r="CW70" s="256"/>
      <c r="CX70" s="257"/>
      <c r="CY70" s="254"/>
      <c r="CZ70" s="256"/>
      <c r="DA70" s="256"/>
      <c r="DB70" s="256"/>
      <c r="DC70" s="257"/>
      <c r="DD70" s="254"/>
      <c r="DE70" s="255"/>
      <c r="DF70" s="256"/>
      <c r="DG70" s="256"/>
      <c r="DH70" s="257"/>
      <c r="DI70" s="254"/>
      <c r="DJ70" s="255"/>
      <c r="DK70" s="256"/>
      <c r="DL70" s="256"/>
      <c r="DM70" s="257"/>
      <c r="DN70" s="609"/>
      <c r="DO70" s="873"/>
      <c r="DP70" s="874"/>
      <c r="DQ70" s="874"/>
      <c r="DR70" s="874"/>
      <c r="DS70" s="875"/>
      <c r="DT70" s="873"/>
      <c r="DU70" s="874"/>
      <c r="DV70" s="874"/>
      <c r="DW70" s="874"/>
      <c r="DX70" s="875"/>
      <c r="DY70" s="873"/>
      <c r="DZ70" s="874"/>
      <c r="EA70" s="874"/>
      <c r="EB70" s="874"/>
      <c r="EC70" s="875"/>
      <c r="ED70" s="873"/>
      <c r="EE70" s="874"/>
      <c r="EF70" s="874"/>
      <c r="EG70" s="874"/>
      <c r="EH70" s="875"/>
      <c r="EI70" s="609"/>
      <c r="EJ70" s="873"/>
      <c r="EK70" s="874"/>
      <c r="EL70" s="874"/>
      <c r="EM70" s="874"/>
      <c r="EN70" s="875"/>
      <c r="EO70" s="873"/>
      <c r="EP70" s="874"/>
      <c r="EQ70" s="874"/>
      <c r="ER70" s="874"/>
      <c r="ES70" s="875"/>
      <c r="ET70" s="873"/>
      <c r="EU70" s="874"/>
      <c r="EV70" s="874"/>
      <c r="EW70" s="874"/>
      <c r="EX70" s="875"/>
      <c r="EY70" s="873"/>
      <c r="EZ70" s="874"/>
      <c r="FA70" s="874"/>
      <c r="FB70" s="874"/>
      <c r="FC70" s="875"/>
      <c r="FD70" s="609"/>
      <c r="FE70" s="873"/>
      <c r="FF70" s="874"/>
      <c r="FG70" s="874"/>
      <c r="FH70" s="874"/>
      <c r="FI70" s="875"/>
      <c r="FJ70" s="873"/>
      <c r="FK70" s="874"/>
      <c r="FL70" s="874"/>
      <c r="FM70" s="874"/>
      <c r="FN70" s="875"/>
      <c r="FO70" s="873"/>
      <c r="FP70" s="874"/>
      <c r="FQ70" s="874"/>
      <c r="FR70" s="874"/>
      <c r="FS70" s="875"/>
      <c r="FT70" s="873"/>
      <c r="FU70" s="874"/>
      <c r="FV70" s="874"/>
      <c r="FW70" s="874"/>
      <c r="FX70" s="875"/>
      <c r="FY70" s="1701"/>
    </row>
    <row r="71" spans="1:181" ht="18" customHeight="1">
      <c r="A71" s="862">
        <f t="shared" si="0"/>
        <v>0</v>
      </c>
      <c r="B71" s="865"/>
      <c r="C71" s="866"/>
      <c r="D71" s="868"/>
      <c r="E71" s="254"/>
      <c r="F71" s="255"/>
      <c r="G71" s="256"/>
      <c r="H71" s="256"/>
      <c r="I71" s="257"/>
      <c r="J71" s="254"/>
      <c r="K71" s="255"/>
      <c r="L71" s="256"/>
      <c r="M71" s="256"/>
      <c r="N71" s="257"/>
      <c r="O71" s="254"/>
      <c r="P71" s="255"/>
      <c r="Q71" s="256"/>
      <c r="R71" s="256"/>
      <c r="S71" s="257"/>
      <c r="T71" s="254"/>
      <c r="U71" s="256"/>
      <c r="V71" s="256"/>
      <c r="W71" s="256"/>
      <c r="X71" s="257"/>
      <c r="Y71" s="254"/>
      <c r="Z71" s="255"/>
      <c r="AA71" s="256"/>
      <c r="AB71" s="256"/>
      <c r="AC71" s="257"/>
      <c r="AD71" s="254"/>
      <c r="AE71" s="255"/>
      <c r="AF71" s="256"/>
      <c r="AG71" s="256"/>
      <c r="AH71" s="257"/>
      <c r="AI71" s="868"/>
      <c r="AJ71" s="254"/>
      <c r="AK71" s="255"/>
      <c r="AL71" s="256"/>
      <c r="AM71" s="256"/>
      <c r="AN71" s="257"/>
      <c r="AO71" s="254"/>
      <c r="AP71" s="255"/>
      <c r="AQ71" s="256"/>
      <c r="AR71" s="256"/>
      <c r="AS71" s="257"/>
      <c r="AT71" s="254"/>
      <c r="AU71" s="255"/>
      <c r="AV71" s="256"/>
      <c r="AW71" s="256"/>
      <c r="AX71" s="257"/>
      <c r="AY71" s="254"/>
      <c r="AZ71" s="256"/>
      <c r="BA71" s="256"/>
      <c r="BB71" s="256"/>
      <c r="BC71" s="257"/>
      <c r="BD71" s="254"/>
      <c r="BE71" s="255"/>
      <c r="BF71" s="256"/>
      <c r="BG71" s="256"/>
      <c r="BH71" s="257"/>
      <c r="BI71" s="254"/>
      <c r="BJ71" s="255"/>
      <c r="BK71" s="256"/>
      <c r="BL71" s="256"/>
      <c r="BM71" s="257"/>
      <c r="BN71" s="868"/>
      <c r="BO71" s="254"/>
      <c r="BP71" s="255"/>
      <c r="BQ71" s="256"/>
      <c r="BR71" s="256"/>
      <c r="BS71" s="257"/>
      <c r="BT71" s="254"/>
      <c r="BU71" s="255"/>
      <c r="BV71" s="256"/>
      <c r="BW71" s="256"/>
      <c r="BX71" s="257"/>
      <c r="BY71" s="254"/>
      <c r="BZ71" s="255"/>
      <c r="CA71" s="256"/>
      <c r="CB71" s="256"/>
      <c r="CC71" s="257"/>
      <c r="CD71" s="254"/>
      <c r="CE71" s="256"/>
      <c r="CF71" s="256"/>
      <c r="CG71" s="256"/>
      <c r="CH71" s="257"/>
      <c r="CI71" s="254"/>
      <c r="CJ71" s="255"/>
      <c r="CK71" s="256"/>
      <c r="CL71" s="256"/>
      <c r="CM71" s="257"/>
      <c r="CN71" s="254"/>
      <c r="CO71" s="255"/>
      <c r="CP71" s="256"/>
      <c r="CQ71" s="256"/>
      <c r="CR71" s="257"/>
      <c r="CS71" s="868"/>
      <c r="CT71" s="254"/>
      <c r="CU71" s="255"/>
      <c r="CV71" s="256"/>
      <c r="CW71" s="256"/>
      <c r="CX71" s="257"/>
      <c r="CY71" s="254"/>
      <c r="CZ71" s="256"/>
      <c r="DA71" s="256"/>
      <c r="DB71" s="256"/>
      <c r="DC71" s="257"/>
      <c r="DD71" s="254"/>
      <c r="DE71" s="255"/>
      <c r="DF71" s="256"/>
      <c r="DG71" s="256"/>
      <c r="DH71" s="257"/>
      <c r="DI71" s="254"/>
      <c r="DJ71" s="255"/>
      <c r="DK71" s="256"/>
      <c r="DL71" s="256"/>
      <c r="DM71" s="257"/>
      <c r="DN71" s="609"/>
      <c r="DO71" s="873"/>
      <c r="DP71" s="874"/>
      <c r="DQ71" s="874"/>
      <c r="DR71" s="874"/>
      <c r="DS71" s="875"/>
      <c r="DT71" s="873"/>
      <c r="DU71" s="874"/>
      <c r="DV71" s="874"/>
      <c r="DW71" s="874"/>
      <c r="DX71" s="875"/>
      <c r="DY71" s="873"/>
      <c r="DZ71" s="874"/>
      <c r="EA71" s="874"/>
      <c r="EB71" s="874"/>
      <c r="EC71" s="875"/>
      <c r="ED71" s="873"/>
      <c r="EE71" s="874"/>
      <c r="EF71" s="874"/>
      <c r="EG71" s="874"/>
      <c r="EH71" s="875"/>
      <c r="EI71" s="609"/>
      <c r="EJ71" s="873"/>
      <c r="EK71" s="874"/>
      <c r="EL71" s="874"/>
      <c r="EM71" s="874"/>
      <c r="EN71" s="875"/>
      <c r="EO71" s="873"/>
      <c r="EP71" s="874"/>
      <c r="EQ71" s="874"/>
      <c r="ER71" s="874"/>
      <c r="ES71" s="875"/>
      <c r="ET71" s="873"/>
      <c r="EU71" s="874"/>
      <c r="EV71" s="874"/>
      <c r="EW71" s="874"/>
      <c r="EX71" s="875"/>
      <c r="EY71" s="873"/>
      <c r="EZ71" s="874"/>
      <c r="FA71" s="874"/>
      <c r="FB71" s="874"/>
      <c r="FC71" s="875"/>
      <c r="FD71" s="609"/>
      <c r="FE71" s="873"/>
      <c r="FF71" s="874"/>
      <c r="FG71" s="874"/>
      <c r="FH71" s="874"/>
      <c r="FI71" s="875"/>
      <c r="FJ71" s="873"/>
      <c r="FK71" s="874"/>
      <c r="FL71" s="874"/>
      <c r="FM71" s="874"/>
      <c r="FN71" s="875"/>
      <c r="FO71" s="873"/>
      <c r="FP71" s="874"/>
      <c r="FQ71" s="874"/>
      <c r="FR71" s="874"/>
      <c r="FS71" s="875"/>
      <c r="FT71" s="873"/>
      <c r="FU71" s="874"/>
      <c r="FV71" s="874"/>
      <c r="FW71" s="874"/>
      <c r="FX71" s="875"/>
      <c r="FY71" s="1701"/>
    </row>
    <row r="72" spans="1:181" ht="18" customHeight="1">
      <c r="A72" s="862">
        <f t="shared" si="0"/>
        <v>0</v>
      </c>
      <c r="B72" s="865"/>
      <c r="C72" s="866"/>
      <c r="D72" s="868"/>
      <c r="E72" s="254"/>
      <c r="F72" s="255"/>
      <c r="G72" s="256"/>
      <c r="H72" s="256"/>
      <c r="I72" s="257"/>
      <c r="J72" s="254"/>
      <c r="K72" s="255"/>
      <c r="L72" s="256"/>
      <c r="M72" s="256"/>
      <c r="N72" s="257"/>
      <c r="O72" s="254"/>
      <c r="P72" s="255"/>
      <c r="Q72" s="256"/>
      <c r="R72" s="256"/>
      <c r="S72" s="257"/>
      <c r="T72" s="254"/>
      <c r="U72" s="256"/>
      <c r="V72" s="256"/>
      <c r="W72" s="256"/>
      <c r="X72" s="257"/>
      <c r="Y72" s="254"/>
      <c r="Z72" s="255"/>
      <c r="AA72" s="256"/>
      <c r="AB72" s="256"/>
      <c r="AC72" s="257"/>
      <c r="AD72" s="254"/>
      <c r="AE72" s="255"/>
      <c r="AF72" s="256"/>
      <c r="AG72" s="256"/>
      <c r="AH72" s="257"/>
      <c r="AI72" s="868"/>
      <c r="AJ72" s="254"/>
      <c r="AK72" s="255"/>
      <c r="AL72" s="256"/>
      <c r="AM72" s="256"/>
      <c r="AN72" s="257"/>
      <c r="AO72" s="254"/>
      <c r="AP72" s="255"/>
      <c r="AQ72" s="256"/>
      <c r="AR72" s="256"/>
      <c r="AS72" s="257"/>
      <c r="AT72" s="254"/>
      <c r="AU72" s="255"/>
      <c r="AV72" s="256"/>
      <c r="AW72" s="256"/>
      <c r="AX72" s="257"/>
      <c r="AY72" s="254"/>
      <c r="AZ72" s="256"/>
      <c r="BA72" s="256"/>
      <c r="BB72" s="256"/>
      <c r="BC72" s="257"/>
      <c r="BD72" s="254"/>
      <c r="BE72" s="255"/>
      <c r="BF72" s="256"/>
      <c r="BG72" s="256"/>
      <c r="BH72" s="257"/>
      <c r="BI72" s="254"/>
      <c r="BJ72" s="255"/>
      <c r="BK72" s="256"/>
      <c r="BL72" s="256"/>
      <c r="BM72" s="257"/>
      <c r="BN72" s="868"/>
      <c r="BO72" s="254"/>
      <c r="BP72" s="255"/>
      <c r="BQ72" s="256"/>
      <c r="BR72" s="256"/>
      <c r="BS72" s="257"/>
      <c r="BT72" s="254"/>
      <c r="BU72" s="255"/>
      <c r="BV72" s="256"/>
      <c r="BW72" s="256"/>
      <c r="BX72" s="257"/>
      <c r="BY72" s="254"/>
      <c r="BZ72" s="255"/>
      <c r="CA72" s="256"/>
      <c r="CB72" s="256"/>
      <c r="CC72" s="257"/>
      <c r="CD72" s="254"/>
      <c r="CE72" s="256"/>
      <c r="CF72" s="256"/>
      <c r="CG72" s="256"/>
      <c r="CH72" s="257"/>
      <c r="CI72" s="254"/>
      <c r="CJ72" s="255"/>
      <c r="CK72" s="256"/>
      <c r="CL72" s="256"/>
      <c r="CM72" s="257"/>
      <c r="CN72" s="254"/>
      <c r="CO72" s="255"/>
      <c r="CP72" s="256"/>
      <c r="CQ72" s="256"/>
      <c r="CR72" s="257"/>
      <c r="CS72" s="868"/>
      <c r="CT72" s="254"/>
      <c r="CU72" s="255"/>
      <c r="CV72" s="256"/>
      <c r="CW72" s="256"/>
      <c r="CX72" s="257"/>
      <c r="CY72" s="254"/>
      <c r="CZ72" s="256"/>
      <c r="DA72" s="256"/>
      <c r="DB72" s="256"/>
      <c r="DC72" s="257"/>
      <c r="DD72" s="254"/>
      <c r="DE72" s="255"/>
      <c r="DF72" s="256"/>
      <c r="DG72" s="256"/>
      <c r="DH72" s="257"/>
      <c r="DI72" s="254"/>
      <c r="DJ72" s="255"/>
      <c r="DK72" s="256"/>
      <c r="DL72" s="256"/>
      <c r="DM72" s="257"/>
      <c r="DN72" s="609"/>
      <c r="DO72" s="873"/>
      <c r="DP72" s="874"/>
      <c r="DQ72" s="874"/>
      <c r="DR72" s="874"/>
      <c r="DS72" s="875"/>
      <c r="DT72" s="873"/>
      <c r="DU72" s="874"/>
      <c r="DV72" s="874"/>
      <c r="DW72" s="874"/>
      <c r="DX72" s="875"/>
      <c r="DY72" s="873"/>
      <c r="DZ72" s="874"/>
      <c r="EA72" s="874"/>
      <c r="EB72" s="874"/>
      <c r="EC72" s="875"/>
      <c r="ED72" s="873"/>
      <c r="EE72" s="874"/>
      <c r="EF72" s="874"/>
      <c r="EG72" s="874"/>
      <c r="EH72" s="875"/>
      <c r="EI72" s="609"/>
      <c r="EJ72" s="873"/>
      <c r="EK72" s="874"/>
      <c r="EL72" s="874"/>
      <c r="EM72" s="874"/>
      <c r="EN72" s="875"/>
      <c r="EO72" s="873"/>
      <c r="EP72" s="874"/>
      <c r="EQ72" s="874"/>
      <c r="ER72" s="874"/>
      <c r="ES72" s="875"/>
      <c r="ET72" s="873"/>
      <c r="EU72" s="874"/>
      <c r="EV72" s="874"/>
      <c r="EW72" s="874"/>
      <c r="EX72" s="875"/>
      <c r="EY72" s="873"/>
      <c r="EZ72" s="874"/>
      <c r="FA72" s="874"/>
      <c r="FB72" s="874"/>
      <c r="FC72" s="875"/>
      <c r="FD72" s="609"/>
      <c r="FE72" s="873"/>
      <c r="FF72" s="874"/>
      <c r="FG72" s="874"/>
      <c r="FH72" s="874"/>
      <c r="FI72" s="875"/>
      <c r="FJ72" s="873"/>
      <c r="FK72" s="874"/>
      <c r="FL72" s="874"/>
      <c r="FM72" s="874"/>
      <c r="FN72" s="875"/>
      <c r="FO72" s="873"/>
      <c r="FP72" s="874"/>
      <c r="FQ72" s="874"/>
      <c r="FR72" s="874"/>
      <c r="FS72" s="875"/>
      <c r="FT72" s="873"/>
      <c r="FU72" s="874"/>
      <c r="FV72" s="874"/>
      <c r="FW72" s="874"/>
      <c r="FX72" s="875"/>
      <c r="FY72" s="1701"/>
    </row>
    <row r="73" spans="1:181" ht="18" customHeight="1">
      <c r="A73" s="862">
        <f t="shared" si="0"/>
        <v>0</v>
      </c>
      <c r="B73" s="865"/>
      <c r="C73" s="866"/>
      <c r="D73" s="868"/>
      <c r="E73" s="254"/>
      <c r="F73" s="255"/>
      <c r="G73" s="256"/>
      <c r="H73" s="256"/>
      <c r="I73" s="257"/>
      <c r="J73" s="254"/>
      <c r="K73" s="255"/>
      <c r="L73" s="256"/>
      <c r="M73" s="256"/>
      <c r="N73" s="257"/>
      <c r="O73" s="254"/>
      <c r="P73" s="255"/>
      <c r="Q73" s="256"/>
      <c r="R73" s="256"/>
      <c r="S73" s="257"/>
      <c r="T73" s="254"/>
      <c r="U73" s="256"/>
      <c r="V73" s="256"/>
      <c r="W73" s="256"/>
      <c r="X73" s="257"/>
      <c r="Y73" s="254"/>
      <c r="Z73" s="255"/>
      <c r="AA73" s="256"/>
      <c r="AB73" s="256"/>
      <c r="AC73" s="257"/>
      <c r="AD73" s="254"/>
      <c r="AE73" s="255"/>
      <c r="AF73" s="256"/>
      <c r="AG73" s="256"/>
      <c r="AH73" s="257"/>
      <c r="AI73" s="868"/>
      <c r="AJ73" s="254"/>
      <c r="AK73" s="255"/>
      <c r="AL73" s="256"/>
      <c r="AM73" s="256"/>
      <c r="AN73" s="257"/>
      <c r="AO73" s="254"/>
      <c r="AP73" s="255"/>
      <c r="AQ73" s="256"/>
      <c r="AR73" s="256"/>
      <c r="AS73" s="257"/>
      <c r="AT73" s="254"/>
      <c r="AU73" s="255"/>
      <c r="AV73" s="256"/>
      <c r="AW73" s="256"/>
      <c r="AX73" s="257"/>
      <c r="AY73" s="254"/>
      <c r="AZ73" s="256"/>
      <c r="BA73" s="256"/>
      <c r="BB73" s="256"/>
      <c r="BC73" s="257"/>
      <c r="BD73" s="254"/>
      <c r="BE73" s="255"/>
      <c r="BF73" s="256"/>
      <c r="BG73" s="256"/>
      <c r="BH73" s="257"/>
      <c r="BI73" s="254"/>
      <c r="BJ73" s="255"/>
      <c r="BK73" s="256"/>
      <c r="BL73" s="256"/>
      <c r="BM73" s="257"/>
      <c r="BN73" s="868"/>
      <c r="BO73" s="254"/>
      <c r="BP73" s="255"/>
      <c r="BQ73" s="256"/>
      <c r="BR73" s="256"/>
      <c r="BS73" s="257"/>
      <c r="BT73" s="254"/>
      <c r="BU73" s="255"/>
      <c r="BV73" s="256"/>
      <c r="BW73" s="256"/>
      <c r="BX73" s="257"/>
      <c r="BY73" s="254"/>
      <c r="BZ73" s="255"/>
      <c r="CA73" s="256"/>
      <c r="CB73" s="256"/>
      <c r="CC73" s="257"/>
      <c r="CD73" s="254"/>
      <c r="CE73" s="256"/>
      <c r="CF73" s="256"/>
      <c r="CG73" s="256"/>
      <c r="CH73" s="257"/>
      <c r="CI73" s="254"/>
      <c r="CJ73" s="255"/>
      <c r="CK73" s="256"/>
      <c r="CL73" s="256"/>
      <c r="CM73" s="257"/>
      <c r="CN73" s="254"/>
      <c r="CO73" s="255"/>
      <c r="CP73" s="256"/>
      <c r="CQ73" s="256"/>
      <c r="CR73" s="257"/>
      <c r="CS73" s="868"/>
      <c r="CT73" s="254"/>
      <c r="CU73" s="255"/>
      <c r="CV73" s="256"/>
      <c r="CW73" s="256"/>
      <c r="CX73" s="257"/>
      <c r="CY73" s="254"/>
      <c r="CZ73" s="256"/>
      <c r="DA73" s="256"/>
      <c r="DB73" s="256"/>
      <c r="DC73" s="257"/>
      <c r="DD73" s="254"/>
      <c r="DE73" s="255"/>
      <c r="DF73" s="256"/>
      <c r="DG73" s="256"/>
      <c r="DH73" s="257"/>
      <c r="DI73" s="254"/>
      <c r="DJ73" s="255"/>
      <c r="DK73" s="256"/>
      <c r="DL73" s="256"/>
      <c r="DM73" s="257"/>
      <c r="DN73" s="609"/>
      <c r="DO73" s="873"/>
      <c r="DP73" s="874"/>
      <c r="DQ73" s="874"/>
      <c r="DR73" s="874"/>
      <c r="DS73" s="875"/>
      <c r="DT73" s="873"/>
      <c r="DU73" s="874"/>
      <c r="DV73" s="874"/>
      <c r="DW73" s="874"/>
      <c r="DX73" s="875"/>
      <c r="DY73" s="873"/>
      <c r="DZ73" s="874"/>
      <c r="EA73" s="874"/>
      <c r="EB73" s="874"/>
      <c r="EC73" s="875"/>
      <c r="ED73" s="873"/>
      <c r="EE73" s="874"/>
      <c r="EF73" s="874"/>
      <c r="EG73" s="874"/>
      <c r="EH73" s="875"/>
      <c r="EI73" s="609"/>
      <c r="EJ73" s="873"/>
      <c r="EK73" s="874"/>
      <c r="EL73" s="874"/>
      <c r="EM73" s="874"/>
      <c r="EN73" s="875"/>
      <c r="EO73" s="873"/>
      <c r="EP73" s="874"/>
      <c r="EQ73" s="874"/>
      <c r="ER73" s="874"/>
      <c r="ES73" s="875"/>
      <c r="ET73" s="873"/>
      <c r="EU73" s="874"/>
      <c r="EV73" s="874"/>
      <c r="EW73" s="874"/>
      <c r="EX73" s="875"/>
      <c r="EY73" s="873"/>
      <c r="EZ73" s="874"/>
      <c r="FA73" s="874"/>
      <c r="FB73" s="874"/>
      <c r="FC73" s="875"/>
      <c r="FD73" s="609"/>
      <c r="FE73" s="873"/>
      <c r="FF73" s="874"/>
      <c r="FG73" s="874"/>
      <c r="FH73" s="874"/>
      <c r="FI73" s="875"/>
      <c r="FJ73" s="873"/>
      <c r="FK73" s="874"/>
      <c r="FL73" s="874"/>
      <c r="FM73" s="874"/>
      <c r="FN73" s="875"/>
      <c r="FO73" s="873"/>
      <c r="FP73" s="874"/>
      <c r="FQ73" s="874"/>
      <c r="FR73" s="874"/>
      <c r="FS73" s="875"/>
      <c r="FT73" s="873"/>
      <c r="FU73" s="874"/>
      <c r="FV73" s="874"/>
      <c r="FW73" s="874"/>
      <c r="FX73" s="875"/>
      <c r="FY73" s="1701"/>
    </row>
    <row r="74" spans="1:181" ht="18" customHeight="1">
      <c r="A74" s="862">
        <f t="shared" si="0"/>
        <v>0</v>
      </c>
      <c r="B74" s="865"/>
      <c r="C74" s="866"/>
      <c r="D74" s="868"/>
      <c r="E74" s="254"/>
      <c r="F74" s="255"/>
      <c r="G74" s="256"/>
      <c r="H74" s="256"/>
      <c r="I74" s="257"/>
      <c r="J74" s="254"/>
      <c r="K74" s="255"/>
      <c r="L74" s="256"/>
      <c r="M74" s="256"/>
      <c r="N74" s="257"/>
      <c r="O74" s="254"/>
      <c r="P74" s="255"/>
      <c r="Q74" s="256"/>
      <c r="R74" s="256"/>
      <c r="S74" s="257"/>
      <c r="T74" s="254"/>
      <c r="U74" s="256"/>
      <c r="V74" s="256"/>
      <c r="W74" s="256"/>
      <c r="X74" s="257"/>
      <c r="Y74" s="254"/>
      <c r="Z74" s="255"/>
      <c r="AA74" s="256"/>
      <c r="AB74" s="256"/>
      <c r="AC74" s="257"/>
      <c r="AD74" s="254"/>
      <c r="AE74" s="255"/>
      <c r="AF74" s="256"/>
      <c r="AG74" s="256"/>
      <c r="AH74" s="257"/>
      <c r="AI74" s="868"/>
      <c r="AJ74" s="254"/>
      <c r="AK74" s="255"/>
      <c r="AL74" s="256"/>
      <c r="AM74" s="256"/>
      <c r="AN74" s="257"/>
      <c r="AO74" s="254"/>
      <c r="AP74" s="255"/>
      <c r="AQ74" s="256"/>
      <c r="AR74" s="256"/>
      <c r="AS74" s="257"/>
      <c r="AT74" s="254"/>
      <c r="AU74" s="255"/>
      <c r="AV74" s="256"/>
      <c r="AW74" s="256"/>
      <c r="AX74" s="257"/>
      <c r="AY74" s="254"/>
      <c r="AZ74" s="256"/>
      <c r="BA74" s="256"/>
      <c r="BB74" s="256"/>
      <c r="BC74" s="257"/>
      <c r="BD74" s="254"/>
      <c r="BE74" s="255"/>
      <c r="BF74" s="256"/>
      <c r="BG74" s="256"/>
      <c r="BH74" s="257"/>
      <c r="BI74" s="254"/>
      <c r="BJ74" s="255"/>
      <c r="BK74" s="256"/>
      <c r="BL74" s="256"/>
      <c r="BM74" s="257"/>
      <c r="BN74" s="868"/>
      <c r="BO74" s="254"/>
      <c r="BP74" s="255"/>
      <c r="BQ74" s="256"/>
      <c r="BR74" s="256"/>
      <c r="BS74" s="257"/>
      <c r="BT74" s="254"/>
      <c r="BU74" s="255"/>
      <c r="BV74" s="256"/>
      <c r="BW74" s="256"/>
      <c r="BX74" s="257"/>
      <c r="BY74" s="254"/>
      <c r="BZ74" s="255"/>
      <c r="CA74" s="256"/>
      <c r="CB74" s="256"/>
      <c r="CC74" s="257"/>
      <c r="CD74" s="254"/>
      <c r="CE74" s="256"/>
      <c r="CF74" s="256"/>
      <c r="CG74" s="256"/>
      <c r="CH74" s="257"/>
      <c r="CI74" s="254"/>
      <c r="CJ74" s="255"/>
      <c r="CK74" s="256"/>
      <c r="CL74" s="256"/>
      <c r="CM74" s="257"/>
      <c r="CN74" s="254"/>
      <c r="CO74" s="255"/>
      <c r="CP74" s="256"/>
      <c r="CQ74" s="256"/>
      <c r="CR74" s="257"/>
      <c r="CS74" s="868"/>
      <c r="CT74" s="254"/>
      <c r="CU74" s="255"/>
      <c r="CV74" s="256"/>
      <c r="CW74" s="256"/>
      <c r="CX74" s="257"/>
      <c r="CY74" s="254"/>
      <c r="CZ74" s="256"/>
      <c r="DA74" s="256"/>
      <c r="DB74" s="256"/>
      <c r="DC74" s="257"/>
      <c r="DD74" s="254"/>
      <c r="DE74" s="255"/>
      <c r="DF74" s="256"/>
      <c r="DG74" s="256"/>
      <c r="DH74" s="257"/>
      <c r="DI74" s="254"/>
      <c r="DJ74" s="255"/>
      <c r="DK74" s="256"/>
      <c r="DL74" s="256"/>
      <c r="DM74" s="257"/>
      <c r="DN74" s="609"/>
      <c r="DO74" s="873"/>
      <c r="DP74" s="874"/>
      <c r="DQ74" s="874"/>
      <c r="DR74" s="874"/>
      <c r="DS74" s="875"/>
      <c r="DT74" s="873"/>
      <c r="DU74" s="874"/>
      <c r="DV74" s="874"/>
      <c r="DW74" s="874"/>
      <c r="DX74" s="875"/>
      <c r="DY74" s="873"/>
      <c r="DZ74" s="874"/>
      <c r="EA74" s="874"/>
      <c r="EB74" s="874"/>
      <c r="EC74" s="875"/>
      <c r="ED74" s="873"/>
      <c r="EE74" s="874"/>
      <c r="EF74" s="874"/>
      <c r="EG74" s="874"/>
      <c r="EH74" s="875"/>
      <c r="EI74" s="609"/>
      <c r="EJ74" s="873"/>
      <c r="EK74" s="874"/>
      <c r="EL74" s="874"/>
      <c r="EM74" s="874"/>
      <c r="EN74" s="875"/>
      <c r="EO74" s="873"/>
      <c r="EP74" s="874"/>
      <c r="EQ74" s="874"/>
      <c r="ER74" s="874"/>
      <c r="ES74" s="875"/>
      <c r="ET74" s="873"/>
      <c r="EU74" s="874"/>
      <c r="EV74" s="874"/>
      <c r="EW74" s="874"/>
      <c r="EX74" s="875"/>
      <c r="EY74" s="873"/>
      <c r="EZ74" s="874"/>
      <c r="FA74" s="874"/>
      <c r="FB74" s="874"/>
      <c r="FC74" s="875"/>
      <c r="FD74" s="609"/>
      <c r="FE74" s="873"/>
      <c r="FF74" s="874"/>
      <c r="FG74" s="874"/>
      <c r="FH74" s="874"/>
      <c r="FI74" s="875"/>
      <c r="FJ74" s="873"/>
      <c r="FK74" s="874"/>
      <c r="FL74" s="874"/>
      <c r="FM74" s="874"/>
      <c r="FN74" s="875"/>
      <c r="FO74" s="873"/>
      <c r="FP74" s="874"/>
      <c r="FQ74" s="874"/>
      <c r="FR74" s="874"/>
      <c r="FS74" s="875"/>
      <c r="FT74" s="873"/>
      <c r="FU74" s="874"/>
      <c r="FV74" s="874"/>
      <c r="FW74" s="874"/>
      <c r="FX74" s="875"/>
      <c r="FY74" s="1701"/>
    </row>
    <row r="75" spans="1:181" ht="18" customHeight="1">
      <c r="A75" s="862">
        <f t="shared" ref="A75:A138" si="1">$C$3</f>
        <v>0</v>
      </c>
      <c r="B75" s="865"/>
      <c r="C75" s="866"/>
      <c r="D75" s="868"/>
      <c r="E75" s="254"/>
      <c r="F75" s="255"/>
      <c r="G75" s="256"/>
      <c r="H75" s="256"/>
      <c r="I75" s="257"/>
      <c r="J75" s="254"/>
      <c r="K75" s="255"/>
      <c r="L75" s="256"/>
      <c r="M75" s="256"/>
      <c r="N75" s="257"/>
      <c r="O75" s="254"/>
      <c r="P75" s="255"/>
      <c r="Q75" s="256"/>
      <c r="R75" s="256"/>
      <c r="S75" s="257"/>
      <c r="T75" s="254"/>
      <c r="U75" s="256"/>
      <c r="V75" s="256"/>
      <c r="W75" s="256"/>
      <c r="X75" s="257"/>
      <c r="Y75" s="254"/>
      <c r="Z75" s="255"/>
      <c r="AA75" s="256"/>
      <c r="AB75" s="256"/>
      <c r="AC75" s="257"/>
      <c r="AD75" s="254"/>
      <c r="AE75" s="255"/>
      <c r="AF75" s="256"/>
      <c r="AG75" s="256"/>
      <c r="AH75" s="257"/>
      <c r="AI75" s="868"/>
      <c r="AJ75" s="254"/>
      <c r="AK75" s="255"/>
      <c r="AL75" s="256"/>
      <c r="AM75" s="256"/>
      <c r="AN75" s="257"/>
      <c r="AO75" s="254"/>
      <c r="AP75" s="255"/>
      <c r="AQ75" s="256"/>
      <c r="AR75" s="256"/>
      <c r="AS75" s="257"/>
      <c r="AT75" s="254"/>
      <c r="AU75" s="255"/>
      <c r="AV75" s="256"/>
      <c r="AW75" s="256"/>
      <c r="AX75" s="257"/>
      <c r="AY75" s="254"/>
      <c r="AZ75" s="256"/>
      <c r="BA75" s="256"/>
      <c r="BB75" s="256"/>
      <c r="BC75" s="257"/>
      <c r="BD75" s="254"/>
      <c r="BE75" s="255"/>
      <c r="BF75" s="256"/>
      <c r="BG75" s="256"/>
      <c r="BH75" s="257"/>
      <c r="BI75" s="254"/>
      <c r="BJ75" s="255"/>
      <c r="BK75" s="256"/>
      <c r="BL75" s="256"/>
      <c r="BM75" s="257"/>
      <c r="BN75" s="868"/>
      <c r="BO75" s="254"/>
      <c r="BP75" s="255"/>
      <c r="BQ75" s="256"/>
      <c r="BR75" s="256"/>
      <c r="BS75" s="257"/>
      <c r="BT75" s="254"/>
      <c r="BU75" s="255"/>
      <c r="BV75" s="256"/>
      <c r="BW75" s="256"/>
      <c r="BX75" s="257"/>
      <c r="BY75" s="254"/>
      <c r="BZ75" s="255"/>
      <c r="CA75" s="256"/>
      <c r="CB75" s="256"/>
      <c r="CC75" s="257"/>
      <c r="CD75" s="254"/>
      <c r="CE75" s="256"/>
      <c r="CF75" s="256"/>
      <c r="CG75" s="256"/>
      <c r="CH75" s="257"/>
      <c r="CI75" s="254"/>
      <c r="CJ75" s="255"/>
      <c r="CK75" s="256"/>
      <c r="CL75" s="256"/>
      <c r="CM75" s="257"/>
      <c r="CN75" s="254"/>
      <c r="CO75" s="255"/>
      <c r="CP75" s="256"/>
      <c r="CQ75" s="256"/>
      <c r="CR75" s="257"/>
      <c r="CS75" s="868"/>
      <c r="CT75" s="254"/>
      <c r="CU75" s="255"/>
      <c r="CV75" s="256"/>
      <c r="CW75" s="256"/>
      <c r="CX75" s="257"/>
      <c r="CY75" s="254"/>
      <c r="CZ75" s="256"/>
      <c r="DA75" s="256"/>
      <c r="DB75" s="256"/>
      <c r="DC75" s="257"/>
      <c r="DD75" s="254"/>
      <c r="DE75" s="255"/>
      <c r="DF75" s="256"/>
      <c r="DG75" s="256"/>
      <c r="DH75" s="257"/>
      <c r="DI75" s="254"/>
      <c r="DJ75" s="255"/>
      <c r="DK75" s="256"/>
      <c r="DL75" s="256"/>
      <c r="DM75" s="257"/>
      <c r="DN75" s="609"/>
      <c r="DO75" s="873"/>
      <c r="DP75" s="874"/>
      <c r="DQ75" s="874"/>
      <c r="DR75" s="874"/>
      <c r="DS75" s="875"/>
      <c r="DT75" s="873"/>
      <c r="DU75" s="874"/>
      <c r="DV75" s="874"/>
      <c r="DW75" s="874"/>
      <c r="DX75" s="875"/>
      <c r="DY75" s="873"/>
      <c r="DZ75" s="874"/>
      <c r="EA75" s="874"/>
      <c r="EB75" s="874"/>
      <c r="EC75" s="875"/>
      <c r="ED75" s="873"/>
      <c r="EE75" s="874"/>
      <c r="EF75" s="874"/>
      <c r="EG75" s="874"/>
      <c r="EH75" s="875"/>
      <c r="EI75" s="609"/>
      <c r="EJ75" s="873"/>
      <c r="EK75" s="874"/>
      <c r="EL75" s="874"/>
      <c r="EM75" s="874"/>
      <c r="EN75" s="875"/>
      <c r="EO75" s="873"/>
      <c r="EP75" s="874"/>
      <c r="EQ75" s="874"/>
      <c r="ER75" s="874"/>
      <c r="ES75" s="875"/>
      <c r="ET75" s="873"/>
      <c r="EU75" s="874"/>
      <c r="EV75" s="874"/>
      <c r="EW75" s="874"/>
      <c r="EX75" s="875"/>
      <c r="EY75" s="873"/>
      <c r="EZ75" s="874"/>
      <c r="FA75" s="874"/>
      <c r="FB75" s="874"/>
      <c r="FC75" s="875"/>
      <c r="FD75" s="609"/>
      <c r="FE75" s="873"/>
      <c r="FF75" s="874"/>
      <c r="FG75" s="874"/>
      <c r="FH75" s="874"/>
      <c r="FI75" s="875"/>
      <c r="FJ75" s="873"/>
      <c r="FK75" s="874"/>
      <c r="FL75" s="874"/>
      <c r="FM75" s="874"/>
      <c r="FN75" s="875"/>
      <c r="FO75" s="873"/>
      <c r="FP75" s="874"/>
      <c r="FQ75" s="874"/>
      <c r="FR75" s="874"/>
      <c r="FS75" s="875"/>
      <c r="FT75" s="873"/>
      <c r="FU75" s="874"/>
      <c r="FV75" s="874"/>
      <c r="FW75" s="874"/>
      <c r="FX75" s="875"/>
      <c r="FY75" s="1701"/>
    </row>
    <row r="76" spans="1:181" ht="18" customHeight="1">
      <c r="A76" s="862">
        <f t="shared" si="1"/>
        <v>0</v>
      </c>
      <c r="B76" s="865"/>
      <c r="C76" s="866"/>
      <c r="D76" s="868"/>
      <c r="E76" s="254"/>
      <c r="F76" s="255"/>
      <c r="G76" s="256"/>
      <c r="H76" s="256"/>
      <c r="I76" s="257"/>
      <c r="J76" s="254"/>
      <c r="K76" s="255"/>
      <c r="L76" s="256"/>
      <c r="M76" s="256"/>
      <c r="N76" s="257"/>
      <c r="O76" s="254"/>
      <c r="P76" s="255"/>
      <c r="Q76" s="256"/>
      <c r="R76" s="256"/>
      <c r="S76" s="257"/>
      <c r="T76" s="254"/>
      <c r="U76" s="256"/>
      <c r="V76" s="256"/>
      <c r="W76" s="256"/>
      <c r="X76" s="257"/>
      <c r="Y76" s="254"/>
      <c r="Z76" s="255"/>
      <c r="AA76" s="256"/>
      <c r="AB76" s="256"/>
      <c r="AC76" s="257"/>
      <c r="AD76" s="254"/>
      <c r="AE76" s="255"/>
      <c r="AF76" s="256"/>
      <c r="AG76" s="256"/>
      <c r="AH76" s="257"/>
      <c r="AI76" s="868"/>
      <c r="AJ76" s="254"/>
      <c r="AK76" s="255"/>
      <c r="AL76" s="256"/>
      <c r="AM76" s="256"/>
      <c r="AN76" s="257"/>
      <c r="AO76" s="254"/>
      <c r="AP76" s="255"/>
      <c r="AQ76" s="256"/>
      <c r="AR76" s="256"/>
      <c r="AS76" s="257"/>
      <c r="AT76" s="254"/>
      <c r="AU76" s="255"/>
      <c r="AV76" s="256"/>
      <c r="AW76" s="256"/>
      <c r="AX76" s="257"/>
      <c r="AY76" s="254"/>
      <c r="AZ76" s="256"/>
      <c r="BA76" s="256"/>
      <c r="BB76" s="256"/>
      <c r="BC76" s="257"/>
      <c r="BD76" s="254"/>
      <c r="BE76" s="255"/>
      <c r="BF76" s="256"/>
      <c r="BG76" s="256"/>
      <c r="BH76" s="257"/>
      <c r="BI76" s="254"/>
      <c r="BJ76" s="255"/>
      <c r="BK76" s="256"/>
      <c r="BL76" s="256"/>
      <c r="BM76" s="257"/>
      <c r="BN76" s="868"/>
      <c r="BO76" s="254"/>
      <c r="BP76" s="255"/>
      <c r="BQ76" s="256"/>
      <c r="BR76" s="256"/>
      <c r="BS76" s="257"/>
      <c r="BT76" s="254"/>
      <c r="BU76" s="255"/>
      <c r="BV76" s="256"/>
      <c r="BW76" s="256"/>
      <c r="BX76" s="257"/>
      <c r="BY76" s="254"/>
      <c r="BZ76" s="255"/>
      <c r="CA76" s="256"/>
      <c r="CB76" s="256"/>
      <c r="CC76" s="257"/>
      <c r="CD76" s="254"/>
      <c r="CE76" s="256"/>
      <c r="CF76" s="256"/>
      <c r="CG76" s="256"/>
      <c r="CH76" s="257"/>
      <c r="CI76" s="254"/>
      <c r="CJ76" s="255"/>
      <c r="CK76" s="256"/>
      <c r="CL76" s="256"/>
      <c r="CM76" s="257"/>
      <c r="CN76" s="254"/>
      <c r="CO76" s="255"/>
      <c r="CP76" s="256"/>
      <c r="CQ76" s="256"/>
      <c r="CR76" s="257"/>
      <c r="CS76" s="868"/>
      <c r="CT76" s="254"/>
      <c r="CU76" s="255"/>
      <c r="CV76" s="256"/>
      <c r="CW76" s="256"/>
      <c r="CX76" s="257"/>
      <c r="CY76" s="254"/>
      <c r="CZ76" s="256"/>
      <c r="DA76" s="256"/>
      <c r="DB76" s="256"/>
      <c r="DC76" s="257"/>
      <c r="DD76" s="254"/>
      <c r="DE76" s="255"/>
      <c r="DF76" s="256"/>
      <c r="DG76" s="256"/>
      <c r="DH76" s="257"/>
      <c r="DI76" s="254"/>
      <c r="DJ76" s="255"/>
      <c r="DK76" s="256"/>
      <c r="DL76" s="256"/>
      <c r="DM76" s="257"/>
      <c r="DN76" s="609"/>
      <c r="DO76" s="873"/>
      <c r="DP76" s="874"/>
      <c r="DQ76" s="874"/>
      <c r="DR76" s="874"/>
      <c r="DS76" s="875"/>
      <c r="DT76" s="873"/>
      <c r="DU76" s="874"/>
      <c r="DV76" s="874"/>
      <c r="DW76" s="874"/>
      <c r="DX76" s="875"/>
      <c r="DY76" s="873"/>
      <c r="DZ76" s="874"/>
      <c r="EA76" s="874"/>
      <c r="EB76" s="874"/>
      <c r="EC76" s="875"/>
      <c r="ED76" s="873"/>
      <c r="EE76" s="874"/>
      <c r="EF76" s="874"/>
      <c r="EG76" s="874"/>
      <c r="EH76" s="875"/>
      <c r="EI76" s="609"/>
      <c r="EJ76" s="873"/>
      <c r="EK76" s="874"/>
      <c r="EL76" s="874"/>
      <c r="EM76" s="874"/>
      <c r="EN76" s="875"/>
      <c r="EO76" s="873"/>
      <c r="EP76" s="874"/>
      <c r="EQ76" s="874"/>
      <c r="ER76" s="874"/>
      <c r="ES76" s="875"/>
      <c r="ET76" s="873"/>
      <c r="EU76" s="874"/>
      <c r="EV76" s="874"/>
      <c r="EW76" s="874"/>
      <c r="EX76" s="875"/>
      <c r="EY76" s="873"/>
      <c r="EZ76" s="874"/>
      <c r="FA76" s="874"/>
      <c r="FB76" s="874"/>
      <c r="FC76" s="875"/>
      <c r="FD76" s="609"/>
      <c r="FE76" s="873"/>
      <c r="FF76" s="874"/>
      <c r="FG76" s="874"/>
      <c r="FH76" s="874"/>
      <c r="FI76" s="875"/>
      <c r="FJ76" s="873"/>
      <c r="FK76" s="874"/>
      <c r="FL76" s="874"/>
      <c r="FM76" s="874"/>
      <c r="FN76" s="875"/>
      <c r="FO76" s="873"/>
      <c r="FP76" s="874"/>
      <c r="FQ76" s="874"/>
      <c r="FR76" s="874"/>
      <c r="FS76" s="875"/>
      <c r="FT76" s="873"/>
      <c r="FU76" s="874"/>
      <c r="FV76" s="874"/>
      <c r="FW76" s="874"/>
      <c r="FX76" s="875"/>
      <c r="FY76" s="1701"/>
    </row>
    <row r="77" spans="1:181" ht="18" customHeight="1">
      <c r="A77" s="862">
        <f t="shared" si="1"/>
        <v>0</v>
      </c>
      <c r="B77" s="865"/>
      <c r="C77" s="866"/>
      <c r="D77" s="868"/>
      <c r="E77" s="254"/>
      <c r="F77" s="255"/>
      <c r="G77" s="256"/>
      <c r="H77" s="256"/>
      <c r="I77" s="257"/>
      <c r="J77" s="254"/>
      <c r="K77" s="255"/>
      <c r="L77" s="256"/>
      <c r="M77" s="256"/>
      <c r="N77" s="257"/>
      <c r="O77" s="254"/>
      <c r="P77" s="255"/>
      <c r="Q77" s="256"/>
      <c r="R77" s="256"/>
      <c r="S77" s="257"/>
      <c r="T77" s="254"/>
      <c r="U77" s="256"/>
      <c r="V77" s="256"/>
      <c r="W77" s="256"/>
      <c r="X77" s="257"/>
      <c r="Y77" s="254"/>
      <c r="Z77" s="255"/>
      <c r="AA77" s="256"/>
      <c r="AB77" s="256"/>
      <c r="AC77" s="257"/>
      <c r="AD77" s="254"/>
      <c r="AE77" s="255"/>
      <c r="AF77" s="256"/>
      <c r="AG77" s="256"/>
      <c r="AH77" s="257"/>
      <c r="AI77" s="868"/>
      <c r="AJ77" s="254"/>
      <c r="AK77" s="255"/>
      <c r="AL77" s="256"/>
      <c r="AM77" s="256"/>
      <c r="AN77" s="257"/>
      <c r="AO77" s="254"/>
      <c r="AP77" s="255"/>
      <c r="AQ77" s="256"/>
      <c r="AR77" s="256"/>
      <c r="AS77" s="257"/>
      <c r="AT77" s="254"/>
      <c r="AU77" s="255"/>
      <c r="AV77" s="256"/>
      <c r="AW77" s="256"/>
      <c r="AX77" s="257"/>
      <c r="AY77" s="254"/>
      <c r="AZ77" s="256"/>
      <c r="BA77" s="256"/>
      <c r="BB77" s="256"/>
      <c r="BC77" s="257"/>
      <c r="BD77" s="254"/>
      <c r="BE77" s="255"/>
      <c r="BF77" s="256"/>
      <c r="BG77" s="256"/>
      <c r="BH77" s="257"/>
      <c r="BI77" s="254"/>
      <c r="BJ77" s="255"/>
      <c r="BK77" s="256"/>
      <c r="BL77" s="256"/>
      <c r="BM77" s="257"/>
      <c r="BN77" s="868"/>
      <c r="BO77" s="254"/>
      <c r="BP77" s="255"/>
      <c r="BQ77" s="256"/>
      <c r="BR77" s="256"/>
      <c r="BS77" s="257"/>
      <c r="BT77" s="254"/>
      <c r="BU77" s="255"/>
      <c r="BV77" s="256"/>
      <c r="BW77" s="256"/>
      <c r="BX77" s="257"/>
      <c r="BY77" s="254"/>
      <c r="BZ77" s="255"/>
      <c r="CA77" s="256"/>
      <c r="CB77" s="256"/>
      <c r="CC77" s="257"/>
      <c r="CD77" s="254"/>
      <c r="CE77" s="256"/>
      <c r="CF77" s="256"/>
      <c r="CG77" s="256"/>
      <c r="CH77" s="257"/>
      <c r="CI77" s="254"/>
      <c r="CJ77" s="255"/>
      <c r="CK77" s="256"/>
      <c r="CL77" s="256"/>
      <c r="CM77" s="257"/>
      <c r="CN77" s="254"/>
      <c r="CO77" s="255"/>
      <c r="CP77" s="256"/>
      <c r="CQ77" s="256"/>
      <c r="CR77" s="257"/>
      <c r="CS77" s="868"/>
      <c r="CT77" s="254"/>
      <c r="CU77" s="255"/>
      <c r="CV77" s="256"/>
      <c r="CW77" s="256"/>
      <c r="CX77" s="257"/>
      <c r="CY77" s="254"/>
      <c r="CZ77" s="256"/>
      <c r="DA77" s="256"/>
      <c r="DB77" s="256"/>
      <c r="DC77" s="257"/>
      <c r="DD77" s="254"/>
      <c r="DE77" s="255"/>
      <c r="DF77" s="256"/>
      <c r="DG77" s="256"/>
      <c r="DH77" s="257"/>
      <c r="DI77" s="254"/>
      <c r="DJ77" s="255"/>
      <c r="DK77" s="256"/>
      <c r="DL77" s="256"/>
      <c r="DM77" s="257"/>
      <c r="DN77" s="609"/>
      <c r="DO77" s="873"/>
      <c r="DP77" s="874"/>
      <c r="DQ77" s="874"/>
      <c r="DR77" s="874"/>
      <c r="DS77" s="875"/>
      <c r="DT77" s="873"/>
      <c r="DU77" s="874"/>
      <c r="DV77" s="874"/>
      <c r="DW77" s="874"/>
      <c r="DX77" s="875"/>
      <c r="DY77" s="873"/>
      <c r="DZ77" s="874"/>
      <c r="EA77" s="874"/>
      <c r="EB77" s="874"/>
      <c r="EC77" s="875"/>
      <c r="ED77" s="873"/>
      <c r="EE77" s="874"/>
      <c r="EF77" s="874"/>
      <c r="EG77" s="874"/>
      <c r="EH77" s="875"/>
      <c r="EI77" s="609"/>
      <c r="EJ77" s="873"/>
      <c r="EK77" s="874"/>
      <c r="EL77" s="874"/>
      <c r="EM77" s="874"/>
      <c r="EN77" s="875"/>
      <c r="EO77" s="873"/>
      <c r="EP77" s="874"/>
      <c r="EQ77" s="874"/>
      <c r="ER77" s="874"/>
      <c r="ES77" s="875"/>
      <c r="ET77" s="873"/>
      <c r="EU77" s="874"/>
      <c r="EV77" s="874"/>
      <c r="EW77" s="874"/>
      <c r="EX77" s="875"/>
      <c r="EY77" s="873"/>
      <c r="EZ77" s="874"/>
      <c r="FA77" s="874"/>
      <c r="FB77" s="874"/>
      <c r="FC77" s="875"/>
      <c r="FD77" s="609"/>
      <c r="FE77" s="873"/>
      <c r="FF77" s="874"/>
      <c r="FG77" s="874"/>
      <c r="FH77" s="874"/>
      <c r="FI77" s="875"/>
      <c r="FJ77" s="873"/>
      <c r="FK77" s="874"/>
      <c r="FL77" s="874"/>
      <c r="FM77" s="874"/>
      <c r="FN77" s="875"/>
      <c r="FO77" s="873"/>
      <c r="FP77" s="874"/>
      <c r="FQ77" s="874"/>
      <c r="FR77" s="874"/>
      <c r="FS77" s="875"/>
      <c r="FT77" s="873"/>
      <c r="FU77" s="874"/>
      <c r="FV77" s="874"/>
      <c r="FW77" s="874"/>
      <c r="FX77" s="875"/>
      <c r="FY77" s="1701"/>
    </row>
    <row r="78" spans="1:181" ht="18" customHeight="1">
      <c r="A78" s="862">
        <f t="shared" si="1"/>
        <v>0</v>
      </c>
      <c r="B78" s="865"/>
      <c r="C78" s="866"/>
      <c r="D78" s="868"/>
      <c r="E78" s="254"/>
      <c r="F78" s="255"/>
      <c r="G78" s="256"/>
      <c r="H78" s="256"/>
      <c r="I78" s="257"/>
      <c r="J78" s="254"/>
      <c r="K78" s="255"/>
      <c r="L78" s="256"/>
      <c r="M78" s="256"/>
      <c r="N78" s="257"/>
      <c r="O78" s="254"/>
      <c r="P78" s="255"/>
      <c r="Q78" s="256"/>
      <c r="R78" s="256"/>
      <c r="S78" s="257"/>
      <c r="T78" s="254"/>
      <c r="U78" s="256"/>
      <c r="V78" s="256"/>
      <c r="W78" s="256"/>
      <c r="X78" s="257"/>
      <c r="Y78" s="254"/>
      <c r="Z78" s="255"/>
      <c r="AA78" s="256"/>
      <c r="AB78" s="256"/>
      <c r="AC78" s="257"/>
      <c r="AD78" s="254"/>
      <c r="AE78" s="255"/>
      <c r="AF78" s="256"/>
      <c r="AG78" s="256"/>
      <c r="AH78" s="257"/>
      <c r="AI78" s="868"/>
      <c r="AJ78" s="254"/>
      <c r="AK78" s="255"/>
      <c r="AL78" s="256"/>
      <c r="AM78" s="256"/>
      <c r="AN78" s="257"/>
      <c r="AO78" s="254"/>
      <c r="AP78" s="255"/>
      <c r="AQ78" s="256"/>
      <c r="AR78" s="256"/>
      <c r="AS78" s="257"/>
      <c r="AT78" s="254"/>
      <c r="AU78" s="255"/>
      <c r="AV78" s="256"/>
      <c r="AW78" s="256"/>
      <c r="AX78" s="257"/>
      <c r="AY78" s="254"/>
      <c r="AZ78" s="256"/>
      <c r="BA78" s="256"/>
      <c r="BB78" s="256"/>
      <c r="BC78" s="257"/>
      <c r="BD78" s="254"/>
      <c r="BE78" s="255"/>
      <c r="BF78" s="256"/>
      <c r="BG78" s="256"/>
      <c r="BH78" s="257"/>
      <c r="BI78" s="254"/>
      <c r="BJ78" s="255"/>
      <c r="BK78" s="256"/>
      <c r="BL78" s="256"/>
      <c r="BM78" s="257"/>
      <c r="BN78" s="868"/>
      <c r="BO78" s="254"/>
      <c r="BP78" s="255"/>
      <c r="BQ78" s="256"/>
      <c r="BR78" s="256"/>
      <c r="BS78" s="257"/>
      <c r="BT78" s="254"/>
      <c r="BU78" s="255"/>
      <c r="BV78" s="256"/>
      <c r="BW78" s="256"/>
      <c r="BX78" s="257"/>
      <c r="BY78" s="254"/>
      <c r="BZ78" s="255"/>
      <c r="CA78" s="256"/>
      <c r="CB78" s="256"/>
      <c r="CC78" s="257"/>
      <c r="CD78" s="254"/>
      <c r="CE78" s="256"/>
      <c r="CF78" s="256"/>
      <c r="CG78" s="256"/>
      <c r="CH78" s="257"/>
      <c r="CI78" s="254"/>
      <c r="CJ78" s="255"/>
      <c r="CK78" s="256"/>
      <c r="CL78" s="256"/>
      <c r="CM78" s="257"/>
      <c r="CN78" s="254"/>
      <c r="CO78" s="255"/>
      <c r="CP78" s="256"/>
      <c r="CQ78" s="256"/>
      <c r="CR78" s="257"/>
      <c r="CS78" s="868"/>
      <c r="CT78" s="254"/>
      <c r="CU78" s="255"/>
      <c r="CV78" s="256"/>
      <c r="CW78" s="256"/>
      <c r="CX78" s="257"/>
      <c r="CY78" s="254"/>
      <c r="CZ78" s="256"/>
      <c r="DA78" s="256"/>
      <c r="DB78" s="256"/>
      <c r="DC78" s="257"/>
      <c r="DD78" s="254"/>
      <c r="DE78" s="255"/>
      <c r="DF78" s="256"/>
      <c r="DG78" s="256"/>
      <c r="DH78" s="257"/>
      <c r="DI78" s="254"/>
      <c r="DJ78" s="255"/>
      <c r="DK78" s="256"/>
      <c r="DL78" s="256"/>
      <c r="DM78" s="257"/>
      <c r="DN78" s="609"/>
      <c r="DO78" s="873"/>
      <c r="DP78" s="874"/>
      <c r="DQ78" s="874"/>
      <c r="DR78" s="874"/>
      <c r="DS78" s="875"/>
      <c r="DT78" s="873"/>
      <c r="DU78" s="874"/>
      <c r="DV78" s="874"/>
      <c r="DW78" s="874"/>
      <c r="DX78" s="875"/>
      <c r="DY78" s="873"/>
      <c r="DZ78" s="874"/>
      <c r="EA78" s="874"/>
      <c r="EB78" s="874"/>
      <c r="EC78" s="875"/>
      <c r="ED78" s="873"/>
      <c r="EE78" s="874"/>
      <c r="EF78" s="874"/>
      <c r="EG78" s="874"/>
      <c r="EH78" s="875"/>
      <c r="EI78" s="609"/>
      <c r="EJ78" s="873"/>
      <c r="EK78" s="874"/>
      <c r="EL78" s="874"/>
      <c r="EM78" s="874"/>
      <c r="EN78" s="875"/>
      <c r="EO78" s="873"/>
      <c r="EP78" s="874"/>
      <c r="EQ78" s="874"/>
      <c r="ER78" s="874"/>
      <c r="ES78" s="875"/>
      <c r="ET78" s="873"/>
      <c r="EU78" s="874"/>
      <c r="EV78" s="874"/>
      <c r="EW78" s="874"/>
      <c r="EX78" s="875"/>
      <c r="EY78" s="873"/>
      <c r="EZ78" s="874"/>
      <c r="FA78" s="874"/>
      <c r="FB78" s="874"/>
      <c r="FC78" s="875"/>
      <c r="FD78" s="609"/>
      <c r="FE78" s="873"/>
      <c r="FF78" s="874"/>
      <c r="FG78" s="874"/>
      <c r="FH78" s="874"/>
      <c r="FI78" s="875"/>
      <c r="FJ78" s="873"/>
      <c r="FK78" s="874"/>
      <c r="FL78" s="874"/>
      <c r="FM78" s="874"/>
      <c r="FN78" s="875"/>
      <c r="FO78" s="873"/>
      <c r="FP78" s="874"/>
      <c r="FQ78" s="874"/>
      <c r="FR78" s="874"/>
      <c r="FS78" s="875"/>
      <c r="FT78" s="873"/>
      <c r="FU78" s="874"/>
      <c r="FV78" s="874"/>
      <c r="FW78" s="874"/>
      <c r="FX78" s="875"/>
      <c r="FY78" s="1701"/>
    </row>
    <row r="79" spans="1:181" ht="18" customHeight="1">
      <c r="A79" s="862">
        <f t="shared" si="1"/>
        <v>0</v>
      </c>
      <c r="B79" s="865"/>
      <c r="C79" s="866"/>
      <c r="D79" s="868"/>
      <c r="E79" s="254"/>
      <c r="F79" s="255"/>
      <c r="G79" s="256"/>
      <c r="H79" s="256"/>
      <c r="I79" s="257"/>
      <c r="J79" s="254"/>
      <c r="K79" s="255"/>
      <c r="L79" s="256"/>
      <c r="M79" s="256"/>
      <c r="N79" s="257"/>
      <c r="O79" s="254"/>
      <c r="P79" s="255"/>
      <c r="Q79" s="256"/>
      <c r="R79" s="256"/>
      <c r="S79" s="257"/>
      <c r="T79" s="254"/>
      <c r="U79" s="256"/>
      <c r="V79" s="256"/>
      <c r="W79" s="256"/>
      <c r="X79" s="257"/>
      <c r="Y79" s="254"/>
      <c r="Z79" s="255"/>
      <c r="AA79" s="256"/>
      <c r="AB79" s="256"/>
      <c r="AC79" s="257"/>
      <c r="AD79" s="254"/>
      <c r="AE79" s="255"/>
      <c r="AF79" s="256"/>
      <c r="AG79" s="256"/>
      <c r="AH79" s="257"/>
      <c r="AI79" s="868"/>
      <c r="AJ79" s="254"/>
      <c r="AK79" s="255"/>
      <c r="AL79" s="256"/>
      <c r="AM79" s="256"/>
      <c r="AN79" s="257"/>
      <c r="AO79" s="254"/>
      <c r="AP79" s="255"/>
      <c r="AQ79" s="256"/>
      <c r="AR79" s="256"/>
      <c r="AS79" s="257"/>
      <c r="AT79" s="254"/>
      <c r="AU79" s="255"/>
      <c r="AV79" s="256"/>
      <c r="AW79" s="256"/>
      <c r="AX79" s="257"/>
      <c r="AY79" s="254"/>
      <c r="AZ79" s="256"/>
      <c r="BA79" s="256"/>
      <c r="BB79" s="256"/>
      <c r="BC79" s="257"/>
      <c r="BD79" s="254"/>
      <c r="BE79" s="255"/>
      <c r="BF79" s="256"/>
      <c r="BG79" s="256"/>
      <c r="BH79" s="257"/>
      <c r="BI79" s="254"/>
      <c r="BJ79" s="255"/>
      <c r="BK79" s="256"/>
      <c r="BL79" s="256"/>
      <c r="BM79" s="257"/>
      <c r="BN79" s="868"/>
      <c r="BO79" s="254"/>
      <c r="BP79" s="255"/>
      <c r="BQ79" s="256"/>
      <c r="BR79" s="256"/>
      <c r="BS79" s="257"/>
      <c r="BT79" s="254"/>
      <c r="BU79" s="255"/>
      <c r="BV79" s="256"/>
      <c r="BW79" s="256"/>
      <c r="BX79" s="257"/>
      <c r="BY79" s="254"/>
      <c r="BZ79" s="255"/>
      <c r="CA79" s="256"/>
      <c r="CB79" s="256"/>
      <c r="CC79" s="257"/>
      <c r="CD79" s="254"/>
      <c r="CE79" s="256"/>
      <c r="CF79" s="256"/>
      <c r="CG79" s="256"/>
      <c r="CH79" s="257"/>
      <c r="CI79" s="254"/>
      <c r="CJ79" s="255"/>
      <c r="CK79" s="256"/>
      <c r="CL79" s="256"/>
      <c r="CM79" s="257"/>
      <c r="CN79" s="254"/>
      <c r="CO79" s="255"/>
      <c r="CP79" s="256"/>
      <c r="CQ79" s="256"/>
      <c r="CR79" s="257"/>
      <c r="CS79" s="868"/>
      <c r="CT79" s="254"/>
      <c r="CU79" s="255"/>
      <c r="CV79" s="256"/>
      <c r="CW79" s="256"/>
      <c r="CX79" s="257"/>
      <c r="CY79" s="254"/>
      <c r="CZ79" s="256"/>
      <c r="DA79" s="256"/>
      <c r="DB79" s="256"/>
      <c r="DC79" s="257"/>
      <c r="DD79" s="254"/>
      <c r="DE79" s="255"/>
      <c r="DF79" s="256"/>
      <c r="DG79" s="256"/>
      <c r="DH79" s="257"/>
      <c r="DI79" s="254"/>
      <c r="DJ79" s="255"/>
      <c r="DK79" s="256"/>
      <c r="DL79" s="256"/>
      <c r="DM79" s="257"/>
      <c r="DN79" s="609"/>
      <c r="DO79" s="873"/>
      <c r="DP79" s="874"/>
      <c r="DQ79" s="874"/>
      <c r="DR79" s="874"/>
      <c r="DS79" s="875"/>
      <c r="DT79" s="873"/>
      <c r="DU79" s="874"/>
      <c r="DV79" s="874"/>
      <c r="DW79" s="874"/>
      <c r="DX79" s="875"/>
      <c r="DY79" s="873"/>
      <c r="DZ79" s="874"/>
      <c r="EA79" s="874"/>
      <c r="EB79" s="874"/>
      <c r="EC79" s="875"/>
      <c r="ED79" s="873"/>
      <c r="EE79" s="874"/>
      <c r="EF79" s="874"/>
      <c r="EG79" s="874"/>
      <c r="EH79" s="875"/>
      <c r="EI79" s="609"/>
      <c r="EJ79" s="873"/>
      <c r="EK79" s="874"/>
      <c r="EL79" s="874"/>
      <c r="EM79" s="874"/>
      <c r="EN79" s="875"/>
      <c r="EO79" s="873"/>
      <c r="EP79" s="874"/>
      <c r="EQ79" s="874"/>
      <c r="ER79" s="874"/>
      <c r="ES79" s="875"/>
      <c r="ET79" s="873"/>
      <c r="EU79" s="874"/>
      <c r="EV79" s="874"/>
      <c r="EW79" s="874"/>
      <c r="EX79" s="875"/>
      <c r="EY79" s="873"/>
      <c r="EZ79" s="874"/>
      <c r="FA79" s="874"/>
      <c r="FB79" s="874"/>
      <c r="FC79" s="875"/>
      <c r="FD79" s="609"/>
      <c r="FE79" s="873"/>
      <c r="FF79" s="874"/>
      <c r="FG79" s="874"/>
      <c r="FH79" s="874"/>
      <c r="FI79" s="875"/>
      <c r="FJ79" s="873"/>
      <c r="FK79" s="874"/>
      <c r="FL79" s="874"/>
      <c r="FM79" s="874"/>
      <c r="FN79" s="875"/>
      <c r="FO79" s="873"/>
      <c r="FP79" s="874"/>
      <c r="FQ79" s="874"/>
      <c r="FR79" s="874"/>
      <c r="FS79" s="875"/>
      <c r="FT79" s="873"/>
      <c r="FU79" s="874"/>
      <c r="FV79" s="874"/>
      <c r="FW79" s="874"/>
      <c r="FX79" s="875"/>
      <c r="FY79" s="1701"/>
    </row>
    <row r="80" spans="1:181" ht="18" customHeight="1">
      <c r="A80" s="862">
        <f t="shared" si="1"/>
        <v>0</v>
      </c>
      <c r="B80" s="865"/>
      <c r="C80" s="866"/>
      <c r="D80" s="868"/>
      <c r="E80" s="254"/>
      <c r="F80" s="255"/>
      <c r="G80" s="256"/>
      <c r="H80" s="256"/>
      <c r="I80" s="257"/>
      <c r="J80" s="254"/>
      <c r="K80" s="255"/>
      <c r="L80" s="256"/>
      <c r="M80" s="256"/>
      <c r="N80" s="257"/>
      <c r="O80" s="254"/>
      <c r="P80" s="255"/>
      <c r="Q80" s="256"/>
      <c r="R80" s="256"/>
      <c r="S80" s="257"/>
      <c r="T80" s="254"/>
      <c r="U80" s="256"/>
      <c r="V80" s="256"/>
      <c r="W80" s="256"/>
      <c r="X80" s="257"/>
      <c r="Y80" s="254"/>
      <c r="Z80" s="255"/>
      <c r="AA80" s="256"/>
      <c r="AB80" s="256"/>
      <c r="AC80" s="257"/>
      <c r="AD80" s="254"/>
      <c r="AE80" s="255"/>
      <c r="AF80" s="256"/>
      <c r="AG80" s="256"/>
      <c r="AH80" s="257"/>
      <c r="AI80" s="868"/>
      <c r="AJ80" s="254"/>
      <c r="AK80" s="255"/>
      <c r="AL80" s="256"/>
      <c r="AM80" s="256"/>
      <c r="AN80" s="257"/>
      <c r="AO80" s="254"/>
      <c r="AP80" s="255"/>
      <c r="AQ80" s="256"/>
      <c r="AR80" s="256"/>
      <c r="AS80" s="257"/>
      <c r="AT80" s="254"/>
      <c r="AU80" s="255"/>
      <c r="AV80" s="256"/>
      <c r="AW80" s="256"/>
      <c r="AX80" s="257"/>
      <c r="AY80" s="254"/>
      <c r="AZ80" s="256"/>
      <c r="BA80" s="256"/>
      <c r="BB80" s="256"/>
      <c r="BC80" s="257"/>
      <c r="BD80" s="254"/>
      <c r="BE80" s="255"/>
      <c r="BF80" s="256"/>
      <c r="BG80" s="256"/>
      <c r="BH80" s="257"/>
      <c r="BI80" s="254"/>
      <c r="BJ80" s="255"/>
      <c r="BK80" s="256"/>
      <c r="BL80" s="256"/>
      <c r="BM80" s="257"/>
      <c r="BN80" s="868"/>
      <c r="BO80" s="254"/>
      <c r="BP80" s="255"/>
      <c r="BQ80" s="256"/>
      <c r="BR80" s="256"/>
      <c r="BS80" s="257"/>
      <c r="BT80" s="254"/>
      <c r="BU80" s="255"/>
      <c r="BV80" s="256"/>
      <c r="BW80" s="256"/>
      <c r="BX80" s="257"/>
      <c r="BY80" s="254"/>
      <c r="BZ80" s="255"/>
      <c r="CA80" s="256"/>
      <c r="CB80" s="256"/>
      <c r="CC80" s="257"/>
      <c r="CD80" s="254"/>
      <c r="CE80" s="256"/>
      <c r="CF80" s="256"/>
      <c r="CG80" s="256"/>
      <c r="CH80" s="257"/>
      <c r="CI80" s="254"/>
      <c r="CJ80" s="255"/>
      <c r="CK80" s="256"/>
      <c r="CL80" s="256"/>
      <c r="CM80" s="257"/>
      <c r="CN80" s="254"/>
      <c r="CO80" s="255"/>
      <c r="CP80" s="256"/>
      <c r="CQ80" s="256"/>
      <c r="CR80" s="257"/>
      <c r="CS80" s="868"/>
      <c r="CT80" s="254"/>
      <c r="CU80" s="255"/>
      <c r="CV80" s="256"/>
      <c r="CW80" s="256"/>
      <c r="CX80" s="257"/>
      <c r="CY80" s="254"/>
      <c r="CZ80" s="256"/>
      <c r="DA80" s="256"/>
      <c r="DB80" s="256"/>
      <c r="DC80" s="257"/>
      <c r="DD80" s="254"/>
      <c r="DE80" s="255"/>
      <c r="DF80" s="256"/>
      <c r="DG80" s="256"/>
      <c r="DH80" s="257"/>
      <c r="DI80" s="254"/>
      <c r="DJ80" s="255"/>
      <c r="DK80" s="256"/>
      <c r="DL80" s="256"/>
      <c r="DM80" s="257"/>
      <c r="DN80" s="609"/>
      <c r="DO80" s="873"/>
      <c r="DP80" s="874"/>
      <c r="DQ80" s="874"/>
      <c r="DR80" s="874"/>
      <c r="DS80" s="875"/>
      <c r="DT80" s="873"/>
      <c r="DU80" s="874"/>
      <c r="DV80" s="874"/>
      <c r="DW80" s="874"/>
      <c r="DX80" s="875"/>
      <c r="DY80" s="873"/>
      <c r="DZ80" s="874"/>
      <c r="EA80" s="874"/>
      <c r="EB80" s="874"/>
      <c r="EC80" s="875"/>
      <c r="ED80" s="873"/>
      <c r="EE80" s="874"/>
      <c r="EF80" s="874"/>
      <c r="EG80" s="874"/>
      <c r="EH80" s="875"/>
      <c r="EI80" s="609"/>
      <c r="EJ80" s="873"/>
      <c r="EK80" s="874"/>
      <c r="EL80" s="874"/>
      <c r="EM80" s="874"/>
      <c r="EN80" s="875"/>
      <c r="EO80" s="873"/>
      <c r="EP80" s="874"/>
      <c r="EQ80" s="874"/>
      <c r="ER80" s="874"/>
      <c r="ES80" s="875"/>
      <c r="ET80" s="873"/>
      <c r="EU80" s="874"/>
      <c r="EV80" s="874"/>
      <c r="EW80" s="874"/>
      <c r="EX80" s="875"/>
      <c r="EY80" s="873"/>
      <c r="EZ80" s="874"/>
      <c r="FA80" s="874"/>
      <c r="FB80" s="874"/>
      <c r="FC80" s="875"/>
      <c r="FD80" s="609"/>
      <c r="FE80" s="873"/>
      <c r="FF80" s="874"/>
      <c r="FG80" s="874"/>
      <c r="FH80" s="874"/>
      <c r="FI80" s="875"/>
      <c r="FJ80" s="873"/>
      <c r="FK80" s="874"/>
      <c r="FL80" s="874"/>
      <c r="FM80" s="874"/>
      <c r="FN80" s="875"/>
      <c r="FO80" s="873"/>
      <c r="FP80" s="874"/>
      <c r="FQ80" s="874"/>
      <c r="FR80" s="874"/>
      <c r="FS80" s="875"/>
      <c r="FT80" s="873"/>
      <c r="FU80" s="874"/>
      <c r="FV80" s="874"/>
      <c r="FW80" s="874"/>
      <c r="FX80" s="875"/>
      <c r="FY80" s="1701"/>
    </row>
    <row r="81" spans="1:181" ht="18" customHeight="1">
      <c r="A81" s="862">
        <f t="shared" si="1"/>
        <v>0</v>
      </c>
      <c r="B81" s="865"/>
      <c r="C81" s="866"/>
      <c r="D81" s="868"/>
      <c r="E81" s="254"/>
      <c r="F81" s="255"/>
      <c r="G81" s="256"/>
      <c r="H81" s="256"/>
      <c r="I81" s="257"/>
      <c r="J81" s="254"/>
      <c r="K81" s="255"/>
      <c r="L81" s="256"/>
      <c r="M81" s="256"/>
      <c r="N81" s="257"/>
      <c r="O81" s="254"/>
      <c r="P81" s="255"/>
      <c r="Q81" s="256"/>
      <c r="R81" s="256"/>
      <c r="S81" s="257"/>
      <c r="T81" s="254"/>
      <c r="U81" s="256"/>
      <c r="V81" s="256"/>
      <c r="W81" s="256"/>
      <c r="X81" s="257"/>
      <c r="Y81" s="254"/>
      <c r="Z81" s="255"/>
      <c r="AA81" s="256"/>
      <c r="AB81" s="256"/>
      <c r="AC81" s="257"/>
      <c r="AD81" s="254"/>
      <c r="AE81" s="255"/>
      <c r="AF81" s="256"/>
      <c r="AG81" s="256"/>
      <c r="AH81" s="257"/>
      <c r="AI81" s="868"/>
      <c r="AJ81" s="254"/>
      <c r="AK81" s="255"/>
      <c r="AL81" s="256"/>
      <c r="AM81" s="256"/>
      <c r="AN81" s="257"/>
      <c r="AO81" s="254"/>
      <c r="AP81" s="255"/>
      <c r="AQ81" s="256"/>
      <c r="AR81" s="256"/>
      <c r="AS81" s="257"/>
      <c r="AT81" s="254"/>
      <c r="AU81" s="255"/>
      <c r="AV81" s="256"/>
      <c r="AW81" s="256"/>
      <c r="AX81" s="257"/>
      <c r="AY81" s="254"/>
      <c r="AZ81" s="256"/>
      <c r="BA81" s="256"/>
      <c r="BB81" s="256"/>
      <c r="BC81" s="257"/>
      <c r="BD81" s="254"/>
      <c r="BE81" s="255"/>
      <c r="BF81" s="256"/>
      <c r="BG81" s="256"/>
      <c r="BH81" s="257"/>
      <c r="BI81" s="254"/>
      <c r="BJ81" s="255"/>
      <c r="BK81" s="256"/>
      <c r="BL81" s="256"/>
      <c r="BM81" s="257"/>
      <c r="BN81" s="868"/>
      <c r="BO81" s="254"/>
      <c r="BP81" s="255"/>
      <c r="BQ81" s="256"/>
      <c r="BR81" s="256"/>
      <c r="BS81" s="257"/>
      <c r="BT81" s="254"/>
      <c r="BU81" s="255"/>
      <c r="BV81" s="256"/>
      <c r="BW81" s="256"/>
      <c r="BX81" s="257"/>
      <c r="BY81" s="254"/>
      <c r="BZ81" s="255"/>
      <c r="CA81" s="256"/>
      <c r="CB81" s="256"/>
      <c r="CC81" s="257"/>
      <c r="CD81" s="254"/>
      <c r="CE81" s="256"/>
      <c r="CF81" s="256"/>
      <c r="CG81" s="256"/>
      <c r="CH81" s="257"/>
      <c r="CI81" s="254"/>
      <c r="CJ81" s="255"/>
      <c r="CK81" s="256"/>
      <c r="CL81" s="256"/>
      <c r="CM81" s="257"/>
      <c r="CN81" s="254"/>
      <c r="CO81" s="255"/>
      <c r="CP81" s="256"/>
      <c r="CQ81" s="256"/>
      <c r="CR81" s="257"/>
      <c r="CS81" s="868"/>
      <c r="CT81" s="254"/>
      <c r="CU81" s="255"/>
      <c r="CV81" s="256"/>
      <c r="CW81" s="256"/>
      <c r="CX81" s="257"/>
      <c r="CY81" s="254"/>
      <c r="CZ81" s="256"/>
      <c r="DA81" s="256"/>
      <c r="DB81" s="256"/>
      <c r="DC81" s="257"/>
      <c r="DD81" s="254"/>
      <c r="DE81" s="255"/>
      <c r="DF81" s="256"/>
      <c r="DG81" s="256"/>
      <c r="DH81" s="257"/>
      <c r="DI81" s="254"/>
      <c r="DJ81" s="255"/>
      <c r="DK81" s="256"/>
      <c r="DL81" s="256"/>
      <c r="DM81" s="257"/>
      <c r="DN81" s="609"/>
      <c r="DO81" s="873"/>
      <c r="DP81" s="874"/>
      <c r="DQ81" s="874"/>
      <c r="DR81" s="874"/>
      <c r="DS81" s="875"/>
      <c r="DT81" s="873"/>
      <c r="DU81" s="874"/>
      <c r="DV81" s="874"/>
      <c r="DW81" s="874"/>
      <c r="DX81" s="875"/>
      <c r="DY81" s="873"/>
      <c r="DZ81" s="874"/>
      <c r="EA81" s="874"/>
      <c r="EB81" s="874"/>
      <c r="EC81" s="875"/>
      <c r="ED81" s="873"/>
      <c r="EE81" s="874"/>
      <c r="EF81" s="874"/>
      <c r="EG81" s="874"/>
      <c r="EH81" s="875"/>
      <c r="EI81" s="609"/>
      <c r="EJ81" s="873"/>
      <c r="EK81" s="874"/>
      <c r="EL81" s="874"/>
      <c r="EM81" s="874"/>
      <c r="EN81" s="875"/>
      <c r="EO81" s="873"/>
      <c r="EP81" s="874"/>
      <c r="EQ81" s="874"/>
      <c r="ER81" s="874"/>
      <c r="ES81" s="875"/>
      <c r="ET81" s="873"/>
      <c r="EU81" s="874"/>
      <c r="EV81" s="874"/>
      <c r="EW81" s="874"/>
      <c r="EX81" s="875"/>
      <c r="EY81" s="873"/>
      <c r="EZ81" s="874"/>
      <c r="FA81" s="874"/>
      <c r="FB81" s="874"/>
      <c r="FC81" s="875"/>
      <c r="FD81" s="609"/>
      <c r="FE81" s="873"/>
      <c r="FF81" s="874"/>
      <c r="FG81" s="874"/>
      <c r="FH81" s="874"/>
      <c r="FI81" s="875"/>
      <c r="FJ81" s="873"/>
      <c r="FK81" s="874"/>
      <c r="FL81" s="874"/>
      <c r="FM81" s="874"/>
      <c r="FN81" s="875"/>
      <c r="FO81" s="873"/>
      <c r="FP81" s="874"/>
      <c r="FQ81" s="874"/>
      <c r="FR81" s="874"/>
      <c r="FS81" s="875"/>
      <c r="FT81" s="873"/>
      <c r="FU81" s="874"/>
      <c r="FV81" s="874"/>
      <c r="FW81" s="874"/>
      <c r="FX81" s="875"/>
      <c r="FY81" s="1701"/>
    </row>
    <row r="82" spans="1:181" ht="18" customHeight="1">
      <c r="A82" s="862">
        <f t="shared" si="1"/>
        <v>0</v>
      </c>
      <c r="B82" s="865"/>
      <c r="C82" s="866"/>
      <c r="D82" s="868"/>
      <c r="E82" s="254"/>
      <c r="F82" s="255"/>
      <c r="G82" s="256"/>
      <c r="H82" s="256"/>
      <c r="I82" s="257"/>
      <c r="J82" s="254"/>
      <c r="K82" s="255"/>
      <c r="L82" s="256"/>
      <c r="M82" s="256"/>
      <c r="N82" s="257"/>
      <c r="O82" s="254"/>
      <c r="P82" s="255"/>
      <c r="Q82" s="256"/>
      <c r="R82" s="256"/>
      <c r="S82" s="257"/>
      <c r="T82" s="254"/>
      <c r="U82" s="256"/>
      <c r="V82" s="256"/>
      <c r="W82" s="256"/>
      <c r="X82" s="257"/>
      <c r="Y82" s="254"/>
      <c r="Z82" s="255"/>
      <c r="AA82" s="256"/>
      <c r="AB82" s="256"/>
      <c r="AC82" s="257"/>
      <c r="AD82" s="254"/>
      <c r="AE82" s="255"/>
      <c r="AF82" s="256"/>
      <c r="AG82" s="256"/>
      <c r="AH82" s="257"/>
      <c r="AI82" s="868"/>
      <c r="AJ82" s="254"/>
      <c r="AK82" s="255"/>
      <c r="AL82" s="256"/>
      <c r="AM82" s="256"/>
      <c r="AN82" s="257"/>
      <c r="AO82" s="254"/>
      <c r="AP82" s="255"/>
      <c r="AQ82" s="256"/>
      <c r="AR82" s="256"/>
      <c r="AS82" s="257"/>
      <c r="AT82" s="254"/>
      <c r="AU82" s="255"/>
      <c r="AV82" s="256"/>
      <c r="AW82" s="256"/>
      <c r="AX82" s="257"/>
      <c r="AY82" s="254"/>
      <c r="AZ82" s="256"/>
      <c r="BA82" s="256"/>
      <c r="BB82" s="256"/>
      <c r="BC82" s="257"/>
      <c r="BD82" s="254"/>
      <c r="BE82" s="255"/>
      <c r="BF82" s="256"/>
      <c r="BG82" s="256"/>
      <c r="BH82" s="257"/>
      <c r="BI82" s="254"/>
      <c r="BJ82" s="255"/>
      <c r="BK82" s="256"/>
      <c r="BL82" s="256"/>
      <c r="BM82" s="257"/>
      <c r="BN82" s="868"/>
      <c r="BO82" s="254"/>
      <c r="BP82" s="255"/>
      <c r="BQ82" s="256"/>
      <c r="BR82" s="256"/>
      <c r="BS82" s="257"/>
      <c r="BT82" s="254"/>
      <c r="BU82" s="255"/>
      <c r="BV82" s="256"/>
      <c r="BW82" s="256"/>
      <c r="BX82" s="257"/>
      <c r="BY82" s="254"/>
      <c r="BZ82" s="255"/>
      <c r="CA82" s="256"/>
      <c r="CB82" s="256"/>
      <c r="CC82" s="257"/>
      <c r="CD82" s="254"/>
      <c r="CE82" s="256"/>
      <c r="CF82" s="256"/>
      <c r="CG82" s="256"/>
      <c r="CH82" s="257"/>
      <c r="CI82" s="254"/>
      <c r="CJ82" s="255"/>
      <c r="CK82" s="256"/>
      <c r="CL82" s="256"/>
      <c r="CM82" s="257"/>
      <c r="CN82" s="254"/>
      <c r="CO82" s="255"/>
      <c r="CP82" s="256"/>
      <c r="CQ82" s="256"/>
      <c r="CR82" s="257"/>
      <c r="CS82" s="868"/>
      <c r="CT82" s="254"/>
      <c r="CU82" s="255"/>
      <c r="CV82" s="256"/>
      <c r="CW82" s="256"/>
      <c r="CX82" s="257"/>
      <c r="CY82" s="254"/>
      <c r="CZ82" s="256"/>
      <c r="DA82" s="256"/>
      <c r="DB82" s="256"/>
      <c r="DC82" s="257"/>
      <c r="DD82" s="254"/>
      <c r="DE82" s="255"/>
      <c r="DF82" s="256"/>
      <c r="DG82" s="256"/>
      <c r="DH82" s="257"/>
      <c r="DI82" s="254"/>
      <c r="DJ82" s="255"/>
      <c r="DK82" s="256"/>
      <c r="DL82" s="256"/>
      <c r="DM82" s="257"/>
      <c r="DN82" s="609"/>
      <c r="DO82" s="873"/>
      <c r="DP82" s="874"/>
      <c r="DQ82" s="874"/>
      <c r="DR82" s="874"/>
      <c r="DS82" s="875"/>
      <c r="DT82" s="873"/>
      <c r="DU82" s="874"/>
      <c r="DV82" s="874"/>
      <c r="DW82" s="874"/>
      <c r="DX82" s="875"/>
      <c r="DY82" s="873"/>
      <c r="DZ82" s="874"/>
      <c r="EA82" s="874"/>
      <c r="EB82" s="874"/>
      <c r="EC82" s="875"/>
      <c r="ED82" s="873"/>
      <c r="EE82" s="874"/>
      <c r="EF82" s="874"/>
      <c r="EG82" s="874"/>
      <c r="EH82" s="875"/>
      <c r="EI82" s="609"/>
      <c r="EJ82" s="873"/>
      <c r="EK82" s="874"/>
      <c r="EL82" s="874"/>
      <c r="EM82" s="874"/>
      <c r="EN82" s="875"/>
      <c r="EO82" s="873"/>
      <c r="EP82" s="874"/>
      <c r="EQ82" s="874"/>
      <c r="ER82" s="874"/>
      <c r="ES82" s="875"/>
      <c r="ET82" s="873"/>
      <c r="EU82" s="874"/>
      <c r="EV82" s="874"/>
      <c r="EW82" s="874"/>
      <c r="EX82" s="875"/>
      <c r="EY82" s="873"/>
      <c r="EZ82" s="874"/>
      <c r="FA82" s="874"/>
      <c r="FB82" s="874"/>
      <c r="FC82" s="875"/>
      <c r="FD82" s="609"/>
      <c r="FE82" s="873"/>
      <c r="FF82" s="874"/>
      <c r="FG82" s="874"/>
      <c r="FH82" s="874"/>
      <c r="FI82" s="875"/>
      <c r="FJ82" s="873"/>
      <c r="FK82" s="874"/>
      <c r="FL82" s="874"/>
      <c r="FM82" s="874"/>
      <c r="FN82" s="875"/>
      <c r="FO82" s="873"/>
      <c r="FP82" s="874"/>
      <c r="FQ82" s="874"/>
      <c r="FR82" s="874"/>
      <c r="FS82" s="875"/>
      <c r="FT82" s="873"/>
      <c r="FU82" s="874"/>
      <c r="FV82" s="874"/>
      <c r="FW82" s="874"/>
      <c r="FX82" s="875"/>
      <c r="FY82" s="1701"/>
    </row>
    <row r="83" spans="1:181" ht="18" customHeight="1">
      <c r="A83" s="862">
        <f t="shared" si="1"/>
        <v>0</v>
      </c>
      <c r="B83" s="865"/>
      <c r="C83" s="866"/>
      <c r="D83" s="868"/>
      <c r="E83" s="254"/>
      <c r="F83" s="255"/>
      <c r="G83" s="256"/>
      <c r="H83" s="256"/>
      <c r="I83" s="257"/>
      <c r="J83" s="254"/>
      <c r="K83" s="255"/>
      <c r="L83" s="256"/>
      <c r="M83" s="256"/>
      <c r="N83" s="257"/>
      <c r="O83" s="254"/>
      <c r="P83" s="255"/>
      <c r="Q83" s="256"/>
      <c r="R83" s="256"/>
      <c r="S83" s="257"/>
      <c r="T83" s="254"/>
      <c r="U83" s="256"/>
      <c r="V83" s="256"/>
      <c r="W83" s="256"/>
      <c r="X83" s="257"/>
      <c r="Y83" s="254"/>
      <c r="Z83" s="255"/>
      <c r="AA83" s="256"/>
      <c r="AB83" s="256"/>
      <c r="AC83" s="257"/>
      <c r="AD83" s="254"/>
      <c r="AE83" s="255"/>
      <c r="AF83" s="256"/>
      <c r="AG83" s="256"/>
      <c r="AH83" s="257"/>
      <c r="AI83" s="868"/>
      <c r="AJ83" s="254"/>
      <c r="AK83" s="255"/>
      <c r="AL83" s="256"/>
      <c r="AM83" s="256"/>
      <c r="AN83" s="257"/>
      <c r="AO83" s="254"/>
      <c r="AP83" s="255"/>
      <c r="AQ83" s="256"/>
      <c r="AR83" s="256"/>
      <c r="AS83" s="257"/>
      <c r="AT83" s="254"/>
      <c r="AU83" s="255"/>
      <c r="AV83" s="256"/>
      <c r="AW83" s="256"/>
      <c r="AX83" s="257"/>
      <c r="AY83" s="254"/>
      <c r="AZ83" s="256"/>
      <c r="BA83" s="256"/>
      <c r="BB83" s="256"/>
      <c r="BC83" s="257"/>
      <c r="BD83" s="254"/>
      <c r="BE83" s="255"/>
      <c r="BF83" s="256"/>
      <c r="BG83" s="256"/>
      <c r="BH83" s="257"/>
      <c r="BI83" s="254"/>
      <c r="BJ83" s="255"/>
      <c r="BK83" s="256"/>
      <c r="BL83" s="256"/>
      <c r="BM83" s="257"/>
      <c r="BN83" s="868"/>
      <c r="BO83" s="254"/>
      <c r="BP83" s="255"/>
      <c r="BQ83" s="256"/>
      <c r="BR83" s="256"/>
      <c r="BS83" s="257"/>
      <c r="BT83" s="254"/>
      <c r="BU83" s="255"/>
      <c r="BV83" s="256"/>
      <c r="BW83" s="256"/>
      <c r="BX83" s="257"/>
      <c r="BY83" s="254"/>
      <c r="BZ83" s="255"/>
      <c r="CA83" s="256"/>
      <c r="CB83" s="256"/>
      <c r="CC83" s="257"/>
      <c r="CD83" s="254"/>
      <c r="CE83" s="256"/>
      <c r="CF83" s="256"/>
      <c r="CG83" s="256"/>
      <c r="CH83" s="257"/>
      <c r="CI83" s="254"/>
      <c r="CJ83" s="255"/>
      <c r="CK83" s="256"/>
      <c r="CL83" s="256"/>
      <c r="CM83" s="257"/>
      <c r="CN83" s="254"/>
      <c r="CO83" s="255"/>
      <c r="CP83" s="256"/>
      <c r="CQ83" s="256"/>
      <c r="CR83" s="257"/>
      <c r="CS83" s="868"/>
      <c r="CT83" s="254"/>
      <c r="CU83" s="255"/>
      <c r="CV83" s="256"/>
      <c r="CW83" s="256"/>
      <c r="CX83" s="257"/>
      <c r="CY83" s="254"/>
      <c r="CZ83" s="256"/>
      <c r="DA83" s="256"/>
      <c r="DB83" s="256"/>
      <c r="DC83" s="257"/>
      <c r="DD83" s="254"/>
      <c r="DE83" s="255"/>
      <c r="DF83" s="256"/>
      <c r="DG83" s="256"/>
      <c r="DH83" s="257"/>
      <c r="DI83" s="254"/>
      <c r="DJ83" s="255"/>
      <c r="DK83" s="256"/>
      <c r="DL83" s="256"/>
      <c r="DM83" s="257"/>
      <c r="DN83" s="609"/>
      <c r="DO83" s="873"/>
      <c r="DP83" s="874"/>
      <c r="DQ83" s="874"/>
      <c r="DR83" s="874"/>
      <c r="DS83" s="875"/>
      <c r="DT83" s="873"/>
      <c r="DU83" s="874"/>
      <c r="DV83" s="874"/>
      <c r="DW83" s="874"/>
      <c r="DX83" s="875"/>
      <c r="DY83" s="873"/>
      <c r="DZ83" s="874"/>
      <c r="EA83" s="874"/>
      <c r="EB83" s="874"/>
      <c r="EC83" s="875"/>
      <c r="ED83" s="873"/>
      <c r="EE83" s="874"/>
      <c r="EF83" s="874"/>
      <c r="EG83" s="874"/>
      <c r="EH83" s="875"/>
      <c r="EI83" s="609"/>
      <c r="EJ83" s="873"/>
      <c r="EK83" s="874"/>
      <c r="EL83" s="874"/>
      <c r="EM83" s="874"/>
      <c r="EN83" s="875"/>
      <c r="EO83" s="873"/>
      <c r="EP83" s="874"/>
      <c r="EQ83" s="874"/>
      <c r="ER83" s="874"/>
      <c r="ES83" s="875"/>
      <c r="ET83" s="873"/>
      <c r="EU83" s="874"/>
      <c r="EV83" s="874"/>
      <c r="EW83" s="874"/>
      <c r="EX83" s="875"/>
      <c r="EY83" s="873"/>
      <c r="EZ83" s="874"/>
      <c r="FA83" s="874"/>
      <c r="FB83" s="874"/>
      <c r="FC83" s="875"/>
      <c r="FD83" s="609"/>
      <c r="FE83" s="873"/>
      <c r="FF83" s="874"/>
      <c r="FG83" s="874"/>
      <c r="FH83" s="874"/>
      <c r="FI83" s="875"/>
      <c r="FJ83" s="873"/>
      <c r="FK83" s="874"/>
      <c r="FL83" s="874"/>
      <c r="FM83" s="874"/>
      <c r="FN83" s="875"/>
      <c r="FO83" s="873"/>
      <c r="FP83" s="874"/>
      <c r="FQ83" s="874"/>
      <c r="FR83" s="874"/>
      <c r="FS83" s="875"/>
      <c r="FT83" s="873"/>
      <c r="FU83" s="874"/>
      <c r="FV83" s="874"/>
      <c r="FW83" s="874"/>
      <c r="FX83" s="875"/>
      <c r="FY83" s="1701"/>
    </row>
    <row r="84" spans="1:181" ht="18" customHeight="1">
      <c r="A84" s="862">
        <f t="shared" si="1"/>
        <v>0</v>
      </c>
      <c r="B84" s="865"/>
      <c r="C84" s="866"/>
      <c r="D84" s="868"/>
      <c r="E84" s="254"/>
      <c r="F84" s="255"/>
      <c r="G84" s="256"/>
      <c r="H84" s="256"/>
      <c r="I84" s="257"/>
      <c r="J84" s="254"/>
      <c r="K84" s="255"/>
      <c r="L84" s="256"/>
      <c r="M84" s="256"/>
      <c r="N84" s="257"/>
      <c r="O84" s="254"/>
      <c r="P84" s="255"/>
      <c r="Q84" s="256"/>
      <c r="R84" s="256"/>
      <c r="S84" s="257"/>
      <c r="T84" s="254"/>
      <c r="U84" s="256"/>
      <c r="V84" s="256"/>
      <c r="W84" s="256"/>
      <c r="X84" s="257"/>
      <c r="Y84" s="254"/>
      <c r="Z84" s="255"/>
      <c r="AA84" s="256"/>
      <c r="AB84" s="256"/>
      <c r="AC84" s="257"/>
      <c r="AD84" s="254"/>
      <c r="AE84" s="255"/>
      <c r="AF84" s="256"/>
      <c r="AG84" s="256"/>
      <c r="AH84" s="257"/>
      <c r="AI84" s="868"/>
      <c r="AJ84" s="254"/>
      <c r="AK84" s="255"/>
      <c r="AL84" s="256"/>
      <c r="AM84" s="256"/>
      <c r="AN84" s="257"/>
      <c r="AO84" s="254"/>
      <c r="AP84" s="255"/>
      <c r="AQ84" s="256"/>
      <c r="AR84" s="256"/>
      <c r="AS84" s="257"/>
      <c r="AT84" s="254"/>
      <c r="AU84" s="255"/>
      <c r="AV84" s="256"/>
      <c r="AW84" s="256"/>
      <c r="AX84" s="257"/>
      <c r="AY84" s="254"/>
      <c r="AZ84" s="256"/>
      <c r="BA84" s="256"/>
      <c r="BB84" s="256"/>
      <c r="BC84" s="257"/>
      <c r="BD84" s="254"/>
      <c r="BE84" s="255"/>
      <c r="BF84" s="256"/>
      <c r="BG84" s="256"/>
      <c r="BH84" s="257"/>
      <c r="BI84" s="254"/>
      <c r="BJ84" s="255"/>
      <c r="BK84" s="256"/>
      <c r="BL84" s="256"/>
      <c r="BM84" s="257"/>
      <c r="BN84" s="868"/>
      <c r="BO84" s="254"/>
      <c r="BP84" s="255"/>
      <c r="BQ84" s="256"/>
      <c r="BR84" s="256"/>
      <c r="BS84" s="257"/>
      <c r="BT84" s="254"/>
      <c r="BU84" s="255"/>
      <c r="BV84" s="256"/>
      <c r="BW84" s="256"/>
      <c r="BX84" s="257"/>
      <c r="BY84" s="254"/>
      <c r="BZ84" s="255"/>
      <c r="CA84" s="256"/>
      <c r="CB84" s="256"/>
      <c r="CC84" s="257"/>
      <c r="CD84" s="254"/>
      <c r="CE84" s="256"/>
      <c r="CF84" s="256"/>
      <c r="CG84" s="256"/>
      <c r="CH84" s="257"/>
      <c r="CI84" s="254"/>
      <c r="CJ84" s="255"/>
      <c r="CK84" s="256"/>
      <c r="CL84" s="256"/>
      <c r="CM84" s="257"/>
      <c r="CN84" s="254"/>
      <c r="CO84" s="255"/>
      <c r="CP84" s="256"/>
      <c r="CQ84" s="256"/>
      <c r="CR84" s="257"/>
      <c r="CS84" s="868"/>
      <c r="CT84" s="254"/>
      <c r="CU84" s="255"/>
      <c r="CV84" s="256"/>
      <c r="CW84" s="256"/>
      <c r="CX84" s="257"/>
      <c r="CY84" s="254"/>
      <c r="CZ84" s="256"/>
      <c r="DA84" s="256"/>
      <c r="DB84" s="256"/>
      <c r="DC84" s="257"/>
      <c r="DD84" s="254"/>
      <c r="DE84" s="255"/>
      <c r="DF84" s="256"/>
      <c r="DG84" s="256"/>
      <c r="DH84" s="257"/>
      <c r="DI84" s="254"/>
      <c r="DJ84" s="255"/>
      <c r="DK84" s="256"/>
      <c r="DL84" s="256"/>
      <c r="DM84" s="257"/>
      <c r="DN84" s="609"/>
      <c r="DO84" s="873"/>
      <c r="DP84" s="874"/>
      <c r="DQ84" s="874"/>
      <c r="DR84" s="874"/>
      <c r="DS84" s="875"/>
      <c r="DT84" s="873"/>
      <c r="DU84" s="874"/>
      <c r="DV84" s="874"/>
      <c r="DW84" s="874"/>
      <c r="DX84" s="875"/>
      <c r="DY84" s="873"/>
      <c r="DZ84" s="874"/>
      <c r="EA84" s="874"/>
      <c r="EB84" s="874"/>
      <c r="EC84" s="875"/>
      <c r="ED84" s="873"/>
      <c r="EE84" s="874"/>
      <c r="EF84" s="874"/>
      <c r="EG84" s="874"/>
      <c r="EH84" s="875"/>
      <c r="EI84" s="609"/>
      <c r="EJ84" s="873"/>
      <c r="EK84" s="874"/>
      <c r="EL84" s="874"/>
      <c r="EM84" s="874"/>
      <c r="EN84" s="875"/>
      <c r="EO84" s="873"/>
      <c r="EP84" s="874"/>
      <c r="EQ84" s="874"/>
      <c r="ER84" s="874"/>
      <c r="ES84" s="875"/>
      <c r="ET84" s="873"/>
      <c r="EU84" s="874"/>
      <c r="EV84" s="874"/>
      <c r="EW84" s="874"/>
      <c r="EX84" s="875"/>
      <c r="EY84" s="873"/>
      <c r="EZ84" s="874"/>
      <c r="FA84" s="874"/>
      <c r="FB84" s="874"/>
      <c r="FC84" s="875"/>
      <c r="FD84" s="609"/>
      <c r="FE84" s="873"/>
      <c r="FF84" s="874"/>
      <c r="FG84" s="874"/>
      <c r="FH84" s="874"/>
      <c r="FI84" s="875"/>
      <c r="FJ84" s="873"/>
      <c r="FK84" s="874"/>
      <c r="FL84" s="874"/>
      <c r="FM84" s="874"/>
      <c r="FN84" s="875"/>
      <c r="FO84" s="873"/>
      <c r="FP84" s="874"/>
      <c r="FQ84" s="874"/>
      <c r="FR84" s="874"/>
      <c r="FS84" s="875"/>
      <c r="FT84" s="873"/>
      <c r="FU84" s="874"/>
      <c r="FV84" s="874"/>
      <c r="FW84" s="874"/>
      <c r="FX84" s="875"/>
      <c r="FY84" s="1701"/>
    </row>
    <row r="85" spans="1:181" ht="18" customHeight="1">
      <c r="A85" s="862">
        <f t="shared" si="1"/>
        <v>0</v>
      </c>
      <c r="B85" s="865"/>
      <c r="C85" s="866"/>
      <c r="D85" s="868"/>
      <c r="E85" s="254"/>
      <c r="F85" s="255"/>
      <c r="G85" s="256"/>
      <c r="H85" s="256"/>
      <c r="I85" s="257"/>
      <c r="J85" s="254"/>
      <c r="K85" s="255"/>
      <c r="L85" s="256"/>
      <c r="M85" s="256"/>
      <c r="N85" s="257"/>
      <c r="O85" s="254"/>
      <c r="P85" s="255"/>
      <c r="Q85" s="256"/>
      <c r="R85" s="256"/>
      <c r="S85" s="257"/>
      <c r="T85" s="254"/>
      <c r="U85" s="256"/>
      <c r="V85" s="256"/>
      <c r="W85" s="256"/>
      <c r="X85" s="257"/>
      <c r="Y85" s="254"/>
      <c r="Z85" s="255"/>
      <c r="AA85" s="256"/>
      <c r="AB85" s="256"/>
      <c r="AC85" s="257"/>
      <c r="AD85" s="254"/>
      <c r="AE85" s="255"/>
      <c r="AF85" s="256"/>
      <c r="AG85" s="256"/>
      <c r="AH85" s="257"/>
      <c r="AI85" s="868"/>
      <c r="AJ85" s="254"/>
      <c r="AK85" s="255"/>
      <c r="AL85" s="256"/>
      <c r="AM85" s="256"/>
      <c r="AN85" s="257"/>
      <c r="AO85" s="254"/>
      <c r="AP85" s="255"/>
      <c r="AQ85" s="256"/>
      <c r="AR85" s="256"/>
      <c r="AS85" s="257"/>
      <c r="AT85" s="254"/>
      <c r="AU85" s="255"/>
      <c r="AV85" s="256"/>
      <c r="AW85" s="256"/>
      <c r="AX85" s="257"/>
      <c r="AY85" s="254"/>
      <c r="AZ85" s="256"/>
      <c r="BA85" s="256"/>
      <c r="BB85" s="256"/>
      <c r="BC85" s="257"/>
      <c r="BD85" s="254"/>
      <c r="BE85" s="255"/>
      <c r="BF85" s="256"/>
      <c r="BG85" s="256"/>
      <c r="BH85" s="257"/>
      <c r="BI85" s="254"/>
      <c r="BJ85" s="255"/>
      <c r="BK85" s="256"/>
      <c r="BL85" s="256"/>
      <c r="BM85" s="257"/>
      <c r="BN85" s="868"/>
      <c r="BO85" s="254"/>
      <c r="BP85" s="255"/>
      <c r="BQ85" s="256"/>
      <c r="BR85" s="256"/>
      <c r="BS85" s="257"/>
      <c r="BT85" s="254"/>
      <c r="BU85" s="255"/>
      <c r="BV85" s="256"/>
      <c r="BW85" s="256"/>
      <c r="BX85" s="257"/>
      <c r="BY85" s="254"/>
      <c r="BZ85" s="255"/>
      <c r="CA85" s="256"/>
      <c r="CB85" s="256"/>
      <c r="CC85" s="257"/>
      <c r="CD85" s="254"/>
      <c r="CE85" s="256"/>
      <c r="CF85" s="256"/>
      <c r="CG85" s="256"/>
      <c r="CH85" s="257"/>
      <c r="CI85" s="254"/>
      <c r="CJ85" s="255"/>
      <c r="CK85" s="256"/>
      <c r="CL85" s="256"/>
      <c r="CM85" s="257"/>
      <c r="CN85" s="254"/>
      <c r="CO85" s="255"/>
      <c r="CP85" s="256"/>
      <c r="CQ85" s="256"/>
      <c r="CR85" s="257"/>
      <c r="CS85" s="868"/>
      <c r="CT85" s="254"/>
      <c r="CU85" s="255"/>
      <c r="CV85" s="256"/>
      <c r="CW85" s="256"/>
      <c r="CX85" s="257"/>
      <c r="CY85" s="254"/>
      <c r="CZ85" s="256"/>
      <c r="DA85" s="256"/>
      <c r="DB85" s="256"/>
      <c r="DC85" s="257"/>
      <c r="DD85" s="254"/>
      <c r="DE85" s="255"/>
      <c r="DF85" s="256"/>
      <c r="DG85" s="256"/>
      <c r="DH85" s="257"/>
      <c r="DI85" s="254"/>
      <c r="DJ85" s="255"/>
      <c r="DK85" s="256"/>
      <c r="DL85" s="256"/>
      <c r="DM85" s="257"/>
      <c r="DN85" s="609"/>
      <c r="DO85" s="873"/>
      <c r="DP85" s="874"/>
      <c r="DQ85" s="874"/>
      <c r="DR85" s="874"/>
      <c r="DS85" s="875"/>
      <c r="DT85" s="873"/>
      <c r="DU85" s="874"/>
      <c r="DV85" s="874"/>
      <c r="DW85" s="874"/>
      <c r="DX85" s="875"/>
      <c r="DY85" s="873"/>
      <c r="DZ85" s="874"/>
      <c r="EA85" s="874"/>
      <c r="EB85" s="874"/>
      <c r="EC85" s="875"/>
      <c r="ED85" s="873"/>
      <c r="EE85" s="874"/>
      <c r="EF85" s="874"/>
      <c r="EG85" s="874"/>
      <c r="EH85" s="875"/>
      <c r="EI85" s="609"/>
      <c r="EJ85" s="873"/>
      <c r="EK85" s="874"/>
      <c r="EL85" s="874"/>
      <c r="EM85" s="874"/>
      <c r="EN85" s="875"/>
      <c r="EO85" s="873"/>
      <c r="EP85" s="874"/>
      <c r="EQ85" s="874"/>
      <c r="ER85" s="874"/>
      <c r="ES85" s="875"/>
      <c r="ET85" s="873"/>
      <c r="EU85" s="874"/>
      <c r="EV85" s="874"/>
      <c r="EW85" s="874"/>
      <c r="EX85" s="875"/>
      <c r="EY85" s="873"/>
      <c r="EZ85" s="874"/>
      <c r="FA85" s="874"/>
      <c r="FB85" s="874"/>
      <c r="FC85" s="875"/>
      <c r="FD85" s="609"/>
      <c r="FE85" s="873"/>
      <c r="FF85" s="874"/>
      <c r="FG85" s="874"/>
      <c r="FH85" s="874"/>
      <c r="FI85" s="875"/>
      <c r="FJ85" s="873"/>
      <c r="FK85" s="874"/>
      <c r="FL85" s="874"/>
      <c r="FM85" s="874"/>
      <c r="FN85" s="875"/>
      <c r="FO85" s="873"/>
      <c r="FP85" s="874"/>
      <c r="FQ85" s="874"/>
      <c r="FR85" s="874"/>
      <c r="FS85" s="875"/>
      <c r="FT85" s="873"/>
      <c r="FU85" s="874"/>
      <c r="FV85" s="874"/>
      <c r="FW85" s="874"/>
      <c r="FX85" s="875"/>
      <c r="FY85" s="1701"/>
    </row>
    <row r="86" spans="1:181" ht="18" customHeight="1">
      <c r="A86" s="862">
        <f t="shared" si="1"/>
        <v>0</v>
      </c>
      <c r="B86" s="865"/>
      <c r="C86" s="866"/>
      <c r="D86" s="868"/>
      <c r="E86" s="254"/>
      <c r="F86" s="255"/>
      <c r="G86" s="256"/>
      <c r="H86" s="256"/>
      <c r="I86" s="257"/>
      <c r="J86" s="254"/>
      <c r="K86" s="255"/>
      <c r="L86" s="256"/>
      <c r="M86" s="256"/>
      <c r="N86" s="257"/>
      <c r="O86" s="254"/>
      <c r="P86" s="255"/>
      <c r="Q86" s="256"/>
      <c r="R86" s="256"/>
      <c r="S86" s="257"/>
      <c r="T86" s="254"/>
      <c r="U86" s="256"/>
      <c r="V86" s="256"/>
      <c r="W86" s="256"/>
      <c r="X86" s="257"/>
      <c r="Y86" s="254"/>
      <c r="Z86" s="255"/>
      <c r="AA86" s="256"/>
      <c r="AB86" s="256"/>
      <c r="AC86" s="257"/>
      <c r="AD86" s="254"/>
      <c r="AE86" s="255"/>
      <c r="AF86" s="256"/>
      <c r="AG86" s="256"/>
      <c r="AH86" s="257"/>
      <c r="AI86" s="868"/>
      <c r="AJ86" s="254"/>
      <c r="AK86" s="255"/>
      <c r="AL86" s="256"/>
      <c r="AM86" s="256"/>
      <c r="AN86" s="257"/>
      <c r="AO86" s="254"/>
      <c r="AP86" s="255"/>
      <c r="AQ86" s="256"/>
      <c r="AR86" s="256"/>
      <c r="AS86" s="257"/>
      <c r="AT86" s="254"/>
      <c r="AU86" s="255"/>
      <c r="AV86" s="256"/>
      <c r="AW86" s="256"/>
      <c r="AX86" s="257"/>
      <c r="AY86" s="254"/>
      <c r="AZ86" s="256"/>
      <c r="BA86" s="256"/>
      <c r="BB86" s="256"/>
      <c r="BC86" s="257"/>
      <c r="BD86" s="254"/>
      <c r="BE86" s="255"/>
      <c r="BF86" s="256"/>
      <c r="BG86" s="256"/>
      <c r="BH86" s="257"/>
      <c r="BI86" s="254"/>
      <c r="BJ86" s="255"/>
      <c r="BK86" s="256"/>
      <c r="BL86" s="256"/>
      <c r="BM86" s="257"/>
      <c r="BN86" s="868"/>
      <c r="BO86" s="254"/>
      <c r="BP86" s="255"/>
      <c r="BQ86" s="256"/>
      <c r="BR86" s="256"/>
      <c r="BS86" s="257"/>
      <c r="BT86" s="254"/>
      <c r="BU86" s="255"/>
      <c r="BV86" s="256"/>
      <c r="BW86" s="256"/>
      <c r="BX86" s="257"/>
      <c r="BY86" s="254"/>
      <c r="BZ86" s="255"/>
      <c r="CA86" s="256"/>
      <c r="CB86" s="256"/>
      <c r="CC86" s="257"/>
      <c r="CD86" s="254"/>
      <c r="CE86" s="256"/>
      <c r="CF86" s="256"/>
      <c r="CG86" s="256"/>
      <c r="CH86" s="257"/>
      <c r="CI86" s="254"/>
      <c r="CJ86" s="255"/>
      <c r="CK86" s="256"/>
      <c r="CL86" s="256"/>
      <c r="CM86" s="257"/>
      <c r="CN86" s="254"/>
      <c r="CO86" s="255"/>
      <c r="CP86" s="256"/>
      <c r="CQ86" s="256"/>
      <c r="CR86" s="257"/>
      <c r="CS86" s="868"/>
      <c r="CT86" s="254"/>
      <c r="CU86" s="255"/>
      <c r="CV86" s="256"/>
      <c r="CW86" s="256"/>
      <c r="CX86" s="257"/>
      <c r="CY86" s="254"/>
      <c r="CZ86" s="256"/>
      <c r="DA86" s="256"/>
      <c r="DB86" s="256"/>
      <c r="DC86" s="257"/>
      <c r="DD86" s="254"/>
      <c r="DE86" s="255"/>
      <c r="DF86" s="256"/>
      <c r="DG86" s="256"/>
      <c r="DH86" s="257"/>
      <c r="DI86" s="254"/>
      <c r="DJ86" s="255"/>
      <c r="DK86" s="256"/>
      <c r="DL86" s="256"/>
      <c r="DM86" s="257"/>
      <c r="DN86" s="609"/>
      <c r="DO86" s="873"/>
      <c r="DP86" s="874"/>
      <c r="DQ86" s="874"/>
      <c r="DR86" s="874"/>
      <c r="DS86" s="875"/>
      <c r="DT86" s="873"/>
      <c r="DU86" s="874"/>
      <c r="DV86" s="874"/>
      <c r="DW86" s="874"/>
      <c r="DX86" s="875"/>
      <c r="DY86" s="873"/>
      <c r="DZ86" s="874"/>
      <c r="EA86" s="874"/>
      <c r="EB86" s="874"/>
      <c r="EC86" s="875"/>
      <c r="ED86" s="873"/>
      <c r="EE86" s="874"/>
      <c r="EF86" s="874"/>
      <c r="EG86" s="874"/>
      <c r="EH86" s="875"/>
      <c r="EI86" s="609"/>
      <c r="EJ86" s="873"/>
      <c r="EK86" s="874"/>
      <c r="EL86" s="874"/>
      <c r="EM86" s="874"/>
      <c r="EN86" s="875"/>
      <c r="EO86" s="873"/>
      <c r="EP86" s="874"/>
      <c r="EQ86" s="874"/>
      <c r="ER86" s="874"/>
      <c r="ES86" s="875"/>
      <c r="ET86" s="873"/>
      <c r="EU86" s="874"/>
      <c r="EV86" s="874"/>
      <c r="EW86" s="874"/>
      <c r="EX86" s="875"/>
      <c r="EY86" s="873"/>
      <c r="EZ86" s="874"/>
      <c r="FA86" s="874"/>
      <c r="FB86" s="874"/>
      <c r="FC86" s="875"/>
      <c r="FD86" s="609"/>
      <c r="FE86" s="873"/>
      <c r="FF86" s="874"/>
      <c r="FG86" s="874"/>
      <c r="FH86" s="874"/>
      <c r="FI86" s="875"/>
      <c r="FJ86" s="873"/>
      <c r="FK86" s="874"/>
      <c r="FL86" s="874"/>
      <c r="FM86" s="874"/>
      <c r="FN86" s="875"/>
      <c r="FO86" s="873"/>
      <c r="FP86" s="874"/>
      <c r="FQ86" s="874"/>
      <c r="FR86" s="874"/>
      <c r="FS86" s="875"/>
      <c r="FT86" s="873"/>
      <c r="FU86" s="874"/>
      <c r="FV86" s="874"/>
      <c r="FW86" s="874"/>
      <c r="FX86" s="875"/>
      <c r="FY86" s="1701"/>
    </row>
    <row r="87" spans="1:181" ht="18" customHeight="1">
      <c r="A87" s="862">
        <f t="shared" si="1"/>
        <v>0</v>
      </c>
      <c r="B87" s="865"/>
      <c r="C87" s="866"/>
      <c r="D87" s="868"/>
      <c r="E87" s="254"/>
      <c r="F87" s="255"/>
      <c r="G87" s="256"/>
      <c r="H87" s="256"/>
      <c r="I87" s="257"/>
      <c r="J87" s="254"/>
      <c r="K87" s="255"/>
      <c r="L87" s="256"/>
      <c r="M87" s="256"/>
      <c r="N87" s="257"/>
      <c r="O87" s="254"/>
      <c r="P87" s="255"/>
      <c r="Q87" s="256"/>
      <c r="R87" s="256"/>
      <c r="S87" s="257"/>
      <c r="T87" s="254"/>
      <c r="U87" s="256"/>
      <c r="V87" s="256"/>
      <c r="W87" s="256"/>
      <c r="X87" s="257"/>
      <c r="Y87" s="254"/>
      <c r="Z87" s="255"/>
      <c r="AA87" s="256"/>
      <c r="AB87" s="256"/>
      <c r="AC87" s="257"/>
      <c r="AD87" s="254"/>
      <c r="AE87" s="255"/>
      <c r="AF87" s="256"/>
      <c r="AG87" s="256"/>
      <c r="AH87" s="257"/>
      <c r="AI87" s="868"/>
      <c r="AJ87" s="254"/>
      <c r="AK87" s="255"/>
      <c r="AL87" s="256"/>
      <c r="AM87" s="256"/>
      <c r="AN87" s="257"/>
      <c r="AO87" s="254"/>
      <c r="AP87" s="255"/>
      <c r="AQ87" s="256"/>
      <c r="AR87" s="256"/>
      <c r="AS87" s="257"/>
      <c r="AT87" s="254"/>
      <c r="AU87" s="255"/>
      <c r="AV87" s="256"/>
      <c r="AW87" s="256"/>
      <c r="AX87" s="257"/>
      <c r="AY87" s="254"/>
      <c r="AZ87" s="256"/>
      <c r="BA87" s="256"/>
      <c r="BB87" s="256"/>
      <c r="BC87" s="257"/>
      <c r="BD87" s="254"/>
      <c r="BE87" s="255"/>
      <c r="BF87" s="256"/>
      <c r="BG87" s="256"/>
      <c r="BH87" s="257"/>
      <c r="BI87" s="254"/>
      <c r="BJ87" s="255"/>
      <c r="BK87" s="256"/>
      <c r="BL87" s="256"/>
      <c r="BM87" s="257"/>
      <c r="BN87" s="868"/>
      <c r="BO87" s="254"/>
      <c r="BP87" s="255"/>
      <c r="BQ87" s="256"/>
      <c r="BR87" s="256"/>
      <c r="BS87" s="257"/>
      <c r="BT87" s="254"/>
      <c r="BU87" s="255"/>
      <c r="BV87" s="256"/>
      <c r="BW87" s="256"/>
      <c r="BX87" s="257"/>
      <c r="BY87" s="254"/>
      <c r="BZ87" s="255"/>
      <c r="CA87" s="256"/>
      <c r="CB87" s="256"/>
      <c r="CC87" s="257"/>
      <c r="CD87" s="254"/>
      <c r="CE87" s="256"/>
      <c r="CF87" s="256"/>
      <c r="CG87" s="256"/>
      <c r="CH87" s="257"/>
      <c r="CI87" s="254"/>
      <c r="CJ87" s="255"/>
      <c r="CK87" s="256"/>
      <c r="CL87" s="256"/>
      <c r="CM87" s="257"/>
      <c r="CN87" s="254"/>
      <c r="CO87" s="255"/>
      <c r="CP87" s="256"/>
      <c r="CQ87" s="256"/>
      <c r="CR87" s="257"/>
      <c r="CS87" s="868"/>
      <c r="CT87" s="254"/>
      <c r="CU87" s="255"/>
      <c r="CV87" s="256"/>
      <c r="CW87" s="256"/>
      <c r="CX87" s="257"/>
      <c r="CY87" s="254"/>
      <c r="CZ87" s="256"/>
      <c r="DA87" s="256"/>
      <c r="DB87" s="256"/>
      <c r="DC87" s="257"/>
      <c r="DD87" s="254"/>
      <c r="DE87" s="255"/>
      <c r="DF87" s="256"/>
      <c r="DG87" s="256"/>
      <c r="DH87" s="257"/>
      <c r="DI87" s="254"/>
      <c r="DJ87" s="255"/>
      <c r="DK87" s="256"/>
      <c r="DL87" s="256"/>
      <c r="DM87" s="257"/>
      <c r="DN87" s="609"/>
      <c r="DO87" s="873"/>
      <c r="DP87" s="874"/>
      <c r="DQ87" s="874"/>
      <c r="DR87" s="874"/>
      <c r="DS87" s="875"/>
      <c r="DT87" s="873"/>
      <c r="DU87" s="874"/>
      <c r="DV87" s="874"/>
      <c r="DW87" s="874"/>
      <c r="DX87" s="875"/>
      <c r="DY87" s="873"/>
      <c r="DZ87" s="874"/>
      <c r="EA87" s="874"/>
      <c r="EB87" s="874"/>
      <c r="EC87" s="875"/>
      <c r="ED87" s="873"/>
      <c r="EE87" s="874"/>
      <c r="EF87" s="874"/>
      <c r="EG87" s="874"/>
      <c r="EH87" s="875"/>
      <c r="EI87" s="609"/>
      <c r="EJ87" s="873"/>
      <c r="EK87" s="874"/>
      <c r="EL87" s="874"/>
      <c r="EM87" s="874"/>
      <c r="EN87" s="875"/>
      <c r="EO87" s="873"/>
      <c r="EP87" s="874"/>
      <c r="EQ87" s="874"/>
      <c r="ER87" s="874"/>
      <c r="ES87" s="875"/>
      <c r="ET87" s="873"/>
      <c r="EU87" s="874"/>
      <c r="EV87" s="874"/>
      <c r="EW87" s="874"/>
      <c r="EX87" s="875"/>
      <c r="EY87" s="873"/>
      <c r="EZ87" s="874"/>
      <c r="FA87" s="874"/>
      <c r="FB87" s="874"/>
      <c r="FC87" s="875"/>
      <c r="FD87" s="609"/>
      <c r="FE87" s="873"/>
      <c r="FF87" s="874"/>
      <c r="FG87" s="874"/>
      <c r="FH87" s="874"/>
      <c r="FI87" s="875"/>
      <c r="FJ87" s="873"/>
      <c r="FK87" s="874"/>
      <c r="FL87" s="874"/>
      <c r="FM87" s="874"/>
      <c r="FN87" s="875"/>
      <c r="FO87" s="873"/>
      <c r="FP87" s="874"/>
      <c r="FQ87" s="874"/>
      <c r="FR87" s="874"/>
      <c r="FS87" s="875"/>
      <c r="FT87" s="873"/>
      <c r="FU87" s="874"/>
      <c r="FV87" s="874"/>
      <c r="FW87" s="874"/>
      <c r="FX87" s="875"/>
      <c r="FY87" s="1701"/>
    </row>
    <row r="88" spans="1:181" ht="18" customHeight="1">
      <c r="A88" s="862">
        <f t="shared" si="1"/>
        <v>0</v>
      </c>
      <c r="B88" s="865"/>
      <c r="C88" s="866"/>
      <c r="D88" s="868"/>
      <c r="E88" s="254"/>
      <c r="F88" s="255"/>
      <c r="G88" s="256"/>
      <c r="H88" s="256"/>
      <c r="I88" s="257"/>
      <c r="J88" s="254"/>
      <c r="K88" s="255"/>
      <c r="L88" s="256"/>
      <c r="M88" s="256"/>
      <c r="N88" s="257"/>
      <c r="O88" s="254"/>
      <c r="P88" s="255"/>
      <c r="Q88" s="256"/>
      <c r="R88" s="256"/>
      <c r="S88" s="257"/>
      <c r="T88" s="254"/>
      <c r="U88" s="256"/>
      <c r="V88" s="256"/>
      <c r="W88" s="256"/>
      <c r="X88" s="257"/>
      <c r="Y88" s="254"/>
      <c r="Z88" s="255"/>
      <c r="AA88" s="256"/>
      <c r="AB88" s="256"/>
      <c r="AC88" s="257"/>
      <c r="AD88" s="254"/>
      <c r="AE88" s="255"/>
      <c r="AF88" s="256"/>
      <c r="AG88" s="256"/>
      <c r="AH88" s="257"/>
      <c r="AI88" s="868"/>
      <c r="AJ88" s="254"/>
      <c r="AK88" s="255"/>
      <c r="AL88" s="256"/>
      <c r="AM88" s="256"/>
      <c r="AN88" s="257"/>
      <c r="AO88" s="254"/>
      <c r="AP88" s="255"/>
      <c r="AQ88" s="256"/>
      <c r="AR88" s="256"/>
      <c r="AS88" s="257"/>
      <c r="AT88" s="254"/>
      <c r="AU88" s="255"/>
      <c r="AV88" s="256"/>
      <c r="AW88" s="256"/>
      <c r="AX88" s="257"/>
      <c r="AY88" s="254"/>
      <c r="AZ88" s="256"/>
      <c r="BA88" s="256"/>
      <c r="BB88" s="256"/>
      <c r="BC88" s="257"/>
      <c r="BD88" s="254"/>
      <c r="BE88" s="255"/>
      <c r="BF88" s="256"/>
      <c r="BG88" s="256"/>
      <c r="BH88" s="257"/>
      <c r="BI88" s="254"/>
      <c r="BJ88" s="255"/>
      <c r="BK88" s="256"/>
      <c r="BL88" s="256"/>
      <c r="BM88" s="257"/>
      <c r="BN88" s="868"/>
      <c r="BO88" s="254"/>
      <c r="BP88" s="255"/>
      <c r="BQ88" s="256"/>
      <c r="BR88" s="256"/>
      <c r="BS88" s="257"/>
      <c r="BT88" s="254"/>
      <c r="BU88" s="255"/>
      <c r="BV88" s="256"/>
      <c r="BW88" s="256"/>
      <c r="BX88" s="257"/>
      <c r="BY88" s="254"/>
      <c r="BZ88" s="255"/>
      <c r="CA88" s="256"/>
      <c r="CB88" s="256"/>
      <c r="CC88" s="257"/>
      <c r="CD88" s="254"/>
      <c r="CE88" s="256"/>
      <c r="CF88" s="256"/>
      <c r="CG88" s="256"/>
      <c r="CH88" s="257"/>
      <c r="CI88" s="254"/>
      <c r="CJ88" s="255"/>
      <c r="CK88" s="256"/>
      <c r="CL88" s="256"/>
      <c r="CM88" s="257"/>
      <c r="CN88" s="254"/>
      <c r="CO88" s="255"/>
      <c r="CP88" s="256"/>
      <c r="CQ88" s="256"/>
      <c r="CR88" s="257"/>
      <c r="CS88" s="868"/>
      <c r="CT88" s="254"/>
      <c r="CU88" s="255"/>
      <c r="CV88" s="256"/>
      <c r="CW88" s="256"/>
      <c r="CX88" s="257"/>
      <c r="CY88" s="254"/>
      <c r="CZ88" s="256"/>
      <c r="DA88" s="256"/>
      <c r="DB88" s="256"/>
      <c r="DC88" s="257"/>
      <c r="DD88" s="254"/>
      <c r="DE88" s="255"/>
      <c r="DF88" s="256"/>
      <c r="DG88" s="256"/>
      <c r="DH88" s="257"/>
      <c r="DI88" s="254"/>
      <c r="DJ88" s="255"/>
      <c r="DK88" s="256"/>
      <c r="DL88" s="256"/>
      <c r="DM88" s="257"/>
      <c r="DN88" s="609"/>
      <c r="DO88" s="873"/>
      <c r="DP88" s="874"/>
      <c r="DQ88" s="874"/>
      <c r="DR88" s="874"/>
      <c r="DS88" s="875"/>
      <c r="DT88" s="873"/>
      <c r="DU88" s="874"/>
      <c r="DV88" s="874"/>
      <c r="DW88" s="874"/>
      <c r="DX88" s="875"/>
      <c r="DY88" s="873"/>
      <c r="DZ88" s="874"/>
      <c r="EA88" s="874"/>
      <c r="EB88" s="874"/>
      <c r="EC88" s="875"/>
      <c r="ED88" s="873"/>
      <c r="EE88" s="874"/>
      <c r="EF88" s="874"/>
      <c r="EG88" s="874"/>
      <c r="EH88" s="875"/>
      <c r="EI88" s="609"/>
      <c r="EJ88" s="873"/>
      <c r="EK88" s="874"/>
      <c r="EL88" s="874"/>
      <c r="EM88" s="874"/>
      <c r="EN88" s="875"/>
      <c r="EO88" s="873"/>
      <c r="EP88" s="874"/>
      <c r="EQ88" s="874"/>
      <c r="ER88" s="874"/>
      <c r="ES88" s="875"/>
      <c r="ET88" s="873"/>
      <c r="EU88" s="874"/>
      <c r="EV88" s="874"/>
      <c r="EW88" s="874"/>
      <c r="EX88" s="875"/>
      <c r="EY88" s="873"/>
      <c r="EZ88" s="874"/>
      <c r="FA88" s="874"/>
      <c r="FB88" s="874"/>
      <c r="FC88" s="875"/>
      <c r="FD88" s="609"/>
      <c r="FE88" s="873"/>
      <c r="FF88" s="874"/>
      <c r="FG88" s="874"/>
      <c r="FH88" s="874"/>
      <c r="FI88" s="875"/>
      <c r="FJ88" s="873"/>
      <c r="FK88" s="874"/>
      <c r="FL88" s="874"/>
      <c r="FM88" s="874"/>
      <c r="FN88" s="875"/>
      <c r="FO88" s="873"/>
      <c r="FP88" s="874"/>
      <c r="FQ88" s="874"/>
      <c r="FR88" s="874"/>
      <c r="FS88" s="875"/>
      <c r="FT88" s="873"/>
      <c r="FU88" s="874"/>
      <c r="FV88" s="874"/>
      <c r="FW88" s="874"/>
      <c r="FX88" s="875"/>
      <c r="FY88" s="1701"/>
    </row>
    <row r="89" spans="1:181" ht="18" customHeight="1">
      <c r="A89" s="862">
        <f t="shared" si="1"/>
        <v>0</v>
      </c>
      <c r="B89" s="865"/>
      <c r="C89" s="866"/>
      <c r="D89" s="868"/>
      <c r="E89" s="254"/>
      <c r="F89" s="255"/>
      <c r="G89" s="256"/>
      <c r="H89" s="256"/>
      <c r="I89" s="257"/>
      <c r="J89" s="254"/>
      <c r="K89" s="255"/>
      <c r="L89" s="256"/>
      <c r="M89" s="256"/>
      <c r="N89" s="257"/>
      <c r="O89" s="254"/>
      <c r="P89" s="255"/>
      <c r="Q89" s="256"/>
      <c r="R89" s="256"/>
      <c r="S89" s="257"/>
      <c r="T89" s="254"/>
      <c r="U89" s="256"/>
      <c r="V89" s="256"/>
      <c r="W89" s="256"/>
      <c r="X89" s="257"/>
      <c r="Y89" s="254"/>
      <c r="Z89" s="255"/>
      <c r="AA89" s="256"/>
      <c r="AB89" s="256"/>
      <c r="AC89" s="257"/>
      <c r="AD89" s="254"/>
      <c r="AE89" s="255"/>
      <c r="AF89" s="256"/>
      <c r="AG89" s="256"/>
      <c r="AH89" s="257"/>
      <c r="AI89" s="868"/>
      <c r="AJ89" s="254"/>
      <c r="AK89" s="255"/>
      <c r="AL89" s="256"/>
      <c r="AM89" s="256"/>
      <c r="AN89" s="257"/>
      <c r="AO89" s="254"/>
      <c r="AP89" s="255"/>
      <c r="AQ89" s="256"/>
      <c r="AR89" s="256"/>
      <c r="AS89" s="257"/>
      <c r="AT89" s="254"/>
      <c r="AU89" s="255"/>
      <c r="AV89" s="256"/>
      <c r="AW89" s="256"/>
      <c r="AX89" s="257"/>
      <c r="AY89" s="254"/>
      <c r="AZ89" s="256"/>
      <c r="BA89" s="256"/>
      <c r="BB89" s="256"/>
      <c r="BC89" s="257"/>
      <c r="BD89" s="254"/>
      <c r="BE89" s="255"/>
      <c r="BF89" s="256"/>
      <c r="BG89" s="256"/>
      <c r="BH89" s="257"/>
      <c r="BI89" s="254"/>
      <c r="BJ89" s="255"/>
      <c r="BK89" s="256"/>
      <c r="BL89" s="256"/>
      <c r="BM89" s="257"/>
      <c r="BN89" s="868"/>
      <c r="BO89" s="254"/>
      <c r="BP89" s="255"/>
      <c r="BQ89" s="256"/>
      <c r="BR89" s="256"/>
      <c r="BS89" s="257"/>
      <c r="BT89" s="254"/>
      <c r="BU89" s="255"/>
      <c r="BV89" s="256"/>
      <c r="BW89" s="256"/>
      <c r="BX89" s="257"/>
      <c r="BY89" s="254"/>
      <c r="BZ89" s="255"/>
      <c r="CA89" s="256"/>
      <c r="CB89" s="256"/>
      <c r="CC89" s="257"/>
      <c r="CD89" s="254"/>
      <c r="CE89" s="256"/>
      <c r="CF89" s="256"/>
      <c r="CG89" s="256"/>
      <c r="CH89" s="257"/>
      <c r="CI89" s="254"/>
      <c r="CJ89" s="255"/>
      <c r="CK89" s="256"/>
      <c r="CL89" s="256"/>
      <c r="CM89" s="257"/>
      <c r="CN89" s="254"/>
      <c r="CO89" s="255"/>
      <c r="CP89" s="256"/>
      <c r="CQ89" s="256"/>
      <c r="CR89" s="257"/>
      <c r="CS89" s="868"/>
      <c r="CT89" s="254"/>
      <c r="CU89" s="255"/>
      <c r="CV89" s="256"/>
      <c r="CW89" s="256"/>
      <c r="CX89" s="257"/>
      <c r="CY89" s="254"/>
      <c r="CZ89" s="256"/>
      <c r="DA89" s="256"/>
      <c r="DB89" s="256"/>
      <c r="DC89" s="257"/>
      <c r="DD89" s="254"/>
      <c r="DE89" s="255"/>
      <c r="DF89" s="256"/>
      <c r="DG89" s="256"/>
      <c r="DH89" s="257"/>
      <c r="DI89" s="254"/>
      <c r="DJ89" s="255"/>
      <c r="DK89" s="256"/>
      <c r="DL89" s="256"/>
      <c r="DM89" s="257"/>
      <c r="DN89" s="609"/>
      <c r="DO89" s="873"/>
      <c r="DP89" s="874"/>
      <c r="DQ89" s="874"/>
      <c r="DR89" s="874"/>
      <c r="DS89" s="875"/>
      <c r="DT89" s="873"/>
      <c r="DU89" s="874"/>
      <c r="DV89" s="874"/>
      <c r="DW89" s="874"/>
      <c r="DX89" s="875"/>
      <c r="DY89" s="873"/>
      <c r="DZ89" s="874"/>
      <c r="EA89" s="874"/>
      <c r="EB89" s="874"/>
      <c r="EC89" s="875"/>
      <c r="ED89" s="873"/>
      <c r="EE89" s="874"/>
      <c r="EF89" s="874"/>
      <c r="EG89" s="874"/>
      <c r="EH89" s="875"/>
      <c r="EI89" s="609"/>
      <c r="EJ89" s="873"/>
      <c r="EK89" s="874"/>
      <c r="EL89" s="874"/>
      <c r="EM89" s="874"/>
      <c r="EN89" s="875"/>
      <c r="EO89" s="873"/>
      <c r="EP89" s="874"/>
      <c r="EQ89" s="874"/>
      <c r="ER89" s="874"/>
      <c r="ES89" s="875"/>
      <c r="ET89" s="873"/>
      <c r="EU89" s="874"/>
      <c r="EV89" s="874"/>
      <c r="EW89" s="874"/>
      <c r="EX89" s="875"/>
      <c r="EY89" s="873"/>
      <c r="EZ89" s="874"/>
      <c r="FA89" s="874"/>
      <c r="FB89" s="874"/>
      <c r="FC89" s="875"/>
      <c r="FD89" s="609"/>
      <c r="FE89" s="873"/>
      <c r="FF89" s="874"/>
      <c r="FG89" s="874"/>
      <c r="FH89" s="874"/>
      <c r="FI89" s="875"/>
      <c r="FJ89" s="873"/>
      <c r="FK89" s="874"/>
      <c r="FL89" s="874"/>
      <c r="FM89" s="874"/>
      <c r="FN89" s="875"/>
      <c r="FO89" s="873"/>
      <c r="FP89" s="874"/>
      <c r="FQ89" s="874"/>
      <c r="FR89" s="874"/>
      <c r="FS89" s="875"/>
      <c r="FT89" s="873"/>
      <c r="FU89" s="874"/>
      <c r="FV89" s="874"/>
      <c r="FW89" s="874"/>
      <c r="FX89" s="875"/>
      <c r="FY89" s="1701"/>
    </row>
    <row r="90" spans="1:181" ht="18" customHeight="1">
      <c r="A90" s="862">
        <f t="shared" si="1"/>
        <v>0</v>
      </c>
      <c r="B90" s="865"/>
      <c r="C90" s="866"/>
      <c r="D90" s="868"/>
      <c r="E90" s="254"/>
      <c r="F90" s="255"/>
      <c r="G90" s="256"/>
      <c r="H90" s="256"/>
      <c r="I90" s="257"/>
      <c r="J90" s="254"/>
      <c r="K90" s="255"/>
      <c r="L90" s="256"/>
      <c r="M90" s="256"/>
      <c r="N90" s="257"/>
      <c r="O90" s="254"/>
      <c r="P90" s="255"/>
      <c r="Q90" s="256"/>
      <c r="R90" s="256"/>
      <c r="S90" s="257"/>
      <c r="T90" s="254"/>
      <c r="U90" s="256"/>
      <c r="V90" s="256"/>
      <c r="W90" s="256"/>
      <c r="X90" s="257"/>
      <c r="Y90" s="254"/>
      <c r="Z90" s="255"/>
      <c r="AA90" s="256"/>
      <c r="AB90" s="256"/>
      <c r="AC90" s="257"/>
      <c r="AD90" s="254"/>
      <c r="AE90" s="255"/>
      <c r="AF90" s="256"/>
      <c r="AG90" s="256"/>
      <c r="AH90" s="257"/>
      <c r="AI90" s="868"/>
      <c r="AJ90" s="254"/>
      <c r="AK90" s="255"/>
      <c r="AL90" s="256"/>
      <c r="AM90" s="256"/>
      <c r="AN90" s="257"/>
      <c r="AO90" s="254"/>
      <c r="AP90" s="255"/>
      <c r="AQ90" s="256"/>
      <c r="AR90" s="256"/>
      <c r="AS90" s="257"/>
      <c r="AT90" s="254"/>
      <c r="AU90" s="255"/>
      <c r="AV90" s="256"/>
      <c r="AW90" s="256"/>
      <c r="AX90" s="257"/>
      <c r="AY90" s="254"/>
      <c r="AZ90" s="256"/>
      <c r="BA90" s="256"/>
      <c r="BB90" s="256"/>
      <c r="BC90" s="257"/>
      <c r="BD90" s="254"/>
      <c r="BE90" s="255"/>
      <c r="BF90" s="256"/>
      <c r="BG90" s="256"/>
      <c r="BH90" s="257"/>
      <c r="BI90" s="254"/>
      <c r="BJ90" s="255"/>
      <c r="BK90" s="256"/>
      <c r="BL90" s="256"/>
      <c r="BM90" s="257"/>
      <c r="BN90" s="868"/>
      <c r="BO90" s="254"/>
      <c r="BP90" s="255"/>
      <c r="BQ90" s="256"/>
      <c r="BR90" s="256"/>
      <c r="BS90" s="257"/>
      <c r="BT90" s="254"/>
      <c r="BU90" s="255"/>
      <c r="BV90" s="256"/>
      <c r="BW90" s="256"/>
      <c r="BX90" s="257"/>
      <c r="BY90" s="254"/>
      <c r="BZ90" s="255"/>
      <c r="CA90" s="256"/>
      <c r="CB90" s="256"/>
      <c r="CC90" s="257"/>
      <c r="CD90" s="254"/>
      <c r="CE90" s="256"/>
      <c r="CF90" s="256"/>
      <c r="CG90" s="256"/>
      <c r="CH90" s="257"/>
      <c r="CI90" s="254"/>
      <c r="CJ90" s="255"/>
      <c r="CK90" s="256"/>
      <c r="CL90" s="256"/>
      <c r="CM90" s="257"/>
      <c r="CN90" s="254"/>
      <c r="CO90" s="255"/>
      <c r="CP90" s="256"/>
      <c r="CQ90" s="256"/>
      <c r="CR90" s="257"/>
      <c r="CS90" s="868"/>
      <c r="CT90" s="254"/>
      <c r="CU90" s="255"/>
      <c r="CV90" s="256"/>
      <c r="CW90" s="256"/>
      <c r="CX90" s="257"/>
      <c r="CY90" s="254"/>
      <c r="CZ90" s="256"/>
      <c r="DA90" s="256"/>
      <c r="DB90" s="256"/>
      <c r="DC90" s="257"/>
      <c r="DD90" s="254"/>
      <c r="DE90" s="255"/>
      <c r="DF90" s="256"/>
      <c r="DG90" s="256"/>
      <c r="DH90" s="257"/>
      <c r="DI90" s="254"/>
      <c r="DJ90" s="255"/>
      <c r="DK90" s="256"/>
      <c r="DL90" s="256"/>
      <c r="DM90" s="257"/>
      <c r="DN90" s="609"/>
      <c r="DO90" s="873"/>
      <c r="DP90" s="874"/>
      <c r="DQ90" s="874"/>
      <c r="DR90" s="874"/>
      <c r="DS90" s="875"/>
      <c r="DT90" s="873"/>
      <c r="DU90" s="874"/>
      <c r="DV90" s="874"/>
      <c r="DW90" s="874"/>
      <c r="DX90" s="875"/>
      <c r="DY90" s="873"/>
      <c r="DZ90" s="874"/>
      <c r="EA90" s="874"/>
      <c r="EB90" s="874"/>
      <c r="EC90" s="875"/>
      <c r="ED90" s="873"/>
      <c r="EE90" s="874"/>
      <c r="EF90" s="874"/>
      <c r="EG90" s="874"/>
      <c r="EH90" s="875"/>
      <c r="EI90" s="609"/>
      <c r="EJ90" s="873"/>
      <c r="EK90" s="874"/>
      <c r="EL90" s="874"/>
      <c r="EM90" s="874"/>
      <c r="EN90" s="875"/>
      <c r="EO90" s="873"/>
      <c r="EP90" s="874"/>
      <c r="EQ90" s="874"/>
      <c r="ER90" s="874"/>
      <c r="ES90" s="875"/>
      <c r="ET90" s="873"/>
      <c r="EU90" s="874"/>
      <c r="EV90" s="874"/>
      <c r="EW90" s="874"/>
      <c r="EX90" s="875"/>
      <c r="EY90" s="873"/>
      <c r="EZ90" s="874"/>
      <c r="FA90" s="874"/>
      <c r="FB90" s="874"/>
      <c r="FC90" s="875"/>
      <c r="FD90" s="609"/>
      <c r="FE90" s="873"/>
      <c r="FF90" s="874"/>
      <c r="FG90" s="874"/>
      <c r="FH90" s="874"/>
      <c r="FI90" s="875"/>
      <c r="FJ90" s="873"/>
      <c r="FK90" s="874"/>
      <c r="FL90" s="874"/>
      <c r="FM90" s="874"/>
      <c r="FN90" s="875"/>
      <c r="FO90" s="873"/>
      <c r="FP90" s="874"/>
      <c r="FQ90" s="874"/>
      <c r="FR90" s="874"/>
      <c r="FS90" s="875"/>
      <c r="FT90" s="873"/>
      <c r="FU90" s="874"/>
      <c r="FV90" s="874"/>
      <c r="FW90" s="874"/>
      <c r="FX90" s="875"/>
      <c r="FY90" s="1701"/>
    </row>
    <row r="91" spans="1:181" ht="18" customHeight="1">
      <c r="A91" s="862">
        <f t="shared" si="1"/>
        <v>0</v>
      </c>
      <c r="B91" s="865"/>
      <c r="C91" s="866"/>
      <c r="D91" s="868"/>
      <c r="E91" s="254"/>
      <c r="F91" s="255"/>
      <c r="G91" s="256"/>
      <c r="H91" s="256"/>
      <c r="I91" s="257"/>
      <c r="J91" s="254"/>
      <c r="K91" s="255"/>
      <c r="L91" s="256"/>
      <c r="M91" s="256"/>
      <c r="N91" s="257"/>
      <c r="O91" s="254"/>
      <c r="P91" s="255"/>
      <c r="Q91" s="256"/>
      <c r="R91" s="256"/>
      <c r="S91" s="257"/>
      <c r="T91" s="254"/>
      <c r="U91" s="256"/>
      <c r="V91" s="256"/>
      <c r="W91" s="256"/>
      <c r="X91" s="257"/>
      <c r="Y91" s="254"/>
      <c r="Z91" s="255"/>
      <c r="AA91" s="256"/>
      <c r="AB91" s="256"/>
      <c r="AC91" s="257"/>
      <c r="AD91" s="254"/>
      <c r="AE91" s="255"/>
      <c r="AF91" s="256"/>
      <c r="AG91" s="256"/>
      <c r="AH91" s="257"/>
      <c r="AI91" s="868"/>
      <c r="AJ91" s="254"/>
      <c r="AK91" s="255"/>
      <c r="AL91" s="256"/>
      <c r="AM91" s="256"/>
      <c r="AN91" s="257"/>
      <c r="AO91" s="254"/>
      <c r="AP91" s="255"/>
      <c r="AQ91" s="256"/>
      <c r="AR91" s="256"/>
      <c r="AS91" s="257"/>
      <c r="AT91" s="254"/>
      <c r="AU91" s="255"/>
      <c r="AV91" s="256"/>
      <c r="AW91" s="256"/>
      <c r="AX91" s="257"/>
      <c r="AY91" s="254"/>
      <c r="AZ91" s="256"/>
      <c r="BA91" s="256"/>
      <c r="BB91" s="256"/>
      <c r="BC91" s="257"/>
      <c r="BD91" s="254"/>
      <c r="BE91" s="255"/>
      <c r="BF91" s="256"/>
      <c r="BG91" s="256"/>
      <c r="BH91" s="257"/>
      <c r="BI91" s="254"/>
      <c r="BJ91" s="255"/>
      <c r="BK91" s="256"/>
      <c r="BL91" s="256"/>
      <c r="BM91" s="257"/>
      <c r="BN91" s="868"/>
      <c r="BO91" s="254"/>
      <c r="BP91" s="255"/>
      <c r="BQ91" s="256"/>
      <c r="BR91" s="256"/>
      <c r="BS91" s="257"/>
      <c r="BT91" s="254"/>
      <c r="BU91" s="255"/>
      <c r="BV91" s="256"/>
      <c r="BW91" s="256"/>
      <c r="BX91" s="257"/>
      <c r="BY91" s="254"/>
      <c r="BZ91" s="255"/>
      <c r="CA91" s="256"/>
      <c r="CB91" s="256"/>
      <c r="CC91" s="257"/>
      <c r="CD91" s="254"/>
      <c r="CE91" s="256"/>
      <c r="CF91" s="256"/>
      <c r="CG91" s="256"/>
      <c r="CH91" s="257"/>
      <c r="CI91" s="254"/>
      <c r="CJ91" s="255"/>
      <c r="CK91" s="256"/>
      <c r="CL91" s="256"/>
      <c r="CM91" s="257"/>
      <c r="CN91" s="254"/>
      <c r="CO91" s="255"/>
      <c r="CP91" s="256"/>
      <c r="CQ91" s="256"/>
      <c r="CR91" s="257"/>
      <c r="CS91" s="868"/>
      <c r="CT91" s="254"/>
      <c r="CU91" s="255"/>
      <c r="CV91" s="256"/>
      <c r="CW91" s="256"/>
      <c r="CX91" s="257"/>
      <c r="CY91" s="254"/>
      <c r="CZ91" s="256"/>
      <c r="DA91" s="256"/>
      <c r="DB91" s="256"/>
      <c r="DC91" s="257"/>
      <c r="DD91" s="254"/>
      <c r="DE91" s="255"/>
      <c r="DF91" s="256"/>
      <c r="DG91" s="256"/>
      <c r="DH91" s="257"/>
      <c r="DI91" s="254"/>
      <c r="DJ91" s="255"/>
      <c r="DK91" s="256"/>
      <c r="DL91" s="256"/>
      <c r="DM91" s="257"/>
      <c r="DN91" s="609"/>
      <c r="DO91" s="873"/>
      <c r="DP91" s="874"/>
      <c r="DQ91" s="874"/>
      <c r="DR91" s="874"/>
      <c r="DS91" s="875"/>
      <c r="DT91" s="873"/>
      <c r="DU91" s="874"/>
      <c r="DV91" s="874"/>
      <c r="DW91" s="874"/>
      <c r="DX91" s="875"/>
      <c r="DY91" s="873"/>
      <c r="DZ91" s="874"/>
      <c r="EA91" s="874"/>
      <c r="EB91" s="874"/>
      <c r="EC91" s="875"/>
      <c r="ED91" s="873"/>
      <c r="EE91" s="874"/>
      <c r="EF91" s="874"/>
      <c r="EG91" s="874"/>
      <c r="EH91" s="875"/>
      <c r="EI91" s="609"/>
      <c r="EJ91" s="873"/>
      <c r="EK91" s="874"/>
      <c r="EL91" s="874"/>
      <c r="EM91" s="874"/>
      <c r="EN91" s="875"/>
      <c r="EO91" s="873"/>
      <c r="EP91" s="874"/>
      <c r="EQ91" s="874"/>
      <c r="ER91" s="874"/>
      <c r="ES91" s="875"/>
      <c r="ET91" s="873"/>
      <c r="EU91" s="874"/>
      <c r="EV91" s="874"/>
      <c r="EW91" s="874"/>
      <c r="EX91" s="875"/>
      <c r="EY91" s="873"/>
      <c r="EZ91" s="874"/>
      <c r="FA91" s="874"/>
      <c r="FB91" s="874"/>
      <c r="FC91" s="875"/>
      <c r="FD91" s="609"/>
      <c r="FE91" s="873"/>
      <c r="FF91" s="874"/>
      <c r="FG91" s="874"/>
      <c r="FH91" s="874"/>
      <c r="FI91" s="875"/>
      <c r="FJ91" s="873"/>
      <c r="FK91" s="874"/>
      <c r="FL91" s="874"/>
      <c r="FM91" s="874"/>
      <c r="FN91" s="875"/>
      <c r="FO91" s="873"/>
      <c r="FP91" s="874"/>
      <c r="FQ91" s="874"/>
      <c r="FR91" s="874"/>
      <c r="FS91" s="875"/>
      <c r="FT91" s="873"/>
      <c r="FU91" s="874"/>
      <c r="FV91" s="874"/>
      <c r="FW91" s="874"/>
      <c r="FX91" s="875"/>
      <c r="FY91" s="1701"/>
    </row>
    <row r="92" spans="1:181" ht="18" customHeight="1">
      <c r="A92" s="862">
        <f t="shared" si="1"/>
        <v>0</v>
      </c>
      <c r="B92" s="865"/>
      <c r="C92" s="866"/>
      <c r="D92" s="868"/>
      <c r="E92" s="254"/>
      <c r="F92" s="255"/>
      <c r="G92" s="256"/>
      <c r="H92" s="256"/>
      <c r="I92" s="257"/>
      <c r="J92" s="254"/>
      <c r="K92" s="255"/>
      <c r="L92" s="256"/>
      <c r="M92" s="256"/>
      <c r="N92" s="257"/>
      <c r="O92" s="254"/>
      <c r="P92" s="255"/>
      <c r="Q92" s="256"/>
      <c r="R92" s="256"/>
      <c r="S92" s="257"/>
      <c r="T92" s="254"/>
      <c r="U92" s="256"/>
      <c r="V92" s="256"/>
      <c r="W92" s="256"/>
      <c r="X92" s="257"/>
      <c r="Y92" s="254"/>
      <c r="Z92" s="255"/>
      <c r="AA92" s="256"/>
      <c r="AB92" s="256"/>
      <c r="AC92" s="257"/>
      <c r="AD92" s="254"/>
      <c r="AE92" s="255"/>
      <c r="AF92" s="256"/>
      <c r="AG92" s="256"/>
      <c r="AH92" s="257"/>
      <c r="AI92" s="868"/>
      <c r="AJ92" s="254"/>
      <c r="AK92" s="255"/>
      <c r="AL92" s="256"/>
      <c r="AM92" s="256"/>
      <c r="AN92" s="257"/>
      <c r="AO92" s="254"/>
      <c r="AP92" s="255"/>
      <c r="AQ92" s="256"/>
      <c r="AR92" s="256"/>
      <c r="AS92" s="257"/>
      <c r="AT92" s="254"/>
      <c r="AU92" s="255"/>
      <c r="AV92" s="256"/>
      <c r="AW92" s="256"/>
      <c r="AX92" s="257"/>
      <c r="AY92" s="254"/>
      <c r="AZ92" s="256"/>
      <c r="BA92" s="256"/>
      <c r="BB92" s="256"/>
      <c r="BC92" s="257"/>
      <c r="BD92" s="254"/>
      <c r="BE92" s="255"/>
      <c r="BF92" s="256"/>
      <c r="BG92" s="256"/>
      <c r="BH92" s="257"/>
      <c r="BI92" s="254"/>
      <c r="BJ92" s="255"/>
      <c r="BK92" s="256"/>
      <c r="BL92" s="256"/>
      <c r="BM92" s="257"/>
      <c r="BN92" s="868"/>
      <c r="BO92" s="254"/>
      <c r="BP92" s="255"/>
      <c r="BQ92" s="256"/>
      <c r="BR92" s="256"/>
      <c r="BS92" s="257"/>
      <c r="BT92" s="254"/>
      <c r="BU92" s="255"/>
      <c r="BV92" s="256"/>
      <c r="BW92" s="256"/>
      <c r="BX92" s="257"/>
      <c r="BY92" s="254"/>
      <c r="BZ92" s="255"/>
      <c r="CA92" s="256"/>
      <c r="CB92" s="256"/>
      <c r="CC92" s="257"/>
      <c r="CD92" s="254"/>
      <c r="CE92" s="256"/>
      <c r="CF92" s="256"/>
      <c r="CG92" s="256"/>
      <c r="CH92" s="257"/>
      <c r="CI92" s="254"/>
      <c r="CJ92" s="255"/>
      <c r="CK92" s="256"/>
      <c r="CL92" s="256"/>
      <c r="CM92" s="257"/>
      <c r="CN92" s="254"/>
      <c r="CO92" s="255"/>
      <c r="CP92" s="256"/>
      <c r="CQ92" s="256"/>
      <c r="CR92" s="257"/>
      <c r="CS92" s="868"/>
      <c r="CT92" s="254"/>
      <c r="CU92" s="255"/>
      <c r="CV92" s="256"/>
      <c r="CW92" s="256"/>
      <c r="CX92" s="257"/>
      <c r="CY92" s="254"/>
      <c r="CZ92" s="256"/>
      <c r="DA92" s="256"/>
      <c r="DB92" s="256"/>
      <c r="DC92" s="257"/>
      <c r="DD92" s="254"/>
      <c r="DE92" s="255"/>
      <c r="DF92" s="256"/>
      <c r="DG92" s="256"/>
      <c r="DH92" s="257"/>
      <c r="DI92" s="254"/>
      <c r="DJ92" s="255"/>
      <c r="DK92" s="256"/>
      <c r="DL92" s="256"/>
      <c r="DM92" s="257"/>
      <c r="DN92" s="609"/>
      <c r="DO92" s="873"/>
      <c r="DP92" s="874"/>
      <c r="DQ92" s="874"/>
      <c r="DR92" s="874"/>
      <c r="DS92" s="875"/>
      <c r="DT92" s="873"/>
      <c r="DU92" s="874"/>
      <c r="DV92" s="874"/>
      <c r="DW92" s="874"/>
      <c r="DX92" s="875"/>
      <c r="DY92" s="873"/>
      <c r="DZ92" s="874"/>
      <c r="EA92" s="874"/>
      <c r="EB92" s="874"/>
      <c r="EC92" s="875"/>
      <c r="ED92" s="873"/>
      <c r="EE92" s="874"/>
      <c r="EF92" s="874"/>
      <c r="EG92" s="874"/>
      <c r="EH92" s="875"/>
      <c r="EI92" s="609"/>
      <c r="EJ92" s="873"/>
      <c r="EK92" s="874"/>
      <c r="EL92" s="874"/>
      <c r="EM92" s="874"/>
      <c r="EN92" s="875"/>
      <c r="EO92" s="873"/>
      <c r="EP92" s="874"/>
      <c r="EQ92" s="874"/>
      <c r="ER92" s="874"/>
      <c r="ES92" s="875"/>
      <c r="ET92" s="873"/>
      <c r="EU92" s="874"/>
      <c r="EV92" s="874"/>
      <c r="EW92" s="874"/>
      <c r="EX92" s="875"/>
      <c r="EY92" s="873"/>
      <c r="EZ92" s="874"/>
      <c r="FA92" s="874"/>
      <c r="FB92" s="874"/>
      <c r="FC92" s="875"/>
      <c r="FD92" s="609"/>
      <c r="FE92" s="873"/>
      <c r="FF92" s="874"/>
      <c r="FG92" s="874"/>
      <c r="FH92" s="874"/>
      <c r="FI92" s="875"/>
      <c r="FJ92" s="873"/>
      <c r="FK92" s="874"/>
      <c r="FL92" s="874"/>
      <c r="FM92" s="874"/>
      <c r="FN92" s="875"/>
      <c r="FO92" s="873"/>
      <c r="FP92" s="874"/>
      <c r="FQ92" s="874"/>
      <c r="FR92" s="874"/>
      <c r="FS92" s="875"/>
      <c r="FT92" s="873"/>
      <c r="FU92" s="874"/>
      <c r="FV92" s="874"/>
      <c r="FW92" s="874"/>
      <c r="FX92" s="875"/>
      <c r="FY92" s="1701"/>
    </row>
    <row r="93" spans="1:181" ht="18" customHeight="1">
      <c r="A93" s="862">
        <f t="shared" si="1"/>
        <v>0</v>
      </c>
      <c r="B93" s="865"/>
      <c r="C93" s="866"/>
      <c r="D93" s="868"/>
      <c r="E93" s="254"/>
      <c r="F93" s="255"/>
      <c r="G93" s="256"/>
      <c r="H93" s="256"/>
      <c r="I93" s="257"/>
      <c r="J93" s="254"/>
      <c r="K93" s="255"/>
      <c r="L93" s="256"/>
      <c r="M93" s="256"/>
      <c r="N93" s="257"/>
      <c r="O93" s="254"/>
      <c r="P93" s="255"/>
      <c r="Q93" s="256"/>
      <c r="R93" s="256"/>
      <c r="S93" s="257"/>
      <c r="T93" s="254"/>
      <c r="U93" s="256"/>
      <c r="V93" s="256"/>
      <c r="W93" s="256"/>
      <c r="X93" s="257"/>
      <c r="Y93" s="254"/>
      <c r="Z93" s="255"/>
      <c r="AA93" s="256"/>
      <c r="AB93" s="256"/>
      <c r="AC93" s="257"/>
      <c r="AD93" s="254"/>
      <c r="AE93" s="255"/>
      <c r="AF93" s="256"/>
      <c r="AG93" s="256"/>
      <c r="AH93" s="257"/>
      <c r="AI93" s="868"/>
      <c r="AJ93" s="254"/>
      <c r="AK93" s="255"/>
      <c r="AL93" s="256"/>
      <c r="AM93" s="256"/>
      <c r="AN93" s="257"/>
      <c r="AO93" s="254"/>
      <c r="AP93" s="255"/>
      <c r="AQ93" s="256"/>
      <c r="AR93" s="256"/>
      <c r="AS93" s="257"/>
      <c r="AT93" s="254"/>
      <c r="AU93" s="255"/>
      <c r="AV93" s="256"/>
      <c r="AW93" s="256"/>
      <c r="AX93" s="257"/>
      <c r="AY93" s="254"/>
      <c r="AZ93" s="256"/>
      <c r="BA93" s="256"/>
      <c r="BB93" s="256"/>
      <c r="BC93" s="257"/>
      <c r="BD93" s="254"/>
      <c r="BE93" s="255"/>
      <c r="BF93" s="256"/>
      <c r="BG93" s="256"/>
      <c r="BH93" s="257"/>
      <c r="BI93" s="254"/>
      <c r="BJ93" s="255"/>
      <c r="BK93" s="256"/>
      <c r="BL93" s="256"/>
      <c r="BM93" s="257"/>
      <c r="BN93" s="868"/>
      <c r="BO93" s="254"/>
      <c r="BP93" s="255"/>
      <c r="BQ93" s="256"/>
      <c r="BR93" s="256"/>
      <c r="BS93" s="257"/>
      <c r="BT93" s="254"/>
      <c r="BU93" s="255"/>
      <c r="BV93" s="256"/>
      <c r="BW93" s="256"/>
      <c r="BX93" s="257"/>
      <c r="BY93" s="254"/>
      <c r="BZ93" s="255"/>
      <c r="CA93" s="256"/>
      <c r="CB93" s="256"/>
      <c r="CC93" s="257"/>
      <c r="CD93" s="254"/>
      <c r="CE93" s="256"/>
      <c r="CF93" s="256"/>
      <c r="CG93" s="256"/>
      <c r="CH93" s="257"/>
      <c r="CI93" s="254"/>
      <c r="CJ93" s="255"/>
      <c r="CK93" s="256"/>
      <c r="CL93" s="256"/>
      <c r="CM93" s="257"/>
      <c r="CN93" s="254"/>
      <c r="CO93" s="255"/>
      <c r="CP93" s="256"/>
      <c r="CQ93" s="256"/>
      <c r="CR93" s="257"/>
      <c r="CS93" s="868"/>
      <c r="CT93" s="254"/>
      <c r="CU93" s="255"/>
      <c r="CV93" s="256"/>
      <c r="CW93" s="256"/>
      <c r="CX93" s="257"/>
      <c r="CY93" s="254"/>
      <c r="CZ93" s="256"/>
      <c r="DA93" s="256"/>
      <c r="DB93" s="256"/>
      <c r="DC93" s="257"/>
      <c r="DD93" s="254"/>
      <c r="DE93" s="255"/>
      <c r="DF93" s="256"/>
      <c r="DG93" s="256"/>
      <c r="DH93" s="257"/>
      <c r="DI93" s="254"/>
      <c r="DJ93" s="255"/>
      <c r="DK93" s="256"/>
      <c r="DL93" s="256"/>
      <c r="DM93" s="257"/>
      <c r="DN93" s="609"/>
      <c r="DO93" s="873"/>
      <c r="DP93" s="874"/>
      <c r="DQ93" s="874"/>
      <c r="DR93" s="874"/>
      <c r="DS93" s="875"/>
      <c r="DT93" s="873"/>
      <c r="DU93" s="874"/>
      <c r="DV93" s="874"/>
      <c r="DW93" s="874"/>
      <c r="DX93" s="875"/>
      <c r="DY93" s="873"/>
      <c r="DZ93" s="874"/>
      <c r="EA93" s="874"/>
      <c r="EB93" s="874"/>
      <c r="EC93" s="875"/>
      <c r="ED93" s="873"/>
      <c r="EE93" s="874"/>
      <c r="EF93" s="874"/>
      <c r="EG93" s="874"/>
      <c r="EH93" s="875"/>
      <c r="EI93" s="609"/>
      <c r="EJ93" s="873"/>
      <c r="EK93" s="874"/>
      <c r="EL93" s="874"/>
      <c r="EM93" s="874"/>
      <c r="EN93" s="875"/>
      <c r="EO93" s="873"/>
      <c r="EP93" s="874"/>
      <c r="EQ93" s="874"/>
      <c r="ER93" s="874"/>
      <c r="ES93" s="875"/>
      <c r="ET93" s="873"/>
      <c r="EU93" s="874"/>
      <c r="EV93" s="874"/>
      <c r="EW93" s="874"/>
      <c r="EX93" s="875"/>
      <c r="EY93" s="873"/>
      <c r="EZ93" s="874"/>
      <c r="FA93" s="874"/>
      <c r="FB93" s="874"/>
      <c r="FC93" s="875"/>
      <c r="FD93" s="609"/>
      <c r="FE93" s="873"/>
      <c r="FF93" s="874"/>
      <c r="FG93" s="874"/>
      <c r="FH93" s="874"/>
      <c r="FI93" s="875"/>
      <c r="FJ93" s="873"/>
      <c r="FK93" s="874"/>
      <c r="FL93" s="874"/>
      <c r="FM93" s="874"/>
      <c r="FN93" s="875"/>
      <c r="FO93" s="873"/>
      <c r="FP93" s="874"/>
      <c r="FQ93" s="874"/>
      <c r="FR93" s="874"/>
      <c r="FS93" s="875"/>
      <c r="FT93" s="873"/>
      <c r="FU93" s="874"/>
      <c r="FV93" s="874"/>
      <c r="FW93" s="874"/>
      <c r="FX93" s="875"/>
      <c r="FY93" s="1701"/>
    </row>
    <row r="94" spans="1:181" ht="18" customHeight="1">
      <c r="A94" s="862">
        <f t="shared" si="1"/>
        <v>0</v>
      </c>
      <c r="B94" s="865"/>
      <c r="C94" s="866"/>
      <c r="D94" s="868"/>
      <c r="E94" s="254"/>
      <c r="F94" s="255"/>
      <c r="G94" s="256"/>
      <c r="H94" s="256"/>
      <c r="I94" s="257"/>
      <c r="J94" s="254"/>
      <c r="K94" s="255"/>
      <c r="L94" s="256"/>
      <c r="M94" s="256"/>
      <c r="N94" s="257"/>
      <c r="O94" s="254"/>
      <c r="P94" s="255"/>
      <c r="Q94" s="256"/>
      <c r="R94" s="256"/>
      <c r="S94" s="257"/>
      <c r="T94" s="254"/>
      <c r="U94" s="256"/>
      <c r="V94" s="256"/>
      <c r="W94" s="256"/>
      <c r="X94" s="257"/>
      <c r="Y94" s="254"/>
      <c r="Z94" s="255"/>
      <c r="AA94" s="256"/>
      <c r="AB94" s="256"/>
      <c r="AC94" s="257"/>
      <c r="AD94" s="254"/>
      <c r="AE94" s="255"/>
      <c r="AF94" s="256"/>
      <c r="AG94" s="256"/>
      <c r="AH94" s="257"/>
      <c r="AI94" s="868"/>
      <c r="AJ94" s="254"/>
      <c r="AK94" s="255"/>
      <c r="AL94" s="256"/>
      <c r="AM94" s="256"/>
      <c r="AN94" s="257"/>
      <c r="AO94" s="254"/>
      <c r="AP94" s="255"/>
      <c r="AQ94" s="256"/>
      <c r="AR94" s="256"/>
      <c r="AS94" s="257"/>
      <c r="AT94" s="254"/>
      <c r="AU94" s="255"/>
      <c r="AV94" s="256"/>
      <c r="AW94" s="256"/>
      <c r="AX94" s="257"/>
      <c r="AY94" s="254"/>
      <c r="AZ94" s="256"/>
      <c r="BA94" s="256"/>
      <c r="BB94" s="256"/>
      <c r="BC94" s="257"/>
      <c r="BD94" s="254"/>
      <c r="BE94" s="255"/>
      <c r="BF94" s="256"/>
      <c r="BG94" s="256"/>
      <c r="BH94" s="257"/>
      <c r="BI94" s="254"/>
      <c r="BJ94" s="255"/>
      <c r="BK94" s="256"/>
      <c r="BL94" s="256"/>
      <c r="BM94" s="257"/>
      <c r="BN94" s="868"/>
      <c r="BO94" s="254"/>
      <c r="BP94" s="255"/>
      <c r="BQ94" s="256"/>
      <c r="BR94" s="256"/>
      <c r="BS94" s="257"/>
      <c r="BT94" s="254"/>
      <c r="BU94" s="255"/>
      <c r="BV94" s="256"/>
      <c r="BW94" s="256"/>
      <c r="BX94" s="257"/>
      <c r="BY94" s="254"/>
      <c r="BZ94" s="255"/>
      <c r="CA94" s="256"/>
      <c r="CB94" s="256"/>
      <c r="CC94" s="257"/>
      <c r="CD94" s="254"/>
      <c r="CE94" s="256"/>
      <c r="CF94" s="256"/>
      <c r="CG94" s="256"/>
      <c r="CH94" s="257"/>
      <c r="CI94" s="254"/>
      <c r="CJ94" s="255"/>
      <c r="CK94" s="256"/>
      <c r="CL94" s="256"/>
      <c r="CM94" s="257"/>
      <c r="CN94" s="254"/>
      <c r="CO94" s="255"/>
      <c r="CP94" s="256"/>
      <c r="CQ94" s="256"/>
      <c r="CR94" s="257"/>
      <c r="CS94" s="868"/>
      <c r="CT94" s="254"/>
      <c r="CU94" s="255"/>
      <c r="CV94" s="256"/>
      <c r="CW94" s="256"/>
      <c r="CX94" s="257"/>
      <c r="CY94" s="254"/>
      <c r="CZ94" s="256"/>
      <c r="DA94" s="256"/>
      <c r="DB94" s="256"/>
      <c r="DC94" s="257"/>
      <c r="DD94" s="254"/>
      <c r="DE94" s="255"/>
      <c r="DF94" s="256"/>
      <c r="DG94" s="256"/>
      <c r="DH94" s="257"/>
      <c r="DI94" s="254"/>
      <c r="DJ94" s="255"/>
      <c r="DK94" s="256"/>
      <c r="DL94" s="256"/>
      <c r="DM94" s="257"/>
      <c r="DN94" s="609"/>
      <c r="DO94" s="873"/>
      <c r="DP94" s="874"/>
      <c r="DQ94" s="874"/>
      <c r="DR94" s="874"/>
      <c r="DS94" s="875"/>
      <c r="DT94" s="873"/>
      <c r="DU94" s="874"/>
      <c r="DV94" s="874"/>
      <c r="DW94" s="874"/>
      <c r="DX94" s="875"/>
      <c r="DY94" s="873"/>
      <c r="DZ94" s="874"/>
      <c r="EA94" s="874"/>
      <c r="EB94" s="874"/>
      <c r="EC94" s="875"/>
      <c r="ED94" s="873"/>
      <c r="EE94" s="874"/>
      <c r="EF94" s="874"/>
      <c r="EG94" s="874"/>
      <c r="EH94" s="875"/>
      <c r="EI94" s="609"/>
      <c r="EJ94" s="873"/>
      <c r="EK94" s="874"/>
      <c r="EL94" s="874"/>
      <c r="EM94" s="874"/>
      <c r="EN94" s="875"/>
      <c r="EO94" s="873"/>
      <c r="EP94" s="874"/>
      <c r="EQ94" s="874"/>
      <c r="ER94" s="874"/>
      <c r="ES94" s="875"/>
      <c r="ET94" s="873"/>
      <c r="EU94" s="874"/>
      <c r="EV94" s="874"/>
      <c r="EW94" s="874"/>
      <c r="EX94" s="875"/>
      <c r="EY94" s="873"/>
      <c r="EZ94" s="874"/>
      <c r="FA94" s="874"/>
      <c r="FB94" s="874"/>
      <c r="FC94" s="875"/>
      <c r="FD94" s="609"/>
      <c r="FE94" s="873"/>
      <c r="FF94" s="874"/>
      <c r="FG94" s="874"/>
      <c r="FH94" s="874"/>
      <c r="FI94" s="875"/>
      <c r="FJ94" s="873"/>
      <c r="FK94" s="874"/>
      <c r="FL94" s="874"/>
      <c r="FM94" s="874"/>
      <c r="FN94" s="875"/>
      <c r="FO94" s="873"/>
      <c r="FP94" s="874"/>
      <c r="FQ94" s="874"/>
      <c r="FR94" s="874"/>
      <c r="FS94" s="875"/>
      <c r="FT94" s="873"/>
      <c r="FU94" s="874"/>
      <c r="FV94" s="874"/>
      <c r="FW94" s="874"/>
      <c r="FX94" s="875"/>
      <c r="FY94" s="1701"/>
    </row>
    <row r="95" spans="1:181" ht="18" customHeight="1">
      <c r="A95" s="862">
        <f t="shared" si="1"/>
        <v>0</v>
      </c>
      <c r="B95" s="865"/>
      <c r="C95" s="866"/>
      <c r="D95" s="868"/>
      <c r="E95" s="254"/>
      <c r="F95" s="255"/>
      <c r="G95" s="256"/>
      <c r="H95" s="256"/>
      <c r="I95" s="257"/>
      <c r="J95" s="254"/>
      <c r="K95" s="255"/>
      <c r="L95" s="256"/>
      <c r="M95" s="256"/>
      <c r="N95" s="257"/>
      <c r="O95" s="254"/>
      <c r="P95" s="255"/>
      <c r="Q95" s="256"/>
      <c r="R95" s="256"/>
      <c r="S95" s="257"/>
      <c r="T95" s="254"/>
      <c r="U95" s="256"/>
      <c r="V95" s="256"/>
      <c r="W95" s="256"/>
      <c r="X95" s="257"/>
      <c r="Y95" s="254"/>
      <c r="Z95" s="255"/>
      <c r="AA95" s="256"/>
      <c r="AB95" s="256"/>
      <c r="AC95" s="257"/>
      <c r="AD95" s="254"/>
      <c r="AE95" s="255"/>
      <c r="AF95" s="256"/>
      <c r="AG95" s="256"/>
      <c r="AH95" s="257"/>
      <c r="AI95" s="868"/>
      <c r="AJ95" s="254"/>
      <c r="AK95" s="255"/>
      <c r="AL95" s="256"/>
      <c r="AM95" s="256"/>
      <c r="AN95" s="257"/>
      <c r="AO95" s="254"/>
      <c r="AP95" s="255"/>
      <c r="AQ95" s="256"/>
      <c r="AR95" s="256"/>
      <c r="AS95" s="257"/>
      <c r="AT95" s="254"/>
      <c r="AU95" s="255"/>
      <c r="AV95" s="256"/>
      <c r="AW95" s="256"/>
      <c r="AX95" s="257"/>
      <c r="AY95" s="254"/>
      <c r="AZ95" s="256"/>
      <c r="BA95" s="256"/>
      <c r="BB95" s="256"/>
      <c r="BC95" s="257"/>
      <c r="BD95" s="254"/>
      <c r="BE95" s="255"/>
      <c r="BF95" s="256"/>
      <c r="BG95" s="256"/>
      <c r="BH95" s="257"/>
      <c r="BI95" s="254"/>
      <c r="BJ95" s="255"/>
      <c r="BK95" s="256"/>
      <c r="BL95" s="256"/>
      <c r="BM95" s="257"/>
      <c r="BN95" s="868"/>
      <c r="BO95" s="254"/>
      <c r="BP95" s="255"/>
      <c r="BQ95" s="256"/>
      <c r="BR95" s="256"/>
      <c r="BS95" s="257"/>
      <c r="BT95" s="254"/>
      <c r="BU95" s="255"/>
      <c r="BV95" s="256"/>
      <c r="BW95" s="256"/>
      <c r="BX95" s="257"/>
      <c r="BY95" s="254"/>
      <c r="BZ95" s="255"/>
      <c r="CA95" s="256"/>
      <c r="CB95" s="256"/>
      <c r="CC95" s="257"/>
      <c r="CD95" s="254"/>
      <c r="CE95" s="256"/>
      <c r="CF95" s="256"/>
      <c r="CG95" s="256"/>
      <c r="CH95" s="257"/>
      <c r="CI95" s="254"/>
      <c r="CJ95" s="255"/>
      <c r="CK95" s="256"/>
      <c r="CL95" s="256"/>
      <c r="CM95" s="257"/>
      <c r="CN95" s="254"/>
      <c r="CO95" s="255"/>
      <c r="CP95" s="256"/>
      <c r="CQ95" s="256"/>
      <c r="CR95" s="257"/>
      <c r="CS95" s="868"/>
      <c r="CT95" s="254"/>
      <c r="CU95" s="255"/>
      <c r="CV95" s="256"/>
      <c r="CW95" s="256"/>
      <c r="CX95" s="257"/>
      <c r="CY95" s="254"/>
      <c r="CZ95" s="256"/>
      <c r="DA95" s="256"/>
      <c r="DB95" s="256"/>
      <c r="DC95" s="257"/>
      <c r="DD95" s="254"/>
      <c r="DE95" s="255"/>
      <c r="DF95" s="256"/>
      <c r="DG95" s="256"/>
      <c r="DH95" s="257"/>
      <c r="DI95" s="254"/>
      <c r="DJ95" s="255"/>
      <c r="DK95" s="256"/>
      <c r="DL95" s="256"/>
      <c r="DM95" s="257"/>
      <c r="DN95" s="609"/>
      <c r="DO95" s="873"/>
      <c r="DP95" s="874"/>
      <c r="DQ95" s="874"/>
      <c r="DR95" s="874"/>
      <c r="DS95" s="875"/>
      <c r="DT95" s="873"/>
      <c r="DU95" s="874"/>
      <c r="DV95" s="874"/>
      <c r="DW95" s="874"/>
      <c r="DX95" s="875"/>
      <c r="DY95" s="873"/>
      <c r="DZ95" s="874"/>
      <c r="EA95" s="874"/>
      <c r="EB95" s="874"/>
      <c r="EC95" s="875"/>
      <c r="ED95" s="873"/>
      <c r="EE95" s="874"/>
      <c r="EF95" s="874"/>
      <c r="EG95" s="874"/>
      <c r="EH95" s="875"/>
      <c r="EI95" s="609"/>
      <c r="EJ95" s="873"/>
      <c r="EK95" s="874"/>
      <c r="EL95" s="874"/>
      <c r="EM95" s="874"/>
      <c r="EN95" s="875"/>
      <c r="EO95" s="873"/>
      <c r="EP95" s="874"/>
      <c r="EQ95" s="874"/>
      <c r="ER95" s="874"/>
      <c r="ES95" s="875"/>
      <c r="ET95" s="873"/>
      <c r="EU95" s="874"/>
      <c r="EV95" s="874"/>
      <c r="EW95" s="874"/>
      <c r="EX95" s="875"/>
      <c r="EY95" s="873"/>
      <c r="EZ95" s="874"/>
      <c r="FA95" s="874"/>
      <c r="FB95" s="874"/>
      <c r="FC95" s="875"/>
      <c r="FD95" s="609"/>
      <c r="FE95" s="873"/>
      <c r="FF95" s="874"/>
      <c r="FG95" s="874"/>
      <c r="FH95" s="874"/>
      <c r="FI95" s="875"/>
      <c r="FJ95" s="873"/>
      <c r="FK95" s="874"/>
      <c r="FL95" s="874"/>
      <c r="FM95" s="874"/>
      <c r="FN95" s="875"/>
      <c r="FO95" s="873"/>
      <c r="FP95" s="874"/>
      <c r="FQ95" s="874"/>
      <c r="FR95" s="874"/>
      <c r="FS95" s="875"/>
      <c r="FT95" s="873"/>
      <c r="FU95" s="874"/>
      <c r="FV95" s="874"/>
      <c r="FW95" s="874"/>
      <c r="FX95" s="875"/>
      <c r="FY95" s="1701"/>
    </row>
    <row r="96" spans="1:181" ht="18" customHeight="1">
      <c r="A96" s="862">
        <f t="shared" si="1"/>
        <v>0</v>
      </c>
      <c r="B96" s="865"/>
      <c r="C96" s="866"/>
      <c r="D96" s="868"/>
      <c r="E96" s="254"/>
      <c r="F96" s="255"/>
      <c r="G96" s="256"/>
      <c r="H96" s="256"/>
      <c r="I96" s="257"/>
      <c r="J96" s="254"/>
      <c r="K96" s="255"/>
      <c r="L96" s="256"/>
      <c r="M96" s="256"/>
      <c r="N96" s="257"/>
      <c r="O96" s="254"/>
      <c r="P96" s="255"/>
      <c r="Q96" s="256"/>
      <c r="R96" s="256"/>
      <c r="S96" s="257"/>
      <c r="T96" s="254"/>
      <c r="U96" s="256"/>
      <c r="V96" s="256"/>
      <c r="W96" s="256"/>
      <c r="X96" s="257"/>
      <c r="Y96" s="254"/>
      <c r="Z96" s="255"/>
      <c r="AA96" s="256"/>
      <c r="AB96" s="256"/>
      <c r="AC96" s="257"/>
      <c r="AD96" s="254"/>
      <c r="AE96" s="255"/>
      <c r="AF96" s="256"/>
      <c r="AG96" s="256"/>
      <c r="AH96" s="257"/>
      <c r="AI96" s="868"/>
      <c r="AJ96" s="254"/>
      <c r="AK96" s="255"/>
      <c r="AL96" s="256"/>
      <c r="AM96" s="256"/>
      <c r="AN96" s="257"/>
      <c r="AO96" s="254"/>
      <c r="AP96" s="255"/>
      <c r="AQ96" s="256"/>
      <c r="AR96" s="256"/>
      <c r="AS96" s="257"/>
      <c r="AT96" s="254"/>
      <c r="AU96" s="255"/>
      <c r="AV96" s="256"/>
      <c r="AW96" s="256"/>
      <c r="AX96" s="257"/>
      <c r="AY96" s="254"/>
      <c r="AZ96" s="256"/>
      <c r="BA96" s="256"/>
      <c r="BB96" s="256"/>
      <c r="BC96" s="257"/>
      <c r="BD96" s="254"/>
      <c r="BE96" s="255"/>
      <c r="BF96" s="256"/>
      <c r="BG96" s="256"/>
      <c r="BH96" s="257"/>
      <c r="BI96" s="254"/>
      <c r="BJ96" s="255"/>
      <c r="BK96" s="256"/>
      <c r="BL96" s="256"/>
      <c r="BM96" s="257"/>
      <c r="BN96" s="868"/>
      <c r="BO96" s="254"/>
      <c r="BP96" s="255"/>
      <c r="BQ96" s="256"/>
      <c r="BR96" s="256"/>
      <c r="BS96" s="257"/>
      <c r="BT96" s="254"/>
      <c r="BU96" s="255"/>
      <c r="BV96" s="256"/>
      <c r="BW96" s="256"/>
      <c r="BX96" s="257"/>
      <c r="BY96" s="254"/>
      <c r="BZ96" s="255"/>
      <c r="CA96" s="256"/>
      <c r="CB96" s="256"/>
      <c r="CC96" s="257"/>
      <c r="CD96" s="254"/>
      <c r="CE96" s="256"/>
      <c r="CF96" s="256"/>
      <c r="CG96" s="256"/>
      <c r="CH96" s="257"/>
      <c r="CI96" s="254"/>
      <c r="CJ96" s="255"/>
      <c r="CK96" s="256"/>
      <c r="CL96" s="256"/>
      <c r="CM96" s="257"/>
      <c r="CN96" s="254"/>
      <c r="CO96" s="255"/>
      <c r="CP96" s="256"/>
      <c r="CQ96" s="256"/>
      <c r="CR96" s="257"/>
      <c r="CS96" s="868"/>
      <c r="CT96" s="254"/>
      <c r="CU96" s="255"/>
      <c r="CV96" s="256"/>
      <c r="CW96" s="256"/>
      <c r="CX96" s="257"/>
      <c r="CY96" s="254"/>
      <c r="CZ96" s="256"/>
      <c r="DA96" s="256"/>
      <c r="DB96" s="256"/>
      <c r="DC96" s="257"/>
      <c r="DD96" s="254"/>
      <c r="DE96" s="255"/>
      <c r="DF96" s="256"/>
      <c r="DG96" s="256"/>
      <c r="DH96" s="257"/>
      <c r="DI96" s="254"/>
      <c r="DJ96" s="255"/>
      <c r="DK96" s="256"/>
      <c r="DL96" s="256"/>
      <c r="DM96" s="257"/>
      <c r="DN96" s="609"/>
      <c r="DO96" s="873"/>
      <c r="DP96" s="874"/>
      <c r="DQ96" s="874"/>
      <c r="DR96" s="874"/>
      <c r="DS96" s="875"/>
      <c r="DT96" s="873"/>
      <c r="DU96" s="874"/>
      <c r="DV96" s="874"/>
      <c r="DW96" s="874"/>
      <c r="DX96" s="875"/>
      <c r="DY96" s="873"/>
      <c r="DZ96" s="874"/>
      <c r="EA96" s="874"/>
      <c r="EB96" s="874"/>
      <c r="EC96" s="875"/>
      <c r="ED96" s="873"/>
      <c r="EE96" s="874"/>
      <c r="EF96" s="874"/>
      <c r="EG96" s="874"/>
      <c r="EH96" s="875"/>
      <c r="EI96" s="609"/>
      <c r="EJ96" s="873"/>
      <c r="EK96" s="874"/>
      <c r="EL96" s="874"/>
      <c r="EM96" s="874"/>
      <c r="EN96" s="875"/>
      <c r="EO96" s="873"/>
      <c r="EP96" s="874"/>
      <c r="EQ96" s="874"/>
      <c r="ER96" s="874"/>
      <c r="ES96" s="875"/>
      <c r="ET96" s="873"/>
      <c r="EU96" s="874"/>
      <c r="EV96" s="874"/>
      <c r="EW96" s="874"/>
      <c r="EX96" s="875"/>
      <c r="EY96" s="873"/>
      <c r="EZ96" s="874"/>
      <c r="FA96" s="874"/>
      <c r="FB96" s="874"/>
      <c r="FC96" s="875"/>
      <c r="FD96" s="609"/>
      <c r="FE96" s="873"/>
      <c r="FF96" s="874"/>
      <c r="FG96" s="874"/>
      <c r="FH96" s="874"/>
      <c r="FI96" s="875"/>
      <c r="FJ96" s="873"/>
      <c r="FK96" s="874"/>
      <c r="FL96" s="874"/>
      <c r="FM96" s="874"/>
      <c r="FN96" s="875"/>
      <c r="FO96" s="873"/>
      <c r="FP96" s="874"/>
      <c r="FQ96" s="874"/>
      <c r="FR96" s="874"/>
      <c r="FS96" s="875"/>
      <c r="FT96" s="873"/>
      <c r="FU96" s="874"/>
      <c r="FV96" s="874"/>
      <c r="FW96" s="874"/>
      <c r="FX96" s="875"/>
      <c r="FY96" s="1701"/>
    </row>
    <row r="97" spans="1:181" ht="18" customHeight="1">
      <c r="A97" s="862">
        <f t="shared" si="1"/>
        <v>0</v>
      </c>
      <c r="B97" s="865"/>
      <c r="C97" s="866"/>
      <c r="D97" s="868"/>
      <c r="E97" s="254"/>
      <c r="F97" s="255"/>
      <c r="G97" s="256"/>
      <c r="H97" s="256"/>
      <c r="I97" s="257"/>
      <c r="J97" s="254"/>
      <c r="K97" s="255"/>
      <c r="L97" s="256"/>
      <c r="M97" s="256"/>
      <c r="N97" s="257"/>
      <c r="O97" s="254"/>
      <c r="P97" s="255"/>
      <c r="Q97" s="256"/>
      <c r="R97" s="256"/>
      <c r="S97" s="257"/>
      <c r="T97" s="254"/>
      <c r="U97" s="256"/>
      <c r="V97" s="256"/>
      <c r="W97" s="256"/>
      <c r="X97" s="257"/>
      <c r="Y97" s="254"/>
      <c r="Z97" s="255"/>
      <c r="AA97" s="256"/>
      <c r="AB97" s="256"/>
      <c r="AC97" s="257"/>
      <c r="AD97" s="254"/>
      <c r="AE97" s="255"/>
      <c r="AF97" s="256"/>
      <c r="AG97" s="256"/>
      <c r="AH97" s="257"/>
      <c r="AI97" s="868"/>
      <c r="AJ97" s="254"/>
      <c r="AK97" s="255"/>
      <c r="AL97" s="256"/>
      <c r="AM97" s="256"/>
      <c r="AN97" s="257"/>
      <c r="AO97" s="254"/>
      <c r="AP97" s="255"/>
      <c r="AQ97" s="256"/>
      <c r="AR97" s="256"/>
      <c r="AS97" s="257"/>
      <c r="AT97" s="254"/>
      <c r="AU97" s="255"/>
      <c r="AV97" s="256"/>
      <c r="AW97" s="256"/>
      <c r="AX97" s="257"/>
      <c r="AY97" s="254"/>
      <c r="AZ97" s="256"/>
      <c r="BA97" s="256"/>
      <c r="BB97" s="256"/>
      <c r="BC97" s="257"/>
      <c r="BD97" s="254"/>
      <c r="BE97" s="255"/>
      <c r="BF97" s="256"/>
      <c r="BG97" s="256"/>
      <c r="BH97" s="257"/>
      <c r="BI97" s="254"/>
      <c r="BJ97" s="255"/>
      <c r="BK97" s="256"/>
      <c r="BL97" s="256"/>
      <c r="BM97" s="257"/>
      <c r="BN97" s="868"/>
      <c r="BO97" s="254"/>
      <c r="BP97" s="255"/>
      <c r="BQ97" s="256"/>
      <c r="BR97" s="256"/>
      <c r="BS97" s="257"/>
      <c r="BT97" s="254"/>
      <c r="BU97" s="255"/>
      <c r="BV97" s="256"/>
      <c r="BW97" s="256"/>
      <c r="BX97" s="257"/>
      <c r="BY97" s="254"/>
      <c r="BZ97" s="255"/>
      <c r="CA97" s="256"/>
      <c r="CB97" s="256"/>
      <c r="CC97" s="257"/>
      <c r="CD97" s="254"/>
      <c r="CE97" s="256"/>
      <c r="CF97" s="256"/>
      <c r="CG97" s="256"/>
      <c r="CH97" s="257"/>
      <c r="CI97" s="254"/>
      <c r="CJ97" s="255"/>
      <c r="CK97" s="256"/>
      <c r="CL97" s="256"/>
      <c r="CM97" s="257"/>
      <c r="CN97" s="254"/>
      <c r="CO97" s="255"/>
      <c r="CP97" s="256"/>
      <c r="CQ97" s="256"/>
      <c r="CR97" s="257"/>
      <c r="CS97" s="868"/>
      <c r="CT97" s="254"/>
      <c r="CU97" s="255"/>
      <c r="CV97" s="256"/>
      <c r="CW97" s="256"/>
      <c r="CX97" s="257"/>
      <c r="CY97" s="254"/>
      <c r="CZ97" s="256"/>
      <c r="DA97" s="256"/>
      <c r="DB97" s="256"/>
      <c r="DC97" s="257"/>
      <c r="DD97" s="254"/>
      <c r="DE97" s="255"/>
      <c r="DF97" s="256"/>
      <c r="DG97" s="256"/>
      <c r="DH97" s="257"/>
      <c r="DI97" s="254"/>
      <c r="DJ97" s="255"/>
      <c r="DK97" s="256"/>
      <c r="DL97" s="256"/>
      <c r="DM97" s="257"/>
      <c r="DN97" s="609"/>
      <c r="DO97" s="873"/>
      <c r="DP97" s="874"/>
      <c r="DQ97" s="874"/>
      <c r="DR97" s="874"/>
      <c r="DS97" s="875"/>
      <c r="DT97" s="873"/>
      <c r="DU97" s="874"/>
      <c r="DV97" s="874"/>
      <c r="DW97" s="874"/>
      <c r="DX97" s="875"/>
      <c r="DY97" s="873"/>
      <c r="DZ97" s="874"/>
      <c r="EA97" s="874"/>
      <c r="EB97" s="874"/>
      <c r="EC97" s="875"/>
      <c r="ED97" s="873"/>
      <c r="EE97" s="874"/>
      <c r="EF97" s="874"/>
      <c r="EG97" s="874"/>
      <c r="EH97" s="875"/>
      <c r="EI97" s="609"/>
      <c r="EJ97" s="873"/>
      <c r="EK97" s="874"/>
      <c r="EL97" s="874"/>
      <c r="EM97" s="874"/>
      <c r="EN97" s="875"/>
      <c r="EO97" s="873"/>
      <c r="EP97" s="874"/>
      <c r="EQ97" s="874"/>
      <c r="ER97" s="874"/>
      <c r="ES97" s="875"/>
      <c r="ET97" s="873"/>
      <c r="EU97" s="874"/>
      <c r="EV97" s="874"/>
      <c r="EW97" s="874"/>
      <c r="EX97" s="875"/>
      <c r="EY97" s="873"/>
      <c r="EZ97" s="874"/>
      <c r="FA97" s="874"/>
      <c r="FB97" s="874"/>
      <c r="FC97" s="875"/>
      <c r="FD97" s="609"/>
      <c r="FE97" s="873"/>
      <c r="FF97" s="874"/>
      <c r="FG97" s="874"/>
      <c r="FH97" s="874"/>
      <c r="FI97" s="875"/>
      <c r="FJ97" s="873"/>
      <c r="FK97" s="874"/>
      <c r="FL97" s="874"/>
      <c r="FM97" s="874"/>
      <c r="FN97" s="875"/>
      <c r="FO97" s="873"/>
      <c r="FP97" s="874"/>
      <c r="FQ97" s="874"/>
      <c r="FR97" s="874"/>
      <c r="FS97" s="875"/>
      <c r="FT97" s="873"/>
      <c r="FU97" s="874"/>
      <c r="FV97" s="874"/>
      <c r="FW97" s="874"/>
      <c r="FX97" s="875"/>
      <c r="FY97" s="1701"/>
    </row>
    <row r="98" spans="1:181" ht="18" customHeight="1">
      <c r="A98" s="862">
        <f t="shared" si="1"/>
        <v>0</v>
      </c>
      <c r="B98" s="865"/>
      <c r="C98" s="866"/>
      <c r="D98" s="868"/>
      <c r="E98" s="254"/>
      <c r="F98" s="255"/>
      <c r="G98" s="256"/>
      <c r="H98" s="256"/>
      <c r="I98" s="257"/>
      <c r="J98" s="254"/>
      <c r="K98" s="255"/>
      <c r="L98" s="256"/>
      <c r="M98" s="256"/>
      <c r="N98" s="257"/>
      <c r="O98" s="254"/>
      <c r="P98" s="255"/>
      <c r="Q98" s="256"/>
      <c r="R98" s="256"/>
      <c r="S98" s="257"/>
      <c r="T98" s="254"/>
      <c r="U98" s="256"/>
      <c r="V98" s="256"/>
      <c r="W98" s="256"/>
      <c r="X98" s="257"/>
      <c r="Y98" s="254"/>
      <c r="Z98" s="255"/>
      <c r="AA98" s="256"/>
      <c r="AB98" s="256"/>
      <c r="AC98" s="257"/>
      <c r="AD98" s="254"/>
      <c r="AE98" s="255"/>
      <c r="AF98" s="256"/>
      <c r="AG98" s="256"/>
      <c r="AH98" s="257"/>
      <c r="AI98" s="868"/>
      <c r="AJ98" s="254"/>
      <c r="AK98" s="255"/>
      <c r="AL98" s="256"/>
      <c r="AM98" s="256"/>
      <c r="AN98" s="257"/>
      <c r="AO98" s="254"/>
      <c r="AP98" s="255"/>
      <c r="AQ98" s="256"/>
      <c r="AR98" s="256"/>
      <c r="AS98" s="257"/>
      <c r="AT98" s="254"/>
      <c r="AU98" s="255"/>
      <c r="AV98" s="256"/>
      <c r="AW98" s="256"/>
      <c r="AX98" s="257"/>
      <c r="AY98" s="254"/>
      <c r="AZ98" s="256"/>
      <c r="BA98" s="256"/>
      <c r="BB98" s="256"/>
      <c r="BC98" s="257"/>
      <c r="BD98" s="254"/>
      <c r="BE98" s="255"/>
      <c r="BF98" s="256"/>
      <c r="BG98" s="256"/>
      <c r="BH98" s="257"/>
      <c r="BI98" s="254"/>
      <c r="BJ98" s="255"/>
      <c r="BK98" s="256"/>
      <c r="BL98" s="256"/>
      <c r="BM98" s="257"/>
      <c r="BN98" s="868"/>
      <c r="BO98" s="254"/>
      <c r="BP98" s="255"/>
      <c r="BQ98" s="256"/>
      <c r="BR98" s="256"/>
      <c r="BS98" s="257"/>
      <c r="BT98" s="254"/>
      <c r="BU98" s="255"/>
      <c r="BV98" s="256"/>
      <c r="BW98" s="256"/>
      <c r="BX98" s="257"/>
      <c r="BY98" s="254"/>
      <c r="BZ98" s="255"/>
      <c r="CA98" s="256"/>
      <c r="CB98" s="256"/>
      <c r="CC98" s="257"/>
      <c r="CD98" s="254"/>
      <c r="CE98" s="256"/>
      <c r="CF98" s="256"/>
      <c r="CG98" s="256"/>
      <c r="CH98" s="257"/>
      <c r="CI98" s="254"/>
      <c r="CJ98" s="255"/>
      <c r="CK98" s="256"/>
      <c r="CL98" s="256"/>
      <c r="CM98" s="257"/>
      <c r="CN98" s="254"/>
      <c r="CO98" s="255"/>
      <c r="CP98" s="256"/>
      <c r="CQ98" s="256"/>
      <c r="CR98" s="257"/>
      <c r="CS98" s="868"/>
      <c r="CT98" s="254"/>
      <c r="CU98" s="255"/>
      <c r="CV98" s="256"/>
      <c r="CW98" s="256"/>
      <c r="CX98" s="257"/>
      <c r="CY98" s="254"/>
      <c r="CZ98" s="256"/>
      <c r="DA98" s="256"/>
      <c r="DB98" s="256"/>
      <c r="DC98" s="257"/>
      <c r="DD98" s="254"/>
      <c r="DE98" s="255"/>
      <c r="DF98" s="256"/>
      <c r="DG98" s="256"/>
      <c r="DH98" s="257"/>
      <c r="DI98" s="254"/>
      <c r="DJ98" s="255"/>
      <c r="DK98" s="256"/>
      <c r="DL98" s="256"/>
      <c r="DM98" s="257"/>
      <c r="DN98" s="609"/>
      <c r="DO98" s="873"/>
      <c r="DP98" s="874"/>
      <c r="DQ98" s="874"/>
      <c r="DR98" s="874"/>
      <c r="DS98" s="875"/>
      <c r="DT98" s="873"/>
      <c r="DU98" s="874"/>
      <c r="DV98" s="874"/>
      <c r="DW98" s="874"/>
      <c r="DX98" s="875"/>
      <c r="DY98" s="873"/>
      <c r="DZ98" s="874"/>
      <c r="EA98" s="874"/>
      <c r="EB98" s="874"/>
      <c r="EC98" s="875"/>
      <c r="ED98" s="873"/>
      <c r="EE98" s="874"/>
      <c r="EF98" s="874"/>
      <c r="EG98" s="874"/>
      <c r="EH98" s="875"/>
      <c r="EI98" s="609"/>
      <c r="EJ98" s="873"/>
      <c r="EK98" s="874"/>
      <c r="EL98" s="874"/>
      <c r="EM98" s="874"/>
      <c r="EN98" s="875"/>
      <c r="EO98" s="873"/>
      <c r="EP98" s="874"/>
      <c r="EQ98" s="874"/>
      <c r="ER98" s="874"/>
      <c r="ES98" s="875"/>
      <c r="ET98" s="873"/>
      <c r="EU98" s="874"/>
      <c r="EV98" s="874"/>
      <c r="EW98" s="874"/>
      <c r="EX98" s="875"/>
      <c r="EY98" s="873"/>
      <c r="EZ98" s="874"/>
      <c r="FA98" s="874"/>
      <c r="FB98" s="874"/>
      <c r="FC98" s="875"/>
      <c r="FD98" s="609"/>
      <c r="FE98" s="873"/>
      <c r="FF98" s="874"/>
      <c r="FG98" s="874"/>
      <c r="FH98" s="874"/>
      <c r="FI98" s="875"/>
      <c r="FJ98" s="873"/>
      <c r="FK98" s="874"/>
      <c r="FL98" s="874"/>
      <c r="FM98" s="874"/>
      <c r="FN98" s="875"/>
      <c r="FO98" s="873"/>
      <c r="FP98" s="874"/>
      <c r="FQ98" s="874"/>
      <c r="FR98" s="874"/>
      <c r="FS98" s="875"/>
      <c r="FT98" s="873"/>
      <c r="FU98" s="874"/>
      <c r="FV98" s="874"/>
      <c r="FW98" s="874"/>
      <c r="FX98" s="875"/>
      <c r="FY98" s="1701"/>
    </row>
    <row r="99" spans="1:181" ht="18" customHeight="1">
      <c r="A99" s="862">
        <f t="shared" si="1"/>
        <v>0</v>
      </c>
      <c r="B99" s="865"/>
      <c r="C99" s="866"/>
      <c r="D99" s="868"/>
      <c r="E99" s="254"/>
      <c r="F99" s="255"/>
      <c r="G99" s="256"/>
      <c r="H99" s="256"/>
      <c r="I99" s="257"/>
      <c r="J99" s="254"/>
      <c r="K99" s="255"/>
      <c r="L99" s="256"/>
      <c r="M99" s="256"/>
      <c r="N99" s="257"/>
      <c r="O99" s="254"/>
      <c r="P99" s="255"/>
      <c r="Q99" s="256"/>
      <c r="R99" s="256"/>
      <c r="S99" s="257"/>
      <c r="T99" s="254"/>
      <c r="U99" s="256"/>
      <c r="V99" s="256"/>
      <c r="W99" s="256"/>
      <c r="X99" s="257"/>
      <c r="Y99" s="254"/>
      <c r="Z99" s="255"/>
      <c r="AA99" s="256"/>
      <c r="AB99" s="256"/>
      <c r="AC99" s="257"/>
      <c r="AD99" s="254"/>
      <c r="AE99" s="255"/>
      <c r="AF99" s="256"/>
      <c r="AG99" s="256"/>
      <c r="AH99" s="257"/>
      <c r="AI99" s="868"/>
      <c r="AJ99" s="254"/>
      <c r="AK99" s="255"/>
      <c r="AL99" s="256"/>
      <c r="AM99" s="256"/>
      <c r="AN99" s="257"/>
      <c r="AO99" s="254"/>
      <c r="AP99" s="255"/>
      <c r="AQ99" s="256"/>
      <c r="AR99" s="256"/>
      <c r="AS99" s="257"/>
      <c r="AT99" s="254"/>
      <c r="AU99" s="255"/>
      <c r="AV99" s="256"/>
      <c r="AW99" s="256"/>
      <c r="AX99" s="257"/>
      <c r="AY99" s="254"/>
      <c r="AZ99" s="256"/>
      <c r="BA99" s="256"/>
      <c r="BB99" s="256"/>
      <c r="BC99" s="257"/>
      <c r="BD99" s="254"/>
      <c r="BE99" s="255"/>
      <c r="BF99" s="256"/>
      <c r="BG99" s="256"/>
      <c r="BH99" s="257"/>
      <c r="BI99" s="254"/>
      <c r="BJ99" s="255"/>
      <c r="BK99" s="256"/>
      <c r="BL99" s="256"/>
      <c r="BM99" s="257"/>
      <c r="BN99" s="868"/>
      <c r="BO99" s="254"/>
      <c r="BP99" s="255"/>
      <c r="BQ99" s="256"/>
      <c r="BR99" s="256"/>
      <c r="BS99" s="257"/>
      <c r="BT99" s="254"/>
      <c r="BU99" s="255"/>
      <c r="BV99" s="256"/>
      <c r="BW99" s="256"/>
      <c r="BX99" s="257"/>
      <c r="BY99" s="254"/>
      <c r="BZ99" s="255"/>
      <c r="CA99" s="256"/>
      <c r="CB99" s="256"/>
      <c r="CC99" s="257"/>
      <c r="CD99" s="254"/>
      <c r="CE99" s="256"/>
      <c r="CF99" s="256"/>
      <c r="CG99" s="256"/>
      <c r="CH99" s="257"/>
      <c r="CI99" s="254"/>
      <c r="CJ99" s="255"/>
      <c r="CK99" s="256"/>
      <c r="CL99" s="256"/>
      <c r="CM99" s="257"/>
      <c r="CN99" s="254"/>
      <c r="CO99" s="255"/>
      <c r="CP99" s="256"/>
      <c r="CQ99" s="256"/>
      <c r="CR99" s="257"/>
      <c r="CS99" s="868"/>
      <c r="CT99" s="254"/>
      <c r="CU99" s="255"/>
      <c r="CV99" s="256"/>
      <c r="CW99" s="256"/>
      <c r="CX99" s="257"/>
      <c r="CY99" s="254"/>
      <c r="CZ99" s="256"/>
      <c r="DA99" s="256"/>
      <c r="DB99" s="256"/>
      <c r="DC99" s="257"/>
      <c r="DD99" s="254"/>
      <c r="DE99" s="255"/>
      <c r="DF99" s="256"/>
      <c r="DG99" s="256"/>
      <c r="DH99" s="257"/>
      <c r="DI99" s="254"/>
      <c r="DJ99" s="255"/>
      <c r="DK99" s="256"/>
      <c r="DL99" s="256"/>
      <c r="DM99" s="257"/>
      <c r="DN99" s="609"/>
      <c r="DO99" s="873"/>
      <c r="DP99" s="874"/>
      <c r="DQ99" s="874"/>
      <c r="DR99" s="874"/>
      <c r="DS99" s="875"/>
      <c r="DT99" s="873"/>
      <c r="DU99" s="874"/>
      <c r="DV99" s="874"/>
      <c r="DW99" s="874"/>
      <c r="DX99" s="875"/>
      <c r="DY99" s="873"/>
      <c r="DZ99" s="874"/>
      <c r="EA99" s="874"/>
      <c r="EB99" s="874"/>
      <c r="EC99" s="875"/>
      <c r="ED99" s="873"/>
      <c r="EE99" s="874"/>
      <c r="EF99" s="874"/>
      <c r="EG99" s="874"/>
      <c r="EH99" s="875"/>
      <c r="EI99" s="609"/>
      <c r="EJ99" s="873"/>
      <c r="EK99" s="874"/>
      <c r="EL99" s="874"/>
      <c r="EM99" s="874"/>
      <c r="EN99" s="875"/>
      <c r="EO99" s="873"/>
      <c r="EP99" s="874"/>
      <c r="EQ99" s="874"/>
      <c r="ER99" s="874"/>
      <c r="ES99" s="875"/>
      <c r="ET99" s="873"/>
      <c r="EU99" s="874"/>
      <c r="EV99" s="874"/>
      <c r="EW99" s="874"/>
      <c r="EX99" s="875"/>
      <c r="EY99" s="873"/>
      <c r="EZ99" s="874"/>
      <c r="FA99" s="874"/>
      <c r="FB99" s="874"/>
      <c r="FC99" s="875"/>
      <c r="FD99" s="609"/>
      <c r="FE99" s="873"/>
      <c r="FF99" s="874"/>
      <c r="FG99" s="874"/>
      <c r="FH99" s="874"/>
      <c r="FI99" s="875"/>
      <c r="FJ99" s="873"/>
      <c r="FK99" s="874"/>
      <c r="FL99" s="874"/>
      <c r="FM99" s="874"/>
      <c r="FN99" s="875"/>
      <c r="FO99" s="873"/>
      <c r="FP99" s="874"/>
      <c r="FQ99" s="874"/>
      <c r="FR99" s="874"/>
      <c r="FS99" s="875"/>
      <c r="FT99" s="873"/>
      <c r="FU99" s="874"/>
      <c r="FV99" s="874"/>
      <c r="FW99" s="874"/>
      <c r="FX99" s="875"/>
      <c r="FY99" s="1701"/>
    </row>
    <row r="100" spans="1:181" ht="18" customHeight="1">
      <c r="A100" s="862">
        <f t="shared" si="1"/>
        <v>0</v>
      </c>
      <c r="B100" s="865"/>
      <c r="C100" s="866"/>
      <c r="D100" s="868"/>
      <c r="E100" s="254"/>
      <c r="F100" s="255"/>
      <c r="G100" s="256"/>
      <c r="H100" s="256"/>
      <c r="I100" s="257"/>
      <c r="J100" s="254"/>
      <c r="K100" s="255"/>
      <c r="L100" s="256"/>
      <c r="M100" s="256"/>
      <c r="N100" s="257"/>
      <c r="O100" s="254"/>
      <c r="P100" s="255"/>
      <c r="Q100" s="256"/>
      <c r="R100" s="256"/>
      <c r="S100" s="257"/>
      <c r="T100" s="254"/>
      <c r="U100" s="256"/>
      <c r="V100" s="256"/>
      <c r="W100" s="256"/>
      <c r="X100" s="257"/>
      <c r="Y100" s="254"/>
      <c r="Z100" s="255"/>
      <c r="AA100" s="256"/>
      <c r="AB100" s="256"/>
      <c r="AC100" s="257"/>
      <c r="AD100" s="254"/>
      <c r="AE100" s="255"/>
      <c r="AF100" s="256"/>
      <c r="AG100" s="256"/>
      <c r="AH100" s="257"/>
      <c r="AI100" s="868"/>
      <c r="AJ100" s="254"/>
      <c r="AK100" s="255"/>
      <c r="AL100" s="256"/>
      <c r="AM100" s="256"/>
      <c r="AN100" s="257"/>
      <c r="AO100" s="254"/>
      <c r="AP100" s="255"/>
      <c r="AQ100" s="256"/>
      <c r="AR100" s="256"/>
      <c r="AS100" s="257"/>
      <c r="AT100" s="254"/>
      <c r="AU100" s="255"/>
      <c r="AV100" s="256"/>
      <c r="AW100" s="256"/>
      <c r="AX100" s="257"/>
      <c r="AY100" s="254"/>
      <c r="AZ100" s="256"/>
      <c r="BA100" s="256"/>
      <c r="BB100" s="256"/>
      <c r="BC100" s="257"/>
      <c r="BD100" s="254"/>
      <c r="BE100" s="255"/>
      <c r="BF100" s="256"/>
      <c r="BG100" s="256"/>
      <c r="BH100" s="257"/>
      <c r="BI100" s="254"/>
      <c r="BJ100" s="255"/>
      <c r="BK100" s="256"/>
      <c r="BL100" s="256"/>
      <c r="BM100" s="257"/>
      <c r="BN100" s="868"/>
      <c r="BO100" s="254"/>
      <c r="BP100" s="255"/>
      <c r="BQ100" s="256"/>
      <c r="BR100" s="256"/>
      <c r="BS100" s="257"/>
      <c r="BT100" s="254"/>
      <c r="BU100" s="255"/>
      <c r="BV100" s="256"/>
      <c r="BW100" s="256"/>
      <c r="BX100" s="257"/>
      <c r="BY100" s="254"/>
      <c r="BZ100" s="255"/>
      <c r="CA100" s="256"/>
      <c r="CB100" s="256"/>
      <c r="CC100" s="257"/>
      <c r="CD100" s="254"/>
      <c r="CE100" s="256"/>
      <c r="CF100" s="256"/>
      <c r="CG100" s="256"/>
      <c r="CH100" s="257"/>
      <c r="CI100" s="254"/>
      <c r="CJ100" s="255"/>
      <c r="CK100" s="256"/>
      <c r="CL100" s="256"/>
      <c r="CM100" s="257"/>
      <c r="CN100" s="254"/>
      <c r="CO100" s="255"/>
      <c r="CP100" s="256"/>
      <c r="CQ100" s="256"/>
      <c r="CR100" s="257"/>
      <c r="CS100" s="868"/>
      <c r="CT100" s="254"/>
      <c r="CU100" s="255"/>
      <c r="CV100" s="256"/>
      <c r="CW100" s="256"/>
      <c r="CX100" s="257"/>
      <c r="CY100" s="254"/>
      <c r="CZ100" s="256"/>
      <c r="DA100" s="256"/>
      <c r="DB100" s="256"/>
      <c r="DC100" s="257"/>
      <c r="DD100" s="254"/>
      <c r="DE100" s="255"/>
      <c r="DF100" s="256"/>
      <c r="DG100" s="256"/>
      <c r="DH100" s="257"/>
      <c r="DI100" s="254"/>
      <c r="DJ100" s="255"/>
      <c r="DK100" s="256"/>
      <c r="DL100" s="256"/>
      <c r="DM100" s="257"/>
      <c r="DN100" s="609"/>
      <c r="DO100" s="873"/>
      <c r="DP100" s="874"/>
      <c r="DQ100" s="874"/>
      <c r="DR100" s="874"/>
      <c r="DS100" s="875"/>
      <c r="DT100" s="873"/>
      <c r="DU100" s="874"/>
      <c r="DV100" s="874"/>
      <c r="DW100" s="874"/>
      <c r="DX100" s="875"/>
      <c r="DY100" s="873"/>
      <c r="DZ100" s="874"/>
      <c r="EA100" s="874"/>
      <c r="EB100" s="874"/>
      <c r="EC100" s="875"/>
      <c r="ED100" s="873"/>
      <c r="EE100" s="874"/>
      <c r="EF100" s="874"/>
      <c r="EG100" s="874"/>
      <c r="EH100" s="875"/>
      <c r="EI100" s="609"/>
      <c r="EJ100" s="873"/>
      <c r="EK100" s="874"/>
      <c r="EL100" s="874"/>
      <c r="EM100" s="874"/>
      <c r="EN100" s="875"/>
      <c r="EO100" s="873"/>
      <c r="EP100" s="874"/>
      <c r="EQ100" s="874"/>
      <c r="ER100" s="874"/>
      <c r="ES100" s="875"/>
      <c r="ET100" s="873"/>
      <c r="EU100" s="874"/>
      <c r="EV100" s="874"/>
      <c r="EW100" s="874"/>
      <c r="EX100" s="875"/>
      <c r="EY100" s="873"/>
      <c r="EZ100" s="874"/>
      <c r="FA100" s="874"/>
      <c r="FB100" s="874"/>
      <c r="FC100" s="875"/>
      <c r="FD100" s="609"/>
      <c r="FE100" s="873"/>
      <c r="FF100" s="874"/>
      <c r="FG100" s="874"/>
      <c r="FH100" s="874"/>
      <c r="FI100" s="875"/>
      <c r="FJ100" s="873"/>
      <c r="FK100" s="874"/>
      <c r="FL100" s="874"/>
      <c r="FM100" s="874"/>
      <c r="FN100" s="875"/>
      <c r="FO100" s="873"/>
      <c r="FP100" s="874"/>
      <c r="FQ100" s="874"/>
      <c r="FR100" s="874"/>
      <c r="FS100" s="875"/>
      <c r="FT100" s="873"/>
      <c r="FU100" s="874"/>
      <c r="FV100" s="874"/>
      <c r="FW100" s="874"/>
      <c r="FX100" s="875"/>
      <c r="FY100" s="1701"/>
    </row>
    <row r="101" spans="1:181" ht="18" customHeight="1">
      <c r="A101" s="862">
        <f t="shared" si="1"/>
        <v>0</v>
      </c>
      <c r="B101" s="865"/>
      <c r="C101" s="866"/>
      <c r="D101" s="868"/>
      <c r="E101" s="254"/>
      <c r="F101" s="255"/>
      <c r="G101" s="256"/>
      <c r="H101" s="256"/>
      <c r="I101" s="257"/>
      <c r="J101" s="254"/>
      <c r="K101" s="255"/>
      <c r="L101" s="256"/>
      <c r="M101" s="256"/>
      <c r="N101" s="257"/>
      <c r="O101" s="254"/>
      <c r="P101" s="255"/>
      <c r="Q101" s="256"/>
      <c r="R101" s="256"/>
      <c r="S101" s="257"/>
      <c r="T101" s="254"/>
      <c r="U101" s="256"/>
      <c r="V101" s="256"/>
      <c r="W101" s="256"/>
      <c r="X101" s="257"/>
      <c r="Y101" s="254"/>
      <c r="Z101" s="255"/>
      <c r="AA101" s="256"/>
      <c r="AB101" s="256"/>
      <c r="AC101" s="257"/>
      <c r="AD101" s="254"/>
      <c r="AE101" s="255"/>
      <c r="AF101" s="256"/>
      <c r="AG101" s="256"/>
      <c r="AH101" s="257"/>
      <c r="AI101" s="868"/>
      <c r="AJ101" s="254"/>
      <c r="AK101" s="255"/>
      <c r="AL101" s="256"/>
      <c r="AM101" s="256"/>
      <c r="AN101" s="257"/>
      <c r="AO101" s="254"/>
      <c r="AP101" s="255"/>
      <c r="AQ101" s="256"/>
      <c r="AR101" s="256"/>
      <c r="AS101" s="257"/>
      <c r="AT101" s="254"/>
      <c r="AU101" s="255"/>
      <c r="AV101" s="256"/>
      <c r="AW101" s="256"/>
      <c r="AX101" s="257"/>
      <c r="AY101" s="254"/>
      <c r="AZ101" s="256"/>
      <c r="BA101" s="256"/>
      <c r="BB101" s="256"/>
      <c r="BC101" s="257"/>
      <c r="BD101" s="254"/>
      <c r="BE101" s="255"/>
      <c r="BF101" s="256"/>
      <c r="BG101" s="256"/>
      <c r="BH101" s="257"/>
      <c r="BI101" s="254"/>
      <c r="BJ101" s="255"/>
      <c r="BK101" s="256"/>
      <c r="BL101" s="256"/>
      <c r="BM101" s="257"/>
      <c r="BN101" s="868"/>
      <c r="BO101" s="254"/>
      <c r="BP101" s="255"/>
      <c r="BQ101" s="256"/>
      <c r="BR101" s="256"/>
      <c r="BS101" s="257"/>
      <c r="BT101" s="254"/>
      <c r="BU101" s="255"/>
      <c r="BV101" s="256"/>
      <c r="BW101" s="256"/>
      <c r="BX101" s="257"/>
      <c r="BY101" s="254"/>
      <c r="BZ101" s="255"/>
      <c r="CA101" s="256"/>
      <c r="CB101" s="256"/>
      <c r="CC101" s="257"/>
      <c r="CD101" s="254"/>
      <c r="CE101" s="256"/>
      <c r="CF101" s="256"/>
      <c r="CG101" s="256"/>
      <c r="CH101" s="257"/>
      <c r="CI101" s="254"/>
      <c r="CJ101" s="255"/>
      <c r="CK101" s="256"/>
      <c r="CL101" s="256"/>
      <c r="CM101" s="257"/>
      <c r="CN101" s="254"/>
      <c r="CO101" s="255"/>
      <c r="CP101" s="256"/>
      <c r="CQ101" s="256"/>
      <c r="CR101" s="257"/>
      <c r="CS101" s="868"/>
      <c r="CT101" s="254"/>
      <c r="CU101" s="255"/>
      <c r="CV101" s="256"/>
      <c r="CW101" s="256"/>
      <c r="CX101" s="257"/>
      <c r="CY101" s="254"/>
      <c r="CZ101" s="256"/>
      <c r="DA101" s="256"/>
      <c r="DB101" s="256"/>
      <c r="DC101" s="257"/>
      <c r="DD101" s="254"/>
      <c r="DE101" s="255"/>
      <c r="DF101" s="256"/>
      <c r="DG101" s="256"/>
      <c r="DH101" s="257"/>
      <c r="DI101" s="254"/>
      <c r="DJ101" s="255"/>
      <c r="DK101" s="256"/>
      <c r="DL101" s="256"/>
      <c r="DM101" s="257"/>
      <c r="DN101" s="609"/>
      <c r="DO101" s="873"/>
      <c r="DP101" s="874"/>
      <c r="DQ101" s="874"/>
      <c r="DR101" s="874"/>
      <c r="DS101" s="875"/>
      <c r="DT101" s="873"/>
      <c r="DU101" s="874"/>
      <c r="DV101" s="874"/>
      <c r="DW101" s="874"/>
      <c r="DX101" s="875"/>
      <c r="DY101" s="873"/>
      <c r="DZ101" s="874"/>
      <c r="EA101" s="874"/>
      <c r="EB101" s="874"/>
      <c r="EC101" s="875"/>
      <c r="ED101" s="873"/>
      <c r="EE101" s="874"/>
      <c r="EF101" s="874"/>
      <c r="EG101" s="874"/>
      <c r="EH101" s="875"/>
      <c r="EI101" s="609"/>
      <c r="EJ101" s="873"/>
      <c r="EK101" s="874"/>
      <c r="EL101" s="874"/>
      <c r="EM101" s="874"/>
      <c r="EN101" s="875"/>
      <c r="EO101" s="873"/>
      <c r="EP101" s="874"/>
      <c r="EQ101" s="874"/>
      <c r="ER101" s="874"/>
      <c r="ES101" s="875"/>
      <c r="ET101" s="873"/>
      <c r="EU101" s="874"/>
      <c r="EV101" s="874"/>
      <c r="EW101" s="874"/>
      <c r="EX101" s="875"/>
      <c r="EY101" s="873"/>
      <c r="EZ101" s="874"/>
      <c r="FA101" s="874"/>
      <c r="FB101" s="874"/>
      <c r="FC101" s="875"/>
      <c r="FD101" s="609"/>
      <c r="FE101" s="873"/>
      <c r="FF101" s="874"/>
      <c r="FG101" s="874"/>
      <c r="FH101" s="874"/>
      <c r="FI101" s="875"/>
      <c r="FJ101" s="873"/>
      <c r="FK101" s="874"/>
      <c r="FL101" s="874"/>
      <c r="FM101" s="874"/>
      <c r="FN101" s="875"/>
      <c r="FO101" s="873"/>
      <c r="FP101" s="874"/>
      <c r="FQ101" s="874"/>
      <c r="FR101" s="874"/>
      <c r="FS101" s="875"/>
      <c r="FT101" s="873"/>
      <c r="FU101" s="874"/>
      <c r="FV101" s="874"/>
      <c r="FW101" s="874"/>
      <c r="FX101" s="875"/>
      <c r="FY101" s="1701"/>
    </row>
    <row r="102" spans="1:181" ht="18" customHeight="1">
      <c r="A102" s="862">
        <f t="shared" si="1"/>
        <v>0</v>
      </c>
      <c r="B102" s="865"/>
      <c r="C102" s="866"/>
      <c r="D102" s="868"/>
      <c r="E102" s="254"/>
      <c r="F102" s="255"/>
      <c r="G102" s="256"/>
      <c r="H102" s="256"/>
      <c r="I102" s="257"/>
      <c r="J102" s="254"/>
      <c r="K102" s="255"/>
      <c r="L102" s="256"/>
      <c r="M102" s="256"/>
      <c r="N102" s="257"/>
      <c r="O102" s="254"/>
      <c r="P102" s="255"/>
      <c r="Q102" s="256"/>
      <c r="R102" s="256"/>
      <c r="S102" s="257"/>
      <c r="T102" s="254"/>
      <c r="U102" s="256"/>
      <c r="V102" s="256"/>
      <c r="W102" s="256"/>
      <c r="X102" s="257"/>
      <c r="Y102" s="254"/>
      <c r="Z102" s="255"/>
      <c r="AA102" s="256"/>
      <c r="AB102" s="256"/>
      <c r="AC102" s="257"/>
      <c r="AD102" s="254"/>
      <c r="AE102" s="255"/>
      <c r="AF102" s="256"/>
      <c r="AG102" s="256"/>
      <c r="AH102" s="257"/>
      <c r="AI102" s="868"/>
      <c r="AJ102" s="254"/>
      <c r="AK102" s="255"/>
      <c r="AL102" s="256"/>
      <c r="AM102" s="256"/>
      <c r="AN102" s="257"/>
      <c r="AO102" s="254"/>
      <c r="AP102" s="255"/>
      <c r="AQ102" s="256"/>
      <c r="AR102" s="256"/>
      <c r="AS102" s="257"/>
      <c r="AT102" s="254"/>
      <c r="AU102" s="255"/>
      <c r="AV102" s="256"/>
      <c r="AW102" s="256"/>
      <c r="AX102" s="257"/>
      <c r="AY102" s="254"/>
      <c r="AZ102" s="256"/>
      <c r="BA102" s="256"/>
      <c r="BB102" s="256"/>
      <c r="BC102" s="257"/>
      <c r="BD102" s="254"/>
      <c r="BE102" s="255"/>
      <c r="BF102" s="256"/>
      <c r="BG102" s="256"/>
      <c r="BH102" s="257"/>
      <c r="BI102" s="254"/>
      <c r="BJ102" s="255"/>
      <c r="BK102" s="256"/>
      <c r="BL102" s="256"/>
      <c r="BM102" s="257"/>
      <c r="BN102" s="868"/>
      <c r="BO102" s="254"/>
      <c r="BP102" s="255"/>
      <c r="BQ102" s="256"/>
      <c r="BR102" s="256"/>
      <c r="BS102" s="257"/>
      <c r="BT102" s="254"/>
      <c r="BU102" s="255"/>
      <c r="BV102" s="256"/>
      <c r="BW102" s="256"/>
      <c r="BX102" s="257"/>
      <c r="BY102" s="254"/>
      <c r="BZ102" s="255"/>
      <c r="CA102" s="256"/>
      <c r="CB102" s="256"/>
      <c r="CC102" s="257"/>
      <c r="CD102" s="254"/>
      <c r="CE102" s="256"/>
      <c r="CF102" s="256"/>
      <c r="CG102" s="256"/>
      <c r="CH102" s="257"/>
      <c r="CI102" s="254"/>
      <c r="CJ102" s="255"/>
      <c r="CK102" s="256"/>
      <c r="CL102" s="256"/>
      <c r="CM102" s="257"/>
      <c r="CN102" s="254"/>
      <c r="CO102" s="255"/>
      <c r="CP102" s="256"/>
      <c r="CQ102" s="256"/>
      <c r="CR102" s="257"/>
      <c r="CS102" s="868"/>
      <c r="CT102" s="254"/>
      <c r="CU102" s="255"/>
      <c r="CV102" s="256"/>
      <c r="CW102" s="256"/>
      <c r="CX102" s="257"/>
      <c r="CY102" s="254"/>
      <c r="CZ102" s="256"/>
      <c r="DA102" s="256"/>
      <c r="DB102" s="256"/>
      <c r="DC102" s="257"/>
      <c r="DD102" s="254"/>
      <c r="DE102" s="255"/>
      <c r="DF102" s="256"/>
      <c r="DG102" s="256"/>
      <c r="DH102" s="257"/>
      <c r="DI102" s="254"/>
      <c r="DJ102" s="255"/>
      <c r="DK102" s="256"/>
      <c r="DL102" s="256"/>
      <c r="DM102" s="257"/>
      <c r="DN102" s="609"/>
      <c r="DO102" s="873"/>
      <c r="DP102" s="874"/>
      <c r="DQ102" s="874"/>
      <c r="DR102" s="874"/>
      <c r="DS102" s="875"/>
      <c r="DT102" s="873"/>
      <c r="DU102" s="874"/>
      <c r="DV102" s="874"/>
      <c r="DW102" s="874"/>
      <c r="DX102" s="875"/>
      <c r="DY102" s="873"/>
      <c r="DZ102" s="874"/>
      <c r="EA102" s="874"/>
      <c r="EB102" s="874"/>
      <c r="EC102" s="875"/>
      <c r="ED102" s="873"/>
      <c r="EE102" s="874"/>
      <c r="EF102" s="874"/>
      <c r="EG102" s="874"/>
      <c r="EH102" s="875"/>
      <c r="EI102" s="609"/>
      <c r="EJ102" s="873"/>
      <c r="EK102" s="874"/>
      <c r="EL102" s="874"/>
      <c r="EM102" s="874"/>
      <c r="EN102" s="875"/>
      <c r="EO102" s="873"/>
      <c r="EP102" s="874"/>
      <c r="EQ102" s="874"/>
      <c r="ER102" s="874"/>
      <c r="ES102" s="875"/>
      <c r="ET102" s="873"/>
      <c r="EU102" s="874"/>
      <c r="EV102" s="874"/>
      <c r="EW102" s="874"/>
      <c r="EX102" s="875"/>
      <c r="EY102" s="873"/>
      <c r="EZ102" s="874"/>
      <c r="FA102" s="874"/>
      <c r="FB102" s="874"/>
      <c r="FC102" s="875"/>
      <c r="FD102" s="609"/>
      <c r="FE102" s="873"/>
      <c r="FF102" s="874"/>
      <c r="FG102" s="874"/>
      <c r="FH102" s="874"/>
      <c r="FI102" s="875"/>
      <c r="FJ102" s="873"/>
      <c r="FK102" s="874"/>
      <c r="FL102" s="874"/>
      <c r="FM102" s="874"/>
      <c r="FN102" s="875"/>
      <c r="FO102" s="873"/>
      <c r="FP102" s="874"/>
      <c r="FQ102" s="874"/>
      <c r="FR102" s="874"/>
      <c r="FS102" s="875"/>
      <c r="FT102" s="873"/>
      <c r="FU102" s="874"/>
      <c r="FV102" s="874"/>
      <c r="FW102" s="874"/>
      <c r="FX102" s="875"/>
      <c r="FY102" s="1701"/>
    </row>
    <row r="103" spans="1:181" ht="18" customHeight="1">
      <c r="A103" s="862">
        <f t="shared" si="1"/>
        <v>0</v>
      </c>
      <c r="B103" s="865"/>
      <c r="C103" s="866"/>
      <c r="D103" s="868"/>
      <c r="E103" s="254"/>
      <c r="F103" s="255"/>
      <c r="G103" s="256"/>
      <c r="H103" s="256"/>
      <c r="I103" s="257"/>
      <c r="J103" s="254"/>
      <c r="K103" s="255"/>
      <c r="L103" s="256"/>
      <c r="M103" s="256"/>
      <c r="N103" s="257"/>
      <c r="O103" s="254"/>
      <c r="P103" s="255"/>
      <c r="Q103" s="256"/>
      <c r="R103" s="256"/>
      <c r="S103" s="257"/>
      <c r="T103" s="254"/>
      <c r="U103" s="256"/>
      <c r="V103" s="256"/>
      <c r="W103" s="256"/>
      <c r="X103" s="257"/>
      <c r="Y103" s="254"/>
      <c r="Z103" s="255"/>
      <c r="AA103" s="256"/>
      <c r="AB103" s="256"/>
      <c r="AC103" s="257"/>
      <c r="AD103" s="254"/>
      <c r="AE103" s="255"/>
      <c r="AF103" s="256"/>
      <c r="AG103" s="256"/>
      <c r="AH103" s="257"/>
      <c r="AI103" s="868"/>
      <c r="AJ103" s="254"/>
      <c r="AK103" s="255"/>
      <c r="AL103" s="256"/>
      <c r="AM103" s="256"/>
      <c r="AN103" s="257"/>
      <c r="AO103" s="254"/>
      <c r="AP103" s="255"/>
      <c r="AQ103" s="256"/>
      <c r="AR103" s="256"/>
      <c r="AS103" s="257"/>
      <c r="AT103" s="254"/>
      <c r="AU103" s="255"/>
      <c r="AV103" s="256"/>
      <c r="AW103" s="256"/>
      <c r="AX103" s="257"/>
      <c r="AY103" s="254"/>
      <c r="AZ103" s="256"/>
      <c r="BA103" s="256"/>
      <c r="BB103" s="256"/>
      <c r="BC103" s="257"/>
      <c r="BD103" s="254"/>
      <c r="BE103" s="255"/>
      <c r="BF103" s="256"/>
      <c r="BG103" s="256"/>
      <c r="BH103" s="257"/>
      <c r="BI103" s="254"/>
      <c r="BJ103" s="255"/>
      <c r="BK103" s="256"/>
      <c r="BL103" s="256"/>
      <c r="BM103" s="257"/>
      <c r="BN103" s="868"/>
      <c r="BO103" s="254"/>
      <c r="BP103" s="255"/>
      <c r="BQ103" s="256"/>
      <c r="BR103" s="256"/>
      <c r="BS103" s="257"/>
      <c r="BT103" s="254"/>
      <c r="BU103" s="255"/>
      <c r="BV103" s="256"/>
      <c r="BW103" s="256"/>
      <c r="BX103" s="257"/>
      <c r="BY103" s="254"/>
      <c r="BZ103" s="255"/>
      <c r="CA103" s="256"/>
      <c r="CB103" s="256"/>
      <c r="CC103" s="257"/>
      <c r="CD103" s="254"/>
      <c r="CE103" s="256"/>
      <c r="CF103" s="256"/>
      <c r="CG103" s="256"/>
      <c r="CH103" s="257"/>
      <c r="CI103" s="254"/>
      <c r="CJ103" s="255"/>
      <c r="CK103" s="256"/>
      <c r="CL103" s="256"/>
      <c r="CM103" s="257"/>
      <c r="CN103" s="254"/>
      <c r="CO103" s="255"/>
      <c r="CP103" s="256"/>
      <c r="CQ103" s="256"/>
      <c r="CR103" s="257"/>
      <c r="CS103" s="868"/>
      <c r="CT103" s="254"/>
      <c r="CU103" s="255"/>
      <c r="CV103" s="256"/>
      <c r="CW103" s="256"/>
      <c r="CX103" s="257"/>
      <c r="CY103" s="254"/>
      <c r="CZ103" s="256"/>
      <c r="DA103" s="256"/>
      <c r="DB103" s="256"/>
      <c r="DC103" s="257"/>
      <c r="DD103" s="254"/>
      <c r="DE103" s="255"/>
      <c r="DF103" s="256"/>
      <c r="DG103" s="256"/>
      <c r="DH103" s="257"/>
      <c r="DI103" s="254"/>
      <c r="DJ103" s="255"/>
      <c r="DK103" s="256"/>
      <c r="DL103" s="256"/>
      <c r="DM103" s="257"/>
      <c r="DN103" s="609"/>
      <c r="DO103" s="873"/>
      <c r="DP103" s="874"/>
      <c r="DQ103" s="874"/>
      <c r="DR103" s="874"/>
      <c r="DS103" s="875"/>
      <c r="DT103" s="873"/>
      <c r="DU103" s="874"/>
      <c r="DV103" s="874"/>
      <c r="DW103" s="874"/>
      <c r="DX103" s="875"/>
      <c r="DY103" s="873"/>
      <c r="DZ103" s="874"/>
      <c r="EA103" s="874"/>
      <c r="EB103" s="874"/>
      <c r="EC103" s="875"/>
      <c r="ED103" s="873"/>
      <c r="EE103" s="874"/>
      <c r="EF103" s="874"/>
      <c r="EG103" s="874"/>
      <c r="EH103" s="875"/>
      <c r="EI103" s="609"/>
      <c r="EJ103" s="873"/>
      <c r="EK103" s="874"/>
      <c r="EL103" s="874"/>
      <c r="EM103" s="874"/>
      <c r="EN103" s="875"/>
      <c r="EO103" s="873"/>
      <c r="EP103" s="874"/>
      <c r="EQ103" s="874"/>
      <c r="ER103" s="874"/>
      <c r="ES103" s="875"/>
      <c r="ET103" s="873"/>
      <c r="EU103" s="874"/>
      <c r="EV103" s="874"/>
      <c r="EW103" s="874"/>
      <c r="EX103" s="875"/>
      <c r="EY103" s="873"/>
      <c r="EZ103" s="874"/>
      <c r="FA103" s="874"/>
      <c r="FB103" s="874"/>
      <c r="FC103" s="875"/>
      <c r="FD103" s="609"/>
      <c r="FE103" s="873"/>
      <c r="FF103" s="874"/>
      <c r="FG103" s="874"/>
      <c r="FH103" s="874"/>
      <c r="FI103" s="875"/>
      <c r="FJ103" s="873"/>
      <c r="FK103" s="874"/>
      <c r="FL103" s="874"/>
      <c r="FM103" s="874"/>
      <c r="FN103" s="875"/>
      <c r="FO103" s="873"/>
      <c r="FP103" s="874"/>
      <c r="FQ103" s="874"/>
      <c r="FR103" s="874"/>
      <c r="FS103" s="875"/>
      <c r="FT103" s="873"/>
      <c r="FU103" s="874"/>
      <c r="FV103" s="874"/>
      <c r="FW103" s="874"/>
      <c r="FX103" s="875"/>
      <c r="FY103" s="1701"/>
    </row>
    <row r="104" spans="1:181" ht="18" customHeight="1">
      <c r="A104" s="862">
        <f t="shared" si="1"/>
        <v>0</v>
      </c>
      <c r="B104" s="865"/>
      <c r="C104" s="866"/>
      <c r="D104" s="868"/>
      <c r="E104" s="254"/>
      <c r="F104" s="255"/>
      <c r="G104" s="256"/>
      <c r="H104" s="256"/>
      <c r="I104" s="257"/>
      <c r="J104" s="254"/>
      <c r="K104" s="255"/>
      <c r="L104" s="256"/>
      <c r="M104" s="256"/>
      <c r="N104" s="257"/>
      <c r="O104" s="254"/>
      <c r="P104" s="255"/>
      <c r="Q104" s="256"/>
      <c r="R104" s="256"/>
      <c r="S104" s="257"/>
      <c r="T104" s="254"/>
      <c r="U104" s="256"/>
      <c r="V104" s="256"/>
      <c r="W104" s="256"/>
      <c r="X104" s="257"/>
      <c r="Y104" s="254"/>
      <c r="Z104" s="255"/>
      <c r="AA104" s="256"/>
      <c r="AB104" s="256"/>
      <c r="AC104" s="257"/>
      <c r="AD104" s="254"/>
      <c r="AE104" s="255"/>
      <c r="AF104" s="256"/>
      <c r="AG104" s="256"/>
      <c r="AH104" s="257"/>
      <c r="AI104" s="868"/>
      <c r="AJ104" s="254"/>
      <c r="AK104" s="255"/>
      <c r="AL104" s="256"/>
      <c r="AM104" s="256"/>
      <c r="AN104" s="257"/>
      <c r="AO104" s="254"/>
      <c r="AP104" s="255"/>
      <c r="AQ104" s="256"/>
      <c r="AR104" s="256"/>
      <c r="AS104" s="257"/>
      <c r="AT104" s="254"/>
      <c r="AU104" s="255"/>
      <c r="AV104" s="256"/>
      <c r="AW104" s="256"/>
      <c r="AX104" s="257"/>
      <c r="AY104" s="254"/>
      <c r="AZ104" s="256"/>
      <c r="BA104" s="256"/>
      <c r="BB104" s="256"/>
      <c r="BC104" s="257"/>
      <c r="BD104" s="254"/>
      <c r="BE104" s="255"/>
      <c r="BF104" s="256"/>
      <c r="BG104" s="256"/>
      <c r="BH104" s="257"/>
      <c r="BI104" s="254"/>
      <c r="BJ104" s="255"/>
      <c r="BK104" s="256"/>
      <c r="BL104" s="256"/>
      <c r="BM104" s="257"/>
      <c r="BN104" s="868"/>
      <c r="BO104" s="254"/>
      <c r="BP104" s="255"/>
      <c r="BQ104" s="256"/>
      <c r="BR104" s="256"/>
      <c r="BS104" s="257"/>
      <c r="BT104" s="254"/>
      <c r="BU104" s="255"/>
      <c r="BV104" s="256"/>
      <c r="BW104" s="256"/>
      <c r="BX104" s="257"/>
      <c r="BY104" s="254"/>
      <c r="BZ104" s="255"/>
      <c r="CA104" s="256"/>
      <c r="CB104" s="256"/>
      <c r="CC104" s="257"/>
      <c r="CD104" s="254"/>
      <c r="CE104" s="256"/>
      <c r="CF104" s="256"/>
      <c r="CG104" s="256"/>
      <c r="CH104" s="257"/>
      <c r="CI104" s="254"/>
      <c r="CJ104" s="255"/>
      <c r="CK104" s="256"/>
      <c r="CL104" s="256"/>
      <c r="CM104" s="257"/>
      <c r="CN104" s="254"/>
      <c r="CO104" s="255"/>
      <c r="CP104" s="256"/>
      <c r="CQ104" s="256"/>
      <c r="CR104" s="257"/>
      <c r="CS104" s="868"/>
      <c r="CT104" s="254"/>
      <c r="CU104" s="255"/>
      <c r="CV104" s="256"/>
      <c r="CW104" s="256"/>
      <c r="CX104" s="257"/>
      <c r="CY104" s="254"/>
      <c r="CZ104" s="256"/>
      <c r="DA104" s="256"/>
      <c r="DB104" s="256"/>
      <c r="DC104" s="257"/>
      <c r="DD104" s="254"/>
      <c r="DE104" s="255"/>
      <c r="DF104" s="256"/>
      <c r="DG104" s="256"/>
      <c r="DH104" s="257"/>
      <c r="DI104" s="254"/>
      <c r="DJ104" s="255"/>
      <c r="DK104" s="256"/>
      <c r="DL104" s="256"/>
      <c r="DM104" s="257"/>
      <c r="DN104" s="609"/>
      <c r="DO104" s="873"/>
      <c r="DP104" s="874"/>
      <c r="DQ104" s="874"/>
      <c r="DR104" s="874"/>
      <c r="DS104" s="875"/>
      <c r="DT104" s="873"/>
      <c r="DU104" s="874"/>
      <c r="DV104" s="874"/>
      <c r="DW104" s="874"/>
      <c r="DX104" s="875"/>
      <c r="DY104" s="873"/>
      <c r="DZ104" s="874"/>
      <c r="EA104" s="874"/>
      <c r="EB104" s="874"/>
      <c r="EC104" s="875"/>
      <c r="ED104" s="873"/>
      <c r="EE104" s="874"/>
      <c r="EF104" s="874"/>
      <c r="EG104" s="874"/>
      <c r="EH104" s="875"/>
      <c r="EI104" s="609"/>
      <c r="EJ104" s="873"/>
      <c r="EK104" s="874"/>
      <c r="EL104" s="874"/>
      <c r="EM104" s="874"/>
      <c r="EN104" s="875"/>
      <c r="EO104" s="873"/>
      <c r="EP104" s="874"/>
      <c r="EQ104" s="874"/>
      <c r="ER104" s="874"/>
      <c r="ES104" s="875"/>
      <c r="ET104" s="873"/>
      <c r="EU104" s="874"/>
      <c r="EV104" s="874"/>
      <c r="EW104" s="874"/>
      <c r="EX104" s="875"/>
      <c r="EY104" s="873"/>
      <c r="EZ104" s="874"/>
      <c r="FA104" s="874"/>
      <c r="FB104" s="874"/>
      <c r="FC104" s="875"/>
      <c r="FD104" s="609"/>
      <c r="FE104" s="873"/>
      <c r="FF104" s="874"/>
      <c r="FG104" s="874"/>
      <c r="FH104" s="874"/>
      <c r="FI104" s="875"/>
      <c r="FJ104" s="873"/>
      <c r="FK104" s="874"/>
      <c r="FL104" s="874"/>
      <c r="FM104" s="874"/>
      <c r="FN104" s="875"/>
      <c r="FO104" s="873"/>
      <c r="FP104" s="874"/>
      <c r="FQ104" s="874"/>
      <c r="FR104" s="874"/>
      <c r="FS104" s="875"/>
      <c r="FT104" s="873"/>
      <c r="FU104" s="874"/>
      <c r="FV104" s="874"/>
      <c r="FW104" s="874"/>
      <c r="FX104" s="875"/>
      <c r="FY104" s="1701"/>
    </row>
    <row r="105" spans="1:181" ht="18" customHeight="1">
      <c r="A105" s="862">
        <f t="shared" si="1"/>
        <v>0</v>
      </c>
      <c r="B105" s="865"/>
      <c r="C105" s="866"/>
      <c r="D105" s="868"/>
      <c r="E105" s="254"/>
      <c r="F105" s="255"/>
      <c r="G105" s="256"/>
      <c r="H105" s="256"/>
      <c r="I105" s="257"/>
      <c r="J105" s="254"/>
      <c r="K105" s="255"/>
      <c r="L105" s="256"/>
      <c r="M105" s="256"/>
      <c r="N105" s="257"/>
      <c r="O105" s="254"/>
      <c r="P105" s="255"/>
      <c r="Q105" s="256"/>
      <c r="R105" s="256"/>
      <c r="S105" s="257"/>
      <c r="T105" s="254"/>
      <c r="U105" s="256"/>
      <c r="V105" s="256"/>
      <c r="W105" s="256"/>
      <c r="X105" s="257"/>
      <c r="Y105" s="254"/>
      <c r="Z105" s="255"/>
      <c r="AA105" s="256"/>
      <c r="AB105" s="256"/>
      <c r="AC105" s="257"/>
      <c r="AD105" s="254"/>
      <c r="AE105" s="255"/>
      <c r="AF105" s="256"/>
      <c r="AG105" s="256"/>
      <c r="AH105" s="257"/>
      <c r="AI105" s="868"/>
      <c r="AJ105" s="254"/>
      <c r="AK105" s="255"/>
      <c r="AL105" s="256"/>
      <c r="AM105" s="256"/>
      <c r="AN105" s="257"/>
      <c r="AO105" s="254"/>
      <c r="AP105" s="255"/>
      <c r="AQ105" s="256"/>
      <c r="AR105" s="256"/>
      <c r="AS105" s="257"/>
      <c r="AT105" s="254"/>
      <c r="AU105" s="255"/>
      <c r="AV105" s="256"/>
      <c r="AW105" s="256"/>
      <c r="AX105" s="257"/>
      <c r="AY105" s="254"/>
      <c r="AZ105" s="256"/>
      <c r="BA105" s="256"/>
      <c r="BB105" s="256"/>
      <c r="BC105" s="257"/>
      <c r="BD105" s="254"/>
      <c r="BE105" s="255"/>
      <c r="BF105" s="256"/>
      <c r="BG105" s="256"/>
      <c r="BH105" s="257"/>
      <c r="BI105" s="254"/>
      <c r="BJ105" s="255"/>
      <c r="BK105" s="256"/>
      <c r="BL105" s="256"/>
      <c r="BM105" s="257"/>
      <c r="BN105" s="868"/>
      <c r="BO105" s="254"/>
      <c r="BP105" s="255"/>
      <c r="BQ105" s="256"/>
      <c r="BR105" s="256"/>
      <c r="BS105" s="257"/>
      <c r="BT105" s="254"/>
      <c r="BU105" s="255"/>
      <c r="BV105" s="256"/>
      <c r="BW105" s="256"/>
      <c r="BX105" s="257"/>
      <c r="BY105" s="254"/>
      <c r="BZ105" s="255"/>
      <c r="CA105" s="256"/>
      <c r="CB105" s="256"/>
      <c r="CC105" s="257"/>
      <c r="CD105" s="254"/>
      <c r="CE105" s="256"/>
      <c r="CF105" s="256"/>
      <c r="CG105" s="256"/>
      <c r="CH105" s="257"/>
      <c r="CI105" s="254"/>
      <c r="CJ105" s="255"/>
      <c r="CK105" s="256"/>
      <c r="CL105" s="256"/>
      <c r="CM105" s="257"/>
      <c r="CN105" s="254"/>
      <c r="CO105" s="255"/>
      <c r="CP105" s="256"/>
      <c r="CQ105" s="256"/>
      <c r="CR105" s="257"/>
      <c r="CS105" s="868"/>
      <c r="CT105" s="254"/>
      <c r="CU105" s="255"/>
      <c r="CV105" s="256"/>
      <c r="CW105" s="256"/>
      <c r="CX105" s="257"/>
      <c r="CY105" s="254"/>
      <c r="CZ105" s="256"/>
      <c r="DA105" s="256"/>
      <c r="DB105" s="256"/>
      <c r="DC105" s="257"/>
      <c r="DD105" s="254"/>
      <c r="DE105" s="255"/>
      <c r="DF105" s="256"/>
      <c r="DG105" s="256"/>
      <c r="DH105" s="257"/>
      <c r="DI105" s="254"/>
      <c r="DJ105" s="255"/>
      <c r="DK105" s="256"/>
      <c r="DL105" s="256"/>
      <c r="DM105" s="257"/>
      <c r="DN105" s="609"/>
      <c r="DO105" s="873"/>
      <c r="DP105" s="874"/>
      <c r="DQ105" s="874"/>
      <c r="DR105" s="874"/>
      <c r="DS105" s="875"/>
      <c r="DT105" s="873"/>
      <c r="DU105" s="874"/>
      <c r="DV105" s="874"/>
      <c r="DW105" s="874"/>
      <c r="DX105" s="875"/>
      <c r="DY105" s="873"/>
      <c r="DZ105" s="874"/>
      <c r="EA105" s="874"/>
      <c r="EB105" s="874"/>
      <c r="EC105" s="875"/>
      <c r="ED105" s="873"/>
      <c r="EE105" s="874"/>
      <c r="EF105" s="874"/>
      <c r="EG105" s="874"/>
      <c r="EH105" s="875"/>
      <c r="EI105" s="609"/>
      <c r="EJ105" s="873"/>
      <c r="EK105" s="874"/>
      <c r="EL105" s="874"/>
      <c r="EM105" s="874"/>
      <c r="EN105" s="875"/>
      <c r="EO105" s="873"/>
      <c r="EP105" s="874"/>
      <c r="EQ105" s="874"/>
      <c r="ER105" s="874"/>
      <c r="ES105" s="875"/>
      <c r="ET105" s="873"/>
      <c r="EU105" s="874"/>
      <c r="EV105" s="874"/>
      <c r="EW105" s="874"/>
      <c r="EX105" s="875"/>
      <c r="EY105" s="873"/>
      <c r="EZ105" s="874"/>
      <c r="FA105" s="874"/>
      <c r="FB105" s="874"/>
      <c r="FC105" s="875"/>
      <c r="FD105" s="609"/>
      <c r="FE105" s="873"/>
      <c r="FF105" s="874"/>
      <c r="FG105" s="874"/>
      <c r="FH105" s="874"/>
      <c r="FI105" s="875"/>
      <c r="FJ105" s="873"/>
      <c r="FK105" s="874"/>
      <c r="FL105" s="874"/>
      <c r="FM105" s="874"/>
      <c r="FN105" s="875"/>
      <c r="FO105" s="873"/>
      <c r="FP105" s="874"/>
      <c r="FQ105" s="874"/>
      <c r="FR105" s="874"/>
      <c r="FS105" s="875"/>
      <c r="FT105" s="873"/>
      <c r="FU105" s="874"/>
      <c r="FV105" s="874"/>
      <c r="FW105" s="874"/>
      <c r="FX105" s="875"/>
      <c r="FY105" s="1701"/>
    </row>
    <row r="106" spans="1:181" ht="18" customHeight="1">
      <c r="A106" s="862">
        <f t="shared" si="1"/>
        <v>0</v>
      </c>
      <c r="B106" s="865"/>
      <c r="C106" s="866"/>
      <c r="D106" s="868"/>
      <c r="E106" s="254"/>
      <c r="F106" s="255"/>
      <c r="G106" s="256"/>
      <c r="H106" s="256"/>
      <c r="I106" s="257"/>
      <c r="J106" s="254"/>
      <c r="K106" s="255"/>
      <c r="L106" s="256"/>
      <c r="M106" s="256"/>
      <c r="N106" s="257"/>
      <c r="O106" s="254"/>
      <c r="P106" s="255"/>
      <c r="Q106" s="256"/>
      <c r="R106" s="256"/>
      <c r="S106" s="257"/>
      <c r="T106" s="254"/>
      <c r="U106" s="256"/>
      <c r="V106" s="256"/>
      <c r="W106" s="256"/>
      <c r="X106" s="257"/>
      <c r="Y106" s="254"/>
      <c r="Z106" s="255"/>
      <c r="AA106" s="256"/>
      <c r="AB106" s="256"/>
      <c r="AC106" s="257"/>
      <c r="AD106" s="254"/>
      <c r="AE106" s="255"/>
      <c r="AF106" s="256"/>
      <c r="AG106" s="256"/>
      <c r="AH106" s="257"/>
      <c r="AI106" s="868"/>
      <c r="AJ106" s="254"/>
      <c r="AK106" s="255"/>
      <c r="AL106" s="256"/>
      <c r="AM106" s="256"/>
      <c r="AN106" s="257"/>
      <c r="AO106" s="254"/>
      <c r="AP106" s="255"/>
      <c r="AQ106" s="256"/>
      <c r="AR106" s="256"/>
      <c r="AS106" s="257"/>
      <c r="AT106" s="254"/>
      <c r="AU106" s="255"/>
      <c r="AV106" s="256"/>
      <c r="AW106" s="256"/>
      <c r="AX106" s="257"/>
      <c r="AY106" s="254"/>
      <c r="AZ106" s="256"/>
      <c r="BA106" s="256"/>
      <c r="BB106" s="256"/>
      <c r="BC106" s="257"/>
      <c r="BD106" s="254"/>
      <c r="BE106" s="255"/>
      <c r="BF106" s="256"/>
      <c r="BG106" s="256"/>
      <c r="BH106" s="257"/>
      <c r="BI106" s="254"/>
      <c r="BJ106" s="255"/>
      <c r="BK106" s="256"/>
      <c r="BL106" s="256"/>
      <c r="BM106" s="257"/>
      <c r="BN106" s="868"/>
      <c r="BO106" s="254"/>
      <c r="BP106" s="255"/>
      <c r="BQ106" s="256"/>
      <c r="BR106" s="256"/>
      <c r="BS106" s="257"/>
      <c r="BT106" s="254"/>
      <c r="BU106" s="255"/>
      <c r="BV106" s="256"/>
      <c r="BW106" s="256"/>
      <c r="BX106" s="257"/>
      <c r="BY106" s="254"/>
      <c r="BZ106" s="255"/>
      <c r="CA106" s="256"/>
      <c r="CB106" s="256"/>
      <c r="CC106" s="257"/>
      <c r="CD106" s="254"/>
      <c r="CE106" s="256"/>
      <c r="CF106" s="256"/>
      <c r="CG106" s="256"/>
      <c r="CH106" s="257"/>
      <c r="CI106" s="254"/>
      <c r="CJ106" s="255"/>
      <c r="CK106" s="256"/>
      <c r="CL106" s="256"/>
      <c r="CM106" s="257"/>
      <c r="CN106" s="254"/>
      <c r="CO106" s="255"/>
      <c r="CP106" s="256"/>
      <c r="CQ106" s="256"/>
      <c r="CR106" s="257"/>
      <c r="CS106" s="868"/>
      <c r="CT106" s="254"/>
      <c r="CU106" s="255"/>
      <c r="CV106" s="256"/>
      <c r="CW106" s="256"/>
      <c r="CX106" s="257"/>
      <c r="CY106" s="254"/>
      <c r="CZ106" s="256"/>
      <c r="DA106" s="256"/>
      <c r="DB106" s="256"/>
      <c r="DC106" s="257"/>
      <c r="DD106" s="254"/>
      <c r="DE106" s="255"/>
      <c r="DF106" s="256"/>
      <c r="DG106" s="256"/>
      <c r="DH106" s="257"/>
      <c r="DI106" s="254"/>
      <c r="DJ106" s="255"/>
      <c r="DK106" s="256"/>
      <c r="DL106" s="256"/>
      <c r="DM106" s="257"/>
      <c r="DN106" s="609"/>
      <c r="DO106" s="873"/>
      <c r="DP106" s="874"/>
      <c r="DQ106" s="874"/>
      <c r="DR106" s="874"/>
      <c r="DS106" s="875"/>
      <c r="DT106" s="873"/>
      <c r="DU106" s="874"/>
      <c r="DV106" s="874"/>
      <c r="DW106" s="874"/>
      <c r="DX106" s="875"/>
      <c r="DY106" s="873"/>
      <c r="DZ106" s="874"/>
      <c r="EA106" s="874"/>
      <c r="EB106" s="874"/>
      <c r="EC106" s="875"/>
      <c r="ED106" s="873"/>
      <c r="EE106" s="874"/>
      <c r="EF106" s="874"/>
      <c r="EG106" s="874"/>
      <c r="EH106" s="875"/>
      <c r="EI106" s="609"/>
      <c r="EJ106" s="873"/>
      <c r="EK106" s="874"/>
      <c r="EL106" s="874"/>
      <c r="EM106" s="874"/>
      <c r="EN106" s="875"/>
      <c r="EO106" s="873"/>
      <c r="EP106" s="874"/>
      <c r="EQ106" s="874"/>
      <c r="ER106" s="874"/>
      <c r="ES106" s="875"/>
      <c r="ET106" s="873"/>
      <c r="EU106" s="874"/>
      <c r="EV106" s="874"/>
      <c r="EW106" s="874"/>
      <c r="EX106" s="875"/>
      <c r="EY106" s="873"/>
      <c r="EZ106" s="874"/>
      <c r="FA106" s="874"/>
      <c r="FB106" s="874"/>
      <c r="FC106" s="875"/>
      <c r="FD106" s="609"/>
      <c r="FE106" s="873"/>
      <c r="FF106" s="874"/>
      <c r="FG106" s="874"/>
      <c r="FH106" s="874"/>
      <c r="FI106" s="875"/>
      <c r="FJ106" s="873"/>
      <c r="FK106" s="874"/>
      <c r="FL106" s="874"/>
      <c r="FM106" s="874"/>
      <c r="FN106" s="875"/>
      <c r="FO106" s="873"/>
      <c r="FP106" s="874"/>
      <c r="FQ106" s="874"/>
      <c r="FR106" s="874"/>
      <c r="FS106" s="875"/>
      <c r="FT106" s="873"/>
      <c r="FU106" s="874"/>
      <c r="FV106" s="874"/>
      <c r="FW106" s="874"/>
      <c r="FX106" s="875"/>
      <c r="FY106" s="1701"/>
    </row>
    <row r="107" spans="1:181" ht="18" customHeight="1">
      <c r="A107" s="862">
        <f t="shared" si="1"/>
        <v>0</v>
      </c>
      <c r="B107" s="865"/>
      <c r="C107" s="866"/>
      <c r="D107" s="868"/>
      <c r="E107" s="254"/>
      <c r="F107" s="255"/>
      <c r="G107" s="256"/>
      <c r="H107" s="256"/>
      <c r="I107" s="257"/>
      <c r="J107" s="254"/>
      <c r="K107" s="255"/>
      <c r="L107" s="256"/>
      <c r="M107" s="256"/>
      <c r="N107" s="257"/>
      <c r="O107" s="254"/>
      <c r="P107" s="255"/>
      <c r="Q107" s="256"/>
      <c r="R107" s="256"/>
      <c r="S107" s="257"/>
      <c r="T107" s="254"/>
      <c r="U107" s="256"/>
      <c r="V107" s="256"/>
      <c r="W107" s="256"/>
      <c r="X107" s="257"/>
      <c r="Y107" s="254"/>
      <c r="Z107" s="255"/>
      <c r="AA107" s="256"/>
      <c r="AB107" s="256"/>
      <c r="AC107" s="257"/>
      <c r="AD107" s="254"/>
      <c r="AE107" s="255"/>
      <c r="AF107" s="256"/>
      <c r="AG107" s="256"/>
      <c r="AH107" s="257"/>
      <c r="AI107" s="868"/>
      <c r="AJ107" s="254"/>
      <c r="AK107" s="255"/>
      <c r="AL107" s="256"/>
      <c r="AM107" s="256"/>
      <c r="AN107" s="257"/>
      <c r="AO107" s="254"/>
      <c r="AP107" s="255"/>
      <c r="AQ107" s="256"/>
      <c r="AR107" s="256"/>
      <c r="AS107" s="257"/>
      <c r="AT107" s="254"/>
      <c r="AU107" s="255"/>
      <c r="AV107" s="256"/>
      <c r="AW107" s="256"/>
      <c r="AX107" s="257"/>
      <c r="AY107" s="254"/>
      <c r="AZ107" s="256"/>
      <c r="BA107" s="256"/>
      <c r="BB107" s="256"/>
      <c r="BC107" s="257"/>
      <c r="BD107" s="254"/>
      <c r="BE107" s="255"/>
      <c r="BF107" s="256"/>
      <c r="BG107" s="256"/>
      <c r="BH107" s="257"/>
      <c r="BI107" s="254"/>
      <c r="BJ107" s="255"/>
      <c r="BK107" s="256"/>
      <c r="BL107" s="256"/>
      <c r="BM107" s="257"/>
      <c r="BN107" s="868"/>
      <c r="BO107" s="254"/>
      <c r="BP107" s="255"/>
      <c r="BQ107" s="256"/>
      <c r="BR107" s="256"/>
      <c r="BS107" s="257"/>
      <c r="BT107" s="254"/>
      <c r="BU107" s="255"/>
      <c r="BV107" s="256"/>
      <c r="BW107" s="256"/>
      <c r="BX107" s="257"/>
      <c r="BY107" s="254"/>
      <c r="BZ107" s="255"/>
      <c r="CA107" s="256"/>
      <c r="CB107" s="256"/>
      <c r="CC107" s="257"/>
      <c r="CD107" s="254"/>
      <c r="CE107" s="256"/>
      <c r="CF107" s="256"/>
      <c r="CG107" s="256"/>
      <c r="CH107" s="257"/>
      <c r="CI107" s="254"/>
      <c r="CJ107" s="255"/>
      <c r="CK107" s="256"/>
      <c r="CL107" s="256"/>
      <c r="CM107" s="257"/>
      <c r="CN107" s="254"/>
      <c r="CO107" s="255"/>
      <c r="CP107" s="256"/>
      <c r="CQ107" s="256"/>
      <c r="CR107" s="257"/>
      <c r="CS107" s="868"/>
      <c r="CT107" s="254"/>
      <c r="CU107" s="255"/>
      <c r="CV107" s="256"/>
      <c r="CW107" s="256"/>
      <c r="CX107" s="257"/>
      <c r="CY107" s="254"/>
      <c r="CZ107" s="256"/>
      <c r="DA107" s="256"/>
      <c r="DB107" s="256"/>
      <c r="DC107" s="257"/>
      <c r="DD107" s="254"/>
      <c r="DE107" s="255"/>
      <c r="DF107" s="256"/>
      <c r="DG107" s="256"/>
      <c r="DH107" s="257"/>
      <c r="DI107" s="254"/>
      <c r="DJ107" s="255"/>
      <c r="DK107" s="256"/>
      <c r="DL107" s="256"/>
      <c r="DM107" s="257"/>
      <c r="DN107" s="609"/>
      <c r="DO107" s="873"/>
      <c r="DP107" s="874"/>
      <c r="DQ107" s="874"/>
      <c r="DR107" s="874"/>
      <c r="DS107" s="875"/>
      <c r="DT107" s="873"/>
      <c r="DU107" s="874"/>
      <c r="DV107" s="874"/>
      <c r="DW107" s="874"/>
      <c r="DX107" s="875"/>
      <c r="DY107" s="873"/>
      <c r="DZ107" s="874"/>
      <c r="EA107" s="874"/>
      <c r="EB107" s="874"/>
      <c r="EC107" s="875"/>
      <c r="ED107" s="873"/>
      <c r="EE107" s="874"/>
      <c r="EF107" s="874"/>
      <c r="EG107" s="874"/>
      <c r="EH107" s="875"/>
      <c r="EI107" s="609"/>
      <c r="EJ107" s="873"/>
      <c r="EK107" s="874"/>
      <c r="EL107" s="874"/>
      <c r="EM107" s="874"/>
      <c r="EN107" s="875"/>
      <c r="EO107" s="873"/>
      <c r="EP107" s="874"/>
      <c r="EQ107" s="874"/>
      <c r="ER107" s="874"/>
      <c r="ES107" s="875"/>
      <c r="ET107" s="873"/>
      <c r="EU107" s="874"/>
      <c r="EV107" s="874"/>
      <c r="EW107" s="874"/>
      <c r="EX107" s="875"/>
      <c r="EY107" s="873"/>
      <c r="EZ107" s="874"/>
      <c r="FA107" s="874"/>
      <c r="FB107" s="874"/>
      <c r="FC107" s="875"/>
      <c r="FD107" s="609"/>
      <c r="FE107" s="873"/>
      <c r="FF107" s="874"/>
      <c r="FG107" s="874"/>
      <c r="FH107" s="874"/>
      <c r="FI107" s="875"/>
      <c r="FJ107" s="873"/>
      <c r="FK107" s="874"/>
      <c r="FL107" s="874"/>
      <c r="FM107" s="874"/>
      <c r="FN107" s="875"/>
      <c r="FO107" s="873"/>
      <c r="FP107" s="874"/>
      <c r="FQ107" s="874"/>
      <c r="FR107" s="874"/>
      <c r="FS107" s="875"/>
      <c r="FT107" s="873"/>
      <c r="FU107" s="874"/>
      <c r="FV107" s="874"/>
      <c r="FW107" s="874"/>
      <c r="FX107" s="875"/>
      <c r="FY107" s="1701"/>
    </row>
    <row r="108" spans="1:181" ht="18" customHeight="1">
      <c r="A108" s="862">
        <f t="shared" si="1"/>
        <v>0</v>
      </c>
      <c r="B108" s="865"/>
      <c r="C108" s="866"/>
      <c r="D108" s="868"/>
      <c r="E108" s="254"/>
      <c r="F108" s="255"/>
      <c r="G108" s="256"/>
      <c r="H108" s="256"/>
      <c r="I108" s="257"/>
      <c r="J108" s="254"/>
      <c r="K108" s="255"/>
      <c r="L108" s="256"/>
      <c r="M108" s="256"/>
      <c r="N108" s="257"/>
      <c r="O108" s="254"/>
      <c r="P108" s="255"/>
      <c r="Q108" s="256"/>
      <c r="R108" s="256"/>
      <c r="S108" s="257"/>
      <c r="T108" s="254"/>
      <c r="U108" s="256"/>
      <c r="V108" s="256"/>
      <c r="W108" s="256"/>
      <c r="X108" s="257"/>
      <c r="Y108" s="254"/>
      <c r="Z108" s="255"/>
      <c r="AA108" s="256"/>
      <c r="AB108" s="256"/>
      <c r="AC108" s="257"/>
      <c r="AD108" s="254"/>
      <c r="AE108" s="255"/>
      <c r="AF108" s="256"/>
      <c r="AG108" s="256"/>
      <c r="AH108" s="257"/>
      <c r="AI108" s="868"/>
      <c r="AJ108" s="254"/>
      <c r="AK108" s="255"/>
      <c r="AL108" s="256"/>
      <c r="AM108" s="256"/>
      <c r="AN108" s="257"/>
      <c r="AO108" s="254"/>
      <c r="AP108" s="255"/>
      <c r="AQ108" s="256"/>
      <c r="AR108" s="256"/>
      <c r="AS108" s="257"/>
      <c r="AT108" s="254"/>
      <c r="AU108" s="255"/>
      <c r="AV108" s="256"/>
      <c r="AW108" s="256"/>
      <c r="AX108" s="257"/>
      <c r="AY108" s="254"/>
      <c r="AZ108" s="256"/>
      <c r="BA108" s="256"/>
      <c r="BB108" s="256"/>
      <c r="BC108" s="257"/>
      <c r="BD108" s="254"/>
      <c r="BE108" s="255"/>
      <c r="BF108" s="256"/>
      <c r="BG108" s="256"/>
      <c r="BH108" s="257"/>
      <c r="BI108" s="254"/>
      <c r="BJ108" s="255"/>
      <c r="BK108" s="256"/>
      <c r="BL108" s="256"/>
      <c r="BM108" s="257"/>
      <c r="BN108" s="868"/>
      <c r="BO108" s="254"/>
      <c r="BP108" s="255"/>
      <c r="BQ108" s="256"/>
      <c r="BR108" s="256"/>
      <c r="BS108" s="257"/>
      <c r="BT108" s="254"/>
      <c r="BU108" s="255"/>
      <c r="BV108" s="256"/>
      <c r="BW108" s="256"/>
      <c r="BX108" s="257"/>
      <c r="BY108" s="254"/>
      <c r="BZ108" s="255"/>
      <c r="CA108" s="256"/>
      <c r="CB108" s="256"/>
      <c r="CC108" s="257"/>
      <c r="CD108" s="254"/>
      <c r="CE108" s="256"/>
      <c r="CF108" s="256"/>
      <c r="CG108" s="256"/>
      <c r="CH108" s="257"/>
      <c r="CI108" s="254"/>
      <c r="CJ108" s="255"/>
      <c r="CK108" s="256"/>
      <c r="CL108" s="256"/>
      <c r="CM108" s="257"/>
      <c r="CN108" s="254"/>
      <c r="CO108" s="255"/>
      <c r="CP108" s="256"/>
      <c r="CQ108" s="256"/>
      <c r="CR108" s="257"/>
      <c r="CS108" s="868"/>
      <c r="CT108" s="254"/>
      <c r="CU108" s="255"/>
      <c r="CV108" s="256"/>
      <c r="CW108" s="256"/>
      <c r="CX108" s="257"/>
      <c r="CY108" s="254"/>
      <c r="CZ108" s="256"/>
      <c r="DA108" s="256"/>
      <c r="DB108" s="256"/>
      <c r="DC108" s="257"/>
      <c r="DD108" s="254"/>
      <c r="DE108" s="255"/>
      <c r="DF108" s="256"/>
      <c r="DG108" s="256"/>
      <c r="DH108" s="257"/>
      <c r="DI108" s="254"/>
      <c r="DJ108" s="255"/>
      <c r="DK108" s="256"/>
      <c r="DL108" s="256"/>
      <c r="DM108" s="257"/>
      <c r="DN108" s="609"/>
      <c r="DO108" s="873"/>
      <c r="DP108" s="874"/>
      <c r="DQ108" s="874"/>
      <c r="DR108" s="874"/>
      <c r="DS108" s="875"/>
      <c r="DT108" s="873"/>
      <c r="DU108" s="874"/>
      <c r="DV108" s="874"/>
      <c r="DW108" s="874"/>
      <c r="DX108" s="875"/>
      <c r="DY108" s="873"/>
      <c r="DZ108" s="874"/>
      <c r="EA108" s="874"/>
      <c r="EB108" s="874"/>
      <c r="EC108" s="875"/>
      <c r="ED108" s="873"/>
      <c r="EE108" s="874"/>
      <c r="EF108" s="874"/>
      <c r="EG108" s="874"/>
      <c r="EH108" s="875"/>
      <c r="EI108" s="609"/>
      <c r="EJ108" s="873"/>
      <c r="EK108" s="874"/>
      <c r="EL108" s="874"/>
      <c r="EM108" s="874"/>
      <c r="EN108" s="875"/>
      <c r="EO108" s="873"/>
      <c r="EP108" s="874"/>
      <c r="EQ108" s="874"/>
      <c r="ER108" s="874"/>
      <c r="ES108" s="875"/>
      <c r="ET108" s="873"/>
      <c r="EU108" s="874"/>
      <c r="EV108" s="874"/>
      <c r="EW108" s="874"/>
      <c r="EX108" s="875"/>
      <c r="EY108" s="873"/>
      <c r="EZ108" s="874"/>
      <c r="FA108" s="874"/>
      <c r="FB108" s="874"/>
      <c r="FC108" s="875"/>
      <c r="FD108" s="609"/>
      <c r="FE108" s="873"/>
      <c r="FF108" s="874"/>
      <c r="FG108" s="874"/>
      <c r="FH108" s="874"/>
      <c r="FI108" s="875"/>
      <c r="FJ108" s="873"/>
      <c r="FK108" s="874"/>
      <c r="FL108" s="874"/>
      <c r="FM108" s="874"/>
      <c r="FN108" s="875"/>
      <c r="FO108" s="873"/>
      <c r="FP108" s="874"/>
      <c r="FQ108" s="874"/>
      <c r="FR108" s="874"/>
      <c r="FS108" s="875"/>
      <c r="FT108" s="873"/>
      <c r="FU108" s="874"/>
      <c r="FV108" s="874"/>
      <c r="FW108" s="874"/>
      <c r="FX108" s="875"/>
      <c r="FY108" s="1701"/>
    </row>
    <row r="109" spans="1:181" ht="18" customHeight="1">
      <c r="A109" s="862">
        <f t="shared" si="1"/>
        <v>0</v>
      </c>
      <c r="B109" s="865"/>
      <c r="C109" s="866"/>
      <c r="D109" s="868"/>
      <c r="E109" s="254"/>
      <c r="F109" s="255"/>
      <c r="G109" s="256"/>
      <c r="H109" s="256"/>
      <c r="I109" s="257"/>
      <c r="J109" s="254"/>
      <c r="K109" s="255"/>
      <c r="L109" s="256"/>
      <c r="M109" s="256"/>
      <c r="N109" s="257"/>
      <c r="O109" s="254"/>
      <c r="P109" s="255"/>
      <c r="Q109" s="256"/>
      <c r="R109" s="256"/>
      <c r="S109" s="257"/>
      <c r="T109" s="254"/>
      <c r="U109" s="256"/>
      <c r="V109" s="256"/>
      <c r="W109" s="256"/>
      <c r="X109" s="257"/>
      <c r="Y109" s="254"/>
      <c r="Z109" s="255"/>
      <c r="AA109" s="256"/>
      <c r="AB109" s="256"/>
      <c r="AC109" s="257"/>
      <c r="AD109" s="254"/>
      <c r="AE109" s="255"/>
      <c r="AF109" s="256"/>
      <c r="AG109" s="256"/>
      <c r="AH109" s="257"/>
      <c r="AI109" s="868"/>
      <c r="AJ109" s="254"/>
      <c r="AK109" s="255"/>
      <c r="AL109" s="256"/>
      <c r="AM109" s="256"/>
      <c r="AN109" s="257"/>
      <c r="AO109" s="254"/>
      <c r="AP109" s="255"/>
      <c r="AQ109" s="256"/>
      <c r="AR109" s="256"/>
      <c r="AS109" s="257"/>
      <c r="AT109" s="254"/>
      <c r="AU109" s="255"/>
      <c r="AV109" s="256"/>
      <c r="AW109" s="256"/>
      <c r="AX109" s="257"/>
      <c r="AY109" s="254"/>
      <c r="AZ109" s="256"/>
      <c r="BA109" s="256"/>
      <c r="BB109" s="256"/>
      <c r="BC109" s="257"/>
      <c r="BD109" s="254"/>
      <c r="BE109" s="255"/>
      <c r="BF109" s="256"/>
      <c r="BG109" s="256"/>
      <c r="BH109" s="257"/>
      <c r="BI109" s="254"/>
      <c r="BJ109" s="255"/>
      <c r="BK109" s="256"/>
      <c r="BL109" s="256"/>
      <c r="BM109" s="257"/>
      <c r="BN109" s="868"/>
      <c r="BO109" s="254"/>
      <c r="BP109" s="255"/>
      <c r="BQ109" s="256"/>
      <c r="BR109" s="256"/>
      <c r="BS109" s="257"/>
      <c r="BT109" s="254"/>
      <c r="BU109" s="255"/>
      <c r="BV109" s="256"/>
      <c r="BW109" s="256"/>
      <c r="BX109" s="257"/>
      <c r="BY109" s="254"/>
      <c r="BZ109" s="255"/>
      <c r="CA109" s="256"/>
      <c r="CB109" s="256"/>
      <c r="CC109" s="257"/>
      <c r="CD109" s="254"/>
      <c r="CE109" s="256"/>
      <c r="CF109" s="256"/>
      <c r="CG109" s="256"/>
      <c r="CH109" s="257"/>
      <c r="CI109" s="254"/>
      <c r="CJ109" s="255"/>
      <c r="CK109" s="256"/>
      <c r="CL109" s="256"/>
      <c r="CM109" s="257"/>
      <c r="CN109" s="254"/>
      <c r="CO109" s="255"/>
      <c r="CP109" s="256"/>
      <c r="CQ109" s="256"/>
      <c r="CR109" s="257"/>
      <c r="CS109" s="868"/>
      <c r="CT109" s="254"/>
      <c r="CU109" s="255"/>
      <c r="CV109" s="256"/>
      <c r="CW109" s="256"/>
      <c r="CX109" s="257"/>
      <c r="CY109" s="254"/>
      <c r="CZ109" s="256"/>
      <c r="DA109" s="256"/>
      <c r="DB109" s="256"/>
      <c r="DC109" s="257"/>
      <c r="DD109" s="254"/>
      <c r="DE109" s="255"/>
      <c r="DF109" s="256"/>
      <c r="DG109" s="256"/>
      <c r="DH109" s="257"/>
      <c r="DI109" s="254"/>
      <c r="DJ109" s="255"/>
      <c r="DK109" s="256"/>
      <c r="DL109" s="256"/>
      <c r="DM109" s="257"/>
      <c r="DN109" s="609"/>
      <c r="DO109" s="873"/>
      <c r="DP109" s="874"/>
      <c r="DQ109" s="874"/>
      <c r="DR109" s="874"/>
      <c r="DS109" s="875"/>
      <c r="DT109" s="873"/>
      <c r="DU109" s="874"/>
      <c r="DV109" s="874"/>
      <c r="DW109" s="874"/>
      <c r="DX109" s="875"/>
      <c r="DY109" s="873"/>
      <c r="DZ109" s="874"/>
      <c r="EA109" s="874"/>
      <c r="EB109" s="874"/>
      <c r="EC109" s="875"/>
      <c r="ED109" s="873"/>
      <c r="EE109" s="874"/>
      <c r="EF109" s="874"/>
      <c r="EG109" s="874"/>
      <c r="EH109" s="875"/>
      <c r="EI109" s="609"/>
      <c r="EJ109" s="873"/>
      <c r="EK109" s="874"/>
      <c r="EL109" s="874"/>
      <c r="EM109" s="874"/>
      <c r="EN109" s="875"/>
      <c r="EO109" s="873"/>
      <c r="EP109" s="874"/>
      <c r="EQ109" s="874"/>
      <c r="ER109" s="874"/>
      <c r="ES109" s="875"/>
      <c r="ET109" s="873"/>
      <c r="EU109" s="874"/>
      <c r="EV109" s="874"/>
      <c r="EW109" s="874"/>
      <c r="EX109" s="875"/>
      <c r="EY109" s="873"/>
      <c r="EZ109" s="874"/>
      <c r="FA109" s="874"/>
      <c r="FB109" s="874"/>
      <c r="FC109" s="875"/>
      <c r="FD109" s="609"/>
      <c r="FE109" s="873"/>
      <c r="FF109" s="874"/>
      <c r="FG109" s="874"/>
      <c r="FH109" s="874"/>
      <c r="FI109" s="875"/>
      <c r="FJ109" s="873"/>
      <c r="FK109" s="874"/>
      <c r="FL109" s="874"/>
      <c r="FM109" s="874"/>
      <c r="FN109" s="875"/>
      <c r="FO109" s="873"/>
      <c r="FP109" s="874"/>
      <c r="FQ109" s="874"/>
      <c r="FR109" s="874"/>
      <c r="FS109" s="875"/>
      <c r="FT109" s="873"/>
      <c r="FU109" s="874"/>
      <c r="FV109" s="874"/>
      <c r="FW109" s="874"/>
      <c r="FX109" s="875"/>
      <c r="FY109" s="1701"/>
    </row>
    <row r="110" spans="1:181" ht="18" customHeight="1">
      <c r="A110" s="862">
        <f t="shared" si="1"/>
        <v>0</v>
      </c>
      <c r="B110" s="865"/>
      <c r="C110" s="866"/>
      <c r="D110" s="868"/>
      <c r="E110" s="254"/>
      <c r="F110" s="255"/>
      <c r="G110" s="256"/>
      <c r="H110" s="256"/>
      <c r="I110" s="257"/>
      <c r="J110" s="254"/>
      <c r="K110" s="255"/>
      <c r="L110" s="256"/>
      <c r="M110" s="256"/>
      <c r="N110" s="257"/>
      <c r="O110" s="254"/>
      <c r="P110" s="255"/>
      <c r="Q110" s="256"/>
      <c r="R110" s="256"/>
      <c r="S110" s="257"/>
      <c r="T110" s="254"/>
      <c r="U110" s="256"/>
      <c r="V110" s="256"/>
      <c r="W110" s="256"/>
      <c r="X110" s="257"/>
      <c r="Y110" s="254"/>
      <c r="Z110" s="255"/>
      <c r="AA110" s="256"/>
      <c r="AB110" s="256"/>
      <c r="AC110" s="257"/>
      <c r="AD110" s="254"/>
      <c r="AE110" s="255"/>
      <c r="AF110" s="256"/>
      <c r="AG110" s="256"/>
      <c r="AH110" s="257"/>
      <c r="AI110" s="868"/>
      <c r="AJ110" s="254"/>
      <c r="AK110" s="255"/>
      <c r="AL110" s="256"/>
      <c r="AM110" s="256"/>
      <c r="AN110" s="257"/>
      <c r="AO110" s="254"/>
      <c r="AP110" s="255"/>
      <c r="AQ110" s="256"/>
      <c r="AR110" s="256"/>
      <c r="AS110" s="257"/>
      <c r="AT110" s="254"/>
      <c r="AU110" s="255"/>
      <c r="AV110" s="256"/>
      <c r="AW110" s="256"/>
      <c r="AX110" s="257"/>
      <c r="AY110" s="254"/>
      <c r="AZ110" s="256"/>
      <c r="BA110" s="256"/>
      <c r="BB110" s="256"/>
      <c r="BC110" s="257"/>
      <c r="BD110" s="254"/>
      <c r="BE110" s="255"/>
      <c r="BF110" s="256"/>
      <c r="BG110" s="256"/>
      <c r="BH110" s="257"/>
      <c r="BI110" s="254"/>
      <c r="BJ110" s="255"/>
      <c r="BK110" s="256"/>
      <c r="BL110" s="256"/>
      <c r="BM110" s="257"/>
      <c r="BN110" s="868"/>
      <c r="BO110" s="254"/>
      <c r="BP110" s="255"/>
      <c r="BQ110" s="256"/>
      <c r="BR110" s="256"/>
      <c r="BS110" s="257"/>
      <c r="BT110" s="254"/>
      <c r="BU110" s="255"/>
      <c r="BV110" s="256"/>
      <c r="BW110" s="256"/>
      <c r="BX110" s="257"/>
      <c r="BY110" s="254"/>
      <c r="BZ110" s="255"/>
      <c r="CA110" s="256"/>
      <c r="CB110" s="256"/>
      <c r="CC110" s="257"/>
      <c r="CD110" s="254"/>
      <c r="CE110" s="256"/>
      <c r="CF110" s="256"/>
      <c r="CG110" s="256"/>
      <c r="CH110" s="257"/>
      <c r="CI110" s="254"/>
      <c r="CJ110" s="255"/>
      <c r="CK110" s="256"/>
      <c r="CL110" s="256"/>
      <c r="CM110" s="257"/>
      <c r="CN110" s="254"/>
      <c r="CO110" s="255"/>
      <c r="CP110" s="256"/>
      <c r="CQ110" s="256"/>
      <c r="CR110" s="257"/>
      <c r="CS110" s="868"/>
      <c r="CT110" s="254"/>
      <c r="CU110" s="255"/>
      <c r="CV110" s="256"/>
      <c r="CW110" s="256"/>
      <c r="CX110" s="257"/>
      <c r="CY110" s="254"/>
      <c r="CZ110" s="256"/>
      <c r="DA110" s="256"/>
      <c r="DB110" s="256"/>
      <c r="DC110" s="257"/>
      <c r="DD110" s="254"/>
      <c r="DE110" s="255"/>
      <c r="DF110" s="256"/>
      <c r="DG110" s="256"/>
      <c r="DH110" s="257"/>
      <c r="DI110" s="254"/>
      <c r="DJ110" s="255"/>
      <c r="DK110" s="256"/>
      <c r="DL110" s="256"/>
      <c r="DM110" s="257"/>
      <c r="DN110" s="609"/>
      <c r="DO110" s="873"/>
      <c r="DP110" s="874"/>
      <c r="DQ110" s="874"/>
      <c r="DR110" s="874"/>
      <c r="DS110" s="875"/>
      <c r="DT110" s="873"/>
      <c r="DU110" s="874"/>
      <c r="DV110" s="874"/>
      <c r="DW110" s="874"/>
      <c r="DX110" s="875"/>
      <c r="DY110" s="873"/>
      <c r="DZ110" s="874"/>
      <c r="EA110" s="874"/>
      <c r="EB110" s="874"/>
      <c r="EC110" s="875"/>
      <c r="ED110" s="873"/>
      <c r="EE110" s="874"/>
      <c r="EF110" s="874"/>
      <c r="EG110" s="874"/>
      <c r="EH110" s="875"/>
      <c r="EI110" s="609"/>
      <c r="EJ110" s="873"/>
      <c r="EK110" s="874"/>
      <c r="EL110" s="874"/>
      <c r="EM110" s="874"/>
      <c r="EN110" s="875"/>
      <c r="EO110" s="873"/>
      <c r="EP110" s="874"/>
      <c r="EQ110" s="874"/>
      <c r="ER110" s="874"/>
      <c r="ES110" s="875"/>
      <c r="ET110" s="873"/>
      <c r="EU110" s="874"/>
      <c r="EV110" s="874"/>
      <c r="EW110" s="874"/>
      <c r="EX110" s="875"/>
      <c r="EY110" s="873"/>
      <c r="EZ110" s="874"/>
      <c r="FA110" s="874"/>
      <c r="FB110" s="874"/>
      <c r="FC110" s="875"/>
      <c r="FD110" s="609"/>
      <c r="FE110" s="873"/>
      <c r="FF110" s="874"/>
      <c r="FG110" s="874"/>
      <c r="FH110" s="874"/>
      <c r="FI110" s="875"/>
      <c r="FJ110" s="873"/>
      <c r="FK110" s="874"/>
      <c r="FL110" s="874"/>
      <c r="FM110" s="874"/>
      <c r="FN110" s="875"/>
      <c r="FO110" s="873"/>
      <c r="FP110" s="874"/>
      <c r="FQ110" s="874"/>
      <c r="FR110" s="874"/>
      <c r="FS110" s="875"/>
      <c r="FT110" s="873"/>
      <c r="FU110" s="874"/>
      <c r="FV110" s="874"/>
      <c r="FW110" s="874"/>
      <c r="FX110" s="875"/>
      <c r="FY110" s="1701"/>
    </row>
    <row r="111" spans="1:181" ht="18" customHeight="1">
      <c r="A111" s="862">
        <f t="shared" si="1"/>
        <v>0</v>
      </c>
      <c r="B111" s="865"/>
      <c r="C111" s="866"/>
      <c r="D111" s="868"/>
      <c r="E111" s="254"/>
      <c r="F111" s="255"/>
      <c r="G111" s="256"/>
      <c r="H111" s="256"/>
      <c r="I111" s="257"/>
      <c r="J111" s="254"/>
      <c r="K111" s="255"/>
      <c r="L111" s="256"/>
      <c r="M111" s="256"/>
      <c r="N111" s="257"/>
      <c r="O111" s="254"/>
      <c r="P111" s="255"/>
      <c r="Q111" s="256"/>
      <c r="R111" s="256"/>
      <c r="S111" s="257"/>
      <c r="T111" s="254"/>
      <c r="U111" s="256"/>
      <c r="V111" s="256"/>
      <c r="W111" s="256"/>
      <c r="X111" s="257"/>
      <c r="Y111" s="254"/>
      <c r="Z111" s="255"/>
      <c r="AA111" s="256"/>
      <c r="AB111" s="256"/>
      <c r="AC111" s="257"/>
      <c r="AD111" s="254"/>
      <c r="AE111" s="255"/>
      <c r="AF111" s="256"/>
      <c r="AG111" s="256"/>
      <c r="AH111" s="257"/>
      <c r="AI111" s="868"/>
      <c r="AJ111" s="254"/>
      <c r="AK111" s="255"/>
      <c r="AL111" s="256"/>
      <c r="AM111" s="256"/>
      <c r="AN111" s="257"/>
      <c r="AO111" s="254"/>
      <c r="AP111" s="255"/>
      <c r="AQ111" s="256"/>
      <c r="AR111" s="256"/>
      <c r="AS111" s="257"/>
      <c r="AT111" s="254"/>
      <c r="AU111" s="255"/>
      <c r="AV111" s="256"/>
      <c r="AW111" s="256"/>
      <c r="AX111" s="257"/>
      <c r="AY111" s="254"/>
      <c r="AZ111" s="256"/>
      <c r="BA111" s="256"/>
      <c r="BB111" s="256"/>
      <c r="BC111" s="257"/>
      <c r="BD111" s="254"/>
      <c r="BE111" s="255"/>
      <c r="BF111" s="256"/>
      <c r="BG111" s="256"/>
      <c r="BH111" s="257"/>
      <c r="BI111" s="254"/>
      <c r="BJ111" s="255"/>
      <c r="BK111" s="256"/>
      <c r="BL111" s="256"/>
      <c r="BM111" s="257"/>
      <c r="BN111" s="868"/>
      <c r="BO111" s="254"/>
      <c r="BP111" s="255"/>
      <c r="BQ111" s="256"/>
      <c r="BR111" s="256"/>
      <c r="BS111" s="257"/>
      <c r="BT111" s="254"/>
      <c r="BU111" s="255"/>
      <c r="BV111" s="256"/>
      <c r="BW111" s="256"/>
      <c r="BX111" s="257"/>
      <c r="BY111" s="254"/>
      <c r="BZ111" s="255"/>
      <c r="CA111" s="256"/>
      <c r="CB111" s="256"/>
      <c r="CC111" s="257"/>
      <c r="CD111" s="254"/>
      <c r="CE111" s="256"/>
      <c r="CF111" s="256"/>
      <c r="CG111" s="256"/>
      <c r="CH111" s="257"/>
      <c r="CI111" s="254"/>
      <c r="CJ111" s="255"/>
      <c r="CK111" s="256"/>
      <c r="CL111" s="256"/>
      <c r="CM111" s="257"/>
      <c r="CN111" s="254"/>
      <c r="CO111" s="255"/>
      <c r="CP111" s="256"/>
      <c r="CQ111" s="256"/>
      <c r="CR111" s="257"/>
      <c r="CS111" s="868"/>
      <c r="CT111" s="254"/>
      <c r="CU111" s="255"/>
      <c r="CV111" s="256"/>
      <c r="CW111" s="256"/>
      <c r="CX111" s="257"/>
      <c r="CY111" s="254"/>
      <c r="CZ111" s="256"/>
      <c r="DA111" s="256"/>
      <c r="DB111" s="256"/>
      <c r="DC111" s="257"/>
      <c r="DD111" s="254"/>
      <c r="DE111" s="255"/>
      <c r="DF111" s="256"/>
      <c r="DG111" s="256"/>
      <c r="DH111" s="257"/>
      <c r="DI111" s="254"/>
      <c r="DJ111" s="255"/>
      <c r="DK111" s="256"/>
      <c r="DL111" s="256"/>
      <c r="DM111" s="257"/>
      <c r="DN111" s="609"/>
      <c r="DO111" s="873"/>
      <c r="DP111" s="874"/>
      <c r="DQ111" s="874"/>
      <c r="DR111" s="874"/>
      <c r="DS111" s="875"/>
      <c r="DT111" s="873"/>
      <c r="DU111" s="874"/>
      <c r="DV111" s="874"/>
      <c r="DW111" s="874"/>
      <c r="DX111" s="875"/>
      <c r="DY111" s="873"/>
      <c r="DZ111" s="874"/>
      <c r="EA111" s="874"/>
      <c r="EB111" s="874"/>
      <c r="EC111" s="875"/>
      <c r="ED111" s="873"/>
      <c r="EE111" s="874"/>
      <c r="EF111" s="874"/>
      <c r="EG111" s="874"/>
      <c r="EH111" s="875"/>
      <c r="EI111" s="609"/>
      <c r="EJ111" s="873"/>
      <c r="EK111" s="874"/>
      <c r="EL111" s="874"/>
      <c r="EM111" s="874"/>
      <c r="EN111" s="875"/>
      <c r="EO111" s="873"/>
      <c r="EP111" s="874"/>
      <c r="EQ111" s="874"/>
      <c r="ER111" s="874"/>
      <c r="ES111" s="875"/>
      <c r="ET111" s="873"/>
      <c r="EU111" s="874"/>
      <c r="EV111" s="874"/>
      <c r="EW111" s="874"/>
      <c r="EX111" s="875"/>
      <c r="EY111" s="873"/>
      <c r="EZ111" s="874"/>
      <c r="FA111" s="874"/>
      <c r="FB111" s="874"/>
      <c r="FC111" s="875"/>
      <c r="FD111" s="609"/>
      <c r="FE111" s="873"/>
      <c r="FF111" s="874"/>
      <c r="FG111" s="874"/>
      <c r="FH111" s="874"/>
      <c r="FI111" s="875"/>
      <c r="FJ111" s="873"/>
      <c r="FK111" s="874"/>
      <c r="FL111" s="874"/>
      <c r="FM111" s="874"/>
      <c r="FN111" s="875"/>
      <c r="FO111" s="873"/>
      <c r="FP111" s="874"/>
      <c r="FQ111" s="874"/>
      <c r="FR111" s="874"/>
      <c r="FS111" s="875"/>
      <c r="FT111" s="873"/>
      <c r="FU111" s="874"/>
      <c r="FV111" s="874"/>
      <c r="FW111" s="874"/>
      <c r="FX111" s="875"/>
      <c r="FY111" s="1701"/>
    </row>
    <row r="112" spans="1:181" ht="18" customHeight="1">
      <c r="A112" s="862">
        <f t="shared" si="1"/>
        <v>0</v>
      </c>
      <c r="B112" s="865"/>
      <c r="C112" s="866"/>
      <c r="D112" s="868"/>
      <c r="E112" s="254"/>
      <c r="F112" s="255"/>
      <c r="G112" s="256"/>
      <c r="H112" s="256"/>
      <c r="I112" s="257"/>
      <c r="J112" s="254"/>
      <c r="K112" s="255"/>
      <c r="L112" s="256"/>
      <c r="M112" s="256"/>
      <c r="N112" s="257"/>
      <c r="O112" s="254"/>
      <c r="P112" s="255"/>
      <c r="Q112" s="256"/>
      <c r="R112" s="256"/>
      <c r="S112" s="257"/>
      <c r="T112" s="254"/>
      <c r="U112" s="256"/>
      <c r="V112" s="256"/>
      <c r="W112" s="256"/>
      <c r="X112" s="257"/>
      <c r="Y112" s="254"/>
      <c r="Z112" s="255"/>
      <c r="AA112" s="256"/>
      <c r="AB112" s="256"/>
      <c r="AC112" s="257"/>
      <c r="AD112" s="254"/>
      <c r="AE112" s="255"/>
      <c r="AF112" s="256"/>
      <c r="AG112" s="256"/>
      <c r="AH112" s="257"/>
      <c r="AI112" s="868"/>
      <c r="AJ112" s="254"/>
      <c r="AK112" s="255"/>
      <c r="AL112" s="256"/>
      <c r="AM112" s="256"/>
      <c r="AN112" s="257"/>
      <c r="AO112" s="254"/>
      <c r="AP112" s="255"/>
      <c r="AQ112" s="256"/>
      <c r="AR112" s="256"/>
      <c r="AS112" s="257"/>
      <c r="AT112" s="254"/>
      <c r="AU112" s="255"/>
      <c r="AV112" s="256"/>
      <c r="AW112" s="256"/>
      <c r="AX112" s="257"/>
      <c r="AY112" s="254"/>
      <c r="AZ112" s="256"/>
      <c r="BA112" s="256"/>
      <c r="BB112" s="256"/>
      <c r="BC112" s="257"/>
      <c r="BD112" s="254"/>
      <c r="BE112" s="255"/>
      <c r="BF112" s="256"/>
      <c r="BG112" s="256"/>
      <c r="BH112" s="257"/>
      <c r="BI112" s="254"/>
      <c r="BJ112" s="255"/>
      <c r="BK112" s="256"/>
      <c r="BL112" s="256"/>
      <c r="BM112" s="257"/>
      <c r="BN112" s="868"/>
      <c r="BO112" s="254"/>
      <c r="BP112" s="255"/>
      <c r="BQ112" s="256"/>
      <c r="BR112" s="256"/>
      <c r="BS112" s="257"/>
      <c r="BT112" s="254"/>
      <c r="BU112" s="255"/>
      <c r="BV112" s="256"/>
      <c r="BW112" s="256"/>
      <c r="BX112" s="257"/>
      <c r="BY112" s="254"/>
      <c r="BZ112" s="255"/>
      <c r="CA112" s="256"/>
      <c r="CB112" s="256"/>
      <c r="CC112" s="257"/>
      <c r="CD112" s="254"/>
      <c r="CE112" s="256"/>
      <c r="CF112" s="256"/>
      <c r="CG112" s="256"/>
      <c r="CH112" s="257"/>
      <c r="CI112" s="254"/>
      <c r="CJ112" s="255"/>
      <c r="CK112" s="256"/>
      <c r="CL112" s="256"/>
      <c r="CM112" s="257"/>
      <c r="CN112" s="254"/>
      <c r="CO112" s="255"/>
      <c r="CP112" s="256"/>
      <c r="CQ112" s="256"/>
      <c r="CR112" s="257"/>
      <c r="CS112" s="868"/>
      <c r="CT112" s="254"/>
      <c r="CU112" s="255"/>
      <c r="CV112" s="256"/>
      <c r="CW112" s="256"/>
      <c r="CX112" s="257"/>
      <c r="CY112" s="254"/>
      <c r="CZ112" s="256"/>
      <c r="DA112" s="256"/>
      <c r="DB112" s="256"/>
      <c r="DC112" s="257"/>
      <c r="DD112" s="254"/>
      <c r="DE112" s="255"/>
      <c r="DF112" s="256"/>
      <c r="DG112" s="256"/>
      <c r="DH112" s="257"/>
      <c r="DI112" s="254"/>
      <c r="DJ112" s="255"/>
      <c r="DK112" s="256"/>
      <c r="DL112" s="256"/>
      <c r="DM112" s="257"/>
      <c r="DN112" s="609"/>
      <c r="DO112" s="873"/>
      <c r="DP112" s="874"/>
      <c r="DQ112" s="874"/>
      <c r="DR112" s="874"/>
      <c r="DS112" s="875"/>
      <c r="DT112" s="873"/>
      <c r="DU112" s="874"/>
      <c r="DV112" s="874"/>
      <c r="DW112" s="874"/>
      <c r="DX112" s="875"/>
      <c r="DY112" s="873"/>
      <c r="DZ112" s="874"/>
      <c r="EA112" s="874"/>
      <c r="EB112" s="874"/>
      <c r="EC112" s="875"/>
      <c r="ED112" s="873"/>
      <c r="EE112" s="874"/>
      <c r="EF112" s="874"/>
      <c r="EG112" s="874"/>
      <c r="EH112" s="875"/>
      <c r="EI112" s="609"/>
      <c r="EJ112" s="873"/>
      <c r="EK112" s="874"/>
      <c r="EL112" s="874"/>
      <c r="EM112" s="874"/>
      <c r="EN112" s="875"/>
      <c r="EO112" s="873"/>
      <c r="EP112" s="874"/>
      <c r="EQ112" s="874"/>
      <c r="ER112" s="874"/>
      <c r="ES112" s="875"/>
      <c r="ET112" s="873"/>
      <c r="EU112" s="874"/>
      <c r="EV112" s="874"/>
      <c r="EW112" s="874"/>
      <c r="EX112" s="875"/>
      <c r="EY112" s="873"/>
      <c r="EZ112" s="874"/>
      <c r="FA112" s="874"/>
      <c r="FB112" s="874"/>
      <c r="FC112" s="875"/>
      <c r="FD112" s="609"/>
      <c r="FE112" s="873"/>
      <c r="FF112" s="874"/>
      <c r="FG112" s="874"/>
      <c r="FH112" s="874"/>
      <c r="FI112" s="875"/>
      <c r="FJ112" s="873"/>
      <c r="FK112" s="874"/>
      <c r="FL112" s="874"/>
      <c r="FM112" s="874"/>
      <c r="FN112" s="875"/>
      <c r="FO112" s="873"/>
      <c r="FP112" s="874"/>
      <c r="FQ112" s="874"/>
      <c r="FR112" s="874"/>
      <c r="FS112" s="875"/>
      <c r="FT112" s="873"/>
      <c r="FU112" s="874"/>
      <c r="FV112" s="874"/>
      <c r="FW112" s="874"/>
      <c r="FX112" s="875"/>
      <c r="FY112" s="1701"/>
    </row>
    <row r="113" spans="1:181" ht="18" customHeight="1">
      <c r="A113" s="862">
        <f t="shared" si="1"/>
        <v>0</v>
      </c>
      <c r="B113" s="865"/>
      <c r="C113" s="866"/>
      <c r="D113" s="868"/>
      <c r="E113" s="254"/>
      <c r="F113" s="255"/>
      <c r="G113" s="256"/>
      <c r="H113" s="256"/>
      <c r="I113" s="257"/>
      <c r="J113" s="254"/>
      <c r="K113" s="255"/>
      <c r="L113" s="256"/>
      <c r="M113" s="256"/>
      <c r="N113" s="257"/>
      <c r="O113" s="254"/>
      <c r="P113" s="255"/>
      <c r="Q113" s="256"/>
      <c r="R113" s="256"/>
      <c r="S113" s="257"/>
      <c r="T113" s="254"/>
      <c r="U113" s="256"/>
      <c r="V113" s="256"/>
      <c r="W113" s="256"/>
      <c r="X113" s="257"/>
      <c r="Y113" s="254"/>
      <c r="Z113" s="255"/>
      <c r="AA113" s="256"/>
      <c r="AB113" s="256"/>
      <c r="AC113" s="257"/>
      <c r="AD113" s="254"/>
      <c r="AE113" s="255"/>
      <c r="AF113" s="256"/>
      <c r="AG113" s="256"/>
      <c r="AH113" s="257"/>
      <c r="AI113" s="868"/>
      <c r="AJ113" s="254"/>
      <c r="AK113" s="255"/>
      <c r="AL113" s="256"/>
      <c r="AM113" s="256"/>
      <c r="AN113" s="257"/>
      <c r="AO113" s="254"/>
      <c r="AP113" s="255"/>
      <c r="AQ113" s="256"/>
      <c r="AR113" s="256"/>
      <c r="AS113" s="257"/>
      <c r="AT113" s="254"/>
      <c r="AU113" s="255"/>
      <c r="AV113" s="256"/>
      <c r="AW113" s="256"/>
      <c r="AX113" s="257"/>
      <c r="AY113" s="254"/>
      <c r="AZ113" s="256"/>
      <c r="BA113" s="256"/>
      <c r="BB113" s="256"/>
      <c r="BC113" s="257"/>
      <c r="BD113" s="254"/>
      <c r="BE113" s="255"/>
      <c r="BF113" s="256"/>
      <c r="BG113" s="256"/>
      <c r="BH113" s="257"/>
      <c r="BI113" s="254"/>
      <c r="BJ113" s="255"/>
      <c r="BK113" s="256"/>
      <c r="BL113" s="256"/>
      <c r="BM113" s="257"/>
      <c r="BN113" s="868"/>
      <c r="BO113" s="254"/>
      <c r="BP113" s="255"/>
      <c r="BQ113" s="256"/>
      <c r="BR113" s="256"/>
      <c r="BS113" s="257"/>
      <c r="BT113" s="254"/>
      <c r="BU113" s="255"/>
      <c r="BV113" s="256"/>
      <c r="BW113" s="256"/>
      <c r="BX113" s="257"/>
      <c r="BY113" s="254"/>
      <c r="BZ113" s="255"/>
      <c r="CA113" s="256"/>
      <c r="CB113" s="256"/>
      <c r="CC113" s="257"/>
      <c r="CD113" s="254"/>
      <c r="CE113" s="256"/>
      <c r="CF113" s="256"/>
      <c r="CG113" s="256"/>
      <c r="CH113" s="257"/>
      <c r="CI113" s="254"/>
      <c r="CJ113" s="255"/>
      <c r="CK113" s="256"/>
      <c r="CL113" s="256"/>
      <c r="CM113" s="257"/>
      <c r="CN113" s="254"/>
      <c r="CO113" s="255"/>
      <c r="CP113" s="256"/>
      <c r="CQ113" s="256"/>
      <c r="CR113" s="257"/>
      <c r="CS113" s="868"/>
      <c r="CT113" s="254"/>
      <c r="CU113" s="255"/>
      <c r="CV113" s="256"/>
      <c r="CW113" s="256"/>
      <c r="CX113" s="257"/>
      <c r="CY113" s="254"/>
      <c r="CZ113" s="256"/>
      <c r="DA113" s="256"/>
      <c r="DB113" s="256"/>
      <c r="DC113" s="257"/>
      <c r="DD113" s="254"/>
      <c r="DE113" s="255"/>
      <c r="DF113" s="256"/>
      <c r="DG113" s="256"/>
      <c r="DH113" s="257"/>
      <c r="DI113" s="254"/>
      <c r="DJ113" s="255"/>
      <c r="DK113" s="256"/>
      <c r="DL113" s="256"/>
      <c r="DM113" s="257"/>
      <c r="DN113" s="609"/>
      <c r="DO113" s="873"/>
      <c r="DP113" s="874"/>
      <c r="DQ113" s="874"/>
      <c r="DR113" s="874"/>
      <c r="DS113" s="875"/>
      <c r="DT113" s="873"/>
      <c r="DU113" s="874"/>
      <c r="DV113" s="874"/>
      <c r="DW113" s="874"/>
      <c r="DX113" s="875"/>
      <c r="DY113" s="873"/>
      <c r="DZ113" s="874"/>
      <c r="EA113" s="874"/>
      <c r="EB113" s="874"/>
      <c r="EC113" s="875"/>
      <c r="ED113" s="873"/>
      <c r="EE113" s="874"/>
      <c r="EF113" s="874"/>
      <c r="EG113" s="874"/>
      <c r="EH113" s="875"/>
      <c r="EI113" s="609"/>
      <c r="EJ113" s="873"/>
      <c r="EK113" s="874"/>
      <c r="EL113" s="874"/>
      <c r="EM113" s="874"/>
      <c r="EN113" s="875"/>
      <c r="EO113" s="873"/>
      <c r="EP113" s="874"/>
      <c r="EQ113" s="874"/>
      <c r="ER113" s="874"/>
      <c r="ES113" s="875"/>
      <c r="ET113" s="873"/>
      <c r="EU113" s="874"/>
      <c r="EV113" s="874"/>
      <c r="EW113" s="874"/>
      <c r="EX113" s="875"/>
      <c r="EY113" s="873"/>
      <c r="EZ113" s="874"/>
      <c r="FA113" s="874"/>
      <c r="FB113" s="874"/>
      <c r="FC113" s="875"/>
      <c r="FD113" s="609"/>
      <c r="FE113" s="873"/>
      <c r="FF113" s="874"/>
      <c r="FG113" s="874"/>
      <c r="FH113" s="874"/>
      <c r="FI113" s="875"/>
      <c r="FJ113" s="873"/>
      <c r="FK113" s="874"/>
      <c r="FL113" s="874"/>
      <c r="FM113" s="874"/>
      <c r="FN113" s="875"/>
      <c r="FO113" s="873"/>
      <c r="FP113" s="874"/>
      <c r="FQ113" s="874"/>
      <c r="FR113" s="874"/>
      <c r="FS113" s="875"/>
      <c r="FT113" s="873"/>
      <c r="FU113" s="874"/>
      <c r="FV113" s="874"/>
      <c r="FW113" s="874"/>
      <c r="FX113" s="875"/>
      <c r="FY113" s="1701"/>
    </row>
    <row r="114" spans="1:181" ht="18" customHeight="1">
      <c r="A114" s="862">
        <f t="shared" si="1"/>
        <v>0</v>
      </c>
      <c r="B114" s="865"/>
      <c r="C114" s="866"/>
      <c r="D114" s="868"/>
      <c r="E114" s="254"/>
      <c r="F114" s="255"/>
      <c r="G114" s="256"/>
      <c r="H114" s="256"/>
      <c r="I114" s="257"/>
      <c r="J114" s="254"/>
      <c r="K114" s="255"/>
      <c r="L114" s="256"/>
      <c r="M114" s="256"/>
      <c r="N114" s="257"/>
      <c r="O114" s="254"/>
      <c r="P114" s="255"/>
      <c r="Q114" s="256"/>
      <c r="R114" s="256"/>
      <c r="S114" s="257"/>
      <c r="T114" s="254"/>
      <c r="U114" s="256"/>
      <c r="V114" s="256"/>
      <c r="W114" s="256"/>
      <c r="X114" s="257"/>
      <c r="Y114" s="254"/>
      <c r="Z114" s="255"/>
      <c r="AA114" s="256"/>
      <c r="AB114" s="256"/>
      <c r="AC114" s="257"/>
      <c r="AD114" s="254"/>
      <c r="AE114" s="255"/>
      <c r="AF114" s="256"/>
      <c r="AG114" s="256"/>
      <c r="AH114" s="257"/>
      <c r="AI114" s="868"/>
      <c r="AJ114" s="254"/>
      <c r="AK114" s="255"/>
      <c r="AL114" s="256"/>
      <c r="AM114" s="256"/>
      <c r="AN114" s="257"/>
      <c r="AO114" s="254"/>
      <c r="AP114" s="255"/>
      <c r="AQ114" s="256"/>
      <c r="AR114" s="256"/>
      <c r="AS114" s="257"/>
      <c r="AT114" s="254"/>
      <c r="AU114" s="255"/>
      <c r="AV114" s="256"/>
      <c r="AW114" s="256"/>
      <c r="AX114" s="257"/>
      <c r="AY114" s="254"/>
      <c r="AZ114" s="256"/>
      <c r="BA114" s="256"/>
      <c r="BB114" s="256"/>
      <c r="BC114" s="257"/>
      <c r="BD114" s="254"/>
      <c r="BE114" s="255"/>
      <c r="BF114" s="256"/>
      <c r="BG114" s="256"/>
      <c r="BH114" s="257"/>
      <c r="BI114" s="254"/>
      <c r="BJ114" s="255"/>
      <c r="BK114" s="256"/>
      <c r="BL114" s="256"/>
      <c r="BM114" s="257"/>
      <c r="BN114" s="868"/>
      <c r="BO114" s="254"/>
      <c r="BP114" s="255"/>
      <c r="BQ114" s="256"/>
      <c r="BR114" s="256"/>
      <c r="BS114" s="257"/>
      <c r="BT114" s="254"/>
      <c r="BU114" s="255"/>
      <c r="BV114" s="256"/>
      <c r="BW114" s="256"/>
      <c r="BX114" s="257"/>
      <c r="BY114" s="254"/>
      <c r="BZ114" s="255"/>
      <c r="CA114" s="256"/>
      <c r="CB114" s="256"/>
      <c r="CC114" s="257"/>
      <c r="CD114" s="254"/>
      <c r="CE114" s="256"/>
      <c r="CF114" s="256"/>
      <c r="CG114" s="256"/>
      <c r="CH114" s="257"/>
      <c r="CI114" s="254"/>
      <c r="CJ114" s="255"/>
      <c r="CK114" s="256"/>
      <c r="CL114" s="256"/>
      <c r="CM114" s="257"/>
      <c r="CN114" s="254"/>
      <c r="CO114" s="255"/>
      <c r="CP114" s="256"/>
      <c r="CQ114" s="256"/>
      <c r="CR114" s="257"/>
      <c r="CS114" s="868"/>
      <c r="CT114" s="254"/>
      <c r="CU114" s="255"/>
      <c r="CV114" s="256"/>
      <c r="CW114" s="256"/>
      <c r="CX114" s="257"/>
      <c r="CY114" s="254"/>
      <c r="CZ114" s="256"/>
      <c r="DA114" s="256"/>
      <c r="DB114" s="256"/>
      <c r="DC114" s="257"/>
      <c r="DD114" s="254"/>
      <c r="DE114" s="255"/>
      <c r="DF114" s="256"/>
      <c r="DG114" s="256"/>
      <c r="DH114" s="257"/>
      <c r="DI114" s="254"/>
      <c r="DJ114" s="255"/>
      <c r="DK114" s="256"/>
      <c r="DL114" s="256"/>
      <c r="DM114" s="257"/>
      <c r="DN114" s="609"/>
      <c r="DO114" s="873"/>
      <c r="DP114" s="874"/>
      <c r="DQ114" s="874"/>
      <c r="DR114" s="874"/>
      <c r="DS114" s="875"/>
      <c r="DT114" s="873"/>
      <c r="DU114" s="874"/>
      <c r="DV114" s="874"/>
      <c r="DW114" s="874"/>
      <c r="DX114" s="875"/>
      <c r="DY114" s="873"/>
      <c r="DZ114" s="874"/>
      <c r="EA114" s="874"/>
      <c r="EB114" s="874"/>
      <c r="EC114" s="875"/>
      <c r="ED114" s="873"/>
      <c r="EE114" s="874"/>
      <c r="EF114" s="874"/>
      <c r="EG114" s="874"/>
      <c r="EH114" s="875"/>
      <c r="EI114" s="609"/>
      <c r="EJ114" s="873"/>
      <c r="EK114" s="874"/>
      <c r="EL114" s="874"/>
      <c r="EM114" s="874"/>
      <c r="EN114" s="875"/>
      <c r="EO114" s="873"/>
      <c r="EP114" s="874"/>
      <c r="EQ114" s="874"/>
      <c r="ER114" s="874"/>
      <c r="ES114" s="875"/>
      <c r="ET114" s="873"/>
      <c r="EU114" s="874"/>
      <c r="EV114" s="874"/>
      <c r="EW114" s="874"/>
      <c r="EX114" s="875"/>
      <c r="EY114" s="873"/>
      <c r="EZ114" s="874"/>
      <c r="FA114" s="874"/>
      <c r="FB114" s="874"/>
      <c r="FC114" s="875"/>
      <c r="FD114" s="609"/>
      <c r="FE114" s="873"/>
      <c r="FF114" s="874"/>
      <c r="FG114" s="874"/>
      <c r="FH114" s="874"/>
      <c r="FI114" s="875"/>
      <c r="FJ114" s="873"/>
      <c r="FK114" s="874"/>
      <c r="FL114" s="874"/>
      <c r="FM114" s="874"/>
      <c r="FN114" s="875"/>
      <c r="FO114" s="873"/>
      <c r="FP114" s="874"/>
      <c r="FQ114" s="874"/>
      <c r="FR114" s="874"/>
      <c r="FS114" s="875"/>
      <c r="FT114" s="873"/>
      <c r="FU114" s="874"/>
      <c r="FV114" s="874"/>
      <c r="FW114" s="874"/>
      <c r="FX114" s="875"/>
      <c r="FY114" s="1701"/>
    </row>
    <row r="115" spans="1:181" ht="18" customHeight="1">
      <c r="A115" s="862">
        <f t="shared" si="1"/>
        <v>0</v>
      </c>
      <c r="B115" s="865"/>
      <c r="C115" s="866"/>
      <c r="D115" s="868"/>
      <c r="E115" s="254"/>
      <c r="F115" s="255"/>
      <c r="G115" s="256"/>
      <c r="H115" s="256"/>
      <c r="I115" s="257"/>
      <c r="J115" s="254"/>
      <c r="K115" s="255"/>
      <c r="L115" s="256"/>
      <c r="M115" s="256"/>
      <c r="N115" s="257"/>
      <c r="O115" s="254"/>
      <c r="P115" s="255"/>
      <c r="Q115" s="256"/>
      <c r="R115" s="256"/>
      <c r="S115" s="257"/>
      <c r="T115" s="254"/>
      <c r="U115" s="256"/>
      <c r="V115" s="256"/>
      <c r="W115" s="256"/>
      <c r="X115" s="257"/>
      <c r="Y115" s="254"/>
      <c r="Z115" s="255"/>
      <c r="AA115" s="256"/>
      <c r="AB115" s="256"/>
      <c r="AC115" s="257"/>
      <c r="AD115" s="254"/>
      <c r="AE115" s="255"/>
      <c r="AF115" s="256"/>
      <c r="AG115" s="256"/>
      <c r="AH115" s="257"/>
      <c r="AI115" s="868"/>
      <c r="AJ115" s="254"/>
      <c r="AK115" s="255"/>
      <c r="AL115" s="256"/>
      <c r="AM115" s="256"/>
      <c r="AN115" s="257"/>
      <c r="AO115" s="254"/>
      <c r="AP115" s="255"/>
      <c r="AQ115" s="256"/>
      <c r="AR115" s="256"/>
      <c r="AS115" s="257"/>
      <c r="AT115" s="254"/>
      <c r="AU115" s="255"/>
      <c r="AV115" s="256"/>
      <c r="AW115" s="256"/>
      <c r="AX115" s="257"/>
      <c r="AY115" s="254"/>
      <c r="AZ115" s="256"/>
      <c r="BA115" s="256"/>
      <c r="BB115" s="256"/>
      <c r="BC115" s="257"/>
      <c r="BD115" s="254"/>
      <c r="BE115" s="255"/>
      <c r="BF115" s="256"/>
      <c r="BG115" s="256"/>
      <c r="BH115" s="257"/>
      <c r="BI115" s="254"/>
      <c r="BJ115" s="255"/>
      <c r="BK115" s="256"/>
      <c r="BL115" s="256"/>
      <c r="BM115" s="257"/>
      <c r="BN115" s="868"/>
      <c r="BO115" s="254"/>
      <c r="BP115" s="255"/>
      <c r="BQ115" s="256"/>
      <c r="BR115" s="256"/>
      <c r="BS115" s="257"/>
      <c r="BT115" s="254"/>
      <c r="BU115" s="255"/>
      <c r="BV115" s="256"/>
      <c r="BW115" s="256"/>
      <c r="BX115" s="257"/>
      <c r="BY115" s="254"/>
      <c r="BZ115" s="255"/>
      <c r="CA115" s="256"/>
      <c r="CB115" s="256"/>
      <c r="CC115" s="257"/>
      <c r="CD115" s="254"/>
      <c r="CE115" s="256"/>
      <c r="CF115" s="256"/>
      <c r="CG115" s="256"/>
      <c r="CH115" s="257"/>
      <c r="CI115" s="254"/>
      <c r="CJ115" s="255"/>
      <c r="CK115" s="256"/>
      <c r="CL115" s="256"/>
      <c r="CM115" s="257"/>
      <c r="CN115" s="254"/>
      <c r="CO115" s="255"/>
      <c r="CP115" s="256"/>
      <c r="CQ115" s="256"/>
      <c r="CR115" s="257"/>
      <c r="CS115" s="868"/>
      <c r="CT115" s="254"/>
      <c r="CU115" s="255"/>
      <c r="CV115" s="256"/>
      <c r="CW115" s="256"/>
      <c r="CX115" s="257"/>
      <c r="CY115" s="254"/>
      <c r="CZ115" s="256"/>
      <c r="DA115" s="256"/>
      <c r="DB115" s="256"/>
      <c r="DC115" s="257"/>
      <c r="DD115" s="254"/>
      <c r="DE115" s="255"/>
      <c r="DF115" s="256"/>
      <c r="DG115" s="256"/>
      <c r="DH115" s="257"/>
      <c r="DI115" s="254"/>
      <c r="DJ115" s="255"/>
      <c r="DK115" s="256"/>
      <c r="DL115" s="256"/>
      <c r="DM115" s="257"/>
      <c r="DN115" s="609"/>
      <c r="DO115" s="873"/>
      <c r="DP115" s="874"/>
      <c r="DQ115" s="874"/>
      <c r="DR115" s="874"/>
      <c r="DS115" s="875"/>
      <c r="DT115" s="873"/>
      <c r="DU115" s="874"/>
      <c r="DV115" s="874"/>
      <c r="DW115" s="874"/>
      <c r="DX115" s="875"/>
      <c r="DY115" s="873"/>
      <c r="DZ115" s="874"/>
      <c r="EA115" s="874"/>
      <c r="EB115" s="874"/>
      <c r="EC115" s="875"/>
      <c r="ED115" s="873"/>
      <c r="EE115" s="874"/>
      <c r="EF115" s="874"/>
      <c r="EG115" s="874"/>
      <c r="EH115" s="875"/>
      <c r="EI115" s="609"/>
      <c r="EJ115" s="873"/>
      <c r="EK115" s="874"/>
      <c r="EL115" s="874"/>
      <c r="EM115" s="874"/>
      <c r="EN115" s="875"/>
      <c r="EO115" s="873"/>
      <c r="EP115" s="874"/>
      <c r="EQ115" s="874"/>
      <c r="ER115" s="874"/>
      <c r="ES115" s="875"/>
      <c r="ET115" s="873"/>
      <c r="EU115" s="874"/>
      <c r="EV115" s="874"/>
      <c r="EW115" s="874"/>
      <c r="EX115" s="875"/>
      <c r="EY115" s="873"/>
      <c r="EZ115" s="874"/>
      <c r="FA115" s="874"/>
      <c r="FB115" s="874"/>
      <c r="FC115" s="875"/>
      <c r="FD115" s="609"/>
      <c r="FE115" s="873"/>
      <c r="FF115" s="874"/>
      <c r="FG115" s="874"/>
      <c r="FH115" s="874"/>
      <c r="FI115" s="875"/>
      <c r="FJ115" s="873"/>
      <c r="FK115" s="874"/>
      <c r="FL115" s="874"/>
      <c r="FM115" s="874"/>
      <c r="FN115" s="875"/>
      <c r="FO115" s="873"/>
      <c r="FP115" s="874"/>
      <c r="FQ115" s="874"/>
      <c r="FR115" s="874"/>
      <c r="FS115" s="875"/>
      <c r="FT115" s="873"/>
      <c r="FU115" s="874"/>
      <c r="FV115" s="874"/>
      <c r="FW115" s="874"/>
      <c r="FX115" s="875"/>
      <c r="FY115" s="1701"/>
    </row>
    <row r="116" spans="1:181" ht="18" customHeight="1">
      <c r="A116" s="862">
        <f t="shared" si="1"/>
        <v>0</v>
      </c>
      <c r="B116" s="865"/>
      <c r="C116" s="866"/>
      <c r="D116" s="868"/>
      <c r="E116" s="254"/>
      <c r="F116" s="255"/>
      <c r="G116" s="256"/>
      <c r="H116" s="256"/>
      <c r="I116" s="257"/>
      <c r="J116" s="254"/>
      <c r="K116" s="255"/>
      <c r="L116" s="256"/>
      <c r="M116" s="256"/>
      <c r="N116" s="257"/>
      <c r="O116" s="254"/>
      <c r="P116" s="255"/>
      <c r="Q116" s="256"/>
      <c r="R116" s="256"/>
      <c r="S116" s="257"/>
      <c r="T116" s="254"/>
      <c r="U116" s="256"/>
      <c r="V116" s="256"/>
      <c r="W116" s="256"/>
      <c r="X116" s="257"/>
      <c r="Y116" s="254"/>
      <c r="Z116" s="255"/>
      <c r="AA116" s="256"/>
      <c r="AB116" s="256"/>
      <c r="AC116" s="257"/>
      <c r="AD116" s="254"/>
      <c r="AE116" s="255"/>
      <c r="AF116" s="256"/>
      <c r="AG116" s="256"/>
      <c r="AH116" s="257"/>
      <c r="AI116" s="868"/>
      <c r="AJ116" s="254"/>
      <c r="AK116" s="255"/>
      <c r="AL116" s="256"/>
      <c r="AM116" s="256"/>
      <c r="AN116" s="257"/>
      <c r="AO116" s="254"/>
      <c r="AP116" s="255"/>
      <c r="AQ116" s="256"/>
      <c r="AR116" s="256"/>
      <c r="AS116" s="257"/>
      <c r="AT116" s="254"/>
      <c r="AU116" s="255"/>
      <c r="AV116" s="256"/>
      <c r="AW116" s="256"/>
      <c r="AX116" s="257"/>
      <c r="AY116" s="254"/>
      <c r="AZ116" s="256"/>
      <c r="BA116" s="256"/>
      <c r="BB116" s="256"/>
      <c r="BC116" s="257"/>
      <c r="BD116" s="254"/>
      <c r="BE116" s="255"/>
      <c r="BF116" s="256"/>
      <c r="BG116" s="256"/>
      <c r="BH116" s="257"/>
      <c r="BI116" s="254"/>
      <c r="BJ116" s="255"/>
      <c r="BK116" s="256"/>
      <c r="BL116" s="256"/>
      <c r="BM116" s="257"/>
      <c r="BN116" s="868"/>
      <c r="BO116" s="254"/>
      <c r="BP116" s="255"/>
      <c r="BQ116" s="256"/>
      <c r="BR116" s="256"/>
      <c r="BS116" s="257"/>
      <c r="BT116" s="254"/>
      <c r="BU116" s="255"/>
      <c r="BV116" s="256"/>
      <c r="BW116" s="256"/>
      <c r="BX116" s="257"/>
      <c r="BY116" s="254"/>
      <c r="BZ116" s="255"/>
      <c r="CA116" s="256"/>
      <c r="CB116" s="256"/>
      <c r="CC116" s="257"/>
      <c r="CD116" s="254"/>
      <c r="CE116" s="256"/>
      <c r="CF116" s="256"/>
      <c r="CG116" s="256"/>
      <c r="CH116" s="257"/>
      <c r="CI116" s="254"/>
      <c r="CJ116" s="255"/>
      <c r="CK116" s="256"/>
      <c r="CL116" s="256"/>
      <c r="CM116" s="257"/>
      <c r="CN116" s="254"/>
      <c r="CO116" s="255"/>
      <c r="CP116" s="256"/>
      <c r="CQ116" s="256"/>
      <c r="CR116" s="257"/>
      <c r="CS116" s="868"/>
      <c r="CT116" s="254"/>
      <c r="CU116" s="255"/>
      <c r="CV116" s="256"/>
      <c r="CW116" s="256"/>
      <c r="CX116" s="257"/>
      <c r="CY116" s="254"/>
      <c r="CZ116" s="256"/>
      <c r="DA116" s="256"/>
      <c r="DB116" s="256"/>
      <c r="DC116" s="257"/>
      <c r="DD116" s="254"/>
      <c r="DE116" s="255"/>
      <c r="DF116" s="256"/>
      <c r="DG116" s="256"/>
      <c r="DH116" s="257"/>
      <c r="DI116" s="254"/>
      <c r="DJ116" s="255"/>
      <c r="DK116" s="256"/>
      <c r="DL116" s="256"/>
      <c r="DM116" s="257"/>
      <c r="DN116" s="609"/>
      <c r="DO116" s="873"/>
      <c r="DP116" s="874"/>
      <c r="DQ116" s="874"/>
      <c r="DR116" s="874"/>
      <c r="DS116" s="875"/>
      <c r="DT116" s="873"/>
      <c r="DU116" s="874"/>
      <c r="DV116" s="874"/>
      <c r="DW116" s="874"/>
      <c r="DX116" s="875"/>
      <c r="DY116" s="873"/>
      <c r="DZ116" s="874"/>
      <c r="EA116" s="874"/>
      <c r="EB116" s="874"/>
      <c r="EC116" s="875"/>
      <c r="ED116" s="873"/>
      <c r="EE116" s="874"/>
      <c r="EF116" s="874"/>
      <c r="EG116" s="874"/>
      <c r="EH116" s="875"/>
      <c r="EI116" s="609"/>
      <c r="EJ116" s="873"/>
      <c r="EK116" s="874"/>
      <c r="EL116" s="874"/>
      <c r="EM116" s="874"/>
      <c r="EN116" s="875"/>
      <c r="EO116" s="873"/>
      <c r="EP116" s="874"/>
      <c r="EQ116" s="874"/>
      <c r="ER116" s="874"/>
      <c r="ES116" s="875"/>
      <c r="ET116" s="873"/>
      <c r="EU116" s="874"/>
      <c r="EV116" s="874"/>
      <c r="EW116" s="874"/>
      <c r="EX116" s="875"/>
      <c r="EY116" s="873"/>
      <c r="EZ116" s="874"/>
      <c r="FA116" s="874"/>
      <c r="FB116" s="874"/>
      <c r="FC116" s="875"/>
      <c r="FD116" s="609"/>
      <c r="FE116" s="873"/>
      <c r="FF116" s="874"/>
      <c r="FG116" s="874"/>
      <c r="FH116" s="874"/>
      <c r="FI116" s="875"/>
      <c r="FJ116" s="873"/>
      <c r="FK116" s="874"/>
      <c r="FL116" s="874"/>
      <c r="FM116" s="874"/>
      <c r="FN116" s="875"/>
      <c r="FO116" s="873"/>
      <c r="FP116" s="874"/>
      <c r="FQ116" s="874"/>
      <c r="FR116" s="874"/>
      <c r="FS116" s="875"/>
      <c r="FT116" s="873"/>
      <c r="FU116" s="874"/>
      <c r="FV116" s="874"/>
      <c r="FW116" s="874"/>
      <c r="FX116" s="875"/>
      <c r="FY116" s="1701"/>
    </row>
    <row r="117" spans="1:181" ht="18" customHeight="1">
      <c r="A117" s="862">
        <f t="shared" si="1"/>
        <v>0</v>
      </c>
      <c r="B117" s="865"/>
      <c r="C117" s="866"/>
      <c r="D117" s="868"/>
      <c r="E117" s="254"/>
      <c r="F117" s="255"/>
      <c r="G117" s="256"/>
      <c r="H117" s="256"/>
      <c r="I117" s="257"/>
      <c r="J117" s="254"/>
      <c r="K117" s="255"/>
      <c r="L117" s="256"/>
      <c r="M117" s="256"/>
      <c r="N117" s="257"/>
      <c r="O117" s="254"/>
      <c r="P117" s="255"/>
      <c r="Q117" s="256"/>
      <c r="R117" s="256"/>
      <c r="S117" s="257"/>
      <c r="T117" s="254"/>
      <c r="U117" s="256"/>
      <c r="V117" s="256"/>
      <c r="W117" s="256"/>
      <c r="X117" s="257"/>
      <c r="Y117" s="254"/>
      <c r="Z117" s="255"/>
      <c r="AA117" s="256"/>
      <c r="AB117" s="256"/>
      <c r="AC117" s="257"/>
      <c r="AD117" s="254"/>
      <c r="AE117" s="255"/>
      <c r="AF117" s="256"/>
      <c r="AG117" s="256"/>
      <c r="AH117" s="257"/>
      <c r="AI117" s="868"/>
      <c r="AJ117" s="254"/>
      <c r="AK117" s="255"/>
      <c r="AL117" s="256"/>
      <c r="AM117" s="256"/>
      <c r="AN117" s="257"/>
      <c r="AO117" s="254"/>
      <c r="AP117" s="255"/>
      <c r="AQ117" s="256"/>
      <c r="AR117" s="256"/>
      <c r="AS117" s="257"/>
      <c r="AT117" s="254"/>
      <c r="AU117" s="255"/>
      <c r="AV117" s="256"/>
      <c r="AW117" s="256"/>
      <c r="AX117" s="257"/>
      <c r="AY117" s="254"/>
      <c r="AZ117" s="256"/>
      <c r="BA117" s="256"/>
      <c r="BB117" s="256"/>
      <c r="BC117" s="257"/>
      <c r="BD117" s="254"/>
      <c r="BE117" s="255"/>
      <c r="BF117" s="256"/>
      <c r="BG117" s="256"/>
      <c r="BH117" s="257"/>
      <c r="BI117" s="254"/>
      <c r="BJ117" s="255"/>
      <c r="BK117" s="256"/>
      <c r="BL117" s="256"/>
      <c r="BM117" s="257"/>
      <c r="BN117" s="868"/>
      <c r="BO117" s="254"/>
      <c r="BP117" s="255"/>
      <c r="BQ117" s="256"/>
      <c r="BR117" s="256"/>
      <c r="BS117" s="257"/>
      <c r="BT117" s="254"/>
      <c r="BU117" s="255"/>
      <c r="BV117" s="256"/>
      <c r="BW117" s="256"/>
      <c r="BX117" s="257"/>
      <c r="BY117" s="254"/>
      <c r="BZ117" s="255"/>
      <c r="CA117" s="256"/>
      <c r="CB117" s="256"/>
      <c r="CC117" s="257"/>
      <c r="CD117" s="254"/>
      <c r="CE117" s="256"/>
      <c r="CF117" s="256"/>
      <c r="CG117" s="256"/>
      <c r="CH117" s="257"/>
      <c r="CI117" s="254"/>
      <c r="CJ117" s="255"/>
      <c r="CK117" s="256"/>
      <c r="CL117" s="256"/>
      <c r="CM117" s="257"/>
      <c r="CN117" s="254"/>
      <c r="CO117" s="255"/>
      <c r="CP117" s="256"/>
      <c r="CQ117" s="256"/>
      <c r="CR117" s="257"/>
      <c r="CS117" s="868"/>
      <c r="CT117" s="254"/>
      <c r="CU117" s="255"/>
      <c r="CV117" s="256"/>
      <c r="CW117" s="256"/>
      <c r="CX117" s="257"/>
      <c r="CY117" s="254"/>
      <c r="CZ117" s="256"/>
      <c r="DA117" s="256"/>
      <c r="DB117" s="256"/>
      <c r="DC117" s="257"/>
      <c r="DD117" s="254"/>
      <c r="DE117" s="255"/>
      <c r="DF117" s="256"/>
      <c r="DG117" s="256"/>
      <c r="DH117" s="257"/>
      <c r="DI117" s="254"/>
      <c r="DJ117" s="255"/>
      <c r="DK117" s="256"/>
      <c r="DL117" s="256"/>
      <c r="DM117" s="257"/>
      <c r="DN117" s="609"/>
      <c r="DO117" s="873"/>
      <c r="DP117" s="874"/>
      <c r="DQ117" s="874"/>
      <c r="DR117" s="874"/>
      <c r="DS117" s="875"/>
      <c r="DT117" s="873"/>
      <c r="DU117" s="874"/>
      <c r="DV117" s="874"/>
      <c r="DW117" s="874"/>
      <c r="DX117" s="875"/>
      <c r="DY117" s="873"/>
      <c r="DZ117" s="874"/>
      <c r="EA117" s="874"/>
      <c r="EB117" s="874"/>
      <c r="EC117" s="875"/>
      <c r="ED117" s="873"/>
      <c r="EE117" s="874"/>
      <c r="EF117" s="874"/>
      <c r="EG117" s="874"/>
      <c r="EH117" s="875"/>
      <c r="EI117" s="609"/>
      <c r="EJ117" s="873"/>
      <c r="EK117" s="874"/>
      <c r="EL117" s="874"/>
      <c r="EM117" s="874"/>
      <c r="EN117" s="875"/>
      <c r="EO117" s="873"/>
      <c r="EP117" s="874"/>
      <c r="EQ117" s="874"/>
      <c r="ER117" s="874"/>
      <c r="ES117" s="875"/>
      <c r="ET117" s="873"/>
      <c r="EU117" s="874"/>
      <c r="EV117" s="874"/>
      <c r="EW117" s="874"/>
      <c r="EX117" s="875"/>
      <c r="EY117" s="873"/>
      <c r="EZ117" s="874"/>
      <c r="FA117" s="874"/>
      <c r="FB117" s="874"/>
      <c r="FC117" s="875"/>
      <c r="FD117" s="609"/>
      <c r="FE117" s="873"/>
      <c r="FF117" s="874"/>
      <c r="FG117" s="874"/>
      <c r="FH117" s="874"/>
      <c r="FI117" s="875"/>
      <c r="FJ117" s="873"/>
      <c r="FK117" s="874"/>
      <c r="FL117" s="874"/>
      <c r="FM117" s="874"/>
      <c r="FN117" s="875"/>
      <c r="FO117" s="873"/>
      <c r="FP117" s="874"/>
      <c r="FQ117" s="874"/>
      <c r="FR117" s="874"/>
      <c r="FS117" s="875"/>
      <c r="FT117" s="873"/>
      <c r="FU117" s="874"/>
      <c r="FV117" s="874"/>
      <c r="FW117" s="874"/>
      <c r="FX117" s="875"/>
      <c r="FY117" s="1701"/>
    </row>
    <row r="118" spans="1:181" ht="18" customHeight="1">
      <c r="A118" s="862">
        <f t="shared" si="1"/>
        <v>0</v>
      </c>
      <c r="B118" s="865"/>
      <c r="C118" s="866"/>
      <c r="D118" s="868"/>
      <c r="E118" s="254"/>
      <c r="F118" s="255"/>
      <c r="G118" s="256"/>
      <c r="H118" s="256"/>
      <c r="I118" s="257"/>
      <c r="J118" s="254"/>
      <c r="K118" s="255"/>
      <c r="L118" s="256"/>
      <c r="M118" s="256"/>
      <c r="N118" s="257"/>
      <c r="O118" s="254"/>
      <c r="P118" s="255"/>
      <c r="Q118" s="256"/>
      <c r="R118" s="256"/>
      <c r="S118" s="257"/>
      <c r="T118" s="254"/>
      <c r="U118" s="256"/>
      <c r="V118" s="256"/>
      <c r="W118" s="256"/>
      <c r="X118" s="257"/>
      <c r="Y118" s="254"/>
      <c r="Z118" s="255"/>
      <c r="AA118" s="256"/>
      <c r="AB118" s="256"/>
      <c r="AC118" s="257"/>
      <c r="AD118" s="254"/>
      <c r="AE118" s="255"/>
      <c r="AF118" s="256"/>
      <c r="AG118" s="256"/>
      <c r="AH118" s="257"/>
      <c r="AI118" s="868"/>
      <c r="AJ118" s="254"/>
      <c r="AK118" s="255"/>
      <c r="AL118" s="256"/>
      <c r="AM118" s="256"/>
      <c r="AN118" s="257"/>
      <c r="AO118" s="254"/>
      <c r="AP118" s="255"/>
      <c r="AQ118" s="256"/>
      <c r="AR118" s="256"/>
      <c r="AS118" s="257"/>
      <c r="AT118" s="254"/>
      <c r="AU118" s="255"/>
      <c r="AV118" s="256"/>
      <c r="AW118" s="256"/>
      <c r="AX118" s="257"/>
      <c r="AY118" s="254"/>
      <c r="AZ118" s="256"/>
      <c r="BA118" s="256"/>
      <c r="BB118" s="256"/>
      <c r="BC118" s="257"/>
      <c r="BD118" s="254"/>
      <c r="BE118" s="255"/>
      <c r="BF118" s="256"/>
      <c r="BG118" s="256"/>
      <c r="BH118" s="257"/>
      <c r="BI118" s="254"/>
      <c r="BJ118" s="255"/>
      <c r="BK118" s="256"/>
      <c r="BL118" s="256"/>
      <c r="BM118" s="257"/>
      <c r="BN118" s="868"/>
      <c r="BO118" s="254"/>
      <c r="BP118" s="255"/>
      <c r="BQ118" s="256"/>
      <c r="BR118" s="256"/>
      <c r="BS118" s="257"/>
      <c r="BT118" s="254"/>
      <c r="BU118" s="255"/>
      <c r="BV118" s="256"/>
      <c r="BW118" s="256"/>
      <c r="BX118" s="257"/>
      <c r="BY118" s="254"/>
      <c r="BZ118" s="255"/>
      <c r="CA118" s="256"/>
      <c r="CB118" s="256"/>
      <c r="CC118" s="257"/>
      <c r="CD118" s="254"/>
      <c r="CE118" s="256"/>
      <c r="CF118" s="256"/>
      <c r="CG118" s="256"/>
      <c r="CH118" s="257"/>
      <c r="CI118" s="254"/>
      <c r="CJ118" s="255"/>
      <c r="CK118" s="256"/>
      <c r="CL118" s="256"/>
      <c r="CM118" s="257"/>
      <c r="CN118" s="254"/>
      <c r="CO118" s="255"/>
      <c r="CP118" s="256"/>
      <c r="CQ118" s="256"/>
      <c r="CR118" s="257"/>
      <c r="CS118" s="868"/>
      <c r="CT118" s="254"/>
      <c r="CU118" s="255"/>
      <c r="CV118" s="256"/>
      <c r="CW118" s="256"/>
      <c r="CX118" s="257"/>
      <c r="CY118" s="254"/>
      <c r="CZ118" s="256"/>
      <c r="DA118" s="256"/>
      <c r="DB118" s="256"/>
      <c r="DC118" s="257"/>
      <c r="DD118" s="254"/>
      <c r="DE118" s="255"/>
      <c r="DF118" s="256"/>
      <c r="DG118" s="256"/>
      <c r="DH118" s="257"/>
      <c r="DI118" s="254"/>
      <c r="DJ118" s="255"/>
      <c r="DK118" s="256"/>
      <c r="DL118" s="256"/>
      <c r="DM118" s="257"/>
      <c r="DN118" s="609"/>
      <c r="DO118" s="873"/>
      <c r="DP118" s="874"/>
      <c r="DQ118" s="874"/>
      <c r="DR118" s="874"/>
      <c r="DS118" s="875"/>
      <c r="DT118" s="873"/>
      <c r="DU118" s="874"/>
      <c r="DV118" s="874"/>
      <c r="DW118" s="874"/>
      <c r="DX118" s="875"/>
      <c r="DY118" s="873"/>
      <c r="DZ118" s="874"/>
      <c r="EA118" s="874"/>
      <c r="EB118" s="874"/>
      <c r="EC118" s="875"/>
      <c r="ED118" s="873"/>
      <c r="EE118" s="874"/>
      <c r="EF118" s="874"/>
      <c r="EG118" s="874"/>
      <c r="EH118" s="875"/>
      <c r="EI118" s="609"/>
      <c r="EJ118" s="873"/>
      <c r="EK118" s="874"/>
      <c r="EL118" s="874"/>
      <c r="EM118" s="874"/>
      <c r="EN118" s="875"/>
      <c r="EO118" s="873"/>
      <c r="EP118" s="874"/>
      <c r="EQ118" s="874"/>
      <c r="ER118" s="874"/>
      <c r="ES118" s="875"/>
      <c r="ET118" s="873"/>
      <c r="EU118" s="874"/>
      <c r="EV118" s="874"/>
      <c r="EW118" s="874"/>
      <c r="EX118" s="875"/>
      <c r="EY118" s="873"/>
      <c r="EZ118" s="874"/>
      <c r="FA118" s="874"/>
      <c r="FB118" s="874"/>
      <c r="FC118" s="875"/>
      <c r="FD118" s="609"/>
      <c r="FE118" s="873"/>
      <c r="FF118" s="874"/>
      <c r="FG118" s="874"/>
      <c r="FH118" s="874"/>
      <c r="FI118" s="875"/>
      <c r="FJ118" s="873"/>
      <c r="FK118" s="874"/>
      <c r="FL118" s="874"/>
      <c r="FM118" s="874"/>
      <c r="FN118" s="875"/>
      <c r="FO118" s="873"/>
      <c r="FP118" s="874"/>
      <c r="FQ118" s="874"/>
      <c r="FR118" s="874"/>
      <c r="FS118" s="875"/>
      <c r="FT118" s="873"/>
      <c r="FU118" s="874"/>
      <c r="FV118" s="874"/>
      <c r="FW118" s="874"/>
      <c r="FX118" s="875"/>
      <c r="FY118" s="1701"/>
    </row>
    <row r="119" spans="1:181" ht="18" customHeight="1">
      <c r="A119" s="862">
        <f t="shared" si="1"/>
        <v>0</v>
      </c>
      <c r="B119" s="865"/>
      <c r="C119" s="866"/>
      <c r="D119" s="868"/>
      <c r="E119" s="254"/>
      <c r="F119" s="255"/>
      <c r="G119" s="256"/>
      <c r="H119" s="256"/>
      <c r="I119" s="257"/>
      <c r="J119" s="254"/>
      <c r="K119" s="255"/>
      <c r="L119" s="256"/>
      <c r="M119" s="256"/>
      <c r="N119" s="257"/>
      <c r="O119" s="254"/>
      <c r="P119" s="255"/>
      <c r="Q119" s="256"/>
      <c r="R119" s="256"/>
      <c r="S119" s="257"/>
      <c r="T119" s="254"/>
      <c r="U119" s="256"/>
      <c r="V119" s="256"/>
      <c r="W119" s="256"/>
      <c r="X119" s="257"/>
      <c r="Y119" s="254"/>
      <c r="Z119" s="255"/>
      <c r="AA119" s="256"/>
      <c r="AB119" s="256"/>
      <c r="AC119" s="257"/>
      <c r="AD119" s="254"/>
      <c r="AE119" s="255"/>
      <c r="AF119" s="256"/>
      <c r="AG119" s="256"/>
      <c r="AH119" s="257"/>
      <c r="AI119" s="868"/>
      <c r="AJ119" s="254"/>
      <c r="AK119" s="255"/>
      <c r="AL119" s="256"/>
      <c r="AM119" s="256"/>
      <c r="AN119" s="257"/>
      <c r="AO119" s="254"/>
      <c r="AP119" s="255"/>
      <c r="AQ119" s="256"/>
      <c r="AR119" s="256"/>
      <c r="AS119" s="257"/>
      <c r="AT119" s="254"/>
      <c r="AU119" s="255"/>
      <c r="AV119" s="256"/>
      <c r="AW119" s="256"/>
      <c r="AX119" s="257"/>
      <c r="AY119" s="254"/>
      <c r="AZ119" s="256"/>
      <c r="BA119" s="256"/>
      <c r="BB119" s="256"/>
      <c r="BC119" s="257"/>
      <c r="BD119" s="254"/>
      <c r="BE119" s="255"/>
      <c r="BF119" s="256"/>
      <c r="BG119" s="256"/>
      <c r="BH119" s="257"/>
      <c r="BI119" s="254"/>
      <c r="BJ119" s="255"/>
      <c r="BK119" s="256"/>
      <c r="BL119" s="256"/>
      <c r="BM119" s="257"/>
      <c r="BN119" s="868"/>
      <c r="BO119" s="254"/>
      <c r="BP119" s="255"/>
      <c r="BQ119" s="256"/>
      <c r="BR119" s="256"/>
      <c r="BS119" s="257"/>
      <c r="BT119" s="254"/>
      <c r="BU119" s="255"/>
      <c r="BV119" s="256"/>
      <c r="BW119" s="256"/>
      <c r="BX119" s="257"/>
      <c r="BY119" s="254"/>
      <c r="BZ119" s="255"/>
      <c r="CA119" s="256"/>
      <c r="CB119" s="256"/>
      <c r="CC119" s="257"/>
      <c r="CD119" s="254"/>
      <c r="CE119" s="256"/>
      <c r="CF119" s="256"/>
      <c r="CG119" s="256"/>
      <c r="CH119" s="257"/>
      <c r="CI119" s="254"/>
      <c r="CJ119" s="255"/>
      <c r="CK119" s="256"/>
      <c r="CL119" s="256"/>
      <c r="CM119" s="257"/>
      <c r="CN119" s="254"/>
      <c r="CO119" s="255"/>
      <c r="CP119" s="256"/>
      <c r="CQ119" s="256"/>
      <c r="CR119" s="257"/>
      <c r="CS119" s="868"/>
      <c r="CT119" s="254"/>
      <c r="CU119" s="255"/>
      <c r="CV119" s="256"/>
      <c r="CW119" s="256"/>
      <c r="CX119" s="257"/>
      <c r="CY119" s="254"/>
      <c r="CZ119" s="256"/>
      <c r="DA119" s="256"/>
      <c r="DB119" s="256"/>
      <c r="DC119" s="257"/>
      <c r="DD119" s="254"/>
      <c r="DE119" s="255"/>
      <c r="DF119" s="256"/>
      <c r="DG119" s="256"/>
      <c r="DH119" s="257"/>
      <c r="DI119" s="254"/>
      <c r="DJ119" s="255"/>
      <c r="DK119" s="256"/>
      <c r="DL119" s="256"/>
      <c r="DM119" s="257"/>
      <c r="DN119" s="609"/>
      <c r="DO119" s="873"/>
      <c r="DP119" s="874"/>
      <c r="DQ119" s="874"/>
      <c r="DR119" s="874"/>
      <c r="DS119" s="875"/>
      <c r="DT119" s="873"/>
      <c r="DU119" s="874"/>
      <c r="DV119" s="874"/>
      <c r="DW119" s="874"/>
      <c r="DX119" s="875"/>
      <c r="DY119" s="873"/>
      <c r="DZ119" s="874"/>
      <c r="EA119" s="874"/>
      <c r="EB119" s="874"/>
      <c r="EC119" s="875"/>
      <c r="ED119" s="873"/>
      <c r="EE119" s="874"/>
      <c r="EF119" s="874"/>
      <c r="EG119" s="874"/>
      <c r="EH119" s="875"/>
      <c r="EI119" s="609"/>
      <c r="EJ119" s="873"/>
      <c r="EK119" s="874"/>
      <c r="EL119" s="874"/>
      <c r="EM119" s="874"/>
      <c r="EN119" s="875"/>
      <c r="EO119" s="873"/>
      <c r="EP119" s="874"/>
      <c r="EQ119" s="874"/>
      <c r="ER119" s="874"/>
      <c r="ES119" s="875"/>
      <c r="ET119" s="873"/>
      <c r="EU119" s="874"/>
      <c r="EV119" s="874"/>
      <c r="EW119" s="874"/>
      <c r="EX119" s="875"/>
      <c r="EY119" s="873"/>
      <c r="EZ119" s="874"/>
      <c r="FA119" s="874"/>
      <c r="FB119" s="874"/>
      <c r="FC119" s="875"/>
      <c r="FD119" s="609"/>
      <c r="FE119" s="873"/>
      <c r="FF119" s="874"/>
      <c r="FG119" s="874"/>
      <c r="FH119" s="874"/>
      <c r="FI119" s="875"/>
      <c r="FJ119" s="873"/>
      <c r="FK119" s="874"/>
      <c r="FL119" s="874"/>
      <c r="FM119" s="874"/>
      <c r="FN119" s="875"/>
      <c r="FO119" s="873"/>
      <c r="FP119" s="874"/>
      <c r="FQ119" s="874"/>
      <c r="FR119" s="874"/>
      <c r="FS119" s="875"/>
      <c r="FT119" s="873"/>
      <c r="FU119" s="874"/>
      <c r="FV119" s="874"/>
      <c r="FW119" s="874"/>
      <c r="FX119" s="875"/>
      <c r="FY119" s="1701"/>
    </row>
    <row r="120" spans="1:181" ht="18" customHeight="1">
      <c r="A120" s="862">
        <f t="shared" si="1"/>
        <v>0</v>
      </c>
      <c r="B120" s="865"/>
      <c r="C120" s="866"/>
      <c r="D120" s="868"/>
      <c r="E120" s="254"/>
      <c r="F120" s="255"/>
      <c r="G120" s="256"/>
      <c r="H120" s="256"/>
      <c r="I120" s="257"/>
      <c r="J120" s="254"/>
      <c r="K120" s="255"/>
      <c r="L120" s="256"/>
      <c r="M120" s="256"/>
      <c r="N120" s="257"/>
      <c r="O120" s="254"/>
      <c r="P120" s="255"/>
      <c r="Q120" s="256"/>
      <c r="R120" s="256"/>
      <c r="S120" s="257"/>
      <c r="T120" s="254"/>
      <c r="U120" s="256"/>
      <c r="V120" s="256"/>
      <c r="W120" s="256"/>
      <c r="X120" s="257"/>
      <c r="Y120" s="254"/>
      <c r="Z120" s="255"/>
      <c r="AA120" s="256"/>
      <c r="AB120" s="256"/>
      <c r="AC120" s="257"/>
      <c r="AD120" s="254"/>
      <c r="AE120" s="255"/>
      <c r="AF120" s="256"/>
      <c r="AG120" s="256"/>
      <c r="AH120" s="257"/>
      <c r="AI120" s="868"/>
      <c r="AJ120" s="254"/>
      <c r="AK120" s="255"/>
      <c r="AL120" s="256"/>
      <c r="AM120" s="256"/>
      <c r="AN120" s="257"/>
      <c r="AO120" s="254"/>
      <c r="AP120" s="255"/>
      <c r="AQ120" s="256"/>
      <c r="AR120" s="256"/>
      <c r="AS120" s="257"/>
      <c r="AT120" s="254"/>
      <c r="AU120" s="255"/>
      <c r="AV120" s="256"/>
      <c r="AW120" s="256"/>
      <c r="AX120" s="257"/>
      <c r="AY120" s="254"/>
      <c r="AZ120" s="256"/>
      <c r="BA120" s="256"/>
      <c r="BB120" s="256"/>
      <c r="BC120" s="257"/>
      <c r="BD120" s="254"/>
      <c r="BE120" s="255"/>
      <c r="BF120" s="256"/>
      <c r="BG120" s="256"/>
      <c r="BH120" s="257"/>
      <c r="BI120" s="254"/>
      <c r="BJ120" s="255"/>
      <c r="BK120" s="256"/>
      <c r="BL120" s="256"/>
      <c r="BM120" s="257"/>
      <c r="BN120" s="868"/>
      <c r="BO120" s="254"/>
      <c r="BP120" s="255"/>
      <c r="BQ120" s="256"/>
      <c r="BR120" s="256"/>
      <c r="BS120" s="257"/>
      <c r="BT120" s="254"/>
      <c r="BU120" s="255"/>
      <c r="BV120" s="256"/>
      <c r="BW120" s="256"/>
      <c r="BX120" s="257"/>
      <c r="BY120" s="254"/>
      <c r="BZ120" s="255"/>
      <c r="CA120" s="256"/>
      <c r="CB120" s="256"/>
      <c r="CC120" s="257"/>
      <c r="CD120" s="254"/>
      <c r="CE120" s="256"/>
      <c r="CF120" s="256"/>
      <c r="CG120" s="256"/>
      <c r="CH120" s="257"/>
      <c r="CI120" s="254"/>
      <c r="CJ120" s="255"/>
      <c r="CK120" s="256"/>
      <c r="CL120" s="256"/>
      <c r="CM120" s="257"/>
      <c r="CN120" s="254"/>
      <c r="CO120" s="255"/>
      <c r="CP120" s="256"/>
      <c r="CQ120" s="256"/>
      <c r="CR120" s="257"/>
      <c r="CS120" s="868"/>
      <c r="CT120" s="254"/>
      <c r="CU120" s="255"/>
      <c r="CV120" s="256"/>
      <c r="CW120" s="256"/>
      <c r="CX120" s="257"/>
      <c r="CY120" s="254"/>
      <c r="CZ120" s="256"/>
      <c r="DA120" s="256"/>
      <c r="DB120" s="256"/>
      <c r="DC120" s="257"/>
      <c r="DD120" s="254"/>
      <c r="DE120" s="255"/>
      <c r="DF120" s="256"/>
      <c r="DG120" s="256"/>
      <c r="DH120" s="257"/>
      <c r="DI120" s="254"/>
      <c r="DJ120" s="255"/>
      <c r="DK120" s="256"/>
      <c r="DL120" s="256"/>
      <c r="DM120" s="257"/>
      <c r="DN120" s="609"/>
      <c r="DO120" s="873"/>
      <c r="DP120" s="874"/>
      <c r="DQ120" s="874"/>
      <c r="DR120" s="874"/>
      <c r="DS120" s="875"/>
      <c r="DT120" s="873"/>
      <c r="DU120" s="874"/>
      <c r="DV120" s="874"/>
      <c r="DW120" s="874"/>
      <c r="DX120" s="875"/>
      <c r="DY120" s="873"/>
      <c r="DZ120" s="874"/>
      <c r="EA120" s="874"/>
      <c r="EB120" s="874"/>
      <c r="EC120" s="875"/>
      <c r="ED120" s="873"/>
      <c r="EE120" s="874"/>
      <c r="EF120" s="874"/>
      <c r="EG120" s="874"/>
      <c r="EH120" s="875"/>
      <c r="EI120" s="609"/>
      <c r="EJ120" s="873"/>
      <c r="EK120" s="874"/>
      <c r="EL120" s="874"/>
      <c r="EM120" s="874"/>
      <c r="EN120" s="875"/>
      <c r="EO120" s="873"/>
      <c r="EP120" s="874"/>
      <c r="EQ120" s="874"/>
      <c r="ER120" s="874"/>
      <c r="ES120" s="875"/>
      <c r="ET120" s="873"/>
      <c r="EU120" s="874"/>
      <c r="EV120" s="874"/>
      <c r="EW120" s="874"/>
      <c r="EX120" s="875"/>
      <c r="EY120" s="873"/>
      <c r="EZ120" s="874"/>
      <c r="FA120" s="874"/>
      <c r="FB120" s="874"/>
      <c r="FC120" s="875"/>
      <c r="FD120" s="609"/>
      <c r="FE120" s="873"/>
      <c r="FF120" s="874"/>
      <c r="FG120" s="874"/>
      <c r="FH120" s="874"/>
      <c r="FI120" s="875"/>
      <c r="FJ120" s="873"/>
      <c r="FK120" s="874"/>
      <c r="FL120" s="874"/>
      <c r="FM120" s="874"/>
      <c r="FN120" s="875"/>
      <c r="FO120" s="873"/>
      <c r="FP120" s="874"/>
      <c r="FQ120" s="874"/>
      <c r="FR120" s="874"/>
      <c r="FS120" s="875"/>
      <c r="FT120" s="873"/>
      <c r="FU120" s="874"/>
      <c r="FV120" s="874"/>
      <c r="FW120" s="874"/>
      <c r="FX120" s="875"/>
      <c r="FY120" s="1701"/>
    </row>
    <row r="121" spans="1:181" ht="18" customHeight="1">
      <c r="A121" s="862">
        <f t="shared" si="1"/>
        <v>0</v>
      </c>
      <c r="B121" s="865"/>
      <c r="C121" s="866"/>
      <c r="D121" s="868"/>
      <c r="E121" s="254"/>
      <c r="F121" s="255"/>
      <c r="G121" s="256"/>
      <c r="H121" s="256"/>
      <c r="I121" s="257"/>
      <c r="J121" s="254"/>
      <c r="K121" s="255"/>
      <c r="L121" s="256"/>
      <c r="M121" s="256"/>
      <c r="N121" s="257"/>
      <c r="O121" s="254"/>
      <c r="P121" s="255"/>
      <c r="Q121" s="256"/>
      <c r="R121" s="256"/>
      <c r="S121" s="257"/>
      <c r="T121" s="254"/>
      <c r="U121" s="256"/>
      <c r="V121" s="256"/>
      <c r="W121" s="256"/>
      <c r="X121" s="257"/>
      <c r="Y121" s="254"/>
      <c r="Z121" s="255"/>
      <c r="AA121" s="256"/>
      <c r="AB121" s="256"/>
      <c r="AC121" s="257"/>
      <c r="AD121" s="254"/>
      <c r="AE121" s="255"/>
      <c r="AF121" s="256"/>
      <c r="AG121" s="256"/>
      <c r="AH121" s="257"/>
      <c r="AI121" s="868"/>
      <c r="AJ121" s="254"/>
      <c r="AK121" s="255"/>
      <c r="AL121" s="256"/>
      <c r="AM121" s="256"/>
      <c r="AN121" s="257"/>
      <c r="AO121" s="254"/>
      <c r="AP121" s="255"/>
      <c r="AQ121" s="256"/>
      <c r="AR121" s="256"/>
      <c r="AS121" s="257"/>
      <c r="AT121" s="254"/>
      <c r="AU121" s="255"/>
      <c r="AV121" s="256"/>
      <c r="AW121" s="256"/>
      <c r="AX121" s="257"/>
      <c r="AY121" s="254"/>
      <c r="AZ121" s="256"/>
      <c r="BA121" s="256"/>
      <c r="BB121" s="256"/>
      <c r="BC121" s="257"/>
      <c r="BD121" s="254"/>
      <c r="BE121" s="255"/>
      <c r="BF121" s="256"/>
      <c r="BG121" s="256"/>
      <c r="BH121" s="257"/>
      <c r="BI121" s="254"/>
      <c r="BJ121" s="255"/>
      <c r="BK121" s="256"/>
      <c r="BL121" s="256"/>
      <c r="BM121" s="257"/>
      <c r="BN121" s="868"/>
      <c r="BO121" s="254"/>
      <c r="BP121" s="255"/>
      <c r="BQ121" s="256"/>
      <c r="BR121" s="256"/>
      <c r="BS121" s="257"/>
      <c r="BT121" s="254"/>
      <c r="BU121" s="255"/>
      <c r="BV121" s="256"/>
      <c r="BW121" s="256"/>
      <c r="BX121" s="257"/>
      <c r="BY121" s="254"/>
      <c r="BZ121" s="255"/>
      <c r="CA121" s="256"/>
      <c r="CB121" s="256"/>
      <c r="CC121" s="257"/>
      <c r="CD121" s="254"/>
      <c r="CE121" s="256"/>
      <c r="CF121" s="256"/>
      <c r="CG121" s="256"/>
      <c r="CH121" s="257"/>
      <c r="CI121" s="254"/>
      <c r="CJ121" s="255"/>
      <c r="CK121" s="256"/>
      <c r="CL121" s="256"/>
      <c r="CM121" s="257"/>
      <c r="CN121" s="254"/>
      <c r="CO121" s="255"/>
      <c r="CP121" s="256"/>
      <c r="CQ121" s="256"/>
      <c r="CR121" s="257"/>
      <c r="CS121" s="868"/>
      <c r="CT121" s="254"/>
      <c r="CU121" s="255"/>
      <c r="CV121" s="256"/>
      <c r="CW121" s="256"/>
      <c r="CX121" s="257"/>
      <c r="CY121" s="254"/>
      <c r="CZ121" s="256"/>
      <c r="DA121" s="256"/>
      <c r="DB121" s="256"/>
      <c r="DC121" s="257"/>
      <c r="DD121" s="254"/>
      <c r="DE121" s="255"/>
      <c r="DF121" s="256"/>
      <c r="DG121" s="256"/>
      <c r="DH121" s="257"/>
      <c r="DI121" s="254"/>
      <c r="DJ121" s="255"/>
      <c r="DK121" s="256"/>
      <c r="DL121" s="256"/>
      <c r="DM121" s="257"/>
      <c r="DN121" s="609"/>
      <c r="DO121" s="873"/>
      <c r="DP121" s="874"/>
      <c r="DQ121" s="874"/>
      <c r="DR121" s="874"/>
      <c r="DS121" s="875"/>
      <c r="DT121" s="873"/>
      <c r="DU121" s="874"/>
      <c r="DV121" s="874"/>
      <c r="DW121" s="874"/>
      <c r="DX121" s="875"/>
      <c r="DY121" s="873"/>
      <c r="DZ121" s="874"/>
      <c r="EA121" s="874"/>
      <c r="EB121" s="874"/>
      <c r="EC121" s="875"/>
      <c r="ED121" s="873"/>
      <c r="EE121" s="874"/>
      <c r="EF121" s="874"/>
      <c r="EG121" s="874"/>
      <c r="EH121" s="875"/>
      <c r="EI121" s="609"/>
      <c r="EJ121" s="873"/>
      <c r="EK121" s="874"/>
      <c r="EL121" s="874"/>
      <c r="EM121" s="874"/>
      <c r="EN121" s="875"/>
      <c r="EO121" s="873"/>
      <c r="EP121" s="874"/>
      <c r="EQ121" s="874"/>
      <c r="ER121" s="874"/>
      <c r="ES121" s="875"/>
      <c r="ET121" s="873"/>
      <c r="EU121" s="874"/>
      <c r="EV121" s="874"/>
      <c r="EW121" s="874"/>
      <c r="EX121" s="875"/>
      <c r="EY121" s="873"/>
      <c r="EZ121" s="874"/>
      <c r="FA121" s="874"/>
      <c r="FB121" s="874"/>
      <c r="FC121" s="875"/>
      <c r="FD121" s="609"/>
      <c r="FE121" s="873"/>
      <c r="FF121" s="874"/>
      <c r="FG121" s="874"/>
      <c r="FH121" s="874"/>
      <c r="FI121" s="875"/>
      <c r="FJ121" s="873"/>
      <c r="FK121" s="874"/>
      <c r="FL121" s="874"/>
      <c r="FM121" s="874"/>
      <c r="FN121" s="875"/>
      <c r="FO121" s="873"/>
      <c r="FP121" s="874"/>
      <c r="FQ121" s="874"/>
      <c r="FR121" s="874"/>
      <c r="FS121" s="875"/>
      <c r="FT121" s="873"/>
      <c r="FU121" s="874"/>
      <c r="FV121" s="874"/>
      <c r="FW121" s="874"/>
      <c r="FX121" s="875"/>
      <c r="FY121" s="1701"/>
    </row>
    <row r="122" spans="1:181" ht="18" customHeight="1">
      <c r="A122" s="862">
        <f t="shared" si="1"/>
        <v>0</v>
      </c>
      <c r="B122" s="865"/>
      <c r="C122" s="866"/>
      <c r="D122" s="868"/>
      <c r="E122" s="254"/>
      <c r="F122" s="255"/>
      <c r="G122" s="256"/>
      <c r="H122" s="256"/>
      <c r="I122" s="257"/>
      <c r="J122" s="254"/>
      <c r="K122" s="255"/>
      <c r="L122" s="256"/>
      <c r="M122" s="256"/>
      <c r="N122" s="257"/>
      <c r="O122" s="254"/>
      <c r="P122" s="255"/>
      <c r="Q122" s="256"/>
      <c r="R122" s="256"/>
      <c r="S122" s="257"/>
      <c r="T122" s="254"/>
      <c r="U122" s="256"/>
      <c r="V122" s="256"/>
      <c r="W122" s="256"/>
      <c r="X122" s="257"/>
      <c r="Y122" s="254"/>
      <c r="Z122" s="255"/>
      <c r="AA122" s="256"/>
      <c r="AB122" s="256"/>
      <c r="AC122" s="257"/>
      <c r="AD122" s="254"/>
      <c r="AE122" s="255"/>
      <c r="AF122" s="256"/>
      <c r="AG122" s="256"/>
      <c r="AH122" s="257"/>
      <c r="AI122" s="868"/>
      <c r="AJ122" s="254"/>
      <c r="AK122" s="255"/>
      <c r="AL122" s="256"/>
      <c r="AM122" s="256"/>
      <c r="AN122" s="257"/>
      <c r="AO122" s="254"/>
      <c r="AP122" s="255"/>
      <c r="AQ122" s="256"/>
      <c r="AR122" s="256"/>
      <c r="AS122" s="257"/>
      <c r="AT122" s="254"/>
      <c r="AU122" s="255"/>
      <c r="AV122" s="256"/>
      <c r="AW122" s="256"/>
      <c r="AX122" s="257"/>
      <c r="AY122" s="254"/>
      <c r="AZ122" s="256"/>
      <c r="BA122" s="256"/>
      <c r="BB122" s="256"/>
      <c r="BC122" s="257"/>
      <c r="BD122" s="254"/>
      <c r="BE122" s="255"/>
      <c r="BF122" s="256"/>
      <c r="BG122" s="256"/>
      <c r="BH122" s="257"/>
      <c r="BI122" s="254"/>
      <c r="BJ122" s="255"/>
      <c r="BK122" s="256"/>
      <c r="BL122" s="256"/>
      <c r="BM122" s="257"/>
      <c r="BN122" s="868"/>
      <c r="BO122" s="254"/>
      <c r="BP122" s="255"/>
      <c r="BQ122" s="256"/>
      <c r="BR122" s="256"/>
      <c r="BS122" s="257"/>
      <c r="BT122" s="254"/>
      <c r="BU122" s="255"/>
      <c r="BV122" s="256"/>
      <c r="BW122" s="256"/>
      <c r="BX122" s="257"/>
      <c r="BY122" s="254"/>
      <c r="BZ122" s="255"/>
      <c r="CA122" s="256"/>
      <c r="CB122" s="256"/>
      <c r="CC122" s="257"/>
      <c r="CD122" s="254"/>
      <c r="CE122" s="256"/>
      <c r="CF122" s="256"/>
      <c r="CG122" s="256"/>
      <c r="CH122" s="257"/>
      <c r="CI122" s="254"/>
      <c r="CJ122" s="255"/>
      <c r="CK122" s="256"/>
      <c r="CL122" s="256"/>
      <c r="CM122" s="257"/>
      <c r="CN122" s="254"/>
      <c r="CO122" s="255"/>
      <c r="CP122" s="256"/>
      <c r="CQ122" s="256"/>
      <c r="CR122" s="257"/>
      <c r="CS122" s="868"/>
      <c r="CT122" s="254"/>
      <c r="CU122" s="255"/>
      <c r="CV122" s="256"/>
      <c r="CW122" s="256"/>
      <c r="CX122" s="257"/>
      <c r="CY122" s="254"/>
      <c r="CZ122" s="256"/>
      <c r="DA122" s="256"/>
      <c r="DB122" s="256"/>
      <c r="DC122" s="257"/>
      <c r="DD122" s="254"/>
      <c r="DE122" s="255"/>
      <c r="DF122" s="256"/>
      <c r="DG122" s="256"/>
      <c r="DH122" s="257"/>
      <c r="DI122" s="254"/>
      <c r="DJ122" s="255"/>
      <c r="DK122" s="256"/>
      <c r="DL122" s="256"/>
      <c r="DM122" s="257"/>
      <c r="DN122" s="609"/>
      <c r="DO122" s="873"/>
      <c r="DP122" s="874"/>
      <c r="DQ122" s="874"/>
      <c r="DR122" s="874"/>
      <c r="DS122" s="875"/>
      <c r="DT122" s="873"/>
      <c r="DU122" s="874"/>
      <c r="DV122" s="874"/>
      <c r="DW122" s="874"/>
      <c r="DX122" s="875"/>
      <c r="DY122" s="873"/>
      <c r="DZ122" s="874"/>
      <c r="EA122" s="874"/>
      <c r="EB122" s="874"/>
      <c r="EC122" s="875"/>
      <c r="ED122" s="873"/>
      <c r="EE122" s="874"/>
      <c r="EF122" s="874"/>
      <c r="EG122" s="874"/>
      <c r="EH122" s="875"/>
      <c r="EI122" s="609"/>
      <c r="EJ122" s="873"/>
      <c r="EK122" s="874"/>
      <c r="EL122" s="874"/>
      <c r="EM122" s="874"/>
      <c r="EN122" s="875"/>
      <c r="EO122" s="873"/>
      <c r="EP122" s="874"/>
      <c r="EQ122" s="874"/>
      <c r="ER122" s="874"/>
      <c r="ES122" s="875"/>
      <c r="ET122" s="873"/>
      <c r="EU122" s="874"/>
      <c r="EV122" s="874"/>
      <c r="EW122" s="874"/>
      <c r="EX122" s="875"/>
      <c r="EY122" s="873"/>
      <c r="EZ122" s="874"/>
      <c r="FA122" s="874"/>
      <c r="FB122" s="874"/>
      <c r="FC122" s="875"/>
      <c r="FD122" s="609"/>
      <c r="FE122" s="873"/>
      <c r="FF122" s="874"/>
      <c r="FG122" s="874"/>
      <c r="FH122" s="874"/>
      <c r="FI122" s="875"/>
      <c r="FJ122" s="873"/>
      <c r="FK122" s="874"/>
      <c r="FL122" s="874"/>
      <c r="FM122" s="874"/>
      <c r="FN122" s="875"/>
      <c r="FO122" s="873"/>
      <c r="FP122" s="874"/>
      <c r="FQ122" s="874"/>
      <c r="FR122" s="874"/>
      <c r="FS122" s="875"/>
      <c r="FT122" s="873"/>
      <c r="FU122" s="874"/>
      <c r="FV122" s="874"/>
      <c r="FW122" s="874"/>
      <c r="FX122" s="875"/>
      <c r="FY122" s="1701"/>
    </row>
    <row r="123" spans="1:181" ht="18" customHeight="1">
      <c r="A123" s="862">
        <f t="shared" si="1"/>
        <v>0</v>
      </c>
      <c r="B123" s="865"/>
      <c r="C123" s="866"/>
      <c r="D123" s="868"/>
      <c r="E123" s="254"/>
      <c r="F123" s="255"/>
      <c r="G123" s="256"/>
      <c r="H123" s="256"/>
      <c r="I123" s="257"/>
      <c r="J123" s="254"/>
      <c r="K123" s="255"/>
      <c r="L123" s="256"/>
      <c r="M123" s="256"/>
      <c r="N123" s="257"/>
      <c r="O123" s="254"/>
      <c r="P123" s="255"/>
      <c r="Q123" s="256"/>
      <c r="R123" s="256"/>
      <c r="S123" s="257"/>
      <c r="T123" s="254"/>
      <c r="U123" s="256"/>
      <c r="V123" s="256"/>
      <c r="W123" s="256"/>
      <c r="X123" s="257"/>
      <c r="Y123" s="254"/>
      <c r="Z123" s="255"/>
      <c r="AA123" s="256"/>
      <c r="AB123" s="256"/>
      <c r="AC123" s="257"/>
      <c r="AD123" s="254"/>
      <c r="AE123" s="255"/>
      <c r="AF123" s="256"/>
      <c r="AG123" s="256"/>
      <c r="AH123" s="257"/>
      <c r="AI123" s="868"/>
      <c r="AJ123" s="254"/>
      <c r="AK123" s="255"/>
      <c r="AL123" s="256"/>
      <c r="AM123" s="256"/>
      <c r="AN123" s="257"/>
      <c r="AO123" s="254"/>
      <c r="AP123" s="255"/>
      <c r="AQ123" s="256"/>
      <c r="AR123" s="256"/>
      <c r="AS123" s="257"/>
      <c r="AT123" s="254"/>
      <c r="AU123" s="255"/>
      <c r="AV123" s="256"/>
      <c r="AW123" s="256"/>
      <c r="AX123" s="257"/>
      <c r="AY123" s="254"/>
      <c r="AZ123" s="256"/>
      <c r="BA123" s="256"/>
      <c r="BB123" s="256"/>
      <c r="BC123" s="257"/>
      <c r="BD123" s="254"/>
      <c r="BE123" s="255"/>
      <c r="BF123" s="256"/>
      <c r="BG123" s="256"/>
      <c r="BH123" s="257"/>
      <c r="BI123" s="254"/>
      <c r="BJ123" s="255"/>
      <c r="BK123" s="256"/>
      <c r="BL123" s="256"/>
      <c r="BM123" s="257"/>
      <c r="BN123" s="868"/>
      <c r="BO123" s="254"/>
      <c r="BP123" s="255"/>
      <c r="BQ123" s="256"/>
      <c r="BR123" s="256"/>
      <c r="BS123" s="257"/>
      <c r="BT123" s="254"/>
      <c r="BU123" s="255"/>
      <c r="BV123" s="256"/>
      <c r="BW123" s="256"/>
      <c r="BX123" s="257"/>
      <c r="BY123" s="254"/>
      <c r="BZ123" s="255"/>
      <c r="CA123" s="256"/>
      <c r="CB123" s="256"/>
      <c r="CC123" s="257"/>
      <c r="CD123" s="254"/>
      <c r="CE123" s="256"/>
      <c r="CF123" s="256"/>
      <c r="CG123" s="256"/>
      <c r="CH123" s="257"/>
      <c r="CI123" s="254"/>
      <c r="CJ123" s="255"/>
      <c r="CK123" s="256"/>
      <c r="CL123" s="256"/>
      <c r="CM123" s="257"/>
      <c r="CN123" s="254"/>
      <c r="CO123" s="255"/>
      <c r="CP123" s="256"/>
      <c r="CQ123" s="256"/>
      <c r="CR123" s="257"/>
      <c r="CS123" s="868"/>
      <c r="CT123" s="254"/>
      <c r="CU123" s="255"/>
      <c r="CV123" s="256"/>
      <c r="CW123" s="256"/>
      <c r="CX123" s="257"/>
      <c r="CY123" s="254"/>
      <c r="CZ123" s="256"/>
      <c r="DA123" s="256"/>
      <c r="DB123" s="256"/>
      <c r="DC123" s="257"/>
      <c r="DD123" s="254"/>
      <c r="DE123" s="255"/>
      <c r="DF123" s="256"/>
      <c r="DG123" s="256"/>
      <c r="DH123" s="257"/>
      <c r="DI123" s="254"/>
      <c r="DJ123" s="255"/>
      <c r="DK123" s="256"/>
      <c r="DL123" s="256"/>
      <c r="DM123" s="257"/>
      <c r="DN123" s="609"/>
      <c r="DO123" s="873"/>
      <c r="DP123" s="874"/>
      <c r="DQ123" s="874"/>
      <c r="DR123" s="874"/>
      <c r="DS123" s="875"/>
      <c r="DT123" s="873"/>
      <c r="DU123" s="874"/>
      <c r="DV123" s="874"/>
      <c r="DW123" s="874"/>
      <c r="DX123" s="875"/>
      <c r="DY123" s="873"/>
      <c r="DZ123" s="874"/>
      <c r="EA123" s="874"/>
      <c r="EB123" s="874"/>
      <c r="EC123" s="875"/>
      <c r="ED123" s="873"/>
      <c r="EE123" s="874"/>
      <c r="EF123" s="874"/>
      <c r="EG123" s="874"/>
      <c r="EH123" s="875"/>
      <c r="EI123" s="609"/>
      <c r="EJ123" s="873"/>
      <c r="EK123" s="874"/>
      <c r="EL123" s="874"/>
      <c r="EM123" s="874"/>
      <c r="EN123" s="875"/>
      <c r="EO123" s="873"/>
      <c r="EP123" s="874"/>
      <c r="EQ123" s="874"/>
      <c r="ER123" s="874"/>
      <c r="ES123" s="875"/>
      <c r="ET123" s="873"/>
      <c r="EU123" s="874"/>
      <c r="EV123" s="874"/>
      <c r="EW123" s="874"/>
      <c r="EX123" s="875"/>
      <c r="EY123" s="873"/>
      <c r="EZ123" s="874"/>
      <c r="FA123" s="874"/>
      <c r="FB123" s="874"/>
      <c r="FC123" s="875"/>
      <c r="FD123" s="609"/>
      <c r="FE123" s="873"/>
      <c r="FF123" s="874"/>
      <c r="FG123" s="874"/>
      <c r="FH123" s="874"/>
      <c r="FI123" s="875"/>
      <c r="FJ123" s="873"/>
      <c r="FK123" s="874"/>
      <c r="FL123" s="874"/>
      <c r="FM123" s="874"/>
      <c r="FN123" s="875"/>
      <c r="FO123" s="873"/>
      <c r="FP123" s="874"/>
      <c r="FQ123" s="874"/>
      <c r="FR123" s="874"/>
      <c r="FS123" s="875"/>
      <c r="FT123" s="873"/>
      <c r="FU123" s="874"/>
      <c r="FV123" s="874"/>
      <c r="FW123" s="874"/>
      <c r="FX123" s="875"/>
      <c r="FY123" s="1701"/>
    </row>
    <row r="124" spans="1:181" ht="18" customHeight="1">
      <c r="A124" s="862">
        <f t="shared" si="1"/>
        <v>0</v>
      </c>
      <c r="B124" s="865"/>
      <c r="C124" s="866"/>
      <c r="D124" s="868"/>
      <c r="E124" s="254"/>
      <c r="F124" s="255"/>
      <c r="G124" s="256"/>
      <c r="H124" s="256"/>
      <c r="I124" s="257"/>
      <c r="J124" s="254"/>
      <c r="K124" s="255"/>
      <c r="L124" s="256"/>
      <c r="M124" s="256"/>
      <c r="N124" s="257"/>
      <c r="O124" s="254"/>
      <c r="P124" s="255"/>
      <c r="Q124" s="256"/>
      <c r="R124" s="256"/>
      <c r="S124" s="257"/>
      <c r="T124" s="254"/>
      <c r="U124" s="256"/>
      <c r="V124" s="256"/>
      <c r="W124" s="256"/>
      <c r="X124" s="257"/>
      <c r="Y124" s="254"/>
      <c r="Z124" s="255"/>
      <c r="AA124" s="256"/>
      <c r="AB124" s="256"/>
      <c r="AC124" s="257"/>
      <c r="AD124" s="254"/>
      <c r="AE124" s="255"/>
      <c r="AF124" s="256"/>
      <c r="AG124" s="256"/>
      <c r="AH124" s="257"/>
      <c r="AI124" s="868"/>
      <c r="AJ124" s="254"/>
      <c r="AK124" s="255"/>
      <c r="AL124" s="256"/>
      <c r="AM124" s="256"/>
      <c r="AN124" s="257"/>
      <c r="AO124" s="254"/>
      <c r="AP124" s="255"/>
      <c r="AQ124" s="256"/>
      <c r="AR124" s="256"/>
      <c r="AS124" s="257"/>
      <c r="AT124" s="254"/>
      <c r="AU124" s="255"/>
      <c r="AV124" s="256"/>
      <c r="AW124" s="256"/>
      <c r="AX124" s="257"/>
      <c r="AY124" s="254"/>
      <c r="AZ124" s="256"/>
      <c r="BA124" s="256"/>
      <c r="BB124" s="256"/>
      <c r="BC124" s="257"/>
      <c r="BD124" s="254"/>
      <c r="BE124" s="255"/>
      <c r="BF124" s="256"/>
      <c r="BG124" s="256"/>
      <c r="BH124" s="257"/>
      <c r="BI124" s="254"/>
      <c r="BJ124" s="255"/>
      <c r="BK124" s="256"/>
      <c r="BL124" s="256"/>
      <c r="BM124" s="257"/>
      <c r="BN124" s="868"/>
      <c r="BO124" s="254"/>
      <c r="BP124" s="255"/>
      <c r="BQ124" s="256"/>
      <c r="BR124" s="256"/>
      <c r="BS124" s="257"/>
      <c r="BT124" s="254"/>
      <c r="BU124" s="255"/>
      <c r="BV124" s="256"/>
      <c r="BW124" s="256"/>
      <c r="BX124" s="257"/>
      <c r="BY124" s="254"/>
      <c r="BZ124" s="255"/>
      <c r="CA124" s="256"/>
      <c r="CB124" s="256"/>
      <c r="CC124" s="257"/>
      <c r="CD124" s="254"/>
      <c r="CE124" s="256"/>
      <c r="CF124" s="256"/>
      <c r="CG124" s="256"/>
      <c r="CH124" s="257"/>
      <c r="CI124" s="254"/>
      <c r="CJ124" s="255"/>
      <c r="CK124" s="256"/>
      <c r="CL124" s="256"/>
      <c r="CM124" s="257"/>
      <c r="CN124" s="254"/>
      <c r="CO124" s="255"/>
      <c r="CP124" s="256"/>
      <c r="CQ124" s="256"/>
      <c r="CR124" s="257"/>
      <c r="CS124" s="868"/>
      <c r="CT124" s="254"/>
      <c r="CU124" s="255"/>
      <c r="CV124" s="256"/>
      <c r="CW124" s="256"/>
      <c r="CX124" s="257"/>
      <c r="CY124" s="254"/>
      <c r="CZ124" s="256"/>
      <c r="DA124" s="256"/>
      <c r="DB124" s="256"/>
      <c r="DC124" s="257"/>
      <c r="DD124" s="254"/>
      <c r="DE124" s="255"/>
      <c r="DF124" s="256"/>
      <c r="DG124" s="256"/>
      <c r="DH124" s="257"/>
      <c r="DI124" s="254"/>
      <c r="DJ124" s="255"/>
      <c r="DK124" s="256"/>
      <c r="DL124" s="256"/>
      <c r="DM124" s="257"/>
      <c r="DN124" s="609"/>
      <c r="DO124" s="873"/>
      <c r="DP124" s="874"/>
      <c r="DQ124" s="874"/>
      <c r="DR124" s="874"/>
      <c r="DS124" s="875"/>
      <c r="DT124" s="873"/>
      <c r="DU124" s="874"/>
      <c r="DV124" s="874"/>
      <c r="DW124" s="874"/>
      <c r="DX124" s="875"/>
      <c r="DY124" s="873"/>
      <c r="DZ124" s="874"/>
      <c r="EA124" s="874"/>
      <c r="EB124" s="874"/>
      <c r="EC124" s="875"/>
      <c r="ED124" s="873"/>
      <c r="EE124" s="874"/>
      <c r="EF124" s="874"/>
      <c r="EG124" s="874"/>
      <c r="EH124" s="875"/>
      <c r="EI124" s="609"/>
      <c r="EJ124" s="873"/>
      <c r="EK124" s="874"/>
      <c r="EL124" s="874"/>
      <c r="EM124" s="874"/>
      <c r="EN124" s="875"/>
      <c r="EO124" s="873"/>
      <c r="EP124" s="874"/>
      <c r="EQ124" s="874"/>
      <c r="ER124" s="874"/>
      <c r="ES124" s="875"/>
      <c r="ET124" s="873"/>
      <c r="EU124" s="874"/>
      <c r="EV124" s="874"/>
      <c r="EW124" s="874"/>
      <c r="EX124" s="875"/>
      <c r="EY124" s="873"/>
      <c r="EZ124" s="874"/>
      <c r="FA124" s="874"/>
      <c r="FB124" s="874"/>
      <c r="FC124" s="875"/>
      <c r="FD124" s="609"/>
      <c r="FE124" s="873"/>
      <c r="FF124" s="874"/>
      <c r="FG124" s="874"/>
      <c r="FH124" s="874"/>
      <c r="FI124" s="875"/>
      <c r="FJ124" s="873"/>
      <c r="FK124" s="874"/>
      <c r="FL124" s="874"/>
      <c r="FM124" s="874"/>
      <c r="FN124" s="875"/>
      <c r="FO124" s="873"/>
      <c r="FP124" s="874"/>
      <c r="FQ124" s="874"/>
      <c r="FR124" s="874"/>
      <c r="FS124" s="875"/>
      <c r="FT124" s="873"/>
      <c r="FU124" s="874"/>
      <c r="FV124" s="874"/>
      <c r="FW124" s="874"/>
      <c r="FX124" s="875"/>
      <c r="FY124" s="1701"/>
    </row>
    <row r="125" spans="1:181" ht="18" customHeight="1">
      <c r="A125" s="862">
        <f t="shared" si="1"/>
        <v>0</v>
      </c>
      <c r="B125" s="865"/>
      <c r="C125" s="866"/>
      <c r="D125" s="868"/>
      <c r="E125" s="254"/>
      <c r="F125" s="255"/>
      <c r="G125" s="256"/>
      <c r="H125" s="256"/>
      <c r="I125" s="257"/>
      <c r="J125" s="254"/>
      <c r="K125" s="255"/>
      <c r="L125" s="256"/>
      <c r="M125" s="256"/>
      <c r="N125" s="257"/>
      <c r="O125" s="254"/>
      <c r="P125" s="255"/>
      <c r="Q125" s="256"/>
      <c r="R125" s="256"/>
      <c r="S125" s="257"/>
      <c r="T125" s="254"/>
      <c r="U125" s="256"/>
      <c r="V125" s="256"/>
      <c r="W125" s="256"/>
      <c r="X125" s="257"/>
      <c r="Y125" s="254"/>
      <c r="Z125" s="255"/>
      <c r="AA125" s="256"/>
      <c r="AB125" s="256"/>
      <c r="AC125" s="257"/>
      <c r="AD125" s="254"/>
      <c r="AE125" s="255"/>
      <c r="AF125" s="256"/>
      <c r="AG125" s="256"/>
      <c r="AH125" s="257"/>
      <c r="AI125" s="868"/>
      <c r="AJ125" s="254"/>
      <c r="AK125" s="255"/>
      <c r="AL125" s="256"/>
      <c r="AM125" s="256"/>
      <c r="AN125" s="257"/>
      <c r="AO125" s="254"/>
      <c r="AP125" s="255"/>
      <c r="AQ125" s="256"/>
      <c r="AR125" s="256"/>
      <c r="AS125" s="257"/>
      <c r="AT125" s="254"/>
      <c r="AU125" s="255"/>
      <c r="AV125" s="256"/>
      <c r="AW125" s="256"/>
      <c r="AX125" s="257"/>
      <c r="AY125" s="254"/>
      <c r="AZ125" s="256"/>
      <c r="BA125" s="256"/>
      <c r="BB125" s="256"/>
      <c r="BC125" s="257"/>
      <c r="BD125" s="254"/>
      <c r="BE125" s="255"/>
      <c r="BF125" s="256"/>
      <c r="BG125" s="256"/>
      <c r="BH125" s="257"/>
      <c r="BI125" s="254"/>
      <c r="BJ125" s="255"/>
      <c r="BK125" s="256"/>
      <c r="BL125" s="256"/>
      <c r="BM125" s="257"/>
      <c r="BN125" s="868"/>
      <c r="BO125" s="254"/>
      <c r="BP125" s="255"/>
      <c r="BQ125" s="256"/>
      <c r="BR125" s="256"/>
      <c r="BS125" s="257"/>
      <c r="BT125" s="254"/>
      <c r="BU125" s="255"/>
      <c r="BV125" s="256"/>
      <c r="BW125" s="256"/>
      <c r="BX125" s="257"/>
      <c r="BY125" s="254"/>
      <c r="BZ125" s="255"/>
      <c r="CA125" s="256"/>
      <c r="CB125" s="256"/>
      <c r="CC125" s="257"/>
      <c r="CD125" s="254"/>
      <c r="CE125" s="256"/>
      <c r="CF125" s="256"/>
      <c r="CG125" s="256"/>
      <c r="CH125" s="257"/>
      <c r="CI125" s="254"/>
      <c r="CJ125" s="255"/>
      <c r="CK125" s="256"/>
      <c r="CL125" s="256"/>
      <c r="CM125" s="257"/>
      <c r="CN125" s="254"/>
      <c r="CO125" s="255"/>
      <c r="CP125" s="256"/>
      <c r="CQ125" s="256"/>
      <c r="CR125" s="257"/>
      <c r="CS125" s="868"/>
      <c r="CT125" s="254"/>
      <c r="CU125" s="255"/>
      <c r="CV125" s="256"/>
      <c r="CW125" s="256"/>
      <c r="CX125" s="257"/>
      <c r="CY125" s="254"/>
      <c r="CZ125" s="256"/>
      <c r="DA125" s="256"/>
      <c r="DB125" s="256"/>
      <c r="DC125" s="257"/>
      <c r="DD125" s="254"/>
      <c r="DE125" s="255"/>
      <c r="DF125" s="256"/>
      <c r="DG125" s="256"/>
      <c r="DH125" s="257"/>
      <c r="DI125" s="254"/>
      <c r="DJ125" s="255"/>
      <c r="DK125" s="256"/>
      <c r="DL125" s="256"/>
      <c r="DM125" s="257"/>
      <c r="DN125" s="609"/>
      <c r="DO125" s="873"/>
      <c r="DP125" s="874"/>
      <c r="DQ125" s="874"/>
      <c r="DR125" s="874"/>
      <c r="DS125" s="875"/>
      <c r="DT125" s="873"/>
      <c r="DU125" s="874"/>
      <c r="DV125" s="874"/>
      <c r="DW125" s="874"/>
      <c r="DX125" s="875"/>
      <c r="DY125" s="873"/>
      <c r="DZ125" s="874"/>
      <c r="EA125" s="874"/>
      <c r="EB125" s="874"/>
      <c r="EC125" s="875"/>
      <c r="ED125" s="873"/>
      <c r="EE125" s="874"/>
      <c r="EF125" s="874"/>
      <c r="EG125" s="874"/>
      <c r="EH125" s="875"/>
      <c r="EI125" s="609"/>
      <c r="EJ125" s="873"/>
      <c r="EK125" s="874"/>
      <c r="EL125" s="874"/>
      <c r="EM125" s="874"/>
      <c r="EN125" s="875"/>
      <c r="EO125" s="873"/>
      <c r="EP125" s="874"/>
      <c r="EQ125" s="874"/>
      <c r="ER125" s="874"/>
      <c r="ES125" s="875"/>
      <c r="ET125" s="873"/>
      <c r="EU125" s="874"/>
      <c r="EV125" s="874"/>
      <c r="EW125" s="874"/>
      <c r="EX125" s="875"/>
      <c r="EY125" s="873"/>
      <c r="EZ125" s="874"/>
      <c r="FA125" s="874"/>
      <c r="FB125" s="874"/>
      <c r="FC125" s="875"/>
      <c r="FD125" s="609"/>
      <c r="FE125" s="873"/>
      <c r="FF125" s="874"/>
      <c r="FG125" s="874"/>
      <c r="FH125" s="874"/>
      <c r="FI125" s="875"/>
      <c r="FJ125" s="873"/>
      <c r="FK125" s="874"/>
      <c r="FL125" s="874"/>
      <c r="FM125" s="874"/>
      <c r="FN125" s="875"/>
      <c r="FO125" s="873"/>
      <c r="FP125" s="874"/>
      <c r="FQ125" s="874"/>
      <c r="FR125" s="874"/>
      <c r="FS125" s="875"/>
      <c r="FT125" s="873"/>
      <c r="FU125" s="874"/>
      <c r="FV125" s="874"/>
      <c r="FW125" s="874"/>
      <c r="FX125" s="875"/>
      <c r="FY125" s="1701"/>
    </row>
    <row r="126" spans="1:181" ht="18" customHeight="1">
      <c r="A126" s="862">
        <f t="shared" si="1"/>
        <v>0</v>
      </c>
      <c r="B126" s="865"/>
      <c r="C126" s="866"/>
      <c r="D126" s="868"/>
      <c r="E126" s="254"/>
      <c r="F126" s="255"/>
      <c r="G126" s="256"/>
      <c r="H126" s="256"/>
      <c r="I126" s="257"/>
      <c r="J126" s="254"/>
      <c r="K126" s="255"/>
      <c r="L126" s="256"/>
      <c r="M126" s="256"/>
      <c r="N126" s="257"/>
      <c r="O126" s="254"/>
      <c r="P126" s="255"/>
      <c r="Q126" s="256"/>
      <c r="R126" s="256"/>
      <c r="S126" s="257"/>
      <c r="T126" s="254"/>
      <c r="U126" s="256"/>
      <c r="V126" s="256"/>
      <c r="W126" s="256"/>
      <c r="X126" s="257"/>
      <c r="Y126" s="254"/>
      <c r="Z126" s="255"/>
      <c r="AA126" s="256"/>
      <c r="AB126" s="256"/>
      <c r="AC126" s="257"/>
      <c r="AD126" s="254"/>
      <c r="AE126" s="255"/>
      <c r="AF126" s="256"/>
      <c r="AG126" s="256"/>
      <c r="AH126" s="257"/>
      <c r="AI126" s="868"/>
      <c r="AJ126" s="254"/>
      <c r="AK126" s="255"/>
      <c r="AL126" s="256"/>
      <c r="AM126" s="256"/>
      <c r="AN126" s="257"/>
      <c r="AO126" s="254"/>
      <c r="AP126" s="255"/>
      <c r="AQ126" s="256"/>
      <c r="AR126" s="256"/>
      <c r="AS126" s="257"/>
      <c r="AT126" s="254"/>
      <c r="AU126" s="255"/>
      <c r="AV126" s="256"/>
      <c r="AW126" s="256"/>
      <c r="AX126" s="257"/>
      <c r="AY126" s="254"/>
      <c r="AZ126" s="256"/>
      <c r="BA126" s="256"/>
      <c r="BB126" s="256"/>
      <c r="BC126" s="257"/>
      <c r="BD126" s="254"/>
      <c r="BE126" s="255"/>
      <c r="BF126" s="256"/>
      <c r="BG126" s="256"/>
      <c r="BH126" s="257"/>
      <c r="BI126" s="254"/>
      <c r="BJ126" s="255"/>
      <c r="BK126" s="256"/>
      <c r="BL126" s="256"/>
      <c r="BM126" s="257"/>
      <c r="BN126" s="868"/>
      <c r="BO126" s="254"/>
      <c r="BP126" s="255"/>
      <c r="BQ126" s="256"/>
      <c r="BR126" s="256"/>
      <c r="BS126" s="257"/>
      <c r="BT126" s="254"/>
      <c r="BU126" s="255"/>
      <c r="BV126" s="256"/>
      <c r="BW126" s="256"/>
      <c r="BX126" s="257"/>
      <c r="BY126" s="254"/>
      <c r="BZ126" s="255"/>
      <c r="CA126" s="256"/>
      <c r="CB126" s="256"/>
      <c r="CC126" s="257"/>
      <c r="CD126" s="254"/>
      <c r="CE126" s="256"/>
      <c r="CF126" s="256"/>
      <c r="CG126" s="256"/>
      <c r="CH126" s="257"/>
      <c r="CI126" s="254"/>
      <c r="CJ126" s="255"/>
      <c r="CK126" s="256"/>
      <c r="CL126" s="256"/>
      <c r="CM126" s="257"/>
      <c r="CN126" s="254"/>
      <c r="CO126" s="255"/>
      <c r="CP126" s="256"/>
      <c r="CQ126" s="256"/>
      <c r="CR126" s="257"/>
      <c r="CS126" s="868"/>
      <c r="CT126" s="254"/>
      <c r="CU126" s="255"/>
      <c r="CV126" s="256"/>
      <c r="CW126" s="256"/>
      <c r="CX126" s="257"/>
      <c r="CY126" s="254"/>
      <c r="CZ126" s="256"/>
      <c r="DA126" s="256"/>
      <c r="DB126" s="256"/>
      <c r="DC126" s="257"/>
      <c r="DD126" s="254"/>
      <c r="DE126" s="255"/>
      <c r="DF126" s="256"/>
      <c r="DG126" s="256"/>
      <c r="DH126" s="257"/>
      <c r="DI126" s="254"/>
      <c r="DJ126" s="255"/>
      <c r="DK126" s="256"/>
      <c r="DL126" s="256"/>
      <c r="DM126" s="257"/>
      <c r="DN126" s="609"/>
      <c r="DO126" s="873"/>
      <c r="DP126" s="874"/>
      <c r="DQ126" s="874"/>
      <c r="DR126" s="874"/>
      <c r="DS126" s="875"/>
      <c r="DT126" s="873"/>
      <c r="DU126" s="874"/>
      <c r="DV126" s="874"/>
      <c r="DW126" s="874"/>
      <c r="DX126" s="875"/>
      <c r="DY126" s="873"/>
      <c r="DZ126" s="874"/>
      <c r="EA126" s="874"/>
      <c r="EB126" s="874"/>
      <c r="EC126" s="875"/>
      <c r="ED126" s="873"/>
      <c r="EE126" s="874"/>
      <c r="EF126" s="874"/>
      <c r="EG126" s="874"/>
      <c r="EH126" s="875"/>
      <c r="EI126" s="609"/>
      <c r="EJ126" s="873"/>
      <c r="EK126" s="874"/>
      <c r="EL126" s="874"/>
      <c r="EM126" s="874"/>
      <c r="EN126" s="875"/>
      <c r="EO126" s="873"/>
      <c r="EP126" s="874"/>
      <c r="EQ126" s="874"/>
      <c r="ER126" s="874"/>
      <c r="ES126" s="875"/>
      <c r="ET126" s="873"/>
      <c r="EU126" s="874"/>
      <c r="EV126" s="874"/>
      <c r="EW126" s="874"/>
      <c r="EX126" s="875"/>
      <c r="EY126" s="873"/>
      <c r="EZ126" s="874"/>
      <c r="FA126" s="874"/>
      <c r="FB126" s="874"/>
      <c r="FC126" s="875"/>
      <c r="FD126" s="609"/>
      <c r="FE126" s="873"/>
      <c r="FF126" s="874"/>
      <c r="FG126" s="874"/>
      <c r="FH126" s="874"/>
      <c r="FI126" s="875"/>
      <c r="FJ126" s="873"/>
      <c r="FK126" s="874"/>
      <c r="FL126" s="874"/>
      <c r="FM126" s="874"/>
      <c r="FN126" s="875"/>
      <c r="FO126" s="873"/>
      <c r="FP126" s="874"/>
      <c r="FQ126" s="874"/>
      <c r="FR126" s="874"/>
      <c r="FS126" s="875"/>
      <c r="FT126" s="873"/>
      <c r="FU126" s="874"/>
      <c r="FV126" s="874"/>
      <c r="FW126" s="874"/>
      <c r="FX126" s="875"/>
      <c r="FY126" s="1701"/>
    </row>
    <row r="127" spans="1:181" ht="18" customHeight="1">
      <c r="A127" s="862">
        <f t="shared" si="1"/>
        <v>0</v>
      </c>
      <c r="B127" s="865"/>
      <c r="C127" s="866"/>
      <c r="D127" s="868"/>
      <c r="E127" s="254"/>
      <c r="F127" s="255"/>
      <c r="G127" s="256"/>
      <c r="H127" s="256"/>
      <c r="I127" s="257"/>
      <c r="J127" s="254"/>
      <c r="K127" s="255"/>
      <c r="L127" s="256"/>
      <c r="M127" s="256"/>
      <c r="N127" s="257"/>
      <c r="O127" s="254"/>
      <c r="P127" s="255"/>
      <c r="Q127" s="256"/>
      <c r="R127" s="256"/>
      <c r="S127" s="257"/>
      <c r="T127" s="254"/>
      <c r="U127" s="256"/>
      <c r="V127" s="256"/>
      <c r="W127" s="256"/>
      <c r="X127" s="257"/>
      <c r="Y127" s="254"/>
      <c r="Z127" s="255"/>
      <c r="AA127" s="256"/>
      <c r="AB127" s="256"/>
      <c r="AC127" s="257"/>
      <c r="AD127" s="254"/>
      <c r="AE127" s="255"/>
      <c r="AF127" s="256"/>
      <c r="AG127" s="256"/>
      <c r="AH127" s="257"/>
      <c r="AI127" s="868"/>
      <c r="AJ127" s="254"/>
      <c r="AK127" s="255"/>
      <c r="AL127" s="256"/>
      <c r="AM127" s="256"/>
      <c r="AN127" s="257"/>
      <c r="AO127" s="254"/>
      <c r="AP127" s="255"/>
      <c r="AQ127" s="256"/>
      <c r="AR127" s="256"/>
      <c r="AS127" s="257"/>
      <c r="AT127" s="254"/>
      <c r="AU127" s="255"/>
      <c r="AV127" s="256"/>
      <c r="AW127" s="256"/>
      <c r="AX127" s="257"/>
      <c r="AY127" s="254"/>
      <c r="AZ127" s="256"/>
      <c r="BA127" s="256"/>
      <c r="BB127" s="256"/>
      <c r="BC127" s="257"/>
      <c r="BD127" s="254"/>
      <c r="BE127" s="255"/>
      <c r="BF127" s="256"/>
      <c r="BG127" s="256"/>
      <c r="BH127" s="257"/>
      <c r="BI127" s="254"/>
      <c r="BJ127" s="255"/>
      <c r="BK127" s="256"/>
      <c r="BL127" s="256"/>
      <c r="BM127" s="257"/>
      <c r="BN127" s="868"/>
      <c r="BO127" s="254"/>
      <c r="BP127" s="255"/>
      <c r="BQ127" s="256"/>
      <c r="BR127" s="256"/>
      <c r="BS127" s="257"/>
      <c r="BT127" s="254"/>
      <c r="BU127" s="255"/>
      <c r="BV127" s="256"/>
      <c r="BW127" s="256"/>
      <c r="BX127" s="257"/>
      <c r="BY127" s="254"/>
      <c r="BZ127" s="255"/>
      <c r="CA127" s="256"/>
      <c r="CB127" s="256"/>
      <c r="CC127" s="257"/>
      <c r="CD127" s="254"/>
      <c r="CE127" s="256"/>
      <c r="CF127" s="256"/>
      <c r="CG127" s="256"/>
      <c r="CH127" s="257"/>
      <c r="CI127" s="254"/>
      <c r="CJ127" s="255"/>
      <c r="CK127" s="256"/>
      <c r="CL127" s="256"/>
      <c r="CM127" s="257"/>
      <c r="CN127" s="254"/>
      <c r="CO127" s="255"/>
      <c r="CP127" s="256"/>
      <c r="CQ127" s="256"/>
      <c r="CR127" s="257"/>
      <c r="CS127" s="868"/>
      <c r="CT127" s="254"/>
      <c r="CU127" s="255"/>
      <c r="CV127" s="256"/>
      <c r="CW127" s="256"/>
      <c r="CX127" s="257"/>
      <c r="CY127" s="254"/>
      <c r="CZ127" s="256"/>
      <c r="DA127" s="256"/>
      <c r="DB127" s="256"/>
      <c r="DC127" s="257"/>
      <c r="DD127" s="254"/>
      <c r="DE127" s="255"/>
      <c r="DF127" s="256"/>
      <c r="DG127" s="256"/>
      <c r="DH127" s="257"/>
      <c r="DI127" s="254"/>
      <c r="DJ127" s="255"/>
      <c r="DK127" s="256"/>
      <c r="DL127" s="256"/>
      <c r="DM127" s="257"/>
      <c r="DN127" s="609"/>
      <c r="DO127" s="873"/>
      <c r="DP127" s="874"/>
      <c r="DQ127" s="874"/>
      <c r="DR127" s="874"/>
      <c r="DS127" s="875"/>
      <c r="DT127" s="873"/>
      <c r="DU127" s="874"/>
      <c r="DV127" s="874"/>
      <c r="DW127" s="874"/>
      <c r="DX127" s="875"/>
      <c r="DY127" s="873"/>
      <c r="DZ127" s="874"/>
      <c r="EA127" s="874"/>
      <c r="EB127" s="874"/>
      <c r="EC127" s="875"/>
      <c r="ED127" s="873"/>
      <c r="EE127" s="874"/>
      <c r="EF127" s="874"/>
      <c r="EG127" s="874"/>
      <c r="EH127" s="875"/>
      <c r="EI127" s="609"/>
      <c r="EJ127" s="873"/>
      <c r="EK127" s="874"/>
      <c r="EL127" s="874"/>
      <c r="EM127" s="874"/>
      <c r="EN127" s="875"/>
      <c r="EO127" s="873"/>
      <c r="EP127" s="874"/>
      <c r="EQ127" s="874"/>
      <c r="ER127" s="874"/>
      <c r="ES127" s="875"/>
      <c r="ET127" s="873"/>
      <c r="EU127" s="874"/>
      <c r="EV127" s="874"/>
      <c r="EW127" s="874"/>
      <c r="EX127" s="875"/>
      <c r="EY127" s="873"/>
      <c r="EZ127" s="874"/>
      <c r="FA127" s="874"/>
      <c r="FB127" s="874"/>
      <c r="FC127" s="875"/>
      <c r="FD127" s="609"/>
      <c r="FE127" s="873"/>
      <c r="FF127" s="874"/>
      <c r="FG127" s="874"/>
      <c r="FH127" s="874"/>
      <c r="FI127" s="875"/>
      <c r="FJ127" s="873"/>
      <c r="FK127" s="874"/>
      <c r="FL127" s="874"/>
      <c r="FM127" s="874"/>
      <c r="FN127" s="875"/>
      <c r="FO127" s="873"/>
      <c r="FP127" s="874"/>
      <c r="FQ127" s="874"/>
      <c r="FR127" s="874"/>
      <c r="FS127" s="875"/>
      <c r="FT127" s="873"/>
      <c r="FU127" s="874"/>
      <c r="FV127" s="874"/>
      <c r="FW127" s="874"/>
      <c r="FX127" s="875"/>
      <c r="FY127" s="1701"/>
    </row>
    <row r="128" spans="1:181" ht="18" customHeight="1">
      <c r="A128" s="862">
        <f t="shared" si="1"/>
        <v>0</v>
      </c>
      <c r="B128" s="865"/>
      <c r="C128" s="866"/>
      <c r="D128" s="868"/>
      <c r="E128" s="254"/>
      <c r="F128" s="255"/>
      <c r="G128" s="256"/>
      <c r="H128" s="256"/>
      <c r="I128" s="257"/>
      <c r="J128" s="254"/>
      <c r="K128" s="255"/>
      <c r="L128" s="256"/>
      <c r="M128" s="256"/>
      <c r="N128" s="257"/>
      <c r="O128" s="254"/>
      <c r="P128" s="255"/>
      <c r="Q128" s="256"/>
      <c r="R128" s="256"/>
      <c r="S128" s="257"/>
      <c r="T128" s="254"/>
      <c r="U128" s="256"/>
      <c r="V128" s="256"/>
      <c r="W128" s="256"/>
      <c r="X128" s="257"/>
      <c r="Y128" s="254"/>
      <c r="Z128" s="255"/>
      <c r="AA128" s="256"/>
      <c r="AB128" s="256"/>
      <c r="AC128" s="257"/>
      <c r="AD128" s="254"/>
      <c r="AE128" s="255"/>
      <c r="AF128" s="256"/>
      <c r="AG128" s="256"/>
      <c r="AH128" s="257"/>
      <c r="AI128" s="868"/>
      <c r="AJ128" s="254"/>
      <c r="AK128" s="255"/>
      <c r="AL128" s="256"/>
      <c r="AM128" s="256"/>
      <c r="AN128" s="257"/>
      <c r="AO128" s="254"/>
      <c r="AP128" s="255"/>
      <c r="AQ128" s="256"/>
      <c r="AR128" s="256"/>
      <c r="AS128" s="257"/>
      <c r="AT128" s="254"/>
      <c r="AU128" s="255"/>
      <c r="AV128" s="256"/>
      <c r="AW128" s="256"/>
      <c r="AX128" s="257"/>
      <c r="AY128" s="254"/>
      <c r="AZ128" s="256"/>
      <c r="BA128" s="256"/>
      <c r="BB128" s="256"/>
      <c r="BC128" s="257"/>
      <c r="BD128" s="254"/>
      <c r="BE128" s="255"/>
      <c r="BF128" s="256"/>
      <c r="BG128" s="256"/>
      <c r="BH128" s="257"/>
      <c r="BI128" s="254"/>
      <c r="BJ128" s="255"/>
      <c r="BK128" s="256"/>
      <c r="BL128" s="256"/>
      <c r="BM128" s="257"/>
      <c r="BN128" s="868"/>
      <c r="BO128" s="254"/>
      <c r="BP128" s="255"/>
      <c r="BQ128" s="256"/>
      <c r="BR128" s="256"/>
      <c r="BS128" s="257"/>
      <c r="BT128" s="254"/>
      <c r="BU128" s="255"/>
      <c r="BV128" s="256"/>
      <c r="BW128" s="256"/>
      <c r="BX128" s="257"/>
      <c r="BY128" s="254"/>
      <c r="BZ128" s="255"/>
      <c r="CA128" s="256"/>
      <c r="CB128" s="256"/>
      <c r="CC128" s="257"/>
      <c r="CD128" s="254"/>
      <c r="CE128" s="256"/>
      <c r="CF128" s="256"/>
      <c r="CG128" s="256"/>
      <c r="CH128" s="257"/>
      <c r="CI128" s="254"/>
      <c r="CJ128" s="255"/>
      <c r="CK128" s="256"/>
      <c r="CL128" s="256"/>
      <c r="CM128" s="257"/>
      <c r="CN128" s="254"/>
      <c r="CO128" s="255"/>
      <c r="CP128" s="256"/>
      <c r="CQ128" s="256"/>
      <c r="CR128" s="257"/>
      <c r="CS128" s="868"/>
      <c r="CT128" s="254"/>
      <c r="CU128" s="255"/>
      <c r="CV128" s="256"/>
      <c r="CW128" s="256"/>
      <c r="CX128" s="257"/>
      <c r="CY128" s="254"/>
      <c r="CZ128" s="256"/>
      <c r="DA128" s="256"/>
      <c r="DB128" s="256"/>
      <c r="DC128" s="257"/>
      <c r="DD128" s="254"/>
      <c r="DE128" s="255"/>
      <c r="DF128" s="256"/>
      <c r="DG128" s="256"/>
      <c r="DH128" s="257"/>
      <c r="DI128" s="254"/>
      <c r="DJ128" s="255"/>
      <c r="DK128" s="256"/>
      <c r="DL128" s="256"/>
      <c r="DM128" s="257"/>
      <c r="DN128" s="609"/>
      <c r="DO128" s="873"/>
      <c r="DP128" s="874"/>
      <c r="DQ128" s="874"/>
      <c r="DR128" s="874"/>
      <c r="DS128" s="875"/>
      <c r="DT128" s="873"/>
      <c r="DU128" s="874"/>
      <c r="DV128" s="874"/>
      <c r="DW128" s="874"/>
      <c r="DX128" s="875"/>
      <c r="DY128" s="873"/>
      <c r="DZ128" s="874"/>
      <c r="EA128" s="874"/>
      <c r="EB128" s="874"/>
      <c r="EC128" s="875"/>
      <c r="ED128" s="873"/>
      <c r="EE128" s="874"/>
      <c r="EF128" s="874"/>
      <c r="EG128" s="874"/>
      <c r="EH128" s="875"/>
      <c r="EI128" s="609"/>
      <c r="EJ128" s="873"/>
      <c r="EK128" s="874"/>
      <c r="EL128" s="874"/>
      <c r="EM128" s="874"/>
      <c r="EN128" s="875"/>
      <c r="EO128" s="873"/>
      <c r="EP128" s="874"/>
      <c r="EQ128" s="874"/>
      <c r="ER128" s="874"/>
      <c r="ES128" s="875"/>
      <c r="ET128" s="873"/>
      <c r="EU128" s="874"/>
      <c r="EV128" s="874"/>
      <c r="EW128" s="874"/>
      <c r="EX128" s="875"/>
      <c r="EY128" s="873"/>
      <c r="EZ128" s="874"/>
      <c r="FA128" s="874"/>
      <c r="FB128" s="874"/>
      <c r="FC128" s="875"/>
      <c r="FD128" s="609"/>
      <c r="FE128" s="873"/>
      <c r="FF128" s="874"/>
      <c r="FG128" s="874"/>
      <c r="FH128" s="874"/>
      <c r="FI128" s="875"/>
      <c r="FJ128" s="873"/>
      <c r="FK128" s="874"/>
      <c r="FL128" s="874"/>
      <c r="FM128" s="874"/>
      <c r="FN128" s="875"/>
      <c r="FO128" s="873"/>
      <c r="FP128" s="874"/>
      <c r="FQ128" s="874"/>
      <c r="FR128" s="874"/>
      <c r="FS128" s="875"/>
      <c r="FT128" s="873"/>
      <c r="FU128" s="874"/>
      <c r="FV128" s="874"/>
      <c r="FW128" s="874"/>
      <c r="FX128" s="875"/>
      <c r="FY128" s="1701"/>
    </row>
    <row r="129" spans="1:181" ht="18" customHeight="1">
      <c r="A129" s="862">
        <f t="shared" si="1"/>
        <v>0</v>
      </c>
      <c r="B129" s="865"/>
      <c r="C129" s="866"/>
      <c r="D129" s="868"/>
      <c r="E129" s="254"/>
      <c r="F129" s="255"/>
      <c r="G129" s="256"/>
      <c r="H129" s="256"/>
      <c r="I129" s="257"/>
      <c r="J129" s="254"/>
      <c r="K129" s="255"/>
      <c r="L129" s="256"/>
      <c r="M129" s="256"/>
      <c r="N129" s="257"/>
      <c r="O129" s="254"/>
      <c r="P129" s="255"/>
      <c r="Q129" s="256"/>
      <c r="R129" s="256"/>
      <c r="S129" s="257"/>
      <c r="T129" s="254"/>
      <c r="U129" s="256"/>
      <c r="V129" s="256"/>
      <c r="W129" s="256"/>
      <c r="X129" s="257"/>
      <c r="Y129" s="254"/>
      <c r="Z129" s="255"/>
      <c r="AA129" s="256"/>
      <c r="AB129" s="256"/>
      <c r="AC129" s="257"/>
      <c r="AD129" s="254"/>
      <c r="AE129" s="255"/>
      <c r="AF129" s="256"/>
      <c r="AG129" s="256"/>
      <c r="AH129" s="257"/>
      <c r="AI129" s="868"/>
      <c r="AJ129" s="254"/>
      <c r="AK129" s="255"/>
      <c r="AL129" s="256"/>
      <c r="AM129" s="256"/>
      <c r="AN129" s="257"/>
      <c r="AO129" s="254"/>
      <c r="AP129" s="255"/>
      <c r="AQ129" s="256"/>
      <c r="AR129" s="256"/>
      <c r="AS129" s="257"/>
      <c r="AT129" s="254"/>
      <c r="AU129" s="255"/>
      <c r="AV129" s="256"/>
      <c r="AW129" s="256"/>
      <c r="AX129" s="257"/>
      <c r="AY129" s="254"/>
      <c r="AZ129" s="256"/>
      <c r="BA129" s="256"/>
      <c r="BB129" s="256"/>
      <c r="BC129" s="257"/>
      <c r="BD129" s="254"/>
      <c r="BE129" s="255"/>
      <c r="BF129" s="256"/>
      <c r="BG129" s="256"/>
      <c r="BH129" s="257"/>
      <c r="BI129" s="254"/>
      <c r="BJ129" s="255"/>
      <c r="BK129" s="256"/>
      <c r="BL129" s="256"/>
      <c r="BM129" s="257"/>
      <c r="BN129" s="868"/>
      <c r="BO129" s="254"/>
      <c r="BP129" s="255"/>
      <c r="BQ129" s="256"/>
      <c r="BR129" s="256"/>
      <c r="BS129" s="257"/>
      <c r="BT129" s="254"/>
      <c r="BU129" s="255"/>
      <c r="BV129" s="256"/>
      <c r="BW129" s="256"/>
      <c r="BX129" s="257"/>
      <c r="BY129" s="254"/>
      <c r="BZ129" s="255"/>
      <c r="CA129" s="256"/>
      <c r="CB129" s="256"/>
      <c r="CC129" s="257"/>
      <c r="CD129" s="254"/>
      <c r="CE129" s="256"/>
      <c r="CF129" s="256"/>
      <c r="CG129" s="256"/>
      <c r="CH129" s="257"/>
      <c r="CI129" s="254"/>
      <c r="CJ129" s="255"/>
      <c r="CK129" s="256"/>
      <c r="CL129" s="256"/>
      <c r="CM129" s="257"/>
      <c r="CN129" s="254"/>
      <c r="CO129" s="255"/>
      <c r="CP129" s="256"/>
      <c r="CQ129" s="256"/>
      <c r="CR129" s="257"/>
      <c r="CS129" s="868"/>
      <c r="CT129" s="254"/>
      <c r="CU129" s="255"/>
      <c r="CV129" s="256"/>
      <c r="CW129" s="256"/>
      <c r="CX129" s="257"/>
      <c r="CY129" s="254"/>
      <c r="CZ129" s="256"/>
      <c r="DA129" s="256"/>
      <c r="DB129" s="256"/>
      <c r="DC129" s="257"/>
      <c r="DD129" s="254"/>
      <c r="DE129" s="255"/>
      <c r="DF129" s="256"/>
      <c r="DG129" s="256"/>
      <c r="DH129" s="257"/>
      <c r="DI129" s="254"/>
      <c r="DJ129" s="255"/>
      <c r="DK129" s="256"/>
      <c r="DL129" s="256"/>
      <c r="DM129" s="257"/>
      <c r="DN129" s="609"/>
      <c r="DO129" s="873"/>
      <c r="DP129" s="874"/>
      <c r="DQ129" s="874"/>
      <c r="DR129" s="874"/>
      <c r="DS129" s="875"/>
      <c r="DT129" s="873"/>
      <c r="DU129" s="874"/>
      <c r="DV129" s="874"/>
      <c r="DW129" s="874"/>
      <c r="DX129" s="875"/>
      <c r="DY129" s="873"/>
      <c r="DZ129" s="874"/>
      <c r="EA129" s="874"/>
      <c r="EB129" s="874"/>
      <c r="EC129" s="875"/>
      <c r="ED129" s="873"/>
      <c r="EE129" s="874"/>
      <c r="EF129" s="874"/>
      <c r="EG129" s="874"/>
      <c r="EH129" s="875"/>
      <c r="EI129" s="609"/>
      <c r="EJ129" s="873"/>
      <c r="EK129" s="874"/>
      <c r="EL129" s="874"/>
      <c r="EM129" s="874"/>
      <c r="EN129" s="875"/>
      <c r="EO129" s="873"/>
      <c r="EP129" s="874"/>
      <c r="EQ129" s="874"/>
      <c r="ER129" s="874"/>
      <c r="ES129" s="875"/>
      <c r="ET129" s="873"/>
      <c r="EU129" s="874"/>
      <c r="EV129" s="874"/>
      <c r="EW129" s="874"/>
      <c r="EX129" s="875"/>
      <c r="EY129" s="873"/>
      <c r="EZ129" s="874"/>
      <c r="FA129" s="874"/>
      <c r="FB129" s="874"/>
      <c r="FC129" s="875"/>
      <c r="FD129" s="609"/>
      <c r="FE129" s="873"/>
      <c r="FF129" s="874"/>
      <c r="FG129" s="874"/>
      <c r="FH129" s="874"/>
      <c r="FI129" s="875"/>
      <c r="FJ129" s="873"/>
      <c r="FK129" s="874"/>
      <c r="FL129" s="874"/>
      <c r="FM129" s="874"/>
      <c r="FN129" s="875"/>
      <c r="FO129" s="873"/>
      <c r="FP129" s="874"/>
      <c r="FQ129" s="874"/>
      <c r="FR129" s="874"/>
      <c r="FS129" s="875"/>
      <c r="FT129" s="873"/>
      <c r="FU129" s="874"/>
      <c r="FV129" s="874"/>
      <c r="FW129" s="874"/>
      <c r="FX129" s="875"/>
      <c r="FY129" s="1701"/>
    </row>
    <row r="130" spans="1:181" ht="18" customHeight="1">
      <c r="A130" s="862">
        <f t="shared" si="1"/>
        <v>0</v>
      </c>
      <c r="B130" s="865"/>
      <c r="C130" s="866"/>
      <c r="D130" s="868"/>
      <c r="E130" s="254"/>
      <c r="F130" s="255"/>
      <c r="G130" s="256"/>
      <c r="H130" s="256"/>
      <c r="I130" s="257"/>
      <c r="J130" s="254"/>
      <c r="K130" s="255"/>
      <c r="L130" s="256"/>
      <c r="M130" s="256"/>
      <c r="N130" s="257"/>
      <c r="O130" s="254"/>
      <c r="P130" s="255"/>
      <c r="Q130" s="256"/>
      <c r="R130" s="256"/>
      <c r="S130" s="257"/>
      <c r="T130" s="254"/>
      <c r="U130" s="256"/>
      <c r="V130" s="256"/>
      <c r="W130" s="256"/>
      <c r="X130" s="257"/>
      <c r="Y130" s="254"/>
      <c r="Z130" s="255"/>
      <c r="AA130" s="256"/>
      <c r="AB130" s="256"/>
      <c r="AC130" s="257"/>
      <c r="AD130" s="254"/>
      <c r="AE130" s="255"/>
      <c r="AF130" s="256"/>
      <c r="AG130" s="256"/>
      <c r="AH130" s="257"/>
      <c r="AI130" s="868"/>
      <c r="AJ130" s="254"/>
      <c r="AK130" s="255"/>
      <c r="AL130" s="256"/>
      <c r="AM130" s="256"/>
      <c r="AN130" s="257"/>
      <c r="AO130" s="254"/>
      <c r="AP130" s="255"/>
      <c r="AQ130" s="256"/>
      <c r="AR130" s="256"/>
      <c r="AS130" s="257"/>
      <c r="AT130" s="254"/>
      <c r="AU130" s="255"/>
      <c r="AV130" s="256"/>
      <c r="AW130" s="256"/>
      <c r="AX130" s="257"/>
      <c r="AY130" s="254"/>
      <c r="AZ130" s="256"/>
      <c r="BA130" s="256"/>
      <c r="BB130" s="256"/>
      <c r="BC130" s="257"/>
      <c r="BD130" s="254"/>
      <c r="BE130" s="255"/>
      <c r="BF130" s="256"/>
      <c r="BG130" s="256"/>
      <c r="BH130" s="257"/>
      <c r="BI130" s="254"/>
      <c r="BJ130" s="255"/>
      <c r="BK130" s="256"/>
      <c r="BL130" s="256"/>
      <c r="BM130" s="257"/>
      <c r="BN130" s="868"/>
      <c r="BO130" s="254"/>
      <c r="BP130" s="255"/>
      <c r="BQ130" s="256"/>
      <c r="BR130" s="256"/>
      <c r="BS130" s="257"/>
      <c r="BT130" s="254"/>
      <c r="BU130" s="255"/>
      <c r="BV130" s="256"/>
      <c r="BW130" s="256"/>
      <c r="BX130" s="257"/>
      <c r="BY130" s="254"/>
      <c r="BZ130" s="255"/>
      <c r="CA130" s="256"/>
      <c r="CB130" s="256"/>
      <c r="CC130" s="257"/>
      <c r="CD130" s="254"/>
      <c r="CE130" s="256"/>
      <c r="CF130" s="256"/>
      <c r="CG130" s="256"/>
      <c r="CH130" s="257"/>
      <c r="CI130" s="254"/>
      <c r="CJ130" s="255"/>
      <c r="CK130" s="256"/>
      <c r="CL130" s="256"/>
      <c r="CM130" s="257"/>
      <c r="CN130" s="254"/>
      <c r="CO130" s="255"/>
      <c r="CP130" s="256"/>
      <c r="CQ130" s="256"/>
      <c r="CR130" s="257"/>
      <c r="CS130" s="868"/>
      <c r="CT130" s="254"/>
      <c r="CU130" s="255"/>
      <c r="CV130" s="256"/>
      <c r="CW130" s="256"/>
      <c r="CX130" s="257"/>
      <c r="CY130" s="254"/>
      <c r="CZ130" s="256"/>
      <c r="DA130" s="256"/>
      <c r="DB130" s="256"/>
      <c r="DC130" s="257"/>
      <c r="DD130" s="254"/>
      <c r="DE130" s="255"/>
      <c r="DF130" s="256"/>
      <c r="DG130" s="256"/>
      <c r="DH130" s="257"/>
      <c r="DI130" s="254"/>
      <c r="DJ130" s="255"/>
      <c r="DK130" s="256"/>
      <c r="DL130" s="256"/>
      <c r="DM130" s="257"/>
      <c r="DN130" s="609"/>
      <c r="DO130" s="873"/>
      <c r="DP130" s="874"/>
      <c r="DQ130" s="874"/>
      <c r="DR130" s="874"/>
      <c r="DS130" s="875"/>
      <c r="DT130" s="873"/>
      <c r="DU130" s="874"/>
      <c r="DV130" s="874"/>
      <c r="DW130" s="874"/>
      <c r="DX130" s="875"/>
      <c r="DY130" s="873"/>
      <c r="DZ130" s="874"/>
      <c r="EA130" s="874"/>
      <c r="EB130" s="874"/>
      <c r="EC130" s="875"/>
      <c r="ED130" s="873"/>
      <c r="EE130" s="874"/>
      <c r="EF130" s="874"/>
      <c r="EG130" s="874"/>
      <c r="EH130" s="875"/>
      <c r="EI130" s="609"/>
      <c r="EJ130" s="873"/>
      <c r="EK130" s="874"/>
      <c r="EL130" s="874"/>
      <c r="EM130" s="874"/>
      <c r="EN130" s="875"/>
      <c r="EO130" s="873"/>
      <c r="EP130" s="874"/>
      <c r="EQ130" s="874"/>
      <c r="ER130" s="874"/>
      <c r="ES130" s="875"/>
      <c r="ET130" s="873"/>
      <c r="EU130" s="874"/>
      <c r="EV130" s="874"/>
      <c r="EW130" s="874"/>
      <c r="EX130" s="875"/>
      <c r="EY130" s="873"/>
      <c r="EZ130" s="874"/>
      <c r="FA130" s="874"/>
      <c r="FB130" s="874"/>
      <c r="FC130" s="875"/>
      <c r="FD130" s="609"/>
      <c r="FE130" s="873"/>
      <c r="FF130" s="874"/>
      <c r="FG130" s="874"/>
      <c r="FH130" s="874"/>
      <c r="FI130" s="875"/>
      <c r="FJ130" s="873"/>
      <c r="FK130" s="874"/>
      <c r="FL130" s="874"/>
      <c r="FM130" s="874"/>
      <c r="FN130" s="875"/>
      <c r="FO130" s="873"/>
      <c r="FP130" s="874"/>
      <c r="FQ130" s="874"/>
      <c r="FR130" s="874"/>
      <c r="FS130" s="875"/>
      <c r="FT130" s="873"/>
      <c r="FU130" s="874"/>
      <c r="FV130" s="874"/>
      <c r="FW130" s="874"/>
      <c r="FX130" s="875"/>
      <c r="FY130" s="1701"/>
    </row>
    <row r="131" spans="1:181" ht="18" customHeight="1">
      <c r="A131" s="862">
        <f t="shared" si="1"/>
        <v>0</v>
      </c>
      <c r="B131" s="865"/>
      <c r="C131" s="866"/>
      <c r="D131" s="868"/>
      <c r="E131" s="254"/>
      <c r="F131" s="255"/>
      <c r="G131" s="256"/>
      <c r="H131" s="256"/>
      <c r="I131" s="257"/>
      <c r="J131" s="254"/>
      <c r="K131" s="255"/>
      <c r="L131" s="256"/>
      <c r="M131" s="256"/>
      <c r="N131" s="257"/>
      <c r="O131" s="254"/>
      <c r="P131" s="255"/>
      <c r="Q131" s="256"/>
      <c r="R131" s="256"/>
      <c r="S131" s="257"/>
      <c r="T131" s="254"/>
      <c r="U131" s="256"/>
      <c r="V131" s="256"/>
      <c r="W131" s="256"/>
      <c r="X131" s="257"/>
      <c r="Y131" s="254"/>
      <c r="Z131" s="255"/>
      <c r="AA131" s="256"/>
      <c r="AB131" s="256"/>
      <c r="AC131" s="257"/>
      <c r="AD131" s="254"/>
      <c r="AE131" s="255"/>
      <c r="AF131" s="256"/>
      <c r="AG131" s="256"/>
      <c r="AH131" s="257"/>
      <c r="AI131" s="868"/>
      <c r="AJ131" s="254"/>
      <c r="AK131" s="255"/>
      <c r="AL131" s="256"/>
      <c r="AM131" s="256"/>
      <c r="AN131" s="257"/>
      <c r="AO131" s="254"/>
      <c r="AP131" s="255"/>
      <c r="AQ131" s="256"/>
      <c r="AR131" s="256"/>
      <c r="AS131" s="257"/>
      <c r="AT131" s="254"/>
      <c r="AU131" s="255"/>
      <c r="AV131" s="256"/>
      <c r="AW131" s="256"/>
      <c r="AX131" s="257"/>
      <c r="AY131" s="254"/>
      <c r="AZ131" s="256"/>
      <c r="BA131" s="256"/>
      <c r="BB131" s="256"/>
      <c r="BC131" s="257"/>
      <c r="BD131" s="254"/>
      <c r="BE131" s="255"/>
      <c r="BF131" s="256"/>
      <c r="BG131" s="256"/>
      <c r="BH131" s="257"/>
      <c r="BI131" s="254"/>
      <c r="BJ131" s="255"/>
      <c r="BK131" s="256"/>
      <c r="BL131" s="256"/>
      <c r="BM131" s="257"/>
      <c r="BN131" s="868"/>
      <c r="BO131" s="254"/>
      <c r="BP131" s="255"/>
      <c r="BQ131" s="256"/>
      <c r="BR131" s="256"/>
      <c r="BS131" s="257"/>
      <c r="BT131" s="254"/>
      <c r="BU131" s="255"/>
      <c r="BV131" s="256"/>
      <c r="BW131" s="256"/>
      <c r="BX131" s="257"/>
      <c r="BY131" s="254"/>
      <c r="BZ131" s="255"/>
      <c r="CA131" s="256"/>
      <c r="CB131" s="256"/>
      <c r="CC131" s="257"/>
      <c r="CD131" s="254"/>
      <c r="CE131" s="256"/>
      <c r="CF131" s="256"/>
      <c r="CG131" s="256"/>
      <c r="CH131" s="257"/>
      <c r="CI131" s="254"/>
      <c r="CJ131" s="255"/>
      <c r="CK131" s="256"/>
      <c r="CL131" s="256"/>
      <c r="CM131" s="257"/>
      <c r="CN131" s="254"/>
      <c r="CO131" s="255"/>
      <c r="CP131" s="256"/>
      <c r="CQ131" s="256"/>
      <c r="CR131" s="257"/>
      <c r="CS131" s="868"/>
      <c r="CT131" s="254"/>
      <c r="CU131" s="255"/>
      <c r="CV131" s="256"/>
      <c r="CW131" s="256"/>
      <c r="CX131" s="257"/>
      <c r="CY131" s="254"/>
      <c r="CZ131" s="256"/>
      <c r="DA131" s="256"/>
      <c r="DB131" s="256"/>
      <c r="DC131" s="257"/>
      <c r="DD131" s="254"/>
      <c r="DE131" s="255"/>
      <c r="DF131" s="256"/>
      <c r="DG131" s="256"/>
      <c r="DH131" s="257"/>
      <c r="DI131" s="254"/>
      <c r="DJ131" s="255"/>
      <c r="DK131" s="256"/>
      <c r="DL131" s="256"/>
      <c r="DM131" s="257"/>
      <c r="DN131" s="609"/>
      <c r="DO131" s="873"/>
      <c r="DP131" s="874"/>
      <c r="DQ131" s="874"/>
      <c r="DR131" s="874"/>
      <c r="DS131" s="875"/>
      <c r="DT131" s="873"/>
      <c r="DU131" s="874"/>
      <c r="DV131" s="874"/>
      <c r="DW131" s="874"/>
      <c r="DX131" s="875"/>
      <c r="DY131" s="873"/>
      <c r="DZ131" s="874"/>
      <c r="EA131" s="874"/>
      <c r="EB131" s="874"/>
      <c r="EC131" s="875"/>
      <c r="ED131" s="873"/>
      <c r="EE131" s="874"/>
      <c r="EF131" s="874"/>
      <c r="EG131" s="874"/>
      <c r="EH131" s="875"/>
      <c r="EI131" s="609"/>
      <c r="EJ131" s="873"/>
      <c r="EK131" s="874"/>
      <c r="EL131" s="874"/>
      <c r="EM131" s="874"/>
      <c r="EN131" s="875"/>
      <c r="EO131" s="873"/>
      <c r="EP131" s="874"/>
      <c r="EQ131" s="874"/>
      <c r="ER131" s="874"/>
      <c r="ES131" s="875"/>
      <c r="ET131" s="873"/>
      <c r="EU131" s="874"/>
      <c r="EV131" s="874"/>
      <c r="EW131" s="874"/>
      <c r="EX131" s="875"/>
      <c r="EY131" s="873"/>
      <c r="EZ131" s="874"/>
      <c r="FA131" s="874"/>
      <c r="FB131" s="874"/>
      <c r="FC131" s="875"/>
      <c r="FD131" s="609"/>
      <c r="FE131" s="873"/>
      <c r="FF131" s="874"/>
      <c r="FG131" s="874"/>
      <c r="FH131" s="874"/>
      <c r="FI131" s="875"/>
      <c r="FJ131" s="873"/>
      <c r="FK131" s="874"/>
      <c r="FL131" s="874"/>
      <c r="FM131" s="874"/>
      <c r="FN131" s="875"/>
      <c r="FO131" s="873"/>
      <c r="FP131" s="874"/>
      <c r="FQ131" s="874"/>
      <c r="FR131" s="874"/>
      <c r="FS131" s="875"/>
      <c r="FT131" s="873"/>
      <c r="FU131" s="874"/>
      <c r="FV131" s="874"/>
      <c r="FW131" s="874"/>
      <c r="FX131" s="875"/>
      <c r="FY131" s="1701"/>
    </row>
    <row r="132" spans="1:181" ht="18" customHeight="1">
      <c r="A132" s="862">
        <f t="shared" si="1"/>
        <v>0</v>
      </c>
      <c r="B132" s="865"/>
      <c r="C132" s="866"/>
      <c r="D132" s="868"/>
      <c r="E132" s="254"/>
      <c r="F132" s="255"/>
      <c r="G132" s="256"/>
      <c r="H132" s="256"/>
      <c r="I132" s="257"/>
      <c r="J132" s="254"/>
      <c r="K132" s="255"/>
      <c r="L132" s="256"/>
      <c r="M132" s="256"/>
      <c r="N132" s="257"/>
      <c r="O132" s="254"/>
      <c r="P132" s="255"/>
      <c r="Q132" s="256"/>
      <c r="R132" s="256"/>
      <c r="S132" s="257"/>
      <c r="T132" s="254"/>
      <c r="U132" s="256"/>
      <c r="V132" s="256"/>
      <c r="W132" s="256"/>
      <c r="X132" s="257"/>
      <c r="Y132" s="254"/>
      <c r="Z132" s="255"/>
      <c r="AA132" s="256"/>
      <c r="AB132" s="256"/>
      <c r="AC132" s="257"/>
      <c r="AD132" s="254"/>
      <c r="AE132" s="255"/>
      <c r="AF132" s="256"/>
      <c r="AG132" s="256"/>
      <c r="AH132" s="257"/>
      <c r="AI132" s="868"/>
      <c r="AJ132" s="254"/>
      <c r="AK132" s="255"/>
      <c r="AL132" s="256"/>
      <c r="AM132" s="256"/>
      <c r="AN132" s="257"/>
      <c r="AO132" s="254"/>
      <c r="AP132" s="255"/>
      <c r="AQ132" s="256"/>
      <c r="AR132" s="256"/>
      <c r="AS132" s="257"/>
      <c r="AT132" s="254"/>
      <c r="AU132" s="255"/>
      <c r="AV132" s="256"/>
      <c r="AW132" s="256"/>
      <c r="AX132" s="257"/>
      <c r="AY132" s="254"/>
      <c r="AZ132" s="256"/>
      <c r="BA132" s="256"/>
      <c r="BB132" s="256"/>
      <c r="BC132" s="257"/>
      <c r="BD132" s="254"/>
      <c r="BE132" s="255"/>
      <c r="BF132" s="256"/>
      <c r="BG132" s="256"/>
      <c r="BH132" s="257"/>
      <c r="BI132" s="254"/>
      <c r="BJ132" s="255"/>
      <c r="BK132" s="256"/>
      <c r="BL132" s="256"/>
      <c r="BM132" s="257"/>
      <c r="BN132" s="868"/>
      <c r="BO132" s="254"/>
      <c r="BP132" s="255"/>
      <c r="BQ132" s="256"/>
      <c r="BR132" s="256"/>
      <c r="BS132" s="257"/>
      <c r="BT132" s="254"/>
      <c r="BU132" s="255"/>
      <c r="BV132" s="256"/>
      <c r="BW132" s="256"/>
      <c r="BX132" s="257"/>
      <c r="BY132" s="254"/>
      <c r="BZ132" s="255"/>
      <c r="CA132" s="256"/>
      <c r="CB132" s="256"/>
      <c r="CC132" s="257"/>
      <c r="CD132" s="254"/>
      <c r="CE132" s="256"/>
      <c r="CF132" s="256"/>
      <c r="CG132" s="256"/>
      <c r="CH132" s="257"/>
      <c r="CI132" s="254"/>
      <c r="CJ132" s="255"/>
      <c r="CK132" s="256"/>
      <c r="CL132" s="256"/>
      <c r="CM132" s="257"/>
      <c r="CN132" s="254"/>
      <c r="CO132" s="255"/>
      <c r="CP132" s="256"/>
      <c r="CQ132" s="256"/>
      <c r="CR132" s="257"/>
      <c r="CS132" s="868"/>
      <c r="CT132" s="254"/>
      <c r="CU132" s="255"/>
      <c r="CV132" s="256"/>
      <c r="CW132" s="256"/>
      <c r="CX132" s="257"/>
      <c r="CY132" s="254"/>
      <c r="CZ132" s="256"/>
      <c r="DA132" s="256"/>
      <c r="DB132" s="256"/>
      <c r="DC132" s="257"/>
      <c r="DD132" s="254"/>
      <c r="DE132" s="255"/>
      <c r="DF132" s="256"/>
      <c r="DG132" s="256"/>
      <c r="DH132" s="257"/>
      <c r="DI132" s="254"/>
      <c r="DJ132" s="255"/>
      <c r="DK132" s="256"/>
      <c r="DL132" s="256"/>
      <c r="DM132" s="257"/>
      <c r="DN132" s="609"/>
      <c r="DO132" s="873"/>
      <c r="DP132" s="874"/>
      <c r="DQ132" s="874"/>
      <c r="DR132" s="874"/>
      <c r="DS132" s="875"/>
      <c r="DT132" s="873"/>
      <c r="DU132" s="874"/>
      <c r="DV132" s="874"/>
      <c r="DW132" s="874"/>
      <c r="DX132" s="875"/>
      <c r="DY132" s="873"/>
      <c r="DZ132" s="874"/>
      <c r="EA132" s="874"/>
      <c r="EB132" s="874"/>
      <c r="EC132" s="875"/>
      <c r="ED132" s="873"/>
      <c r="EE132" s="874"/>
      <c r="EF132" s="874"/>
      <c r="EG132" s="874"/>
      <c r="EH132" s="875"/>
      <c r="EI132" s="609"/>
      <c r="EJ132" s="873"/>
      <c r="EK132" s="874"/>
      <c r="EL132" s="874"/>
      <c r="EM132" s="874"/>
      <c r="EN132" s="875"/>
      <c r="EO132" s="873"/>
      <c r="EP132" s="874"/>
      <c r="EQ132" s="874"/>
      <c r="ER132" s="874"/>
      <c r="ES132" s="875"/>
      <c r="ET132" s="873"/>
      <c r="EU132" s="874"/>
      <c r="EV132" s="874"/>
      <c r="EW132" s="874"/>
      <c r="EX132" s="875"/>
      <c r="EY132" s="873"/>
      <c r="EZ132" s="874"/>
      <c r="FA132" s="874"/>
      <c r="FB132" s="874"/>
      <c r="FC132" s="875"/>
      <c r="FD132" s="609"/>
      <c r="FE132" s="873"/>
      <c r="FF132" s="874"/>
      <c r="FG132" s="874"/>
      <c r="FH132" s="874"/>
      <c r="FI132" s="875"/>
      <c r="FJ132" s="873"/>
      <c r="FK132" s="874"/>
      <c r="FL132" s="874"/>
      <c r="FM132" s="874"/>
      <c r="FN132" s="875"/>
      <c r="FO132" s="873"/>
      <c r="FP132" s="874"/>
      <c r="FQ132" s="874"/>
      <c r="FR132" s="874"/>
      <c r="FS132" s="875"/>
      <c r="FT132" s="873"/>
      <c r="FU132" s="874"/>
      <c r="FV132" s="874"/>
      <c r="FW132" s="874"/>
      <c r="FX132" s="875"/>
      <c r="FY132" s="1701"/>
    </row>
    <row r="133" spans="1:181" ht="18" customHeight="1">
      <c r="A133" s="862">
        <f t="shared" si="1"/>
        <v>0</v>
      </c>
      <c r="B133" s="865"/>
      <c r="C133" s="866"/>
      <c r="D133" s="868"/>
      <c r="E133" s="254"/>
      <c r="F133" s="255"/>
      <c r="G133" s="256"/>
      <c r="H133" s="256"/>
      <c r="I133" s="257"/>
      <c r="J133" s="254"/>
      <c r="K133" s="255"/>
      <c r="L133" s="256"/>
      <c r="M133" s="256"/>
      <c r="N133" s="257"/>
      <c r="O133" s="254"/>
      <c r="P133" s="255"/>
      <c r="Q133" s="256"/>
      <c r="R133" s="256"/>
      <c r="S133" s="257"/>
      <c r="T133" s="254"/>
      <c r="U133" s="256"/>
      <c r="V133" s="256"/>
      <c r="W133" s="256"/>
      <c r="X133" s="257"/>
      <c r="Y133" s="254"/>
      <c r="Z133" s="255"/>
      <c r="AA133" s="256"/>
      <c r="AB133" s="256"/>
      <c r="AC133" s="257"/>
      <c r="AD133" s="254"/>
      <c r="AE133" s="255"/>
      <c r="AF133" s="256"/>
      <c r="AG133" s="256"/>
      <c r="AH133" s="257"/>
      <c r="AI133" s="868"/>
      <c r="AJ133" s="254"/>
      <c r="AK133" s="255"/>
      <c r="AL133" s="256"/>
      <c r="AM133" s="256"/>
      <c r="AN133" s="257"/>
      <c r="AO133" s="254"/>
      <c r="AP133" s="255"/>
      <c r="AQ133" s="256"/>
      <c r="AR133" s="256"/>
      <c r="AS133" s="257"/>
      <c r="AT133" s="254"/>
      <c r="AU133" s="255"/>
      <c r="AV133" s="256"/>
      <c r="AW133" s="256"/>
      <c r="AX133" s="257"/>
      <c r="AY133" s="254"/>
      <c r="AZ133" s="256"/>
      <c r="BA133" s="256"/>
      <c r="BB133" s="256"/>
      <c r="BC133" s="257"/>
      <c r="BD133" s="254"/>
      <c r="BE133" s="255"/>
      <c r="BF133" s="256"/>
      <c r="BG133" s="256"/>
      <c r="BH133" s="257"/>
      <c r="BI133" s="254"/>
      <c r="BJ133" s="255"/>
      <c r="BK133" s="256"/>
      <c r="BL133" s="256"/>
      <c r="BM133" s="257"/>
      <c r="BN133" s="868"/>
      <c r="BO133" s="254"/>
      <c r="BP133" s="255"/>
      <c r="BQ133" s="256"/>
      <c r="BR133" s="256"/>
      <c r="BS133" s="257"/>
      <c r="BT133" s="254"/>
      <c r="BU133" s="255"/>
      <c r="BV133" s="256"/>
      <c r="BW133" s="256"/>
      <c r="BX133" s="257"/>
      <c r="BY133" s="254"/>
      <c r="BZ133" s="255"/>
      <c r="CA133" s="256"/>
      <c r="CB133" s="256"/>
      <c r="CC133" s="257"/>
      <c r="CD133" s="254"/>
      <c r="CE133" s="256"/>
      <c r="CF133" s="256"/>
      <c r="CG133" s="256"/>
      <c r="CH133" s="257"/>
      <c r="CI133" s="254"/>
      <c r="CJ133" s="255"/>
      <c r="CK133" s="256"/>
      <c r="CL133" s="256"/>
      <c r="CM133" s="257"/>
      <c r="CN133" s="254"/>
      <c r="CO133" s="255"/>
      <c r="CP133" s="256"/>
      <c r="CQ133" s="256"/>
      <c r="CR133" s="257"/>
      <c r="CS133" s="868"/>
      <c r="CT133" s="254"/>
      <c r="CU133" s="255"/>
      <c r="CV133" s="256"/>
      <c r="CW133" s="256"/>
      <c r="CX133" s="257"/>
      <c r="CY133" s="254"/>
      <c r="CZ133" s="256"/>
      <c r="DA133" s="256"/>
      <c r="DB133" s="256"/>
      <c r="DC133" s="257"/>
      <c r="DD133" s="254"/>
      <c r="DE133" s="255"/>
      <c r="DF133" s="256"/>
      <c r="DG133" s="256"/>
      <c r="DH133" s="257"/>
      <c r="DI133" s="254"/>
      <c r="DJ133" s="255"/>
      <c r="DK133" s="256"/>
      <c r="DL133" s="256"/>
      <c r="DM133" s="257"/>
      <c r="DN133" s="609"/>
      <c r="DO133" s="873"/>
      <c r="DP133" s="874"/>
      <c r="DQ133" s="874"/>
      <c r="DR133" s="874"/>
      <c r="DS133" s="875"/>
      <c r="DT133" s="873"/>
      <c r="DU133" s="874"/>
      <c r="DV133" s="874"/>
      <c r="DW133" s="874"/>
      <c r="DX133" s="875"/>
      <c r="DY133" s="873"/>
      <c r="DZ133" s="874"/>
      <c r="EA133" s="874"/>
      <c r="EB133" s="874"/>
      <c r="EC133" s="875"/>
      <c r="ED133" s="873"/>
      <c r="EE133" s="874"/>
      <c r="EF133" s="874"/>
      <c r="EG133" s="874"/>
      <c r="EH133" s="875"/>
      <c r="EI133" s="609"/>
      <c r="EJ133" s="873"/>
      <c r="EK133" s="874"/>
      <c r="EL133" s="874"/>
      <c r="EM133" s="874"/>
      <c r="EN133" s="875"/>
      <c r="EO133" s="873"/>
      <c r="EP133" s="874"/>
      <c r="EQ133" s="874"/>
      <c r="ER133" s="874"/>
      <c r="ES133" s="875"/>
      <c r="ET133" s="873"/>
      <c r="EU133" s="874"/>
      <c r="EV133" s="874"/>
      <c r="EW133" s="874"/>
      <c r="EX133" s="875"/>
      <c r="EY133" s="873"/>
      <c r="EZ133" s="874"/>
      <c r="FA133" s="874"/>
      <c r="FB133" s="874"/>
      <c r="FC133" s="875"/>
      <c r="FD133" s="609"/>
      <c r="FE133" s="873"/>
      <c r="FF133" s="874"/>
      <c r="FG133" s="874"/>
      <c r="FH133" s="874"/>
      <c r="FI133" s="875"/>
      <c r="FJ133" s="873"/>
      <c r="FK133" s="874"/>
      <c r="FL133" s="874"/>
      <c r="FM133" s="874"/>
      <c r="FN133" s="875"/>
      <c r="FO133" s="873"/>
      <c r="FP133" s="874"/>
      <c r="FQ133" s="874"/>
      <c r="FR133" s="874"/>
      <c r="FS133" s="875"/>
      <c r="FT133" s="873"/>
      <c r="FU133" s="874"/>
      <c r="FV133" s="874"/>
      <c r="FW133" s="874"/>
      <c r="FX133" s="875"/>
      <c r="FY133" s="1701"/>
    </row>
    <row r="134" spans="1:181" ht="18" customHeight="1">
      <c r="A134" s="862">
        <f t="shared" si="1"/>
        <v>0</v>
      </c>
      <c r="B134" s="865"/>
      <c r="C134" s="866"/>
      <c r="D134" s="868"/>
      <c r="E134" s="254"/>
      <c r="F134" s="255"/>
      <c r="G134" s="256"/>
      <c r="H134" s="256"/>
      <c r="I134" s="257"/>
      <c r="J134" s="254"/>
      <c r="K134" s="255"/>
      <c r="L134" s="256"/>
      <c r="M134" s="256"/>
      <c r="N134" s="257"/>
      <c r="O134" s="254"/>
      <c r="P134" s="255"/>
      <c r="Q134" s="256"/>
      <c r="R134" s="256"/>
      <c r="S134" s="257"/>
      <c r="T134" s="254"/>
      <c r="U134" s="256"/>
      <c r="V134" s="256"/>
      <c r="W134" s="256"/>
      <c r="X134" s="257"/>
      <c r="Y134" s="254"/>
      <c r="Z134" s="255"/>
      <c r="AA134" s="256"/>
      <c r="AB134" s="256"/>
      <c r="AC134" s="257"/>
      <c r="AD134" s="254"/>
      <c r="AE134" s="255"/>
      <c r="AF134" s="256"/>
      <c r="AG134" s="256"/>
      <c r="AH134" s="257"/>
      <c r="AI134" s="868"/>
      <c r="AJ134" s="254"/>
      <c r="AK134" s="255"/>
      <c r="AL134" s="256"/>
      <c r="AM134" s="256"/>
      <c r="AN134" s="257"/>
      <c r="AO134" s="254"/>
      <c r="AP134" s="255"/>
      <c r="AQ134" s="256"/>
      <c r="AR134" s="256"/>
      <c r="AS134" s="257"/>
      <c r="AT134" s="254"/>
      <c r="AU134" s="255"/>
      <c r="AV134" s="256"/>
      <c r="AW134" s="256"/>
      <c r="AX134" s="257"/>
      <c r="AY134" s="254"/>
      <c r="AZ134" s="256"/>
      <c r="BA134" s="256"/>
      <c r="BB134" s="256"/>
      <c r="BC134" s="257"/>
      <c r="BD134" s="254"/>
      <c r="BE134" s="255"/>
      <c r="BF134" s="256"/>
      <c r="BG134" s="256"/>
      <c r="BH134" s="257"/>
      <c r="BI134" s="254"/>
      <c r="BJ134" s="255"/>
      <c r="BK134" s="256"/>
      <c r="BL134" s="256"/>
      <c r="BM134" s="257"/>
      <c r="BN134" s="868"/>
      <c r="BO134" s="254"/>
      <c r="BP134" s="255"/>
      <c r="BQ134" s="256"/>
      <c r="BR134" s="256"/>
      <c r="BS134" s="257"/>
      <c r="BT134" s="254"/>
      <c r="BU134" s="255"/>
      <c r="BV134" s="256"/>
      <c r="BW134" s="256"/>
      <c r="BX134" s="257"/>
      <c r="BY134" s="254"/>
      <c r="BZ134" s="255"/>
      <c r="CA134" s="256"/>
      <c r="CB134" s="256"/>
      <c r="CC134" s="257"/>
      <c r="CD134" s="254"/>
      <c r="CE134" s="256"/>
      <c r="CF134" s="256"/>
      <c r="CG134" s="256"/>
      <c r="CH134" s="257"/>
      <c r="CI134" s="254"/>
      <c r="CJ134" s="255"/>
      <c r="CK134" s="256"/>
      <c r="CL134" s="256"/>
      <c r="CM134" s="257"/>
      <c r="CN134" s="254"/>
      <c r="CO134" s="255"/>
      <c r="CP134" s="256"/>
      <c r="CQ134" s="256"/>
      <c r="CR134" s="257"/>
      <c r="CS134" s="868"/>
      <c r="CT134" s="254"/>
      <c r="CU134" s="255"/>
      <c r="CV134" s="256"/>
      <c r="CW134" s="256"/>
      <c r="CX134" s="257"/>
      <c r="CY134" s="254"/>
      <c r="CZ134" s="256"/>
      <c r="DA134" s="256"/>
      <c r="DB134" s="256"/>
      <c r="DC134" s="257"/>
      <c r="DD134" s="254"/>
      <c r="DE134" s="255"/>
      <c r="DF134" s="256"/>
      <c r="DG134" s="256"/>
      <c r="DH134" s="257"/>
      <c r="DI134" s="254"/>
      <c r="DJ134" s="255"/>
      <c r="DK134" s="256"/>
      <c r="DL134" s="256"/>
      <c r="DM134" s="257"/>
      <c r="DN134" s="609"/>
      <c r="DO134" s="873"/>
      <c r="DP134" s="874"/>
      <c r="DQ134" s="874"/>
      <c r="DR134" s="874"/>
      <c r="DS134" s="875"/>
      <c r="DT134" s="873"/>
      <c r="DU134" s="874"/>
      <c r="DV134" s="874"/>
      <c r="DW134" s="874"/>
      <c r="DX134" s="875"/>
      <c r="DY134" s="873"/>
      <c r="DZ134" s="874"/>
      <c r="EA134" s="874"/>
      <c r="EB134" s="874"/>
      <c r="EC134" s="875"/>
      <c r="ED134" s="873"/>
      <c r="EE134" s="874"/>
      <c r="EF134" s="874"/>
      <c r="EG134" s="874"/>
      <c r="EH134" s="875"/>
      <c r="EI134" s="609"/>
      <c r="EJ134" s="873"/>
      <c r="EK134" s="874"/>
      <c r="EL134" s="874"/>
      <c r="EM134" s="874"/>
      <c r="EN134" s="875"/>
      <c r="EO134" s="873"/>
      <c r="EP134" s="874"/>
      <c r="EQ134" s="874"/>
      <c r="ER134" s="874"/>
      <c r="ES134" s="875"/>
      <c r="ET134" s="873"/>
      <c r="EU134" s="874"/>
      <c r="EV134" s="874"/>
      <c r="EW134" s="874"/>
      <c r="EX134" s="875"/>
      <c r="EY134" s="873"/>
      <c r="EZ134" s="874"/>
      <c r="FA134" s="874"/>
      <c r="FB134" s="874"/>
      <c r="FC134" s="875"/>
      <c r="FD134" s="609"/>
      <c r="FE134" s="873"/>
      <c r="FF134" s="874"/>
      <c r="FG134" s="874"/>
      <c r="FH134" s="874"/>
      <c r="FI134" s="875"/>
      <c r="FJ134" s="873"/>
      <c r="FK134" s="874"/>
      <c r="FL134" s="874"/>
      <c r="FM134" s="874"/>
      <c r="FN134" s="875"/>
      <c r="FO134" s="873"/>
      <c r="FP134" s="874"/>
      <c r="FQ134" s="874"/>
      <c r="FR134" s="874"/>
      <c r="FS134" s="875"/>
      <c r="FT134" s="873"/>
      <c r="FU134" s="874"/>
      <c r="FV134" s="874"/>
      <c r="FW134" s="874"/>
      <c r="FX134" s="875"/>
      <c r="FY134" s="1701"/>
    </row>
    <row r="135" spans="1:181" ht="18" customHeight="1">
      <c r="A135" s="862">
        <f t="shared" si="1"/>
        <v>0</v>
      </c>
      <c r="B135" s="865"/>
      <c r="C135" s="866"/>
      <c r="D135" s="868"/>
      <c r="E135" s="254"/>
      <c r="F135" s="255"/>
      <c r="G135" s="256"/>
      <c r="H135" s="256"/>
      <c r="I135" s="257"/>
      <c r="J135" s="254"/>
      <c r="K135" s="255"/>
      <c r="L135" s="256"/>
      <c r="M135" s="256"/>
      <c r="N135" s="257"/>
      <c r="O135" s="254"/>
      <c r="P135" s="255"/>
      <c r="Q135" s="256"/>
      <c r="R135" s="256"/>
      <c r="S135" s="257"/>
      <c r="T135" s="254"/>
      <c r="U135" s="256"/>
      <c r="V135" s="256"/>
      <c r="W135" s="256"/>
      <c r="X135" s="257"/>
      <c r="Y135" s="254"/>
      <c r="Z135" s="255"/>
      <c r="AA135" s="256"/>
      <c r="AB135" s="256"/>
      <c r="AC135" s="257"/>
      <c r="AD135" s="254"/>
      <c r="AE135" s="255"/>
      <c r="AF135" s="256"/>
      <c r="AG135" s="256"/>
      <c r="AH135" s="257"/>
      <c r="AI135" s="868"/>
      <c r="AJ135" s="254"/>
      <c r="AK135" s="255"/>
      <c r="AL135" s="256"/>
      <c r="AM135" s="256"/>
      <c r="AN135" s="257"/>
      <c r="AO135" s="254"/>
      <c r="AP135" s="255"/>
      <c r="AQ135" s="256"/>
      <c r="AR135" s="256"/>
      <c r="AS135" s="257"/>
      <c r="AT135" s="254"/>
      <c r="AU135" s="255"/>
      <c r="AV135" s="256"/>
      <c r="AW135" s="256"/>
      <c r="AX135" s="257"/>
      <c r="AY135" s="254"/>
      <c r="AZ135" s="256"/>
      <c r="BA135" s="256"/>
      <c r="BB135" s="256"/>
      <c r="BC135" s="257"/>
      <c r="BD135" s="254"/>
      <c r="BE135" s="255"/>
      <c r="BF135" s="256"/>
      <c r="BG135" s="256"/>
      <c r="BH135" s="257"/>
      <c r="BI135" s="254"/>
      <c r="BJ135" s="255"/>
      <c r="BK135" s="256"/>
      <c r="BL135" s="256"/>
      <c r="BM135" s="257"/>
      <c r="BN135" s="868"/>
      <c r="BO135" s="254"/>
      <c r="BP135" s="255"/>
      <c r="BQ135" s="256"/>
      <c r="BR135" s="256"/>
      <c r="BS135" s="257"/>
      <c r="BT135" s="254"/>
      <c r="BU135" s="255"/>
      <c r="BV135" s="256"/>
      <c r="BW135" s="256"/>
      <c r="BX135" s="257"/>
      <c r="BY135" s="254"/>
      <c r="BZ135" s="255"/>
      <c r="CA135" s="256"/>
      <c r="CB135" s="256"/>
      <c r="CC135" s="257"/>
      <c r="CD135" s="254"/>
      <c r="CE135" s="256"/>
      <c r="CF135" s="256"/>
      <c r="CG135" s="256"/>
      <c r="CH135" s="257"/>
      <c r="CI135" s="254"/>
      <c r="CJ135" s="255"/>
      <c r="CK135" s="256"/>
      <c r="CL135" s="256"/>
      <c r="CM135" s="257"/>
      <c r="CN135" s="254"/>
      <c r="CO135" s="255"/>
      <c r="CP135" s="256"/>
      <c r="CQ135" s="256"/>
      <c r="CR135" s="257"/>
      <c r="CS135" s="868"/>
      <c r="CT135" s="254"/>
      <c r="CU135" s="255"/>
      <c r="CV135" s="256"/>
      <c r="CW135" s="256"/>
      <c r="CX135" s="257"/>
      <c r="CY135" s="254"/>
      <c r="CZ135" s="256"/>
      <c r="DA135" s="256"/>
      <c r="DB135" s="256"/>
      <c r="DC135" s="257"/>
      <c r="DD135" s="254"/>
      <c r="DE135" s="255"/>
      <c r="DF135" s="256"/>
      <c r="DG135" s="256"/>
      <c r="DH135" s="257"/>
      <c r="DI135" s="254"/>
      <c r="DJ135" s="255"/>
      <c r="DK135" s="256"/>
      <c r="DL135" s="256"/>
      <c r="DM135" s="257"/>
      <c r="DN135" s="609"/>
      <c r="DO135" s="873"/>
      <c r="DP135" s="874"/>
      <c r="DQ135" s="874"/>
      <c r="DR135" s="874"/>
      <c r="DS135" s="875"/>
      <c r="DT135" s="873"/>
      <c r="DU135" s="874"/>
      <c r="DV135" s="874"/>
      <c r="DW135" s="874"/>
      <c r="DX135" s="875"/>
      <c r="DY135" s="873"/>
      <c r="DZ135" s="874"/>
      <c r="EA135" s="874"/>
      <c r="EB135" s="874"/>
      <c r="EC135" s="875"/>
      <c r="ED135" s="873"/>
      <c r="EE135" s="874"/>
      <c r="EF135" s="874"/>
      <c r="EG135" s="874"/>
      <c r="EH135" s="875"/>
      <c r="EI135" s="609"/>
      <c r="EJ135" s="873"/>
      <c r="EK135" s="874"/>
      <c r="EL135" s="874"/>
      <c r="EM135" s="874"/>
      <c r="EN135" s="875"/>
      <c r="EO135" s="873"/>
      <c r="EP135" s="874"/>
      <c r="EQ135" s="874"/>
      <c r="ER135" s="874"/>
      <c r="ES135" s="875"/>
      <c r="ET135" s="873"/>
      <c r="EU135" s="874"/>
      <c r="EV135" s="874"/>
      <c r="EW135" s="874"/>
      <c r="EX135" s="875"/>
      <c r="EY135" s="873"/>
      <c r="EZ135" s="874"/>
      <c r="FA135" s="874"/>
      <c r="FB135" s="874"/>
      <c r="FC135" s="875"/>
      <c r="FD135" s="609"/>
      <c r="FE135" s="873"/>
      <c r="FF135" s="874"/>
      <c r="FG135" s="874"/>
      <c r="FH135" s="874"/>
      <c r="FI135" s="875"/>
      <c r="FJ135" s="873"/>
      <c r="FK135" s="874"/>
      <c r="FL135" s="874"/>
      <c r="FM135" s="874"/>
      <c r="FN135" s="875"/>
      <c r="FO135" s="873"/>
      <c r="FP135" s="874"/>
      <c r="FQ135" s="874"/>
      <c r="FR135" s="874"/>
      <c r="FS135" s="875"/>
      <c r="FT135" s="873"/>
      <c r="FU135" s="874"/>
      <c r="FV135" s="874"/>
      <c r="FW135" s="874"/>
      <c r="FX135" s="875"/>
      <c r="FY135" s="1701"/>
    </row>
    <row r="136" spans="1:181" ht="18" customHeight="1">
      <c r="A136" s="862">
        <f t="shared" si="1"/>
        <v>0</v>
      </c>
      <c r="B136" s="865"/>
      <c r="C136" s="866"/>
      <c r="D136" s="868"/>
      <c r="E136" s="254"/>
      <c r="F136" s="255"/>
      <c r="G136" s="256"/>
      <c r="H136" s="256"/>
      <c r="I136" s="257"/>
      <c r="J136" s="254"/>
      <c r="K136" s="255"/>
      <c r="L136" s="256"/>
      <c r="M136" s="256"/>
      <c r="N136" s="257"/>
      <c r="O136" s="254"/>
      <c r="P136" s="255"/>
      <c r="Q136" s="256"/>
      <c r="R136" s="256"/>
      <c r="S136" s="257"/>
      <c r="T136" s="254"/>
      <c r="U136" s="256"/>
      <c r="V136" s="256"/>
      <c r="W136" s="256"/>
      <c r="X136" s="257"/>
      <c r="Y136" s="254"/>
      <c r="Z136" s="255"/>
      <c r="AA136" s="256"/>
      <c r="AB136" s="256"/>
      <c r="AC136" s="257"/>
      <c r="AD136" s="254"/>
      <c r="AE136" s="255"/>
      <c r="AF136" s="256"/>
      <c r="AG136" s="256"/>
      <c r="AH136" s="257"/>
      <c r="AI136" s="868"/>
      <c r="AJ136" s="254"/>
      <c r="AK136" s="255"/>
      <c r="AL136" s="256"/>
      <c r="AM136" s="256"/>
      <c r="AN136" s="257"/>
      <c r="AO136" s="254"/>
      <c r="AP136" s="255"/>
      <c r="AQ136" s="256"/>
      <c r="AR136" s="256"/>
      <c r="AS136" s="257"/>
      <c r="AT136" s="254"/>
      <c r="AU136" s="255"/>
      <c r="AV136" s="256"/>
      <c r="AW136" s="256"/>
      <c r="AX136" s="257"/>
      <c r="AY136" s="254"/>
      <c r="AZ136" s="256"/>
      <c r="BA136" s="256"/>
      <c r="BB136" s="256"/>
      <c r="BC136" s="257"/>
      <c r="BD136" s="254"/>
      <c r="BE136" s="255"/>
      <c r="BF136" s="256"/>
      <c r="BG136" s="256"/>
      <c r="BH136" s="257"/>
      <c r="BI136" s="254"/>
      <c r="BJ136" s="255"/>
      <c r="BK136" s="256"/>
      <c r="BL136" s="256"/>
      <c r="BM136" s="257"/>
      <c r="BN136" s="868"/>
      <c r="BO136" s="254"/>
      <c r="BP136" s="255"/>
      <c r="BQ136" s="256"/>
      <c r="BR136" s="256"/>
      <c r="BS136" s="257"/>
      <c r="BT136" s="254"/>
      <c r="BU136" s="255"/>
      <c r="BV136" s="256"/>
      <c r="BW136" s="256"/>
      <c r="BX136" s="257"/>
      <c r="BY136" s="254"/>
      <c r="BZ136" s="255"/>
      <c r="CA136" s="256"/>
      <c r="CB136" s="256"/>
      <c r="CC136" s="257"/>
      <c r="CD136" s="254"/>
      <c r="CE136" s="256"/>
      <c r="CF136" s="256"/>
      <c r="CG136" s="256"/>
      <c r="CH136" s="257"/>
      <c r="CI136" s="254"/>
      <c r="CJ136" s="255"/>
      <c r="CK136" s="256"/>
      <c r="CL136" s="256"/>
      <c r="CM136" s="257"/>
      <c r="CN136" s="254"/>
      <c r="CO136" s="255"/>
      <c r="CP136" s="256"/>
      <c r="CQ136" s="256"/>
      <c r="CR136" s="257"/>
      <c r="CS136" s="868"/>
      <c r="CT136" s="254"/>
      <c r="CU136" s="255"/>
      <c r="CV136" s="256"/>
      <c r="CW136" s="256"/>
      <c r="CX136" s="257"/>
      <c r="CY136" s="254"/>
      <c r="CZ136" s="256"/>
      <c r="DA136" s="256"/>
      <c r="DB136" s="256"/>
      <c r="DC136" s="257"/>
      <c r="DD136" s="254"/>
      <c r="DE136" s="255"/>
      <c r="DF136" s="256"/>
      <c r="DG136" s="256"/>
      <c r="DH136" s="257"/>
      <c r="DI136" s="254"/>
      <c r="DJ136" s="255"/>
      <c r="DK136" s="256"/>
      <c r="DL136" s="256"/>
      <c r="DM136" s="257"/>
      <c r="DN136" s="609"/>
      <c r="DO136" s="873"/>
      <c r="DP136" s="874"/>
      <c r="DQ136" s="874"/>
      <c r="DR136" s="874"/>
      <c r="DS136" s="875"/>
      <c r="DT136" s="873"/>
      <c r="DU136" s="874"/>
      <c r="DV136" s="874"/>
      <c r="DW136" s="874"/>
      <c r="DX136" s="875"/>
      <c r="DY136" s="873"/>
      <c r="DZ136" s="874"/>
      <c r="EA136" s="874"/>
      <c r="EB136" s="874"/>
      <c r="EC136" s="875"/>
      <c r="ED136" s="873"/>
      <c r="EE136" s="874"/>
      <c r="EF136" s="874"/>
      <c r="EG136" s="874"/>
      <c r="EH136" s="875"/>
      <c r="EI136" s="609"/>
      <c r="EJ136" s="873"/>
      <c r="EK136" s="874"/>
      <c r="EL136" s="874"/>
      <c r="EM136" s="874"/>
      <c r="EN136" s="875"/>
      <c r="EO136" s="873"/>
      <c r="EP136" s="874"/>
      <c r="EQ136" s="874"/>
      <c r="ER136" s="874"/>
      <c r="ES136" s="875"/>
      <c r="ET136" s="873"/>
      <c r="EU136" s="874"/>
      <c r="EV136" s="874"/>
      <c r="EW136" s="874"/>
      <c r="EX136" s="875"/>
      <c r="EY136" s="873"/>
      <c r="EZ136" s="874"/>
      <c r="FA136" s="874"/>
      <c r="FB136" s="874"/>
      <c r="FC136" s="875"/>
      <c r="FD136" s="609"/>
      <c r="FE136" s="873"/>
      <c r="FF136" s="874"/>
      <c r="FG136" s="874"/>
      <c r="FH136" s="874"/>
      <c r="FI136" s="875"/>
      <c r="FJ136" s="873"/>
      <c r="FK136" s="874"/>
      <c r="FL136" s="874"/>
      <c r="FM136" s="874"/>
      <c r="FN136" s="875"/>
      <c r="FO136" s="873"/>
      <c r="FP136" s="874"/>
      <c r="FQ136" s="874"/>
      <c r="FR136" s="874"/>
      <c r="FS136" s="875"/>
      <c r="FT136" s="873"/>
      <c r="FU136" s="874"/>
      <c r="FV136" s="874"/>
      <c r="FW136" s="874"/>
      <c r="FX136" s="875"/>
      <c r="FY136" s="1701"/>
    </row>
    <row r="137" spans="1:181" ht="18" customHeight="1">
      <c r="A137" s="862">
        <f t="shared" si="1"/>
        <v>0</v>
      </c>
      <c r="B137" s="865"/>
      <c r="C137" s="866"/>
      <c r="D137" s="868"/>
      <c r="E137" s="254"/>
      <c r="F137" s="255"/>
      <c r="G137" s="256"/>
      <c r="H137" s="256"/>
      <c r="I137" s="257"/>
      <c r="J137" s="254"/>
      <c r="K137" s="255"/>
      <c r="L137" s="256"/>
      <c r="M137" s="256"/>
      <c r="N137" s="257"/>
      <c r="O137" s="254"/>
      <c r="P137" s="255"/>
      <c r="Q137" s="256"/>
      <c r="R137" s="256"/>
      <c r="S137" s="257"/>
      <c r="T137" s="254"/>
      <c r="U137" s="256"/>
      <c r="V137" s="256"/>
      <c r="W137" s="256"/>
      <c r="X137" s="257"/>
      <c r="Y137" s="254"/>
      <c r="Z137" s="255"/>
      <c r="AA137" s="256"/>
      <c r="AB137" s="256"/>
      <c r="AC137" s="257"/>
      <c r="AD137" s="254"/>
      <c r="AE137" s="255"/>
      <c r="AF137" s="256"/>
      <c r="AG137" s="256"/>
      <c r="AH137" s="257"/>
      <c r="AI137" s="868"/>
      <c r="AJ137" s="254"/>
      <c r="AK137" s="255"/>
      <c r="AL137" s="256"/>
      <c r="AM137" s="256"/>
      <c r="AN137" s="257"/>
      <c r="AO137" s="254"/>
      <c r="AP137" s="255"/>
      <c r="AQ137" s="256"/>
      <c r="AR137" s="256"/>
      <c r="AS137" s="257"/>
      <c r="AT137" s="254"/>
      <c r="AU137" s="255"/>
      <c r="AV137" s="256"/>
      <c r="AW137" s="256"/>
      <c r="AX137" s="257"/>
      <c r="AY137" s="254"/>
      <c r="AZ137" s="256"/>
      <c r="BA137" s="256"/>
      <c r="BB137" s="256"/>
      <c r="BC137" s="257"/>
      <c r="BD137" s="254"/>
      <c r="BE137" s="255"/>
      <c r="BF137" s="256"/>
      <c r="BG137" s="256"/>
      <c r="BH137" s="257"/>
      <c r="BI137" s="254"/>
      <c r="BJ137" s="255"/>
      <c r="BK137" s="256"/>
      <c r="BL137" s="256"/>
      <c r="BM137" s="257"/>
      <c r="BN137" s="868"/>
      <c r="BO137" s="254"/>
      <c r="BP137" s="255"/>
      <c r="BQ137" s="256"/>
      <c r="BR137" s="256"/>
      <c r="BS137" s="257"/>
      <c r="BT137" s="254"/>
      <c r="BU137" s="255"/>
      <c r="BV137" s="256"/>
      <c r="BW137" s="256"/>
      <c r="BX137" s="257"/>
      <c r="BY137" s="254"/>
      <c r="BZ137" s="255"/>
      <c r="CA137" s="256"/>
      <c r="CB137" s="256"/>
      <c r="CC137" s="257"/>
      <c r="CD137" s="254"/>
      <c r="CE137" s="256"/>
      <c r="CF137" s="256"/>
      <c r="CG137" s="256"/>
      <c r="CH137" s="257"/>
      <c r="CI137" s="254"/>
      <c r="CJ137" s="255"/>
      <c r="CK137" s="256"/>
      <c r="CL137" s="256"/>
      <c r="CM137" s="257"/>
      <c r="CN137" s="254"/>
      <c r="CO137" s="255"/>
      <c r="CP137" s="256"/>
      <c r="CQ137" s="256"/>
      <c r="CR137" s="257"/>
      <c r="CS137" s="868"/>
      <c r="CT137" s="254"/>
      <c r="CU137" s="255"/>
      <c r="CV137" s="256"/>
      <c r="CW137" s="256"/>
      <c r="CX137" s="257"/>
      <c r="CY137" s="254"/>
      <c r="CZ137" s="256"/>
      <c r="DA137" s="256"/>
      <c r="DB137" s="256"/>
      <c r="DC137" s="257"/>
      <c r="DD137" s="254"/>
      <c r="DE137" s="255"/>
      <c r="DF137" s="256"/>
      <c r="DG137" s="256"/>
      <c r="DH137" s="257"/>
      <c r="DI137" s="254"/>
      <c r="DJ137" s="255"/>
      <c r="DK137" s="256"/>
      <c r="DL137" s="256"/>
      <c r="DM137" s="257"/>
      <c r="DN137" s="609"/>
      <c r="DO137" s="873"/>
      <c r="DP137" s="874"/>
      <c r="DQ137" s="874"/>
      <c r="DR137" s="874"/>
      <c r="DS137" s="875"/>
      <c r="DT137" s="873"/>
      <c r="DU137" s="874"/>
      <c r="DV137" s="874"/>
      <c r="DW137" s="874"/>
      <c r="DX137" s="875"/>
      <c r="DY137" s="873"/>
      <c r="DZ137" s="874"/>
      <c r="EA137" s="874"/>
      <c r="EB137" s="874"/>
      <c r="EC137" s="875"/>
      <c r="ED137" s="873"/>
      <c r="EE137" s="874"/>
      <c r="EF137" s="874"/>
      <c r="EG137" s="874"/>
      <c r="EH137" s="875"/>
      <c r="EI137" s="609"/>
      <c r="EJ137" s="873"/>
      <c r="EK137" s="874"/>
      <c r="EL137" s="874"/>
      <c r="EM137" s="874"/>
      <c r="EN137" s="875"/>
      <c r="EO137" s="873"/>
      <c r="EP137" s="874"/>
      <c r="EQ137" s="874"/>
      <c r="ER137" s="874"/>
      <c r="ES137" s="875"/>
      <c r="ET137" s="873"/>
      <c r="EU137" s="874"/>
      <c r="EV137" s="874"/>
      <c r="EW137" s="874"/>
      <c r="EX137" s="875"/>
      <c r="EY137" s="873"/>
      <c r="EZ137" s="874"/>
      <c r="FA137" s="874"/>
      <c r="FB137" s="874"/>
      <c r="FC137" s="875"/>
      <c r="FD137" s="609"/>
      <c r="FE137" s="873"/>
      <c r="FF137" s="874"/>
      <c r="FG137" s="874"/>
      <c r="FH137" s="874"/>
      <c r="FI137" s="875"/>
      <c r="FJ137" s="873"/>
      <c r="FK137" s="874"/>
      <c r="FL137" s="874"/>
      <c r="FM137" s="874"/>
      <c r="FN137" s="875"/>
      <c r="FO137" s="873"/>
      <c r="FP137" s="874"/>
      <c r="FQ137" s="874"/>
      <c r="FR137" s="874"/>
      <c r="FS137" s="875"/>
      <c r="FT137" s="873"/>
      <c r="FU137" s="874"/>
      <c r="FV137" s="874"/>
      <c r="FW137" s="874"/>
      <c r="FX137" s="875"/>
      <c r="FY137" s="1701"/>
    </row>
    <row r="138" spans="1:181" ht="18" customHeight="1">
      <c r="A138" s="862">
        <f t="shared" si="1"/>
        <v>0</v>
      </c>
      <c r="B138" s="865"/>
      <c r="C138" s="866"/>
      <c r="D138" s="868"/>
      <c r="E138" s="254"/>
      <c r="F138" s="255"/>
      <c r="G138" s="256"/>
      <c r="H138" s="256"/>
      <c r="I138" s="257"/>
      <c r="J138" s="254"/>
      <c r="K138" s="255"/>
      <c r="L138" s="256"/>
      <c r="M138" s="256"/>
      <c r="N138" s="257"/>
      <c r="O138" s="254"/>
      <c r="P138" s="255"/>
      <c r="Q138" s="256"/>
      <c r="R138" s="256"/>
      <c r="S138" s="257"/>
      <c r="T138" s="254"/>
      <c r="U138" s="256"/>
      <c r="V138" s="256"/>
      <c r="W138" s="256"/>
      <c r="X138" s="257"/>
      <c r="Y138" s="254"/>
      <c r="Z138" s="255"/>
      <c r="AA138" s="256"/>
      <c r="AB138" s="256"/>
      <c r="AC138" s="257"/>
      <c r="AD138" s="254"/>
      <c r="AE138" s="255"/>
      <c r="AF138" s="256"/>
      <c r="AG138" s="256"/>
      <c r="AH138" s="257"/>
      <c r="AI138" s="868"/>
      <c r="AJ138" s="254"/>
      <c r="AK138" s="255"/>
      <c r="AL138" s="256"/>
      <c r="AM138" s="256"/>
      <c r="AN138" s="257"/>
      <c r="AO138" s="254"/>
      <c r="AP138" s="255"/>
      <c r="AQ138" s="256"/>
      <c r="AR138" s="256"/>
      <c r="AS138" s="257"/>
      <c r="AT138" s="254"/>
      <c r="AU138" s="255"/>
      <c r="AV138" s="256"/>
      <c r="AW138" s="256"/>
      <c r="AX138" s="257"/>
      <c r="AY138" s="254"/>
      <c r="AZ138" s="256"/>
      <c r="BA138" s="256"/>
      <c r="BB138" s="256"/>
      <c r="BC138" s="257"/>
      <c r="BD138" s="254"/>
      <c r="BE138" s="255"/>
      <c r="BF138" s="256"/>
      <c r="BG138" s="256"/>
      <c r="BH138" s="257"/>
      <c r="BI138" s="254"/>
      <c r="BJ138" s="255"/>
      <c r="BK138" s="256"/>
      <c r="BL138" s="256"/>
      <c r="BM138" s="257"/>
      <c r="BN138" s="868"/>
      <c r="BO138" s="254"/>
      <c r="BP138" s="255"/>
      <c r="BQ138" s="256"/>
      <c r="BR138" s="256"/>
      <c r="BS138" s="257"/>
      <c r="BT138" s="254"/>
      <c r="BU138" s="255"/>
      <c r="BV138" s="256"/>
      <c r="BW138" s="256"/>
      <c r="BX138" s="257"/>
      <c r="BY138" s="254"/>
      <c r="BZ138" s="255"/>
      <c r="CA138" s="256"/>
      <c r="CB138" s="256"/>
      <c r="CC138" s="257"/>
      <c r="CD138" s="254"/>
      <c r="CE138" s="256"/>
      <c r="CF138" s="256"/>
      <c r="CG138" s="256"/>
      <c r="CH138" s="257"/>
      <c r="CI138" s="254"/>
      <c r="CJ138" s="255"/>
      <c r="CK138" s="256"/>
      <c r="CL138" s="256"/>
      <c r="CM138" s="257"/>
      <c r="CN138" s="254"/>
      <c r="CO138" s="255"/>
      <c r="CP138" s="256"/>
      <c r="CQ138" s="256"/>
      <c r="CR138" s="257"/>
      <c r="CS138" s="868"/>
      <c r="CT138" s="254"/>
      <c r="CU138" s="255"/>
      <c r="CV138" s="256"/>
      <c r="CW138" s="256"/>
      <c r="CX138" s="257"/>
      <c r="CY138" s="254"/>
      <c r="CZ138" s="256"/>
      <c r="DA138" s="256"/>
      <c r="DB138" s="256"/>
      <c r="DC138" s="257"/>
      <c r="DD138" s="254"/>
      <c r="DE138" s="255"/>
      <c r="DF138" s="256"/>
      <c r="DG138" s="256"/>
      <c r="DH138" s="257"/>
      <c r="DI138" s="254"/>
      <c r="DJ138" s="255"/>
      <c r="DK138" s="256"/>
      <c r="DL138" s="256"/>
      <c r="DM138" s="257"/>
      <c r="DN138" s="609"/>
      <c r="DO138" s="873"/>
      <c r="DP138" s="874"/>
      <c r="DQ138" s="874"/>
      <c r="DR138" s="874"/>
      <c r="DS138" s="875"/>
      <c r="DT138" s="873"/>
      <c r="DU138" s="874"/>
      <c r="DV138" s="874"/>
      <c r="DW138" s="874"/>
      <c r="DX138" s="875"/>
      <c r="DY138" s="873"/>
      <c r="DZ138" s="874"/>
      <c r="EA138" s="874"/>
      <c r="EB138" s="874"/>
      <c r="EC138" s="875"/>
      <c r="ED138" s="873"/>
      <c r="EE138" s="874"/>
      <c r="EF138" s="874"/>
      <c r="EG138" s="874"/>
      <c r="EH138" s="875"/>
      <c r="EI138" s="609"/>
      <c r="EJ138" s="873"/>
      <c r="EK138" s="874"/>
      <c r="EL138" s="874"/>
      <c r="EM138" s="874"/>
      <c r="EN138" s="875"/>
      <c r="EO138" s="873"/>
      <c r="EP138" s="874"/>
      <c r="EQ138" s="874"/>
      <c r="ER138" s="874"/>
      <c r="ES138" s="875"/>
      <c r="ET138" s="873"/>
      <c r="EU138" s="874"/>
      <c r="EV138" s="874"/>
      <c r="EW138" s="874"/>
      <c r="EX138" s="875"/>
      <c r="EY138" s="873"/>
      <c r="EZ138" s="874"/>
      <c r="FA138" s="874"/>
      <c r="FB138" s="874"/>
      <c r="FC138" s="875"/>
      <c r="FD138" s="609"/>
      <c r="FE138" s="873"/>
      <c r="FF138" s="874"/>
      <c r="FG138" s="874"/>
      <c r="FH138" s="874"/>
      <c r="FI138" s="875"/>
      <c r="FJ138" s="873"/>
      <c r="FK138" s="874"/>
      <c r="FL138" s="874"/>
      <c r="FM138" s="874"/>
      <c r="FN138" s="875"/>
      <c r="FO138" s="873"/>
      <c r="FP138" s="874"/>
      <c r="FQ138" s="874"/>
      <c r="FR138" s="874"/>
      <c r="FS138" s="875"/>
      <c r="FT138" s="873"/>
      <c r="FU138" s="874"/>
      <c r="FV138" s="874"/>
      <c r="FW138" s="874"/>
      <c r="FX138" s="875"/>
      <c r="FY138" s="1701"/>
    </row>
    <row r="139" spans="1:181" ht="18" customHeight="1">
      <c r="A139" s="862">
        <f t="shared" ref="A139:A172" si="2">$C$3</f>
        <v>0</v>
      </c>
      <c r="B139" s="865"/>
      <c r="C139" s="866"/>
      <c r="D139" s="868"/>
      <c r="E139" s="254"/>
      <c r="F139" s="255"/>
      <c r="G139" s="256"/>
      <c r="H139" s="256"/>
      <c r="I139" s="257"/>
      <c r="J139" s="254"/>
      <c r="K139" s="255"/>
      <c r="L139" s="256"/>
      <c r="M139" s="256"/>
      <c r="N139" s="257"/>
      <c r="O139" s="254"/>
      <c r="P139" s="255"/>
      <c r="Q139" s="256"/>
      <c r="R139" s="256"/>
      <c r="S139" s="257"/>
      <c r="T139" s="254"/>
      <c r="U139" s="256"/>
      <c r="V139" s="256"/>
      <c r="W139" s="256"/>
      <c r="X139" s="257"/>
      <c r="Y139" s="254"/>
      <c r="Z139" s="255"/>
      <c r="AA139" s="256"/>
      <c r="AB139" s="256"/>
      <c r="AC139" s="257"/>
      <c r="AD139" s="254"/>
      <c r="AE139" s="255"/>
      <c r="AF139" s="256"/>
      <c r="AG139" s="256"/>
      <c r="AH139" s="257"/>
      <c r="AI139" s="868"/>
      <c r="AJ139" s="254"/>
      <c r="AK139" s="255"/>
      <c r="AL139" s="256"/>
      <c r="AM139" s="256"/>
      <c r="AN139" s="257"/>
      <c r="AO139" s="254"/>
      <c r="AP139" s="255"/>
      <c r="AQ139" s="256"/>
      <c r="AR139" s="256"/>
      <c r="AS139" s="257"/>
      <c r="AT139" s="254"/>
      <c r="AU139" s="255"/>
      <c r="AV139" s="256"/>
      <c r="AW139" s="256"/>
      <c r="AX139" s="257"/>
      <c r="AY139" s="254"/>
      <c r="AZ139" s="256"/>
      <c r="BA139" s="256"/>
      <c r="BB139" s="256"/>
      <c r="BC139" s="257"/>
      <c r="BD139" s="254"/>
      <c r="BE139" s="255"/>
      <c r="BF139" s="256"/>
      <c r="BG139" s="256"/>
      <c r="BH139" s="257"/>
      <c r="BI139" s="254"/>
      <c r="BJ139" s="255"/>
      <c r="BK139" s="256"/>
      <c r="BL139" s="256"/>
      <c r="BM139" s="257"/>
      <c r="BN139" s="868"/>
      <c r="BO139" s="254"/>
      <c r="BP139" s="255"/>
      <c r="BQ139" s="256"/>
      <c r="BR139" s="256"/>
      <c r="BS139" s="257"/>
      <c r="BT139" s="254"/>
      <c r="BU139" s="255"/>
      <c r="BV139" s="256"/>
      <c r="BW139" s="256"/>
      <c r="BX139" s="257"/>
      <c r="BY139" s="254"/>
      <c r="BZ139" s="255"/>
      <c r="CA139" s="256"/>
      <c r="CB139" s="256"/>
      <c r="CC139" s="257"/>
      <c r="CD139" s="254"/>
      <c r="CE139" s="256"/>
      <c r="CF139" s="256"/>
      <c r="CG139" s="256"/>
      <c r="CH139" s="257"/>
      <c r="CI139" s="254"/>
      <c r="CJ139" s="255"/>
      <c r="CK139" s="256"/>
      <c r="CL139" s="256"/>
      <c r="CM139" s="257"/>
      <c r="CN139" s="254"/>
      <c r="CO139" s="255"/>
      <c r="CP139" s="256"/>
      <c r="CQ139" s="256"/>
      <c r="CR139" s="257"/>
      <c r="CS139" s="868"/>
      <c r="CT139" s="254"/>
      <c r="CU139" s="255"/>
      <c r="CV139" s="256"/>
      <c r="CW139" s="256"/>
      <c r="CX139" s="257"/>
      <c r="CY139" s="254"/>
      <c r="CZ139" s="256"/>
      <c r="DA139" s="256"/>
      <c r="DB139" s="256"/>
      <c r="DC139" s="257"/>
      <c r="DD139" s="254"/>
      <c r="DE139" s="255"/>
      <c r="DF139" s="256"/>
      <c r="DG139" s="256"/>
      <c r="DH139" s="257"/>
      <c r="DI139" s="254"/>
      <c r="DJ139" s="255"/>
      <c r="DK139" s="256"/>
      <c r="DL139" s="256"/>
      <c r="DM139" s="257"/>
      <c r="DN139" s="609"/>
      <c r="DO139" s="873"/>
      <c r="DP139" s="874"/>
      <c r="DQ139" s="874"/>
      <c r="DR139" s="874"/>
      <c r="DS139" s="875"/>
      <c r="DT139" s="873"/>
      <c r="DU139" s="874"/>
      <c r="DV139" s="874"/>
      <c r="DW139" s="874"/>
      <c r="DX139" s="875"/>
      <c r="DY139" s="873"/>
      <c r="DZ139" s="874"/>
      <c r="EA139" s="874"/>
      <c r="EB139" s="874"/>
      <c r="EC139" s="875"/>
      <c r="ED139" s="873"/>
      <c r="EE139" s="874"/>
      <c r="EF139" s="874"/>
      <c r="EG139" s="874"/>
      <c r="EH139" s="875"/>
      <c r="EI139" s="609"/>
      <c r="EJ139" s="873"/>
      <c r="EK139" s="874"/>
      <c r="EL139" s="874"/>
      <c r="EM139" s="874"/>
      <c r="EN139" s="875"/>
      <c r="EO139" s="873"/>
      <c r="EP139" s="874"/>
      <c r="EQ139" s="874"/>
      <c r="ER139" s="874"/>
      <c r="ES139" s="875"/>
      <c r="ET139" s="873"/>
      <c r="EU139" s="874"/>
      <c r="EV139" s="874"/>
      <c r="EW139" s="874"/>
      <c r="EX139" s="875"/>
      <c r="EY139" s="873"/>
      <c r="EZ139" s="874"/>
      <c r="FA139" s="874"/>
      <c r="FB139" s="874"/>
      <c r="FC139" s="875"/>
      <c r="FD139" s="609"/>
      <c r="FE139" s="873"/>
      <c r="FF139" s="874"/>
      <c r="FG139" s="874"/>
      <c r="FH139" s="874"/>
      <c r="FI139" s="875"/>
      <c r="FJ139" s="873"/>
      <c r="FK139" s="874"/>
      <c r="FL139" s="874"/>
      <c r="FM139" s="874"/>
      <c r="FN139" s="875"/>
      <c r="FO139" s="873"/>
      <c r="FP139" s="874"/>
      <c r="FQ139" s="874"/>
      <c r="FR139" s="874"/>
      <c r="FS139" s="875"/>
      <c r="FT139" s="873"/>
      <c r="FU139" s="874"/>
      <c r="FV139" s="874"/>
      <c r="FW139" s="874"/>
      <c r="FX139" s="875"/>
      <c r="FY139" s="1701"/>
    </row>
    <row r="140" spans="1:181" ht="18" customHeight="1">
      <c r="A140" s="862">
        <f t="shared" si="2"/>
        <v>0</v>
      </c>
      <c r="B140" s="865"/>
      <c r="C140" s="866"/>
      <c r="D140" s="868"/>
      <c r="E140" s="254"/>
      <c r="F140" s="255"/>
      <c r="G140" s="256"/>
      <c r="H140" s="256"/>
      <c r="I140" s="257"/>
      <c r="J140" s="254"/>
      <c r="K140" s="255"/>
      <c r="L140" s="256"/>
      <c r="M140" s="256"/>
      <c r="N140" s="257"/>
      <c r="O140" s="254"/>
      <c r="P140" s="255"/>
      <c r="Q140" s="256"/>
      <c r="R140" s="256"/>
      <c r="S140" s="257"/>
      <c r="T140" s="254"/>
      <c r="U140" s="256"/>
      <c r="V140" s="256"/>
      <c r="W140" s="256"/>
      <c r="X140" s="257"/>
      <c r="Y140" s="254"/>
      <c r="Z140" s="255"/>
      <c r="AA140" s="256"/>
      <c r="AB140" s="256"/>
      <c r="AC140" s="257"/>
      <c r="AD140" s="254"/>
      <c r="AE140" s="255"/>
      <c r="AF140" s="256"/>
      <c r="AG140" s="256"/>
      <c r="AH140" s="257"/>
      <c r="AI140" s="868"/>
      <c r="AJ140" s="254"/>
      <c r="AK140" s="255"/>
      <c r="AL140" s="256"/>
      <c r="AM140" s="256"/>
      <c r="AN140" s="257"/>
      <c r="AO140" s="254"/>
      <c r="AP140" s="255"/>
      <c r="AQ140" s="256"/>
      <c r="AR140" s="256"/>
      <c r="AS140" s="257"/>
      <c r="AT140" s="254"/>
      <c r="AU140" s="255"/>
      <c r="AV140" s="256"/>
      <c r="AW140" s="256"/>
      <c r="AX140" s="257"/>
      <c r="AY140" s="254"/>
      <c r="AZ140" s="256"/>
      <c r="BA140" s="256"/>
      <c r="BB140" s="256"/>
      <c r="BC140" s="257"/>
      <c r="BD140" s="254"/>
      <c r="BE140" s="255"/>
      <c r="BF140" s="256"/>
      <c r="BG140" s="256"/>
      <c r="BH140" s="257"/>
      <c r="BI140" s="254"/>
      <c r="BJ140" s="255"/>
      <c r="BK140" s="256"/>
      <c r="BL140" s="256"/>
      <c r="BM140" s="257"/>
      <c r="BN140" s="868"/>
      <c r="BO140" s="254"/>
      <c r="BP140" s="255"/>
      <c r="BQ140" s="256"/>
      <c r="BR140" s="256"/>
      <c r="BS140" s="257"/>
      <c r="BT140" s="254"/>
      <c r="BU140" s="255"/>
      <c r="BV140" s="256"/>
      <c r="BW140" s="256"/>
      <c r="BX140" s="257"/>
      <c r="BY140" s="254"/>
      <c r="BZ140" s="255"/>
      <c r="CA140" s="256"/>
      <c r="CB140" s="256"/>
      <c r="CC140" s="257"/>
      <c r="CD140" s="254"/>
      <c r="CE140" s="256"/>
      <c r="CF140" s="256"/>
      <c r="CG140" s="256"/>
      <c r="CH140" s="257"/>
      <c r="CI140" s="254"/>
      <c r="CJ140" s="255"/>
      <c r="CK140" s="256"/>
      <c r="CL140" s="256"/>
      <c r="CM140" s="257"/>
      <c r="CN140" s="254"/>
      <c r="CO140" s="255"/>
      <c r="CP140" s="256"/>
      <c r="CQ140" s="256"/>
      <c r="CR140" s="257"/>
      <c r="CS140" s="868"/>
      <c r="CT140" s="254"/>
      <c r="CU140" s="255"/>
      <c r="CV140" s="256"/>
      <c r="CW140" s="256"/>
      <c r="CX140" s="257"/>
      <c r="CY140" s="254"/>
      <c r="CZ140" s="256"/>
      <c r="DA140" s="256"/>
      <c r="DB140" s="256"/>
      <c r="DC140" s="257"/>
      <c r="DD140" s="254"/>
      <c r="DE140" s="255"/>
      <c r="DF140" s="256"/>
      <c r="DG140" s="256"/>
      <c r="DH140" s="257"/>
      <c r="DI140" s="254"/>
      <c r="DJ140" s="255"/>
      <c r="DK140" s="256"/>
      <c r="DL140" s="256"/>
      <c r="DM140" s="257"/>
      <c r="DN140" s="609"/>
      <c r="DO140" s="873"/>
      <c r="DP140" s="874"/>
      <c r="DQ140" s="874"/>
      <c r="DR140" s="874"/>
      <c r="DS140" s="875"/>
      <c r="DT140" s="873"/>
      <c r="DU140" s="874"/>
      <c r="DV140" s="874"/>
      <c r="DW140" s="874"/>
      <c r="DX140" s="875"/>
      <c r="DY140" s="873"/>
      <c r="DZ140" s="874"/>
      <c r="EA140" s="874"/>
      <c r="EB140" s="874"/>
      <c r="EC140" s="875"/>
      <c r="ED140" s="873"/>
      <c r="EE140" s="874"/>
      <c r="EF140" s="874"/>
      <c r="EG140" s="874"/>
      <c r="EH140" s="875"/>
      <c r="EI140" s="609"/>
      <c r="EJ140" s="873"/>
      <c r="EK140" s="874"/>
      <c r="EL140" s="874"/>
      <c r="EM140" s="874"/>
      <c r="EN140" s="875"/>
      <c r="EO140" s="873"/>
      <c r="EP140" s="874"/>
      <c r="EQ140" s="874"/>
      <c r="ER140" s="874"/>
      <c r="ES140" s="875"/>
      <c r="ET140" s="873"/>
      <c r="EU140" s="874"/>
      <c r="EV140" s="874"/>
      <c r="EW140" s="874"/>
      <c r="EX140" s="875"/>
      <c r="EY140" s="873"/>
      <c r="EZ140" s="874"/>
      <c r="FA140" s="874"/>
      <c r="FB140" s="874"/>
      <c r="FC140" s="875"/>
      <c r="FD140" s="609"/>
      <c r="FE140" s="873"/>
      <c r="FF140" s="874"/>
      <c r="FG140" s="874"/>
      <c r="FH140" s="874"/>
      <c r="FI140" s="875"/>
      <c r="FJ140" s="873"/>
      <c r="FK140" s="874"/>
      <c r="FL140" s="874"/>
      <c r="FM140" s="874"/>
      <c r="FN140" s="875"/>
      <c r="FO140" s="873"/>
      <c r="FP140" s="874"/>
      <c r="FQ140" s="874"/>
      <c r="FR140" s="874"/>
      <c r="FS140" s="875"/>
      <c r="FT140" s="873"/>
      <c r="FU140" s="874"/>
      <c r="FV140" s="874"/>
      <c r="FW140" s="874"/>
      <c r="FX140" s="875"/>
      <c r="FY140" s="1701"/>
    </row>
    <row r="141" spans="1:181" ht="18" customHeight="1">
      <c r="A141" s="862">
        <f t="shared" si="2"/>
        <v>0</v>
      </c>
      <c r="B141" s="865"/>
      <c r="C141" s="866"/>
      <c r="D141" s="868"/>
      <c r="E141" s="254"/>
      <c r="F141" s="255"/>
      <c r="G141" s="256"/>
      <c r="H141" s="256"/>
      <c r="I141" s="257"/>
      <c r="J141" s="254"/>
      <c r="K141" s="255"/>
      <c r="L141" s="256"/>
      <c r="M141" s="256"/>
      <c r="N141" s="257"/>
      <c r="O141" s="254"/>
      <c r="P141" s="255"/>
      <c r="Q141" s="256"/>
      <c r="R141" s="256"/>
      <c r="S141" s="257"/>
      <c r="T141" s="254"/>
      <c r="U141" s="256"/>
      <c r="V141" s="256"/>
      <c r="W141" s="256"/>
      <c r="X141" s="257"/>
      <c r="Y141" s="254"/>
      <c r="Z141" s="255"/>
      <c r="AA141" s="256"/>
      <c r="AB141" s="256"/>
      <c r="AC141" s="257"/>
      <c r="AD141" s="254"/>
      <c r="AE141" s="255"/>
      <c r="AF141" s="256"/>
      <c r="AG141" s="256"/>
      <c r="AH141" s="257"/>
      <c r="AI141" s="868"/>
      <c r="AJ141" s="254"/>
      <c r="AK141" s="255"/>
      <c r="AL141" s="256"/>
      <c r="AM141" s="256"/>
      <c r="AN141" s="257"/>
      <c r="AO141" s="254"/>
      <c r="AP141" s="255"/>
      <c r="AQ141" s="256"/>
      <c r="AR141" s="256"/>
      <c r="AS141" s="257"/>
      <c r="AT141" s="254"/>
      <c r="AU141" s="255"/>
      <c r="AV141" s="256"/>
      <c r="AW141" s="256"/>
      <c r="AX141" s="257"/>
      <c r="AY141" s="254"/>
      <c r="AZ141" s="256"/>
      <c r="BA141" s="256"/>
      <c r="BB141" s="256"/>
      <c r="BC141" s="257"/>
      <c r="BD141" s="254"/>
      <c r="BE141" s="255"/>
      <c r="BF141" s="256"/>
      <c r="BG141" s="256"/>
      <c r="BH141" s="257"/>
      <c r="BI141" s="254"/>
      <c r="BJ141" s="255"/>
      <c r="BK141" s="256"/>
      <c r="BL141" s="256"/>
      <c r="BM141" s="257"/>
      <c r="BN141" s="868"/>
      <c r="BO141" s="254"/>
      <c r="BP141" s="255"/>
      <c r="BQ141" s="256"/>
      <c r="BR141" s="256"/>
      <c r="BS141" s="257"/>
      <c r="BT141" s="254"/>
      <c r="BU141" s="255"/>
      <c r="BV141" s="256"/>
      <c r="BW141" s="256"/>
      <c r="BX141" s="257"/>
      <c r="BY141" s="254"/>
      <c r="BZ141" s="255"/>
      <c r="CA141" s="256"/>
      <c r="CB141" s="256"/>
      <c r="CC141" s="257"/>
      <c r="CD141" s="254"/>
      <c r="CE141" s="256"/>
      <c r="CF141" s="256"/>
      <c r="CG141" s="256"/>
      <c r="CH141" s="257"/>
      <c r="CI141" s="254"/>
      <c r="CJ141" s="255"/>
      <c r="CK141" s="256"/>
      <c r="CL141" s="256"/>
      <c r="CM141" s="257"/>
      <c r="CN141" s="254"/>
      <c r="CO141" s="255"/>
      <c r="CP141" s="256"/>
      <c r="CQ141" s="256"/>
      <c r="CR141" s="257"/>
      <c r="CS141" s="868"/>
      <c r="CT141" s="254"/>
      <c r="CU141" s="255"/>
      <c r="CV141" s="256"/>
      <c r="CW141" s="256"/>
      <c r="CX141" s="257"/>
      <c r="CY141" s="254"/>
      <c r="CZ141" s="256"/>
      <c r="DA141" s="256"/>
      <c r="DB141" s="256"/>
      <c r="DC141" s="257"/>
      <c r="DD141" s="254"/>
      <c r="DE141" s="255"/>
      <c r="DF141" s="256"/>
      <c r="DG141" s="256"/>
      <c r="DH141" s="257"/>
      <c r="DI141" s="254"/>
      <c r="DJ141" s="255"/>
      <c r="DK141" s="256"/>
      <c r="DL141" s="256"/>
      <c r="DM141" s="257"/>
      <c r="DN141" s="609"/>
      <c r="DO141" s="873"/>
      <c r="DP141" s="874"/>
      <c r="DQ141" s="874"/>
      <c r="DR141" s="874"/>
      <c r="DS141" s="875"/>
      <c r="DT141" s="873"/>
      <c r="DU141" s="874"/>
      <c r="DV141" s="874"/>
      <c r="DW141" s="874"/>
      <c r="DX141" s="875"/>
      <c r="DY141" s="873"/>
      <c r="DZ141" s="874"/>
      <c r="EA141" s="874"/>
      <c r="EB141" s="874"/>
      <c r="EC141" s="875"/>
      <c r="ED141" s="873"/>
      <c r="EE141" s="874"/>
      <c r="EF141" s="874"/>
      <c r="EG141" s="874"/>
      <c r="EH141" s="875"/>
      <c r="EI141" s="609"/>
      <c r="EJ141" s="873"/>
      <c r="EK141" s="874"/>
      <c r="EL141" s="874"/>
      <c r="EM141" s="874"/>
      <c r="EN141" s="875"/>
      <c r="EO141" s="873"/>
      <c r="EP141" s="874"/>
      <c r="EQ141" s="874"/>
      <c r="ER141" s="874"/>
      <c r="ES141" s="875"/>
      <c r="ET141" s="873"/>
      <c r="EU141" s="874"/>
      <c r="EV141" s="874"/>
      <c r="EW141" s="874"/>
      <c r="EX141" s="875"/>
      <c r="EY141" s="873"/>
      <c r="EZ141" s="874"/>
      <c r="FA141" s="874"/>
      <c r="FB141" s="874"/>
      <c r="FC141" s="875"/>
      <c r="FD141" s="609"/>
      <c r="FE141" s="873"/>
      <c r="FF141" s="874"/>
      <c r="FG141" s="874"/>
      <c r="FH141" s="874"/>
      <c r="FI141" s="875"/>
      <c r="FJ141" s="873"/>
      <c r="FK141" s="874"/>
      <c r="FL141" s="874"/>
      <c r="FM141" s="874"/>
      <c r="FN141" s="875"/>
      <c r="FO141" s="873"/>
      <c r="FP141" s="874"/>
      <c r="FQ141" s="874"/>
      <c r="FR141" s="874"/>
      <c r="FS141" s="875"/>
      <c r="FT141" s="873"/>
      <c r="FU141" s="874"/>
      <c r="FV141" s="874"/>
      <c r="FW141" s="874"/>
      <c r="FX141" s="875"/>
      <c r="FY141" s="1701"/>
    </row>
    <row r="142" spans="1:181" ht="18" customHeight="1">
      <c r="A142" s="862">
        <f t="shared" si="2"/>
        <v>0</v>
      </c>
      <c r="B142" s="865"/>
      <c r="C142" s="866"/>
      <c r="D142" s="868"/>
      <c r="E142" s="254"/>
      <c r="F142" s="255"/>
      <c r="G142" s="256"/>
      <c r="H142" s="256"/>
      <c r="I142" s="257"/>
      <c r="J142" s="254"/>
      <c r="K142" s="255"/>
      <c r="L142" s="256"/>
      <c r="M142" s="256"/>
      <c r="N142" s="257"/>
      <c r="O142" s="254"/>
      <c r="P142" s="255"/>
      <c r="Q142" s="256"/>
      <c r="R142" s="256"/>
      <c r="S142" s="257"/>
      <c r="T142" s="254"/>
      <c r="U142" s="256"/>
      <c r="V142" s="256"/>
      <c r="W142" s="256"/>
      <c r="X142" s="257"/>
      <c r="Y142" s="254"/>
      <c r="Z142" s="255"/>
      <c r="AA142" s="256"/>
      <c r="AB142" s="256"/>
      <c r="AC142" s="257"/>
      <c r="AD142" s="254"/>
      <c r="AE142" s="255"/>
      <c r="AF142" s="256"/>
      <c r="AG142" s="256"/>
      <c r="AH142" s="257"/>
      <c r="AI142" s="868"/>
      <c r="AJ142" s="254"/>
      <c r="AK142" s="255"/>
      <c r="AL142" s="256"/>
      <c r="AM142" s="256"/>
      <c r="AN142" s="257"/>
      <c r="AO142" s="254"/>
      <c r="AP142" s="255"/>
      <c r="AQ142" s="256"/>
      <c r="AR142" s="256"/>
      <c r="AS142" s="257"/>
      <c r="AT142" s="254"/>
      <c r="AU142" s="255"/>
      <c r="AV142" s="256"/>
      <c r="AW142" s="256"/>
      <c r="AX142" s="257"/>
      <c r="AY142" s="254"/>
      <c r="AZ142" s="256"/>
      <c r="BA142" s="256"/>
      <c r="BB142" s="256"/>
      <c r="BC142" s="257"/>
      <c r="BD142" s="254"/>
      <c r="BE142" s="255"/>
      <c r="BF142" s="256"/>
      <c r="BG142" s="256"/>
      <c r="BH142" s="257"/>
      <c r="BI142" s="254"/>
      <c r="BJ142" s="255"/>
      <c r="BK142" s="256"/>
      <c r="BL142" s="256"/>
      <c r="BM142" s="257"/>
      <c r="BN142" s="868"/>
      <c r="BO142" s="254"/>
      <c r="BP142" s="255"/>
      <c r="BQ142" s="256"/>
      <c r="BR142" s="256"/>
      <c r="BS142" s="257"/>
      <c r="BT142" s="254"/>
      <c r="BU142" s="255"/>
      <c r="BV142" s="256"/>
      <c r="BW142" s="256"/>
      <c r="BX142" s="257"/>
      <c r="BY142" s="254"/>
      <c r="BZ142" s="255"/>
      <c r="CA142" s="256"/>
      <c r="CB142" s="256"/>
      <c r="CC142" s="257"/>
      <c r="CD142" s="254"/>
      <c r="CE142" s="256"/>
      <c r="CF142" s="256"/>
      <c r="CG142" s="256"/>
      <c r="CH142" s="257"/>
      <c r="CI142" s="254"/>
      <c r="CJ142" s="255"/>
      <c r="CK142" s="256"/>
      <c r="CL142" s="256"/>
      <c r="CM142" s="257"/>
      <c r="CN142" s="254"/>
      <c r="CO142" s="255"/>
      <c r="CP142" s="256"/>
      <c r="CQ142" s="256"/>
      <c r="CR142" s="257"/>
      <c r="CS142" s="868"/>
      <c r="CT142" s="254"/>
      <c r="CU142" s="255"/>
      <c r="CV142" s="256"/>
      <c r="CW142" s="256"/>
      <c r="CX142" s="257"/>
      <c r="CY142" s="254"/>
      <c r="CZ142" s="256"/>
      <c r="DA142" s="256"/>
      <c r="DB142" s="256"/>
      <c r="DC142" s="257"/>
      <c r="DD142" s="254"/>
      <c r="DE142" s="255"/>
      <c r="DF142" s="256"/>
      <c r="DG142" s="256"/>
      <c r="DH142" s="257"/>
      <c r="DI142" s="254"/>
      <c r="DJ142" s="255"/>
      <c r="DK142" s="256"/>
      <c r="DL142" s="256"/>
      <c r="DM142" s="257"/>
      <c r="DN142" s="609"/>
      <c r="DO142" s="873"/>
      <c r="DP142" s="874"/>
      <c r="DQ142" s="874"/>
      <c r="DR142" s="874"/>
      <c r="DS142" s="875"/>
      <c r="DT142" s="873"/>
      <c r="DU142" s="874"/>
      <c r="DV142" s="874"/>
      <c r="DW142" s="874"/>
      <c r="DX142" s="875"/>
      <c r="DY142" s="873"/>
      <c r="DZ142" s="874"/>
      <c r="EA142" s="874"/>
      <c r="EB142" s="874"/>
      <c r="EC142" s="875"/>
      <c r="ED142" s="873"/>
      <c r="EE142" s="874"/>
      <c r="EF142" s="874"/>
      <c r="EG142" s="874"/>
      <c r="EH142" s="875"/>
      <c r="EI142" s="609"/>
      <c r="EJ142" s="873"/>
      <c r="EK142" s="874"/>
      <c r="EL142" s="874"/>
      <c r="EM142" s="874"/>
      <c r="EN142" s="875"/>
      <c r="EO142" s="873"/>
      <c r="EP142" s="874"/>
      <c r="EQ142" s="874"/>
      <c r="ER142" s="874"/>
      <c r="ES142" s="875"/>
      <c r="ET142" s="873"/>
      <c r="EU142" s="874"/>
      <c r="EV142" s="874"/>
      <c r="EW142" s="874"/>
      <c r="EX142" s="875"/>
      <c r="EY142" s="873"/>
      <c r="EZ142" s="874"/>
      <c r="FA142" s="874"/>
      <c r="FB142" s="874"/>
      <c r="FC142" s="875"/>
      <c r="FD142" s="609"/>
      <c r="FE142" s="873"/>
      <c r="FF142" s="874"/>
      <c r="FG142" s="874"/>
      <c r="FH142" s="874"/>
      <c r="FI142" s="875"/>
      <c r="FJ142" s="873"/>
      <c r="FK142" s="874"/>
      <c r="FL142" s="874"/>
      <c r="FM142" s="874"/>
      <c r="FN142" s="875"/>
      <c r="FO142" s="873"/>
      <c r="FP142" s="874"/>
      <c r="FQ142" s="874"/>
      <c r="FR142" s="874"/>
      <c r="FS142" s="875"/>
      <c r="FT142" s="873"/>
      <c r="FU142" s="874"/>
      <c r="FV142" s="874"/>
      <c r="FW142" s="874"/>
      <c r="FX142" s="875"/>
      <c r="FY142" s="1701"/>
    </row>
    <row r="143" spans="1:181" ht="18" customHeight="1">
      <c r="A143" s="862">
        <f t="shared" si="2"/>
        <v>0</v>
      </c>
      <c r="B143" s="865"/>
      <c r="C143" s="866"/>
      <c r="D143" s="868"/>
      <c r="E143" s="254"/>
      <c r="F143" s="255"/>
      <c r="G143" s="256"/>
      <c r="H143" s="256"/>
      <c r="I143" s="257"/>
      <c r="J143" s="254"/>
      <c r="K143" s="255"/>
      <c r="L143" s="256"/>
      <c r="M143" s="256"/>
      <c r="N143" s="257"/>
      <c r="O143" s="254"/>
      <c r="P143" s="255"/>
      <c r="Q143" s="256"/>
      <c r="R143" s="256"/>
      <c r="S143" s="257"/>
      <c r="T143" s="254"/>
      <c r="U143" s="256"/>
      <c r="V143" s="256"/>
      <c r="W143" s="256"/>
      <c r="X143" s="257"/>
      <c r="Y143" s="254"/>
      <c r="Z143" s="255"/>
      <c r="AA143" s="256"/>
      <c r="AB143" s="256"/>
      <c r="AC143" s="257"/>
      <c r="AD143" s="254"/>
      <c r="AE143" s="255"/>
      <c r="AF143" s="256"/>
      <c r="AG143" s="256"/>
      <c r="AH143" s="257"/>
      <c r="AI143" s="868"/>
      <c r="AJ143" s="254"/>
      <c r="AK143" s="255"/>
      <c r="AL143" s="256"/>
      <c r="AM143" s="256"/>
      <c r="AN143" s="257"/>
      <c r="AO143" s="254"/>
      <c r="AP143" s="255"/>
      <c r="AQ143" s="256"/>
      <c r="AR143" s="256"/>
      <c r="AS143" s="257"/>
      <c r="AT143" s="254"/>
      <c r="AU143" s="255"/>
      <c r="AV143" s="256"/>
      <c r="AW143" s="256"/>
      <c r="AX143" s="257"/>
      <c r="AY143" s="254"/>
      <c r="AZ143" s="256"/>
      <c r="BA143" s="256"/>
      <c r="BB143" s="256"/>
      <c r="BC143" s="257"/>
      <c r="BD143" s="254"/>
      <c r="BE143" s="255"/>
      <c r="BF143" s="256"/>
      <c r="BG143" s="256"/>
      <c r="BH143" s="257"/>
      <c r="BI143" s="254"/>
      <c r="BJ143" s="255"/>
      <c r="BK143" s="256"/>
      <c r="BL143" s="256"/>
      <c r="BM143" s="257"/>
      <c r="BN143" s="868"/>
      <c r="BO143" s="254"/>
      <c r="BP143" s="255"/>
      <c r="BQ143" s="256"/>
      <c r="BR143" s="256"/>
      <c r="BS143" s="257"/>
      <c r="BT143" s="254"/>
      <c r="BU143" s="255"/>
      <c r="BV143" s="256"/>
      <c r="BW143" s="256"/>
      <c r="BX143" s="257"/>
      <c r="BY143" s="254"/>
      <c r="BZ143" s="255"/>
      <c r="CA143" s="256"/>
      <c r="CB143" s="256"/>
      <c r="CC143" s="257"/>
      <c r="CD143" s="254"/>
      <c r="CE143" s="256"/>
      <c r="CF143" s="256"/>
      <c r="CG143" s="256"/>
      <c r="CH143" s="257"/>
      <c r="CI143" s="254"/>
      <c r="CJ143" s="255"/>
      <c r="CK143" s="256"/>
      <c r="CL143" s="256"/>
      <c r="CM143" s="257"/>
      <c r="CN143" s="254"/>
      <c r="CO143" s="255"/>
      <c r="CP143" s="256"/>
      <c r="CQ143" s="256"/>
      <c r="CR143" s="257"/>
      <c r="CS143" s="868"/>
      <c r="CT143" s="254"/>
      <c r="CU143" s="255"/>
      <c r="CV143" s="256"/>
      <c r="CW143" s="256"/>
      <c r="CX143" s="257"/>
      <c r="CY143" s="254"/>
      <c r="CZ143" s="256"/>
      <c r="DA143" s="256"/>
      <c r="DB143" s="256"/>
      <c r="DC143" s="257"/>
      <c r="DD143" s="254"/>
      <c r="DE143" s="255"/>
      <c r="DF143" s="256"/>
      <c r="DG143" s="256"/>
      <c r="DH143" s="257"/>
      <c r="DI143" s="254"/>
      <c r="DJ143" s="255"/>
      <c r="DK143" s="256"/>
      <c r="DL143" s="256"/>
      <c r="DM143" s="257"/>
      <c r="DN143" s="609"/>
      <c r="DO143" s="873"/>
      <c r="DP143" s="874"/>
      <c r="DQ143" s="874"/>
      <c r="DR143" s="874"/>
      <c r="DS143" s="875"/>
      <c r="DT143" s="873"/>
      <c r="DU143" s="874"/>
      <c r="DV143" s="874"/>
      <c r="DW143" s="874"/>
      <c r="DX143" s="875"/>
      <c r="DY143" s="873"/>
      <c r="DZ143" s="874"/>
      <c r="EA143" s="874"/>
      <c r="EB143" s="874"/>
      <c r="EC143" s="875"/>
      <c r="ED143" s="873"/>
      <c r="EE143" s="874"/>
      <c r="EF143" s="874"/>
      <c r="EG143" s="874"/>
      <c r="EH143" s="875"/>
      <c r="EI143" s="609"/>
      <c r="EJ143" s="873"/>
      <c r="EK143" s="874"/>
      <c r="EL143" s="874"/>
      <c r="EM143" s="874"/>
      <c r="EN143" s="875"/>
      <c r="EO143" s="873"/>
      <c r="EP143" s="874"/>
      <c r="EQ143" s="874"/>
      <c r="ER143" s="874"/>
      <c r="ES143" s="875"/>
      <c r="ET143" s="873"/>
      <c r="EU143" s="874"/>
      <c r="EV143" s="874"/>
      <c r="EW143" s="874"/>
      <c r="EX143" s="875"/>
      <c r="EY143" s="873"/>
      <c r="EZ143" s="874"/>
      <c r="FA143" s="874"/>
      <c r="FB143" s="874"/>
      <c r="FC143" s="875"/>
      <c r="FD143" s="609"/>
      <c r="FE143" s="873"/>
      <c r="FF143" s="874"/>
      <c r="FG143" s="874"/>
      <c r="FH143" s="874"/>
      <c r="FI143" s="875"/>
      <c r="FJ143" s="873"/>
      <c r="FK143" s="874"/>
      <c r="FL143" s="874"/>
      <c r="FM143" s="874"/>
      <c r="FN143" s="875"/>
      <c r="FO143" s="873"/>
      <c r="FP143" s="874"/>
      <c r="FQ143" s="874"/>
      <c r="FR143" s="874"/>
      <c r="FS143" s="875"/>
      <c r="FT143" s="873"/>
      <c r="FU143" s="874"/>
      <c r="FV143" s="874"/>
      <c r="FW143" s="874"/>
      <c r="FX143" s="875"/>
      <c r="FY143" s="1701"/>
    </row>
    <row r="144" spans="1:181" ht="18" customHeight="1">
      <c r="A144" s="862">
        <f t="shared" si="2"/>
        <v>0</v>
      </c>
      <c r="B144" s="865"/>
      <c r="C144" s="866"/>
      <c r="D144" s="868"/>
      <c r="E144" s="254"/>
      <c r="F144" s="255"/>
      <c r="G144" s="256"/>
      <c r="H144" s="256"/>
      <c r="I144" s="257"/>
      <c r="J144" s="254"/>
      <c r="K144" s="255"/>
      <c r="L144" s="256"/>
      <c r="M144" s="256"/>
      <c r="N144" s="257"/>
      <c r="O144" s="254"/>
      <c r="P144" s="255"/>
      <c r="Q144" s="256"/>
      <c r="R144" s="256"/>
      <c r="S144" s="257"/>
      <c r="T144" s="254"/>
      <c r="U144" s="256"/>
      <c r="V144" s="256"/>
      <c r="W144" s="256"/>
      <c r="X144" s="257"/>
      <c r="Y144" s="254"/>
      <c r="Z144" s="255"/>
      <c r="AA144" s="256"/>
      <c r="AB144" s="256"/>
      <c r="AC144" s="257"/>
      <c r="AD144" s="254"/>
      <c r="AE144" s="255"/>
      <c r="AF144" s="256"/>
      <c r="AG144" s="256"/>
      <c r="AH144" s="257"/>
      <c r="AI144" s="868"/>
      <c r="AJ144" s="254"/>
      <c r="AK144" s="255"/>
      <c r="AL144" s="256"/>
      <c r="AM144" s="256"/>
      <c r="AN144" s="257"/>
      <c r="AO144" s="254"/>
      <c r="AP144" s="255"/>
      <c r="AQ144" s="256"/>
      <c r="AR144" s="256"/>
      <c r="AS144" s="257"/>
      <c r="AT144" s="254"/>
      <c r="AU144" s="255"/>
      <c r="AV144" s="256"/>
      <c r="AW144" s="256"/>
      <c r="AX144" s="257"/>
      <c r="AY144" s="254"/>
      <c r="AZ144" s="256"/>
      <c r="BA144" s="256"/>
      <c r="BB144" s="256"/>
      <c r="BC144" s="257"/>
      <c r="BD144" s="254"/>
      <c r="BE144" s="255"/>
      <c r="BF144" s="256"/>
      <c r="BG144" s="256"/>
      <c r="BH144" s="257"/>
      <c r="BI144" s="254"/>
      <c r="BJ144" s="255"/>
      <c r="BK144" s="256"/>
      <c r="BL144" s="256"/>
      <c r="BM144" s="257"/>
      <c r="BN144" s="868"/>
      <c r="BO144" s="254"/>
      <c r="BP144" s="255"/>
      <c r="BQ144" s="256"/>
      <c r="BR144" s="256"/>
      <c r="BS144" s="257"/>
      <c r="BT144" s="254"/>
      <c r="BU144" s="255"/>
      <c r="BV144" s="256"/>
      <c r="BW144" s="256"/>
      <c r="BX144" s="257"/>
      <c r="BY144" s="254"/>
      <c r="BZ144" s="255"/>
      <c r="CA144" s="256"/>
      <c r="CB144" s="256"/>
      <c r="CC144" s="257"/>
      <c r="CD144" s="254"/>
      <c r="CE144" s="256"/>
      <c r="CF144" s="256"/>
      <c r="CG144" s="256"/>
      <c r="CH144" s="257"/>
      <c r="CI144" s="254"/>
      <c r="CJ144" s="255"/>
      <c r="CK144" s="256"/>
      <c r="CL144" s="256"/>
      <c r="CM144" s="257"/>
      <c r="CN144" s="254"/>
      <c r="CO144" s="255"/>
      <c r="CP144" s="256"/>
      <c r="CQ144" s="256"/>
      <c r="CR144" s="257"/>
      <c r="CS144" s="868"/>
      <c r="CT144" s="254"/>
      <c r="CU144" s="255"/>
      <c r="CV144" s="256"/>
      <c r="CW144" s="256"/>
      <c r="CX144" s="257"/>
      <c r="CY144" s="254"/>
      <c r="CZ144" s="256"/>
      <c r="DA144" s="256"/>
      <c r="DB144" s="256"/>
      <c r="DC144" s="257"/>
      <c r="DD144" s="254"/>
      <c r="DE144" s="255"/>
      <c r="DF144" s="256"/>
      <c r="DG144" s="256"/>
      <c r="DH144" s="257"/>
      <c r="DI144" s="254"/>
      <c r="DJ144" s="255"/>
      <c r="DK144" s="256"/>
      <c r="DL144" s="256"/>
      <c r="DM144" s="257"/>
      <c r="DN144" s="609"/>
      <c r="DO144" s="873"/>
      <c r="DP144" s="874"/>
      <c r="DQ144" s="874"/>
      <c r="DR144" s="874"/>
      <c r="DS144" s="875"/>
      <c r="DT144" s="873"/>
      <c r="DU144" s="874"/>
      <c r="DV144" s="874"/>
      <c r="DW144" s="874"/>
      <c r="DX144" s="875"/>
      <c r="DY144" s="873"/>
      <c r="DZ144" s="874"/>
      <c r="EA144" s="874"/>
      <c r="EB144" s="874"/>
      <c r="EC144" s="875"/>
      <c r="ED144" s="873"/>
      <c r="EE144" s="874"/>
      <c r="EF144" s="874"/>
      <c r="EG144" s="874"/>
      <c r="EH144" s="875"/>
      <c r="EI144" s="609"/>
      <c r="EJ144" s="873"/>
      <c r="EK144" s="874"/>
      <c r="EL144" s="874"/>
      <c r="EM144" s="874"/>
      <c r="EN144" s="875"/>
      <c r="EO144" s="873"/>
      <c r="EP144" s="874"/>
      <c r="EQ144" s="874"/>
      <c r="ER144" s="874"/>
      <c r="ES144" s="875"/>
      <c r="ET144" s="873"/>
      <c r="EU144" s="874"/>
      <c r="EV144" s="874"/>
      <c r="EW144" s="874"/>
      <c r="EX144" s="875"/>
      <c r="EY144" s="873"/>
      <c r="EZ144" s="874"/>
      <c r="FA144" s="874"/>
      <c r="FB144" s="874"/>
      <c r="FC144" s="875"/>
      <c r="FD144" s="609"/>
      <c r="FE144" s="873"/>
      <c r="FF144" s="874"/>
      <c r="FG144" s="874"/>
      <c r="FH144" s="874"/>
      <c r="FI144" s="875"/>
      <c r="FJ144" s="873"/>
      <c r="FK144" s="874"/>
      <c r="FL144" s="874"/>
      <c r="FM144" s="874"/>
      <c r="FN144" s="875"/>
      <c r="FO144" s="873"/>
      <c r="FP144" s="874"/>
      <c r="FQ144" s="874"/>
      <c r="FR144" s="874"/>
      <c r="FS144" s="875"/>
      <c r="FT144" s="873"/>
      <c r="FU144" s="874"/>
      <c r="FV144" s="874"/>
      <c r="FW144" s="874"/>
      <c r="FX144" s="875"/>
      <c r="FY144" s="1701"/>
    </row>
    <row r="145" spans="1:181" ht="18" customHeight="1">
      <c r="A145" s="862">
        <f t="shared" si="2"/>
        <v>0</v>
      </c>
      <c r="B145" s="865"/>
      <c r="C145" s="866"/>
      <c r="D145" s="868"/>
      <c r="E145" s="254"/>
      <c r="F145" s="255"/>
      <c r="G145" s="256"/>
      <c r="H145" s="256"/>
      <c r="I145" s="257"/>
      <c r="J145" s="254"/>
      <c r="K145" s="255"/>
      <c r="L145" s="256"/>
      <c r="M145" s="256"/>
      <c r="N145" s="257"/>
      <c r="O145" s="254"/>
      <c r="P145" s="255"/>
      <c r="Q145" s="256"/>
      <c r="R145" s="256"/>
      <c r="S145" s="257"/>
      <c r="T145" s="254"/>
      <c r="U145" s="256"/>
      <c r="V145" s="256"/>
      <c r="W145" s="256"/>
      <c r="X145" s="257"/>
      <c r="Y145" s="254"/>
      <c r="Z145" s="255"/>
      <c r="AA145" s="256"/>
      <c r="AB145" s="256"/>
      <c r="AC145" s="257"/>
      <c r="AD145" s="254"/>
      <c r="AE145" s="255"/>
      <c r="AF145" s="256"/>
      <c r="AG145" s="256"/>
      <c r="AH145" s="257"/>
      <c r="AI145" s="868"/>
      <c r="AJ145" s="254"/>
      <c r="AK145" s="255"/>
      <c r="AL145" s="256"/>
      <c r="AM145" s="256"/>
      <c r="AN145" s="257"/>
      <c r="AO145" s="254"/>
      <c r="AP145" s="255"/>
      <c r="AQ145" s="256"/>
      <c r="AR145" s="256"/>
      <c r="AS145" s="257"/>
      <c r="AT145" s="254"/>
      <c r="AU145" s="255"/>
      <c r="AV145" s="256"/>
      <c r="AW145" s="256"/>
      <c r="AX145" s="257"/>
      <c r="AY145" s="254"/>
      <c r="AZ145" s="256"/>
      <c r="BA145" s="256"/>
      <c r="BB145" s="256"/>
      <c r="BC145" s="257"/>
      <c r="BD145" s="254"/>
      <c r="BE145" s="255"/>
      <c r="BF145" s="256"/>
      <c r="BG145" s="256"/>
      <c r="BH145" s="257"/>
      <c r="BI145" s="254"/>
      <c r="BJ145" s="255"/>
      <c r="BK145" s="256"/>
      <c r="BL145" s="256"/>
      <c r="BM145" s="257"/>
      <c r="BN145" s="868"/>
      <c r="BO145" s="254"/>
      <c r="BP145" s="255"/>
      <c r="BQ145" s="256"/>
      <c r="BR145" s="256"/>
      <c r="BS145" s="257"/>
      <c r="BT145" s="254"/>
      <c r="BU145" s="255"/>
      <c r="BV145" s="256"/>
      <c r="BW145" s="256"/>
      <c r="BX145" s="257"/>
      <c r="BY145" s="254"/>
      <c r="BZ145" s="255"/>
      <c r="CA145" s="256"/>
      <c r="CB145" s="256"/>
      <c r="CC145" s="257"/>
      <c r="CD145" s="254"/>
      <c r="CE145" s="256"/>
      <c r="CF145" s="256"/>
      <c r="CG145" s="256"/>
      <c r="CH145" s="257"/>
      <c r="CI145" s="254"/>
      <c r="CJ145" s="255"/>
      <c r="CK145" s="256"/>
      <c r="CL145" s="256"/>
      <c r="CM145" s="257"/>
      <c r="CN145" s="254"/>
      <c r="CO145" s="255"/>
      <c r="CP145" s="256"/>
      <c r="CQ145" s="256"/>
      <c r="CR145" s="257"/>
      <c r="CS145" s="868"/>
      <c r="CT145" s="254"/>
      <c r="CU145" s="255"/>
      <c r="CV145" s="256"/>
      <c r="CW145" s="256"/>
      <c r="CX145" s="257"/>
      <c r="CY145" s="254"/>
      <c r="CZ145" s="256"/>
      <c r="DA145" s="256"/>
      <c r="DB145" s="256"/>
      <c r="DC145" s="257"/>
      <c r="DD145" s="254"/>
      <c r="DE145" s="255"/>
      <c r="DF145" s="256"/>
      <c r="DG145" s="256"/>
      <c r="DH145" s="257"/>
      <c r="DI145" s="254"/>
      <c r="DJ145" s="255"/>
      <c r="DK145" s="256"/>
      <c r="DL145" s="256"/>
      <c r="DM145" s="257"/>
      <c r="DN145" s="609"/>
      <c r="DO145" s="873"/>
      <c r="DP145" s="874"/>
      <c r="DQ145" s="874"/>
      <c r="DR145" s="874"/>
      <c r="DS145" s="875"/>
      <c r="DT145" s="873"/>
      <c r="DU145" s="874"/>
      <c r="DV145" s="874"/>
      <c r="DW145" s="874"/>
      <c r="DX145" s="875"/>
      <c r="DY145" s="873"/>
      <c r="DZ145" s="874"/>
      <c r="EA145" s="874"/>
      <c r="EB145" s="874"/>
      <c r="EC145" s="875"/>
      <c r="ED145" s="873"/>
      <c r="EE145" s="874"/>
      <c r="EF145" s="874"/>
      <c r="EG145" s="874"/>
      <c r="EH145" s="875"/>
      <c r="EI145" s="609"/>
      <c r="EJ145" s="873"/>
      <c r="EK145" s="874"/>
      <c r="EL145" s="874"/>
      <c r="EM145" s="874"/>
      <c r="EN145" s="875"/>
      <c r="EO145" s="873"/>
      <c r="EP145" s="874"/>
      <c r="EQ145" s="874"/>
      <c r="ER145" s="874"/>
      <c r="ES145" s="875"/>
      <c r="ET145" s="873"/>
      <c r="EU145" s="874"/>
      <c r="EV145" s="874"/>
      <c r="EW145" s="874"/>
      <c r="EX145" s="875"/>
      <c r="EY145" s="873"/>
      <c r="EZ145" s="874"/>
      <c r="FA145" s="874"/>
      <c r="FB145" s="874"/>
      <c r="FC145" s="875"/>
      <c r="FD145" s="609"/>
      <c r="FE145" s="873"/>
      <c r="FF145" s="874"/>
      <c r="FG145" s="874"/>
      <c r="FH145" s="874"/>
      <c r="FI145" s="875"/>
      <c r="FJ145" s="873"/>
      <c r="FK145" s="874"/>
      <c r="FL145" s="874"/>
      <c r="FM145" s="874"/>
      <c r="FN145" s="875"/>
      <c r="FO145" s="873"/>
      <c r="FP145" s="874"/>
      <c r="FQ145" s="874"/>
      <c r="FR145" s="874"/>
      <c r="FS145" s="875"/>
      <c r="FT145" s="873"/>
      <c r="FU145" s="874"/>
      <c r="FV145" s="874"/>
      <c r="FW145" s="874"/>
      <c r="FX145" s="875"/>
      <c r="FY145" s="1701"/>
    </row>
    <row r="146" spans="1:181" ht="18" customHeight="1">
      <c r="A146" s="862">
        <f t="shared" si="2"/>
        <v>0</v>
      </c>
      <c r="B146" s="865"/>
      <c r="C146" s="866"/>
      <c r="D146" s="868"/>
      <c r="E146" s="254"/>
      <c r="F146" s="255"/>
      <c r="G146" s="256"/>
      <c r="H146" s="256"/>
      <c r="I146" s="257"/>
      <c r="J146" s="254"/>
      <c r="K146" s="255"/>
      <c r="L146" s="256"/>
      <c r="M146" s="256"/>
      <c r="N146" s="257"/>
      <c r="O146" s="254"/>
      <c r="P146" s="255"/>
      <c r="Q146" s="256"/>
      <c r="R146" s="256"/>
      <c r="S146" s="257"/>
      <c r="T146" s="254"/>
      <c r="U146" s="256"/>
      <c r="V146" s="256"/>
      <c r="W146" s="256"/>
      <c r="X146" s="257"/>
      <c r="Y146" s="254"/>
      <c r="Z146" s="255"/>
      <c r="AA146" s="256"/>
      <c r="AB146" s="256"/>
      <c r="AC146" s="257"/>
      <c r="AD146" s="254"/>
      <c r="AE146" s="255"/>
      <c r="AF146" s="256"/>
      <c r="AG146" s="256"/>
      <c r="AH146" s="257"/>
      <c r="AI146" s="868"/>
      <c r="AJ146" s="254"/>
      <c r="AK146" s="255"/>
      <c r="AL146" s="256"/>
      <c r="AM146" s="256"/>
      <c r="AN146" s="257"/>
      <c r="AO146" s="254"/>
      <c r="AP146" s="255"/>
      <c r="AQ146" s="256"/>
      <c r="AR146" s="256"/>
      <c r="AS146" s="257"/>
      <c r="AT146" s="254"/>
      <c r="AU146" s="255"/>
      <c r="AV146" s="256"/>
      <c r="AW146" s="256"/>
      <c r="AX146" s="257"/>
      <c r="AY146" s="254"/>
      <c r="AZ146" s="256"/>
      <c r="BA146" s="256"/>
      <c r="BB146" s="256"/>
      <c r="BC146" s="257"/>
      <c r="BD146" s="254"/>
      <c r="BE146" s="255"/>
      <c r="BF146" s="256"/>
      <c r="BG146" s="256"/>
      <c r="BH146" s="257"/>
      <c r="BI146" s="254"/>
      <c r="BJ146" s="255"/>
      <c r="BK146" s="256"/>
      <c r="BL146" s="256"/>
      <c r="BM146" s="257"/>
      <c r="BN146" s="868"/>
      <c r="BO146" s="254"/>
      <c r="BP146" s="255"/>
      <c r="BQ146" s="256"/>
      <c r="BR146" s="256"/>
      <c r="BS146" s="257"/>
      <c r="BT146" s="254"/>
      <c r="BU146" s="255"/>
      <c r="BV146" s="256"/>
      <c r="BW146" s="256"/>
      <c r="BX146" s="257"/>
      <c r="BY146" s="254"/>
      <c r="BZ146" s="255"/>
      <c r="CA146" s="256"/>
      <c r="CB146" s="256"/>
      <c r="CC146" s="257"/>
      <c r="CD146" s="254"/>
      <c r="CE146" s="256"/>
      <c r="CF146" s="256"/>
      <c r="CG146" s="256"/>
      <c r="CH146" s="257"/>
      <c r="CI146" s="254"/>
      <c r="CJ146" s="255"/>
      <c r="CK146" s="256"/>
      <c r="CL146" s="256"/>
      <c r="CM146" s="257"/>
      <c r="CN146" s="254"/>
      <c r="CO146" s="255"/>
      <c r="CP146" s="256"/>
      <c r="CQ146" s="256"/>
      <c r="CR146" s="257"/>
      <c r="CS146" s="868"/>
      <c r="CT146" s="254"/>
      <c r="CU146" s="255"/>
      <c r="CV146" s="256"/>
      <c r="CW146" s="256"/>
      <c r="CX146" s="257"/>
      <c r="CY146" s="254"/>
      <c r="CZ146" s="256"/>
      <c r="DA146" s="256"/>
      <c r="DB146" s="256"/>
      <c r="DC146" s="257"/>
      <c r="DD146" s="254"/>
      <c r="DE146" s="255"/>
      <c r="DF146" s="256"/>
      <c r="DG146" s="256"/>
      <c r="DH146" s="257"/>
      <c r="DI146" s="254"/>
      <c r="DJ146" s="255"/>
      <c r="DK146" s="256"/>
      <c r="DL146" s="256"/>
      <c r="DM146" s="257"/>
      <c r="DN146" s="609"/>
      <c r="DO146" s="873"/>
      <c r="DP146" s="874"/>
      <c r="DQ146" s="874"/>
      <c r="DR146" s="874"/>
      <c r="DS146" s="875"/>
      <c r="DT146" s="873"/>
      <c r="DU146" s="874"/>
      <c r="DV146" s="874"/>
      <c r="DW146" s="874"/>
      <c r="DX146" s="875"/>
      <c r="DY146" s="873"/>
      <c r="DZ146" s="874"/>
      <c r="EA146" s="874"/>
      <c r="EB146" s="874"/>
      <c r="EC146" s="875"/>
      <c r="ED146" s="873"/>
      <c r="EE146" s="874"/>
      <c r="EF146" s="874"/>
      <c r="EG146" s="874"/>
      <c r="EH146" s="875"/>
      <c r="EI146" s="609"/>
      <c r="EJ146" s="873"/>
      <c r="EK146" s="874"/>
      <c r="EL146" s="874"/>
      <c r="EM146" s="874"/>
      <c r="EN146" s="875"/>
      <c r="EO146" s="873"/>
      <c r="EP146" s="874"/>
      <c r="EQ146" s="874"/>
      <c r="ER146" s="874"/>
      <c r="ES146" s="875"/>
      <c r="ET146" s="873"/>
      <c r="EU146" s="874"/>
      <c r="EV146" s="874"/>
      <c r="EW146" s="874"/>
      <c r="EX146" s="875"/>
      <c r="EY146" s="873"/>
      <c r="EZ146" s="874"/>
      <c r="FA146" s="874"/>
      <c r="FB146" s="874"/>
      <c r="FC146" s="875"/>
      <c r="FD146" s="609"/>
      <c r="FE146" s="873"/>
      <c r="FF146" s="874"/>
      <c r="FG146" s="874"/>
      <c r="FH146" s="874"/>
      <c r="FI146" s="875"/>
      <c r="FJ146" s="873"/>
      <c r="FK146" s="874"/>
      <c r="FL146" s="874"/>
      <c r="FM146" s="874"/>
      <c r="FN146" s="875"/>
      <c r="FO146" s="873"/>
      <c r="FP146" s="874"/>
      <c r="FQ146" s="874"/>
      <c r="FR146" s="874"/>
      <c r="FS146" s="875"/>
      <c r="FT146" s="873"/>
      <c r="FU146" s="874"/>
      <c r="FV146" s="874"/>
      <c r="FW146" s="874"/>
      <c r="FX146" s="875"/>
      <c r="FY146" s="1701"/>
    </row>
    <row r="147" spans="1:181" ht="18" customHeight="1">
      <c r="A147" s="862">
        <f t="shared" si="2"/>
        <v>0</v>
      </c>
      <c r="B147" s="865"/>
      <c r="C147" s="866"/>
      <c r="D147" s="868"/>
      <c r="E147" s="254"/>
      <c r="F147" s="255"/>
      <c r="G147" s="256"/>
      <c r="H147" s="256"/>
      <c r="I147" s="257"/>
      <c r="J147" s="254"/>
      <c r="K147" s="255"/>
      <c r="L147" s="256"/>
      <c r="M147" s="256"/>
      <c r="N147" s="257"/>
      <c r="O147" s="254"/>
      <c r="P147" s="255"/>
      <c r="Q147" s="256"/>
      <c r="R147" s="256"/>
      <c r="S147" s="257"/>
      <c r="T147" s="254"/>
      <c r="U147" s="256"/>
      <c r="V147" s="256"/>
      <c r="W147" s="256"/>
      <c r="X147" s="257"/>
      <c r="Y147" s="254"/>
      <c r="Z147" s="255"/>
      <c r="AA147" s="256"/>
      <c r="AB147" s="256"/>
      <c r="AC147" s="257"/>
      <c r="AD147" s="254"/>
      <c r="AE147" s="255"/>
      <c r="AF147" s="256"/>
      <c r="AG147" s="256"/>
      <c r="AH147" s="257"/>
      <c r="AI147" s="868"/>
      <c r="AJ147" s="254"/>
      <c r="AK147" s="255"/>
      <c r="AL147" s="256"/>
      <c r="AM147" s="256"/>
      <c r="AN147" s="257"/>
      <c r="AO147" s="254"/>
      <c r="AP147" s="255"/>
      <c r="AQ147" s="256"/>
      <c r="AR147" s="256"/>
      <c r="AS147" s="257"/>
      <c r="AT147" s="254"/>
      <c r="AU147" s="255"/>
      <c r="AV147" s="256"/>
      <c r="AW147" s="256"/>
      <c r="AX147" s="257"/>
      <c r="AY147" s="254"/>
      <c r="AZ147" s="256"/>
      <c r="BA147" s="256"/>
      <c r="BB147" s="256"/>
      <c r="BC147" s="257"/>
      <c r="BD147" s="254"/>
      <c r="BE147" s="255"/>
      <c r="BF147" s="256"/>
      <c r="BG147" s="256"/>
      <c r="BH147" s="257"/>
      <c r="BI147" s="254"/>
      <c r="BJ147" s="255"/>
      <c r="BK147" s="256"/>
      <c r="BL147" s="256"/>
      <c r="BM147" s="257"/>
      <c r="BN147" s="868"/>
      <c r="BO147" s="254"/>
      <c r="BP147" s="255"/>
      <c r="BQ147" s="256"/>
      <c r="BR147" s="256"/>
      <c r="BS147" s="257"/>
      <c r="BT147" s="254"/>
      <c r="BU147" s="255"/>
      <c r="BV147" s="256"/>
      <c r="BW147" s="256"/>
      <c r="BX147" s="257"/>
      <c r="BY147" s="254"/>
      <c r="BZ147" s="255"/>
      <c r="CA147" s="256"/>
      <c r="CB147" s="256"/>
      <c r="CC147" s="257"/>
      <c r="CD147" s="254"/>
      <c r="CE147" s="256"/>
      <c r="CF147" s="256"/>
      <c r="CG147" s="256"/>
      <c r="CH147" s="257"/>
      <c r="CI147" s="254"/>
      <c r="CJ147" s="255"/>
      <c r="CK147" s="256"/>
      <c r="CL147" s="256"/>
      <c r="CM147" s="257"/>
      <c r="CN147" s="254"/>
      <c r="CO147" s="255"/>
      <c r="CP147" s="256"/>
      <c r="CQ147" s="256"/>
      <c r="CR147" s="257"/>
      <c r="CS147" s="868"/>
      <c r="CT147" s="254"/>
      <c r="CU147" s="255"/>
      <c r="CV147" s="256"/>
      <c r="CW147" s="256"/>
      <c r="CX147" s="257"/>
      <c r="CY147" s="254"/>
      <c r="CZ147" s="256"/>
      <c r="DA147" s="256"/>
      <c r="DB147" s="256"/>
      <c r="DC147" s="257"/>
      <c r="DD147" s="254"/>
      <c r="DE147" s="255"/>
      <c r="DF147" s="256"/>
      <c r="DG147" s="256"/>
      <c r="DH147" s="257"/>
      <c r="DI147" s="254"/>
      <c r="DJ147" s="255"/>
      <c r="DK147" s="256"/>
      <c r="DL147" s="256"/>
      <c r="DM147" s="257"/>
      <c r="DN147" s="609"/>
      <c r="DO147" s="873"/>
      <c r="DP147" s="874"/>
      <c r="DQ147" s="874"/>
      <c r="DR147" s="874"/>
      <c r="DS147" s="875"/>
      <c r="DT147" s="873"/>
      <c r="DU147" s="874"/>
      <c r="DV147" s="874"/>
      <c r="DW147" s="874"/>
      <c r="DX147" s="875"/>
      <c r="DY147" s="873"/>
      <c r="DZ147" s="874"/>
      <c r="EA147" s="874"/>
      <c r="EB147" s="874"/>
      <c r="EC147" s="875"/>
      <c r="ED147" s="873"/>
      <c r="EE147" s="874"/>
      <c r="EF147" s="874"/>
      <c r="EG147" s="874"/>
      <c r="EH147" s="875"/>
      <c r="EI147" s="609"/>
      <c r="EJ147" s="873"/>
      <c r="EK147" s="874"/>
      <c r="EL147" s="874"/>
      <c r="EM147" s="874"/>
      <c r="EN147" s="875"/>
      <c r="EO147" s="873"/>
      <c r="EP147" s="874"/>
      <c r="EQ147" s="874"/>
      <c r="ER147" s="874"/>
      <c r="ES147" s="875"/>
      <c r="ET147" s="873"/>
      <c r="EU147" s="874"/>
      <c r="EV147" s="874"/>
      <c r="EW147" s="874"/>
      <c r="EX147" s="875"/>
      <c r="EY147" s="873"/>
      <c r="EZ147" s="874"/>
      <c r="FA147" s="874"/>
      <c r="FB147" s="874"/>
      <c r="FC147" s="875"/>
      <c r="FD147" s="609"/>
      <c r="FE147" s="873"/>
      <c r="FF147" s="874"/>
      <c r="FG147" s="874"/>
      <c r="FH147" s="874"/>
      <c r="FI147" s="875"/>
      <c r="FJ147" s="873"/>
      <c r="FK147" s="874"/>
      <c r="FL147" s="874"/>
      <c r="FM147" s="874"/>
      <c r="FN147" s="875"/>
      <c r="FO147" s="873"/>
      <c r="FP147" s="874"/>
      <c r="FQ147" s="874"/>
      <c r="FR147" s="874"/>
      <c r="FS147" s="875"/>
      <c r="FT147" s="873"/>
      <c r="FU147" s="874"/>
      <c r="FV147" s="874"/>
      <c r="FW147" s="874"/>
      <c r="FX147" s="875"/>
      <c r="FY147" s="1701"/>
    </row>
    <row r="148" spans="1:181" ht="18" customHeight="1">
      <c r="A148" s="862">
        <f t="shared" si="2"/>
        <v>0</v>
      </c>
      <c r="B148" s="865"/>
      <c r="C148" s="866"/>
      <c r="D148" s="868"/>
      <c r="E148" s="254"/>
      <c r="F148" s="255"/>
      <c r="G148" s="256"/>
      <c r="H148" s="256"/>
      <c r="I148" s="257"/>
      <c r="J148" s="254"/>
      <c r="K148" s="255"/>
      <c r="L148" s="256"/>
      <c r="M148" s="256"/>
      <c r="N148" s="257"/>
      <c r="O148" s="254"/>
      <c r="P148" s="255"/>
      <c r="Q148" s="256"/>
      <c r="R148" s="256"/>
      <c r="S148" s="257"/>
      <c r="T148" s="254"/>
      <c r="U148" s="256"/>
      <c r="V148" s="256"/>
      <c r="W148" s="256"/>
      <c r="X148" s="257"/>
      <c r="Y148" s="254"/>
      <c r="Z148" s="255"/>
      <c r="AA148" s="256"/>
      <c r="AB148" s="256"/>
      <c r="AC148" s="257"/>
      <c r="AD148" s="254"/>
      <c r="AE148" s="255"/>
      <c r="AF148" s="256"/>
      <c r="AG148" s="256"/>
      <c r="AH148" s="257"/>
      <c r="AI148" s="868"/>
      <c r="AJ148" s="254"/>
      <c r="AK148" s="255"/>
      <c r="AL148" s="256"/>
      <c r="AM148" s="256"/>
      <c r="AN148" s="257"/>
      <c r="AO148" s="254"/>
      <c r="AP148" s="255"/>
      <c r="AQ148" s="256"/>
      <c r="AR148" s="256"/>
      <c r="AS148" s="257"/>
      <c r="AT148" s="254"/>
      <c r="AU148" s="255"/>
      <c r="AV148" s="256"/>
      <c r="AW148" s="256"/>
      <c r="AX148" s="257"/>
      <c r="AY148" s="254"/>
      <c r="AZ148" s="256"/>
      <c r="BA148" s="256"/>
      <c r="BB148" s="256"/>
      <c r="BC148" s="257"/>
      <c r="BD148" s="254"/>
      <c r="BE148" s="255"/>
      <c r="BF148" s="256"/>
      <c r="BG148" s="256"/>
      <c r="BH148" s="257"/>
      <c r="BI148" s="254"/>
      <c r="BJ148" s="255"/>
      <c r="BK148" s="256"/>
      <c r="BL148" s="256"/>
      <c r="BM148" s="257"/>
      <c r="BN148" s="868"/>
      <c r="BO148" s="254"/>
      <c r="BP148" s="255"/>
      <c r="BQ148" s="256"/>
      <c r="BR148" s="256"/>
      <c r="BS148" s="257"/>
      <c r="BT148" s="254"/>
      <c r="BU148" s="255"/>
      <c r="BV148" s="256"/>
      <c r="BW148" s="256"/>
      <c r="BX148" s="257"/>
      <c r="BY148" s="254"/>
      <c r="BZ148" s="255"/>
      <c r="CA148" s="256"/>
      <c r="CB148" s="256"/>
      <c r="CC148" s="257"/>
      <c r="CD148" s="254"/>
      <c r="CE148" s="256"/>
      <c r="CF148" s="256"/>
      <c r="CG148" s="256"/>
      <c r="CH148" s="257"/>
      <c r="CI148" s="254"/>
      <c r="CJ148" s="255"/>
      <c r="CK148" s="256"/>
      <c r="CL148" s="256"/>
      <c r="CM148" s="257"/>
      <c r="CN148" s="254"/>
      <c r="CO148" s="255"/>
      <c r="CP148" s="256"/>
      <c r="CQ148" s="256"/>
      <c r="CR148" s="257"/>
      <c r="CS148" s="868"/>
      <c r="CT148" s="254"/>
      <c r="CU148" s="255"/>
      <c r="CV148" s="256"/>
      <c r="CW148" s="256"/>
      <c r="CX148" s="257"/>
      <c r="CY148" s="254"/>
      <c r="CZ148" s="256"/>
      <c r="DA148" s="256"/>
      <c r="DB148" s="256"/>
      <c r="DC148" s="257"/>
      <c r="DD148" s="254"/>
      <c r="DE148" s="255"/>
      <c r="DF148" s="256"/>
      <c r="DG148" s="256"/>
      <c r="DH148" s="257"/>
      <c r="DI148" s="254"/>
      <c r="DJ148" s="255"/>
      <c r="DK148" s="256"/>
      <c r="DL148" s="256"/>
      <c r="DM148" s="257"/>
      <c r="DN148" s="609"/>
      <c r="DO148" s="873"/>
      <c r="DP148" s="874"/>
      <c r="DQ148" s="874"/>
      <c r="DR148" s="874"/>
      <c r="DS148" s="875"/>
      <c r="DT148" s="873"/>
      <c r="DU148" s="874"/>
      <c r="DV148" s="874"/>
      <c r="DW148" s="874"/>
      <c r="DX148" s="875"/>
      <c r="DY148" s="873"/>
      <c r="DZ148" s="874"/>
      <c r="EA148" s="874"/>
      <c r="EB148" s="874"/>
      <c r="EC148" s="875"/>
      <c r="ED148" s="873"/>
      <c r="EE148" s="874"/>
      <c r="EF148" s="874"/>
      <c r="EG148" s="874"/>
      <c r="EH148" s="875"/>
      <c r="EI148" s="609"/>
      <c r="EJ148" s="873"/>
      <c r="EK148" s="874"/>
      <c r="EL148" s="874"/>
      <c r="EM148" s="874"/>
      <c r="EN148" s="875"/>
      <c r="EO148" s="873"/>
      <c r="EP148" s="874"/>
      <c r="EQ148" s="874"/>
      <c r="ER148" s="874"/>
      <c r="ES148" s="875"/>
      <c r="ET148" s="873"/>
      <c r="EU148" s="874"/>
      <c r="EV148" s="874"/>
      <c r="EW148" s="874"/>
      <c r="EX148" s="875"/>
      <c r="EY148" s="873"/>
      <c r="EZ148" s="874"/>
      <c r="FA148" s="874"/>
      <c r="FB148" s="874"/>
      <c r="FC148" s="875"/>
      <c r="FD148" s="609"/>
      <c r="FE148" s="873"/>
      <c r="FF148" s="874"/>
      <c r="FG148" s="874"/>
      <c r="FH148" s="874"/>
      <c r="FI148" s="875"/>
      <c r="FJ148" s="873"/>
      <c r="FK148" s="874"/>
      <c r="FL148" s="874"/>
      <c r="FM148" s="874"/>
      <c r="FN148" s="875"/>
      <c r="FO148" s="873"/>
      <c r="FP148" s="874"/>
      <c r="FQ148" s="874"/>
      <c r="FR148" s="874"/>
      <c r="FS148" s="875"/>
      <c r="FT148" s="873"/>
      <c r="FU148" s="874"/>
      <c r="FV148" s="874"/>
      <c r="FW148" s="874"/>
      <c r="FX148" s="875"/>
      <c r="FY148" s="1701"/>
    </row>
    <row r="149" spans="1:181" ht="18" customHeight="1">
      <c r="A149" s="862">
        <f t="shared" si="2"/>
        <v>0</v>
      </c>
      <c r="B149" s="865"/>
      <c r="C149" s="866"/>
      <c r="D149" s="868"/>
      <c r="E149" s="254"/>
      <c r="F149" s="255"/>
      <c r="G149" s="256"/>
      <c r="H149" s="256"/>
      <c r="I149" s="257"/>
      <c r="J149" s="254"/>
      <c r="K149" s="255"/>
      <c r="L149" s="256"/>
      <c r="M149" s="256"/>
      <c r="N149" s="257"/>
      <c r="O149" s="254"/>
      <c r="P149" s="255"/>
      <c r="Q149" s="256"/>
      <c r="R149" s="256"/>
      <c r="S149" s="257"/>
      <c r="T149" s="254"/>
      <c r="U149" s="256"/>
      <c r="V149" s="256"/>
      <c r="W149" s="256"/>
      <c r="X149" s="257"/>
      <c r="Y149" s="254"/>
      <c r="Z149" s="255"/>
      <c r="AA149" s="256"/>
      <c r="AB149" s="256"/>
      <c r="AC149" s="257"/>
      <c r="AD149" s="254"/>
      <c r="AE149" s="255"/>
      <c r="AF149" s="256"/>
      <c r="AG149" s="256"/>
      <c r="AH149" s="257"/>
      <c r="AI149" s="868"/>
      <c r="AJ149" s="254"/>
      <c r="AK149" s="255"/>
      <c r="AL149" s="256"/>
      <c r="AM149" s="256"/>
      <c r="AN149" s="257"/>
      <c r="AO149" s="254"/>
      <c r="AP149" s="255"/>
      <c r="AQ149" s="256"/>
      <c r="AR149" s="256"/>
      <c r="AS149" s="257"/>
      <c r="AT149" s="254"/>
      <c r="AU149" s="255"/>
      <c r="AV149" s="256"/>
      <c r="AW149" s="256"/>
      <c r="AX149" s="257"/>
      <c r="AY149" s="254"/>
      <c r="AZ149" s="256"/>
      <c r="BA149" s="256"/>
      <c r="BB149" s="256"/>
      <c r="BC149" s="257"/>
      <c r="BD149" s="254"/>
      <c r="BE149" s="255"/>
      <c r="BF149" s="256"/>
      <c r="BG149" s="256"/>
      <c r="BH149" s="257"/>
      <c r="BI149" s="254"/>
      <c r="BJ149" s="255"/>
      <c r="BK149" s="256"/>
      <c r="BL149" s="256"/>
      <c r="BM149" s="257"/>
      <c r="BN149" s="868"/>
      <c r="BO149" s="254"/>
      <c r="BP149" s="255"/>
      <c r="BQ149" s="256"/>
      <c r="BR149" s="256"/>
      <c r="BS149" s="257"/>
      <c r="BT149" s="254"/>
      <c r="BU149" s="255"/>
      <c r="BV149" s="256"/>
      <c r="BW149" s="256"/>
      <c r="BX149" s="257"/>
      <c r="BY149" s="254"/>
      <c r="BZ149" s="255"/>
      <c r="CA149" s="256"/>
      <c r="CB149" s="256"/>
      <c r="CC149" s="257"/>
      <c r="CD149" s="254"/>
      <c r="CE149" s="256"/>
      <c r="CF149" s="256"/>
      <c r="CG149" s="256"/>
      <c r="CH149" s="257"/>
      <c r="CI149" s="254"/>
      <c r="CJ149" s="255"/>
      <c r="CK149" s="256"/>
      <c r="CL149" s="256"/>
      <c r="CM149" s="257"/>
      <c r="CN149" s="254"/>
      <c r="CO149" s="255"/>
      <c r="CP149" s="256"/>
      <c r="CQ149" s="256"/>
      <c r="CR149" s="257"/>
      <c r="CS149" s="868"/>
      <c r="CT149" s="254"/>
      <c r="CU149" s="255"/>
      <c r="CV149" s="256"/>
      <c r="CW149" s="256"/>
      <c r="CX149" s="257"/>
      <c r="CY149" s="254"/>
      <c r="CZ149" s="256"/>
      <c r="DA149" s="256"/>
      <c r="DB149" s="256"/>
      <c r="DC149" s="257"/>
      <c r="DD149" s="254"/>
      <c r="DE149" s="255"/>
      <c r="DF149" s="256"/>
      <c r="DG149" s="256"/>
      <c r="DH149" s="257"/>
      <c r="DI149" s="254"/>
      <c r="DJ149" s="255"/>
      <c r="DK149" s="256"/>
      <c r="DL149" s="256"/>
      <c r="DM149" s="257"/>
      <c r="DN149" s="609"/>
      <c r="DO149" s="873"/>
      <c r="DP149" s="874"/>
      <c r="DQ149" s="874"/>
      <c r="DR149" s="874"/>
      <c r="DS149" s="875"/>
      <c r="DT149" s="873"/>
      <c r="DU149" s="874"/>
      <c r="DV149" s="874"/>
      <c r="DW149" s="874"/>
      <c r="DX149" s="875"/>
      <c r="DY149" s="873"/>
      <c r="DZ149" s="874"/>
      <c r="EA149" s="874"/>
      <c r="EB149" s="874"/>
      <c r="EC149" s="875"/>
      <c r="ED149" s="873"/>
      <c r="EE149" s="874"/>
      <c r="EF149" s="874"/>
      <c r="EG149" s="874"/>
      <c r="EH149" s="875"/>
      <c r="EI149" s="609"/>
      <c r="EJ149" s="873"/>
      <c r="EK149" s="874"/>
      <c r="EL149" s="874"/>
      <c r="EM149" s="874"/>
      <c r="EN149" s="875"/>
      <c r="EO149" s="873"/>
      <c r="EP149" s="874"/>
      <c r="EQ149" s="874"/>
      <c r="ER149" s="874"/>
      <c r="ES149" s="875"/>
      <c r="ET149" s="873"/>
      <c r="EU149" s="874"/>
      <c r="EV149" s="874"/>
      <c r="EW149" s="874"/>
      <c r="EX149" s="875"/>
      <c r="EY149" s="873"/>
      <c r="EZ149" s="874"/>
      <c r="FA149" s="874"/>
      <c r="FB149" s="874"/>
      <c r="FC149" s="875"/>
      <c r="FD149" s="609"/>
      <c r="FE149" s="873"/>
      <c r="FF149" s="874"/>
      <c r="FG149" s="874"/>
      <c r="FH149" s="874"/>
      <c r="FI149" s="875"/>
      <c r="FJ149" s="873"/>
      <c r="FK149" s="874"/>
      <c r="FL149" s="874"/>
      <c r="FM149" s="874"/>
      <c r="FN149" s="875"/>
      <c r="FO149" s="873"/>
      <c r="FP149" s="874"/>
      <c r="FQ149" s="874"/>
      <c r="FR149" s="874"/>
      <c r="FS149" s="875"/>
      <c r="FT149" s="873"/>
      <c r="FU149" s="874"/>
      <c r="FV149" s="874"/>
      <c r="FW149" s="874"/>
      <c r="FX149" s="875"/>
      <c r="FY149" s="1701"/>
    </row>
    <row r="150" spans="1:181" ht="18" customHeight="1">
      <c r="A150" s="862">
        <f t="shared" si="2"/>
        <v>0</v>
      </c>
      <c r="B150" s="865"/>
      <c r="C150" s="866"/>
      <c r="D150" s="868"/>
      <c r="E150" s="254"/>
      <c r="F150" s="255"/>
      <c r="G150" s="256"/>
      <c r="H150" s="256"/>
      <c r="I150" s="257"/>
      <c r="J150" s="254"/>
      <c r="K150" s="255"/>
      <c r="L150" s="256"/>
      <c r="M150" s="256"/>
      <c r="N150" s="257"/>
      <c r="O150" s="254"/>
      <c r="P150" s="255"/>
      <c r="Q150" s="256"/>
      <c r="R150" s="256"/>
      <c r="S150" s="257"/>
      <c r="T150" s="254"/>
      <c r="U150" s="256"/>
      <c r="V150" s="256"/>
      <c r="W150" s="256"/>
      <c r="X150" s="257"/>
      <c r="Y150" s="254"/>
      <c r="Z150" s="255"/>
      <c r="AA150" s="256"/>
      <c r="AB150" s="256"/>
      <c r="AC150" s="257"/>
      <c r="AD150" s="254"/>
      <c r="AE150" s="255"/>
      <c r="AF150" s="256"/>
      <c r="AG150" s="256"/>
      <c r="AH150" s="257"/>
      <c r="AI150" s="868"/>
      <c r="AJ150" s="254"/>
      <c r="AK150" s="255"/>
      <c r="AL150" s="256"/>
      <c r="AM150" s="256"/>
      <c r="AN150" s="257"/>
      <c r="AO150" s="254"/>
      <c r="AP150" s="255"/>
      <c r="AQ150" s="256"/>
      <c r="AR150" s="256"/>
      <c r="AS150" s="257"/>
      <c r="AT150" s="254"/>
      <c r="AU150" s="255"/>
      <c r="AV150" s="256"/>
      <c r="AW150" s="256"/>
      <c r="AX150" s="257"/>
      <c r="AY150" s="254"/>
      <c r="AZ150" s="256"/>
      <c r="BA150" s="256"/>
      <c r="BB150" s="256"/>
      <c r="BC150" s="257"/>
      <c r="BD150" s="254"/>
      <c r="BE150" s="255"/>
      <c r="BF150" s="256"/>
      <c r="BG150" s="256"/>
      <c r="BH150" s="257"/>
      <c r="BI150" s="254"/>
      <c r="BJ150" s="255"/>
      <c r="BK150" s="256"/>
      <c r="BL150" s="256"/>
      <c r="BM150" s="257"/>
      <c r="BN150" s="868"/>
      <c r="BO150" s="254"/>
      <c r="BP150" s="255"/>
      <c r="BQ150" s="256"/>
      <c r="BR150" s="256"/>
      <c r="BS150" s="257"/>
      <c r="BT150" s="254"/>
      <c r="BU150" s="255"/>
      <c r="BV150" s="256"/>
      <c r="BW150" s="256"/>
      <c r="BX150" s="257"/>
      <c r="BY150" s="254"/>
      <c r="BZ150" s="255"/>
      <c r="CA150" s="256"/>
      <c r="CB150" s="256"/>
      <c r="CC150" s="257"/>
      <c r="CD150" s="254"/>
      <c r="CE150" s="256"/>
      <c r="CF150" s="256"/>
      <c r="CG150" s="256"/>
      <c r="CH150" s="257"/>
      <c r="CI150" s="254"/>
      <c r="CJ150" s="255"/>
      <c r="CK150" s="256"/>
      <c r="CL150" s="256"/>
      <c r="CM150" s="257"/>
      <c r="CN150" s="254"/>
      <c r="CO150" s="255"/>
      <c r="CP150" s="256"/>
      <c r="CQ150" s="256"/>
      <c r="CR150" s="257"/>
      <c r="CS150" s="868"/>
      <c r="CT150" s="254"/>
      <c r="CU150" s="255"/>
      <c r="CV150" s="256"/>
      <c r="CW150" s="256"/>
      <c r="CX150" s="257"/>
      <c r="CY150" s="254"/>
      <c r="CZ150" s="256"/>
      <c r="DA150" s="256"/>
      <c r="DB150" s="256"/>
      <c r="DC150" s="257"/>
      <c r="DD150" s="254"/>
      <c r="DE150" s="255"/>
      <c r="DF150" s="256"/>
      <c r="DG150" s="256"/>
      <c r="DH150" s="257"/>
      <c r="DI150" s="254"/>
      <c r="DJ150" s="255"/>
      <c r="DK150" s="256"/>
      <c r="DL150" s="256"/>
      <c r="DM150" s="257"/>
      <c r="DN150" s="609"/>
      <c r="DO150" s="873"/>
      <c r="DP150" s="874"/>
      <c r="DQ150" s="874"/>
      <c r="DR150" s="874"/>
      <c r="DS150" s="875"/>
      <c r="DT150" s="873"/>
      <c r="DU150" s="874"/>
      <c r="DV150" s="874"/>
      <c r="DW150" s="874"/>
      <c r="DX150" s="875"/>
      <c r="DY150" s="873"/>
      <c r="DZ150" s="874"/>
      <c r="EA150" s="874"/>
      <c r="EB150" s="874"/>
      <c r="EC150" s="875"/>
      <c r="ED150" s="873"/>
      <c r="EE150" s="874"/>
      <c r="EF150" s="874"/>
      <c r="EG150" s="874"/>
      <c r="EH150" s="875"/>
      <c r="EI150" s="609"/>
      <c r="EJ150" s="873"/>
      <c r="EK150" s="874"/>
      <c r="EL150" s="874"/>
      <c r="EM150" s="874"/>
      <c r="EN150" s="875"/>
      <c r="EO150" s="873"/>
      <c r="EP150" s="874"/>
      <c r="EQ150" s="874"/>
      <c r="ER150" s="874"/>
      <c r="ES150" s="875"/>
      <c r="ET150" s="873"/>
      <c r="EU150" s="874"/>
      <c r="EV150" s="874"/>
      <c r="EW150" s="874"/>
      <c r="EX150" s="875"/>
      <c r="EY150" s="873"/>
      <c r="EZ150" s="874"/>
      <c r="FA150" s="874"/>
      <c r="FB150" s="874"/>
      <c r="FC150" s="875"/>
      <c r="FD150" s="609"/>
      <c r="FE150" s="873"/>
      <c r="FF150" s="874"/>
      <c r="FG150" s="874"/>
      <c r="FH150" s="874"/>
      <c r="FI150" s="875"/>
      <c r="FJ150" s="873"/>
      <c r="FK150" s="874"/>
      <c r="FL150" s="874"/>
      <c r="FM150" s="874"/>
      <c r="FN150" s="875"/>
      <c r="FO150" s="873"/>
      <c r="FP150" s="874"/>
      <c r="FQ150" s="874"/>
      <c r="FR150" s="874"/>
      <c r="FS150" s="875"/>
      <c r="FT150" s="873"/>
      <c r="FU150" s="874"/>
      <c r="FV150" s="874"/>
      <c r="FW150" s="874"/>
      <c r="FX150" s="875"/>
      <c r="FY150" s="1701"/>
    </row>
    <row r="151" spans="1:181" ht="18" customHeight="1">
      <c r="A151" s="862">
        <f t="shared" si="2"/>
        <v>0</v>
      </c>
      <c r="B151" s="865"/>
      <c r="C151" s="866"/>
      <c r="D151" s="868"/>
      <c r="E151" s="254"/>
      <c r="F151" s="255"/>
      <c r="G151" s="256"/>
      <c r="H151" s="256"/>
      <c r="I151" s="257"/>
      <c r="J151" s="254"/>
      <c r="K151" s="255"/>
      <c r="L151" s="256"/>
      <c r="M151" s="256"/>
      <c r="N151" s="257"/>
      <c r="O151" s="254"/>
      <c r="P151" s="255"/>
      <c r="Q151" s="256"/>
      <c r="R151" s="256"/>
      <c r="S151" s="257"/>
      <c r="T151" s="254"/>
      <c r="U151" s="256"/>
      <c r="V151" s="256"/>
      <c r="W151" s="256"/>
      <c r="X151" s="257"/>
      <c r="Y151" s="254"/>
      <c r="Z151" s="255"/>
      <c r="AA151" s="256"/>
      <c r="AB151" s="256"/>
      <c r="AC151" s="257"/>
      <c r="AD151" s="254"/>
      <c r="AE151" s="255"/>
      <c r="AF151" s="256"/>
      <c r="AG151" s="256"/>
      <c r="AH151" s="257"/>
      <c r="AI151" s="868"/>
      <c r="AJ151" s="254"/>
      <c r="AK151" s="255"/>
      <c r="AL151" s="256"/>
      <c r="AM151" s="256"/>
      <c r="AN151" s="257"/>
      <c r="AO151" s="254"/>
      <c r="AP151" s="255"/>
      <c r="AQ151" s="256"/>
      <c r="AR151" s="256"/>
      <c r="AS151" s="257"/>
      <c r="AT151" s="254"/>
      <c r="AU151" s="255"/>
      <c r="AV151" s="256"/>
      <c r="AW151" s="256"/>
      <c r="AX151" s="257"/>
      <c r="AY151" s="254"/>
      <c r="AZ151" s="256"/>
      <c r="BA151" s="256"/>
      <c r="BB151" s="256"/>
      <c r="BC151" s="257"/>
      <c r="BD151" s="254"/>
      <c r="BE151" s="255"/>
      <c r="BF151" s="256"/>
      <c r="BG151" s="256"/>
      <c r="BH151" s="257"/>
      <c r="BI151" s="254"/>
      <c r="BJ151" s="255"/>
      <c r="BK151" s="256"/>
      <c r="BL151" s="256"/>
      <c r="BM151" s="257"/>
      <c r="BN151" s="868"/>
      <c r="BO151" s="254"/>
      <c r="BP151" s="255"/>
      <c r="BQ151" s="256"/>
      <c r="BR151" s="256"/>
      <c r="BS151" s="257"/>
      <c r="BT151" s="254"/>
      <c r="BU151" s="255"/>
      <c r="BV151" s="256"/>
      <c r="BW151" s="256"/>
      <c r="BX151" s="257"/>
      <c r="BY151" s="254"/>
      <c r="BZ151" s="255"/>
      <c r="CA151" s="256"/>
      <c r="CB151" s="256"/>
      <c r="CC151" s="257"/>
      <c r="CD151" s="254"/>
      <c r="CE151" s="256"/>
      <c r="CF151" s="256"/>
      <c r="CG151" s="256"/>
      <c r="CH151" s="257"/>
      <c r="CI151" s="254"/>
      <c r="CJ151" s="255"/>
      <c r="CK151" s="256"/>
      <c r="CL151" s="256"/>
      <c r="CM151" s="257"/>
      <c r="CN151" s="254"/>
      <c r="CO151" s="255"/>
      <c r="CP151" s="256"/>
      <c r="CQ151" s="256"/>
      <c r="CR151" s="257"/>
      <c r="CS151" s="868"/>
      <c r="CT151" s="254"/>
      <c r="CU151" s="255"/>
      <c r="CV151" s="256"/>
      <c r="CW151" s="256"/>
      <c r="CX151" s="257"/>
      <c r="CY151" s="254"/>
      <c r="CZ151" s="256"/>
      <c r="DA151" s="256"/>
      <c r="DB151" s="256"/>
      <c r="DC151" s="257"/>
      <c r="DD151" s="254"/>
      <c r="DE151" s="255"/>
      <c r="DF151" s="256"/>
      <c r="DG151" s="256"/>
      <c r="DH151" s="257"/>
      <c r="DI151" s="254"/>
      <c r="DJ151" s="255"/>
      <c r="DK151" s="256"/>
      <c r="DL151" s="256"/>
      <c r="DM151" s="257"/>
      <c r="DN151" s="609"/>
      <c r="DO151" s="873"/>
      <c r="DP151" s="874"/>
      <c r="DQ151" s="874"/>
      <c r="DR151" s="874"/>
      <c r="DS151" s="875"/>
      <c r="DT151" s="873"/>
      <c r="DU151" s="874"/>
      <c r="DV151" s="874"/>
      <c r="DW151" s="874"/>
      <c r="DX151" s="875"/>
      <c r="DY151" s="873"/>
      <c r="DZ151" s="874"/>
      <c r="EA151" s="874"/>
      <c r="EB151" s="874"/>
      <c r="EC151" s="875"/>
      <c r="ED151" s="873"/>
      <c r="EE151" s="874"/>
      <c r="EF151" s="874"/>
      <c r="EG151" s="874"/>
      <c r="EH151" s="875"/>
      <c r="EI151" s="609"/>
      <c r="EJ151" s="873"/>
      <c r="EK151" s="874"/>
      <c r="EL151" s="874"/>
      <c r="EM151" s="874"/>
      <c r="EN151" s="875"/>
      <c r="EO151" s="873"/>
      <c r="EP151" s="874"/>
      <c r="EQ151" s="874"/>
      <c r="ER151" s="874"/>
      <c r="ES151" s="875"/>
      <c r="ET151" s="873"/>
      <c r="EU151" s="874"/>
      <c r="EV151" s="874"/>
      <c r="EW151" s="874"/>
      <c r="EX151" s="875"/>
      <c r="EY151" s="873"/>
      <c r="EZ151" s="874"/>
      <c r="FA151" s="874"/>
      <c r="FB151" s="874"/>
      <c r="FC151" s="875"/>
      <c r="FD151" s="609"/>
      <c r="FE151" s="873"/>
      <c r="FF151" s="874"/>
      <c r="FG151" s="874"/>
      <c r="FH151" s="874"/>
      <c r="FI151" s="875"/>
      <c r="FJ151" s="873"/>
      <c r="FK151" s="874"/>
      <c r="FL151" s="874"/>
      <c r="FM151" s="874"/>
      <c r="FN151" s="875"/>
      <c r="FO151" s="873"/>
      <c r="FP151" s="874"/>
      <c r="FQ151" s="874"/>
      <c r="FR151" s="874"/>
      <c r="FS151" s="875"/>
      <c r="FT151" s="873"/>
      <c r="FU151" s="874"/>
      <c r="FV151" s="874"/>
      <c r="FW151" s="874"/>
      <c r="FX151" s="875"/>
      <c r="FY151" s="1701"/>
    </row>
    <row r="152" spans="1:181" ht="18" customHeight="1">
      <c r="A152" s="862">
        <f t="shared" si="2"/>
        <v>0</v>
      </c>
      <c r="B152" s="865"/>
      <c r="C152" s="866"/>
      <c r="D152" s="868"/>
      <c r="E152" s="254"/>
      <c r="F152" s="255"/>
      <c r="G152" s="256"/>
      <c r="H152" s="256"/>
      <c r="I152" s="257"/>
      <c r="J152" s="254"/>
      <c r="K152" s="255"/>
      <c r="L152" s="256"/>
      <c r="M152" s="256"/>
      <c r="N152" s="257"/>
      <c r="O152" s="254"/>
      <c r="P152" s="255"/>
      <c r="Q152" s="256"/>
      <c r="R152" s="256"/>
      <c r="S152" s="257"/>
      <c r="T152" s="254"/>
      <c r="U152" s="256"/>
      <c r="V152" s="256"/>
      <c r="W152" s="256"/>
      <c r="X152" s="257"/>
      <c r="Y152" s="254"/>
      <c r="Z152" s="255"/>
      <c r="AA152" s="256"/>
      <c r="AB152" s="256"/>
      <c r="AC152" s="257"/>
      <c r="AD152" s="254"/>
      <c r="AE152" s="255"/>
      <c r="AF152" s="256"/>
      <c r="AG152" s="256"/>
      <c r="AH152" s="257"/>
      <c r="AI152" s="868"/>
      <c r="AJ152" s="254"/>
      <c r="AK152" s="255"/>
      <c r="AL152" s="256"/>
      <c r="AM152" s="256"/>
      <c r="AN152" s="257"/>
      <c r="AO152" s="254"/>
      <c r="AP152" s="255"/>
      <c r="AQ152" s="256"/>
      <c r="AR152" s="256"/>
      <c r="AS152" s="257"/>
      <c r="AT152" s="254"/>
      <c r="AU152" s="255"/>
      <c r="AV152" s="256"/>
      <c r="AW152" s="256"/>
      <c r="AX152" s="257"/>
      <c r="AY152" s="254"/>
      <c r="AZ152" s="256"/>
      <c r="BA152" s="256"/>
      <c r="BB152" s="256"/>
      <c r="BC152" s="257"/>
      <c r="BD152" s="254"/>
      <c r="BE152" s="255"/>
      <c r="BF152" s="256"/>
      <c r="BG152" s="256"/>
      <c r="BH152" s="257"/>
      <c r="BI152" s="254"/>
      <c r="BJ152" s="255"/>
      <c r="BK152" s="256"/>
      <c r="BL152" s="256"/>
      <c r="BM152" s="257"/>
      <c r="BN152" s="868"/>
      <c r="BO152" s="254"/>
      <c r="BP152" s="255"/>
      <c r="BQ152" s="256"/>
      <c r="BR152" s="256"/>
      <c r="BS152" s="257"/>
      <c r="BT152" s="254"/>
      <c r="BU152" s="255"/>
      <c r="BV152" s="256"/>
      <c r="BW152" s="256"/>
      <c r="BX152" s="257"/>
      <c r="BY152" s="254"/>
      <c r="BZ152" s="255"/>
      <c r="CA152" s="256"/>
      <c r="CB152" s="256"/>
      <c r="CC152" s="257"/>
      <c r="CD152" s="254"/>
      <c r="CE152" s="256"/>
      <c r="CF152" s="256"/>
      <c r="CG152" s="256"/>
      <c r="CH152" s="257"/>
      <c r="CI152" s="254"/>
      <c r="CJ152" s="255"/>
      <c r="CK152" s="256"/>
      <c r="CL152" s="256"/>
      <c r="CM152" s="257"/>
      <c r="CN152" s="254"/>
      <c r="CO152" s="255"/>
      <c r="CP152" s="256"/>
      <c r="CQ152" s="256"/>
      <c r="CR152" s="257"/>
      <c r="CS152" s="868"/>
      <c r="CT152" s="254"/>
      <c r="CU152" s="255"/>
      <c r="CV152" s="256"/>
      <c r="CW152" s="256"/>
      <c r="CX152" s="257"/>
      <c r="CY152" s="254"/>
      <c r="CZ152" s="256"/>
      <c r="DA152" s="256"/>
      <c r="DB152" s="256"/>
      <c r="DC152" s="257"/>
      <c r="DD152" s="254"/>
      <c r="DE152" s="255"/>
      <c r="DF152" s="256"/>
      <c r="DG152" s="256"/>
      <c r="DH152" s="257"/>
      <c r="DI152" s="254"/>
      <c r="DJ152" s="255"/>
      <c r="DK152" s="256"/>
      <c r="DL152" s="256"/>
      <c r="DM152" s="257"/>
      <c r="DN152" s="609"/>
      <c r="DO152" s="873"/>
      <c r="DP152" s="874"/>
      <c r="DQ152" s="874"/>
      <c r="DR152" s="874"/>
      <c r="DS152" s="875"/>
      <c r="DT152" s="873"/>
      <c r="DU152" s="874"/>
      <c r="DV152" s="874"/>
      <c r="DW152" s="874"/>
      <c r="DX152" s="875"/>
      <c r="DY152" s="873"/>
      <c r="DZ152" s="874"/>
      <c r="EA152" s="874"/>
      <c r="EB152" s="874"/>
      <c r="EC152" s="875"/>
      <c r="ED152" s="873"/>
      <c r="EE152" s="874"/>
      <c r="EF152" s="874"/>
      <c r="EG152" s="874"/>
      <c r="EH152" s="875"/>
      <c r="EI152" s="609"/>
      <c r="EJ152" s="873"/>
      <c r="EK152" s="874"/>
      <c r="EL152" s="874"/>
      <c r="EM152" s="874"/>
      <c r="EN152" s="875"/>
      <c r="EO152" s="873"/>
      <c r="EP152" s="874"/>
      <c r="EQ152" s="874"/>
      <c r="ER152" s="874"/>
      <c r="ES152" s="875"/>
      <c r="ET152" s="873"/>
      <c r="EU152" s="874"/>
      <c r="EV152" s="874"/>
      <c r="EW152" s="874"/>
      <c r="EX152" s="875"/>
      <c r="EY152" s="873"/>
      <c r="EZ152" s="874"/>
      <c r="FA152" s="874"/>
      <c r="FB152" s="874"/>
      <c r="FC152" s="875"/>
      <c r="FD152" s="609"/>
      <c r="FE152" s="873"/>
      <c r="FF152" s="874"/>
      <c r="FG152" s="874"/>
      <c r="FH152" s="874"/>
      <c r="FI152" s="875"/>
      <c r="FJ152" s="873"/>
      <c r="FK152" s="874"/>
      <c r="FL152" s="874"/>
      <c r="FM152" s="874"/>
      <c r="FN152" s="875"/>
      <c r="FO152" s="873"/>
      <c r="FP152" s="874"/>
      <c r="FQ152" s="874"/>
      <c r="FR152" s="874"/>
      <c r="FS152" s="875"/>
      <c r="FT152" s="873"/>
      <c r="FU152" s="874"/>
      <c r="FV152" s="874"/>
      <c r="FW152" s="874"/>
      <c r="FX152" s="875"/>
      <c r="FY152" s="1701"/>
    </row>
    <row r="153" spans="1:181" ht="18" customHeight="1">
      <c r="A153" s="862">
        <f t="shared" si="2"/>
        <v>0</v>
      </c>
      <c r="B153" s="865"/>
      <c r="C153" s="866"/>
      <c r="D153" s="868"/>
      <c r="E153" s="254"/>
      <c r="F153" s="255"/>
      <c r="G153" s="256"/>
      <c r="H153" s="256"/>
      <c r="I153" s="257"/>
      <c r="J153" s="254"/>
      <c r="K153" s="255"/>
      <c r="L153" s="256"/>
      <c r="M153" s="256"/>
      <c r="N153" s="257"/>
      <c r="O153" s="254"/>
      <c r="P153" s="255"/>
      <c r="Q153" s="256"/>
      <c r="R153" s="256"/>
      <c r="S153" s="257"/>
      <c r="T153" s="254"/>
      <c r="U153" s="256"/>
      <c r="V153" s="256"/>
      <c r="W153" s="256"/>
      <c r="X153" s="257"/>
      <c r="Y153" s="254"/>
      <c r="Z153" s="255"/>
      <c r="AA153" s="256"/>
      <c r="AB153" s="256"/>
      <c r="AC153" s="257"/>
      <c r="AD153" s="254"/>
      <c r="AE153" s="255"/>
      <c r="AF153" s="256"/>
      <c r="AG153" s="256"/>
      <c r="AH153" s="257"/>
      <c r="AI153" s="868"/>
      <c r="AJ153" s="254"/>
      <c r="AK153" s="255"/>
      <c r="AL153" s="256"/>
      <c r="AM153" s="256"/>
      <c r="AN153" s="257"/>
      <c r="AO153" s="254"/>
      <c r="AP153" s="255"/>
      <c r="AQ153" s="256"/>
      <c r="AR153" s="256"/>
      <c r="AS153" s="257"/>
      <c r="AT153" s="254"/>
      <c r="AU153" s="255"/>
      <c r="AV153" s="256"/>
      <c r="AW153" s="256"/>
      <c r="AX153" s="257"/>
      <c r="AY153" s="254"/>
      <c r="AZ153" s="256"/>
      <c r="BA153" s="256"/>
      <c r="BB153" s="256"/>
      <c r="BC153" s="257"/>
      <c r="BD153" s="254"/>
      <c r="BE153" s="255"/>
      <c r="BF153" s="256"/>
      <c r="BG153" s="256"/>
      <c r="BH153" s="257"/>
      <c r="BI153" s="254"/>
      <c r="BJ153" s="255"/>
      <c r="BK153" s="256"/>
      <c r="BL153" s="256"/>
      <c r="BM153" s="257"/>
      <c r="BN153" s="868"/>
      <c r="BO153" s="254"/>
      <c r="BP153" s="255"/>
      <c r="BQ153" s="256"/>
      <c r="BR153" s="256"/>
      <c r="BS153" s="257"/>
      <c r="BT153" s="254"/>
      <c r="BU153" s="255"/>
      <c r="BV153" s="256"/>
      <c r="BW153" s="256"/>
      <c r="BX153" s="257"/>
      <c r="BY153" s="254"/>
      <c r="BZ153" s="255"/>
      <c r="CA153" s="256"/>
      <c r="CB153" s="256"/>
      <c r="CC153" s="257"/>
      <c r="CD153" s="254"/>
      <c r="CE153" s="256"/>
      <c r="CF153" s="256"/>
      <c r="CG153" s="256"/>
      <c r="CH153" s="257"/>
      <c r="CI153" s="254"/>
      <c r="CJ153" s="255"/>
      <c r="CK153" s="256"/>
      <c r="CL153" s="256"/>
      <c r="CM153" s="257"/>
      <c r="CN153" s="254"/>
      <c r="CO153" s="255"/>
      <c r="CP153" s="256"/>
      <c r="CQ153" s="256"/>
      <c r="CR153" s="257"/>
      <c r="CS153" s="868"/>
      <c r="CT153" s="254"/>
      <c r="CU153" s="255"/>
      <c r="CV153" s="256"/>
      <c r="CW153" s="256"/>
      <c r="CX153" s="257"/>
      <c r="CY153" s="254"/>
      <c r="CZ153" s="256"/>
      <c r="DA153" s="256"/>
      <c r="DB153" s="256"/>
      <c r="DC153" s="257"/>
      <c r="DD153" s="254"/>
      <c r="DE153" s="255"/>
      <c r="DF153" s="256"/>
      <c r="DG153" s="256"/>
      <c r="DH153" s="257"/>
      <c r="DI153" s="254"/>
      <c r="DJ153" s="255"/>
      <c r="DK153" s="256"/>
      <c r="DL153" s="256"/>
      <c r="DM153" s="257"/>
      <c r="DN153" s="609"/>
      <c r="DO153" s="873"/>
      <c r="DP153" s="874"/>
      <c r="DQ153" s="874"/>
      <c r="DR153" s="874"/>
      <c r="DS153" s="875"/>
      <c r="DT153" s="873"/>
      <c r="DU153" s="874"/>
      <c r="DV153" s="874"/>
      <c r="DW153" s="874"/>
      <c r="DX153" s="875"/>
      <c r="DY153" s="873"/>
      <c r="DZ153" s="874"/>
      <c r="EA153" s="874"/>
      <c r="EB153" s="874"/>
      <c r="EC153" s="875"/>
      <c r="ED153" s="873"/>
      <c r="EE153" s="874"/>
      <c r="EF153" s="874"/>
      <c r="EG153" s="874"/>
      <c r="EH153" s="875"/>
      <c r="EI153" s="609"/>
      <c r="EJ153" s="873"/>
      <c r="EK153" s="874"/>
      <c r="EL153" s="874"/>
      <c r="EM153" s="874"/>
      <c r="EN153" s="875"/>
      <c r="EO153" s="873"/>
      <c r="EP153" s="874"/>
      <c r="EQ153" s="874"/>
      <c r="ER153" s="874"/>
      <c r="ES153" s="875"/>
      <c r="ET153" s="873"/>
      <c r="EU153" s="874"/>
      <c r="EV153" s="874"/>
      <c r="EW153" s="874"/>
      <c r="EX153" s="875"/>
      <c r="EY153" s="873"/>
      <c r="EZ153" s="874"/>
      <c r="FA153" s="874"/>
      <c r="FB153" s="874"/>
      <c r="FC153" s="875"/>
      <c r="FD153" s="609"/>
      <c r="FE153" s="873"/>
      <c r="FF153" s="874"/>
      <c r="FG153" s="874"/>
      <c r="FH153" s="874"/>
      <c r="FI153" s="875"/>
      <c r="FJ153" s="873"/>
      <c r="FK153" s="874"/>
      <c r="FL153" s="874"/>
      <c r="FM153" s="874"/>
      <c r="FN153" s="875"/>
      <c r="FO153" s="873"/>
      <c r="FP153" s="874"/>
      <c r="FQ153" s="874"/>
      <c r="FR153" s="874"/>
      <c r="FS153" s="875"/>
      <c r="FT153" s="873"/>
      <c r="FU153" s="874"/>
      <c r="FV153" s="874"/>
      <c r="FW153" s="874"/>
      <c r="FX153" s="875"/>
      <c r="FY153" s="1701"/>
    </row>
    <row r="154" spans="1:181" ht="18" customHeight="1">
      <c r="A154" s="862">
        <f t="shared" si="2"/>
        <v>0</v>
      </c>
      <c r="B154" s="865"/>
      <c r="C154" s="866"/>
      <c r="D154" s="868"/>
      <c r="E154" s="254"/>
      <c r="F154" s="255"/>
      <c r="G154" s="256"/>
      <c r="H154" s="256"/>
      <c r="I154" s="257"/>
      <c r="J154" s="254"/>
      <c r="K154" s="255"/>
      <c r="L154" s="256"/>
      <c r="M154" s="256"/>
      <c r="N154" s="257"/>
      <c r="O154" s="254"/>
      <c r="P154" s="255"/>
      <c r="Q154" s="256"/>
      <c r="R154" s="256"/>
      <c r="S154" s="257"/>
      <c r="T154" s="254"/>
      <c r="U154" s="256"/>
      <c r="V154" s="256"/>
      <c r="W154" s="256"/>
      <c r="X154" s="257"/>
      <c r="Y154" s="254"/>
      <c r="Z154" s="255"/>
      <c r="AA154" s="256"/>
      <c r="AB154" s="256"/>
      <c r="AC154" s="257"/>
      <c r="AD154" s="254"/>
      <c r="AE154" s="255"/>
      <c r="AF154" s="256"/>
      <c r="AG154" s="256"/>
      <c r="AH154" s="257"/>
      <c r="AI154" s="868"/>
      <c r="AJ154" s="254"/>
      <c r="AK154" s="255"/>
      <c r="AL154" s="256"/>
      <c r="AM154" s="256"/>
      <c r="AN154" s="257"/>
      <c r="AO154" s="254"/>
      <c r="AP154" s="255"/>
      <c r="AQ154" s="256"/>
      <c r="AR154" s="256"/>
      <c r="AS154" s="257"/>
      <c r="AT154" s="254"/>
      <c r="AU154" s="255"/>
      <c r="AV154" s="256"/>
      <c r="AW154" s="256"/>
      <c r="AX154" s="257"/>
      <c r="AY154" s="254"/>
      <c r="AZ154" s="256"/>
      <c r="BA154" s="256"/>
      <c r="BB154" s="256"/>
      <c r="BC154" s="257"/>
      <c r="BD154" s="254"/>
      <c r="BE154" s="255"/>
      <c r="BF154" s="256"/>
      <c r="BG154" s="256"/>
      <c r="BH154" s="257"/>
      <c r="BI154" s="254"/>
      <c r="BJ154" s="255"/>
      <c r="BK154" s="256"/>
      <c r="BL154" s="256"/>
      <c r="BM154" s="257"/>
      <c r="BN154" s="868"/>
      <c r="BO154" s="254"/>
      <c r="BP154" s="255"/>
      <c r="BQ154" s="256"/>
      <c r="BR154" s="256"/>
      <c r="BS154" s="257"/>
      <c r="BT154" s="254"/>
      <c r="BU154" s="255"/>
      <c r="BV154" s="256"/>
      <c r="BW154" s="256"/>
      <c r="BX154" s="257"/>
      <c r="BY154" s="254"/>
      <c r="BZ154" s="255"/>
      <c r="CA154" s="256"/>
      <c r="CB154" s="256"/>
      <c r="CC154" s="257"/>
      <c r="CD154" s="254"/>
      <c r="CE154" s="256"/>
      <c r="CF154" s="256"/>
      <c r="CG154" s="256"/>
      <c r="CH154" s="257"/>
      <c r="CI154" s="254"/>
      <c r="CJ154" s="255"/>
      <c r="CK154" s="256"/>
      <c r="CL154" s="256"/>
      <c r="CM154" s="257"/>
      <c r="CN154" s="254"/>
      <c r="CO154" s="255"/>
      <c r="CP154" s="256"/>
      <c r="CQ154" s="256"/>
      <c r="CR154" s="257"/>
      <c r="CS154" s="868"/>
      <c r="CT154" s="254"/>
      <c r="CU154" s="255"/>
      <c r="CV154" s="256"/>
      <c r="CW154" s="256"/>
      <c r="CX154" s="257"/>
      <c r="CY154" s="254"/>
      <c r="CZ154" s="256"/>
      <c r="DA154" s="256"/>
      <c r="DB154" s="256"/>
      <c r="DC154" s="257"/>
      <c r="DD154" s="254"/>
      <c r="DE154" s="255"/>
      <c r="DF154" s="256"/>
      <c r="DG154" s="256"/>
      <c r="DH154" s="257"/>
      <c r="DI154" s="254"/>
      <c r="DJ154" s="255"/>
      <c r="DK154" s="256"/>
      <c r="DL154" s="256"/>
      <c r="DM154" s="257"/>
      <c r="DN154" s="609"/>
      <c r="DO154" s="873"/>
      <c r="DP154" s="874"/>
      <c r="DQ154" s="874"/>
      <c r="DR154" s="874"/>
      <c r="DS154" s="875"/>
      <c r="DT154" s="873"/>
      <c r="DU154" s="874"/>
      <c r="DV154" s="874"/>
      <c r="DW154" s="874"/>
      <c r="DX154" s="875"/>
      <c r="DY154" s="873"/>
      <c r="DZ154" s="874"/>
      <c r="EA154" s="874"/>
      <c r="EB154" s="874"/>
      <c r="EC154" s="875"/>
      <c r="ED154" s="873"/>
      <c r="EE154" s="874"/>
      <c r="EF154" s="874"/>
      <c r="EG154" s="874"/>
      <c r="EH154" s="875"/>
      <c r="EI154" s="609"/>
      <c r="EJ154" s="873"/>
      <c r="EK154" s="874"/>
      <c r="EL154" s="874"/>
      <c r="EM154" s="874"/>
      <c r="EN154" s="875"/>
      <c r="EO154" s="873"/>
      <c r="EP154" s="874"/>
      <c r="EQ154" s="874"/>
      <c r="ER154" s="874"/>
      <c r="ES154" s="875"/>
      <c r="ET154" s="873"/>
      <c r="EU154" s="874"/>
      <c r="EV154" s="874"/>
      <c r="EW154" s="874"/>
      <c r="EX154" s="875"/>
      <c r="EY154" s="873"/>
      <c r="EZ154" s="874"/>
      <c r="FA154" s="874"/>
      <c r="FB154" s="874"/>
      <c r="FC154" s="875"/>
      <c r="FD154" s="609"/>
      <c r="FE154" s="873"/>
      <c r="FF154" s="874"/>
      <c r="FG154" s="874"/>
      <c r="FH154" s="874"/>
      <c r="FI154" s="875"/>
      <c r="FJ154" s="873"/>
      <c r="FK154" s="874"/>
      <c r="FL154" s="874"/>
      <c r="FM154" s="874"/>
      <c r="FN154" s="875"/>
      <c r="FO154" s="873"/>
      <c r="FP154" s="874"/>
      <c r="FQ154" s="874"/>
      <c r="FR154" s="874"/>
      <c r="FS154" s="875"/>
      <c r="FT154" s="873"/>
      <c r="FU154" s="874"/>
      <c r="FV154" s="874"/>
      <c r="FW154" s="874"/>
      <c r="FX154" s="875"/>
      <c r="FY154" s="1701"/>
    </row>
    <row r="155" spans="1:181" ht="18" customHeight="1">
      <c r="A155" s="862">
        <f t="shared" si="2"/>
        <v>0</v>
      </c>
      <c r="B155" s="865"/>
      <c r="C155" s="866"/>
      <c r="D155" s="868"/>
      <c r="E155" s="254"/>
      <c r="F155" s="255"/>
      <c r="G155" s="256"/>
      <c r="H155" s="256"/>
      <c r="I155" s="257"/>
      <c r="J155" s="254"/>
      <c r="K155" s="255"/>
      <c r="L155" s="256"/>
      <c r="M155" s="256"/>
      <c r="N155" s="257"/>
      <c r="O155" s="254"/>
      <c r="P155" s="255"/>
      <c r="Q155" s="256"/>
      <c r="R155" s="256"/>
      <c r="S155" s="257"/>
      <c r="T155" s="254"/>
      <c r="U155" s="256"/>
      <c r="V155" s="256"/>
      <c r="W155" s="256"/>
      <c r="X155" s="257"/>
      <c r="Y155" s="254"/>
      <c r="Z155" s="255"/>
      <c r="AA155" s="256"/>
      <c r="AB155" s="256"/>
      <c r="AC155" s="257"/>
      <c r="AD155" s="254"/>
      <c r="AE155" s="255"/>
      <c r="AF155" s="256"/>
      <c r="AG155" s="256"/>
      <c r="AH155" s="257"/>
      <c r="AI155" s="868"/>
      <c r="AJ155" s="254"/>
      <c r="AK155" s="255"/>
      <c r="AL155" s="256"/>
      <c r="AM155" s="256"/>
      <c r="AN155" s="257"/>
      <c r="AO155" s="254"/>
      <c r="AP155" s="255"/>
      <c r="AQ155" s="256"/>
      <c r="AR155" s="256"/>
      <c r="AS155" s="257"/>
      <c r="AT155" s="254"/>
      <c r="AU155" s="255"/>
      <c r="AV155" s="256"/>
      <c r="AW155" s="256"/>
      <c r="AX155" s="257"/>
      <c r="AY155" s="254"/>
      <c r="AZ155" s="256"/>
      <c r="BA155" s="256"/>
      <c r="BB155" s="256"/>
      <c r="BC155" s="257"/>
      <c r="BD155" s="254"/>
      <c r="BE155" s="255"/>
      <c r="BF155" s="256"/>
      <c r="BG155" s="256"/>
      <c r="BH155" s="257"/>
      <c r="BI155" s="254"/>
      <c r="BJ155" s="255"/>
      <c r="BK155" s="256"/>
      <c r="BL155" s="256"/>
      <c r="BM155" s="257"/>
      <c r="BN155" s="868"/>
      <c r="BO155" s="254"/>
      <c r="BP155" s="255"/>
      <c r="BQ155" s="256"/>
      <c r="BR155" s="256"/>
      <c r="BS155" s="257"/>
      <c r="BT155" s="254"/>
      <c r="BU155" s="255"/>
      <c r="BV155" s="256"/>
      <c r="BW155" s="256"/>
      <c r="BX155" s="257"/>
      <c r="BY155" s="254"/>
      <c r="BZ155" s="255"/>
      <c r="CA155" s="256"/>
      <c r="CB155" s="256"/>
      <c r="CC155" s="257"/>
      <c r="CD155" s="254"/>
      <c r="CE155" s="256"/>
      <c r="CF155" s="256"/>
      <c r="CG155" s="256"/>
      <c r="CH155" s="257"/>
      <c r="CI155" s="254"/>
      <c r="CJ155" s="255"/>
      <c r="CK155" s="256"/>
      <c r="CL155" s="256"/>
      <c r="CM155" s="257"/>
      <c r="CN155" s="254"/>
      <c r="CO155" s="255"/>
      <c r="CP155" s="256"/>
      <c r="CQ155" s="256"/>
      <c r="CR155" s="257"/>
      <c r="CS155" s="868"/>
      <c r="CT155" s="254"/>
      <c r="CU155" s="255"/>
      <c r="CV155" s="256"/>
      <c r="CW155" s="256"/>
      <c r="CX155" s="257"/>
      <c r="CY155" s="254"/>
      <c r="CZ155" s="256"/>
      <c r="DA155" s="256"/>
      <c r="DB155" s="256"/>
      <c r="DC155" s="257"/>
      <c r="DD155" s="254"/>
      <c r="DE155" s="255"/>
      <c r="DF155" s="256"/>
      <c r="DG155" s="256"/>
      <c r="DH155" s="257"/>
      <c r="DI155" s="254"/>
      <c r="DJ155" s="255"/>
      <c r="DK155" s="256"/>
      <c r="DL155" s="256"/>
      <c r="DM155" s="257"/>
      <c r="DN155" s="609"/>
      <c r="DO155" s="873"/>
      <c r="DP155" s="874"/>
      <c r="DQ155" s="874"/>
      <c r="DR155" s="874"/>
      <c r="DS155" s="875"/>
      <c r="DT155" s="873"/>
      <c r="DU155" s="874"/>
      <c r="DV155" s="874"/>
      <c r="DW155" s="874"/>
      <c r="DX155" s="875"/>
      <c r="DY155" s="873"/>
      <c r="DZ155" s="874"/>
      <c r="EA155" s="874"/>
      <c r="EB155" s="874"/>
      <c r="EC155" s="875"/>
      <c r="ED155" s="873"/>
      <c r="EE155" s="874"/>
      <c r="EF155" s="874"/>
      <c r="EG155" s="874"/>
      <c r="EH155" s="875"/>
      <c r="EI155" s="609"/>
      <c r="EJ155" s="873"/>
      <c r="EK155" s="874"/>
      <c r="EL155" s="874"/>
      <c r="EM155" s="874"/>
      <c r="EN155" s="875"/>
      <c r="EO155" s="873"/>
      <c r="EP155" s="874"/>
      <c r="EQ155" s="874"/>
      <c r="ER155" s="874"/>
      <c r="ES155" s="875"/>
      <c r="ET155" s="873"/>
      <c r="EU155" s="874"/>
      <c r="EV155" s="874"/>
      <c r="EW155" s="874"/>
      <c r="EX155" s="875"/>
      <c r="EY155" s="873"/>
      <c r="EZ155" s="874"/>
      <c r="FA155" s="874"/>
      <c r="FB155" s="874"/>
      <c r="FC155" s="875"/>
      <c r="FD155" s="609"/>
      <c r="FE155" s="873"/>
      <c r="FF155" s="874"/>
      <c r="FG155" s="874"/>
      <c r="FH155" s="874"/>
      <c r="FI155" s="875"/>
      <c r="FJ155" s="873"/>
      <c r="FK155" s="874"/>
      <c r="FL155" s="874"/>
      <c r="FM155" s="874"/>
      <c r="FN155" s="875"/>
      <c r="FO155" s="873"/>
      <c r="FP155" s="874"/>
      <c r="FQ155" s="874"/>
      <c r="FR155" s="874"/>
      <c r="FS155" s="875"/>
      <c r="FT155" s="873"/>
      <c r="FU155" s="874"/>
      <c r="FV155" s="874"/>
      <c r="FW155" s="874"/>
      <c r="FX155" s="875"/>
      <c r="FY155" s="1701"/>
    </row>
    <row r="156" spans="1:181" ht="18" customHeight="1">
      <c r="A156" s="862">
        <f t="shared" si="2"/>
        <v>0</v>
      </c>
      <c r="B156" s="865"/>
      <c r="C156" s="866"/>
      <c r="D156" s="868"/>
      <c r="E156" s="254"/>
      <c r="F156" s="255"/>
      <c r="G156" s="256"/>
      <c r="H156" s="256"/>
      <c r="I156" s="257"/>
      <c r="J156" s="254"/>
      <c r="K156" s="255"/>
      <c r="L156" s="256"/>
      <c r="M156" s="256"/>
      <c r="N156" s="257"/>
      <c r="O156" s="254"/>
      <c r="P156" s="255"/>
      <c r="Q156" s="256"/>
      <c r="R156" s="256"/>
      <c r="S156" s="257"/>
      <c r="T156" s="254"/>
      <c r="U156" s="256"/>
      <c r="V156" s="256"/>
      <c r="W156" s="256"/>
      <c r="X156" s="257"/>
      <c r="Y156" s="254"/>
      <c r="Z156" s="255"/>
      <c r="AA156" s="256"/>
      <c r="AB156" s="256"/>
      <c r="AC156" s="257"/>
      <c r="AD156" s="254"/>
      <c r="AE156" s="255"/>
      <c r="AF156" s="256"/>
      <c r="AG156" s="256"/>
      <c r="AH156" s="257"/>
      <c r="AI156" s="868"/>
      <c r="AJ156" s="254"/>
      <c r="AK156" s="255"/>
      <c r="AL156" s="256"/>
      <c r="AM156" s="256"/>
      <c r="AN156" s="257"/>
      <c r="AO156" s="254"/>
      <c r="AP156" s="255"/>
      <c r="AQ156" s="256"/>
      <c r="AR156" s="256"/>
      <c r="AS156" s="257"/>
      <c r="AT156" s="254"/>
      <c r="AU156" s="255"/>
      <c r="AV156" s="256"/>
      <c r="AW156" s="256"/>
      <c r="AX156" s="257"/>
      <c r="AY156" s="254"/>
      <c r="AZ156" s="256"/>
      <c r="BA156" s="256"/>
      <c r="BB156" s="256"/>
      <c r="BC156" s="257"/>
      <c r="BD156" s="254"/>
      <c r="BE156" s="255"/>
      <c r="BF156" s="256"/>
      <c r="BG156" s="256"/>
      <c r="BH156" s="257"/>
      <c r="BI156" s="254"/>
      <c r="BJ156" s="255"/>
      <c r="BK156" s="256"/>
      <c r="BL156" s="256"/>
      <c r="BM156" s="257"/>
      <c r="BN156" s="868"/>
      <c r="BO156" s="254"/>
      <c r="BP156" s="255"/>
      <c r="BQ156" s="256"/>
      <c r="BR156" s="256"/>
      <c r="BS156" s="257"/>
      <c r="BT156" s="254"/>
      <c r="BU156" s="255"/>
      <c r="BV156" s="256"/>
      <c r="BW156" s="256"/>
      <c r="BX156" s="257"/>
      <c r="BY156" s="254"/>
      <c r="BZ156" s="255"/>
      <c r="CA156" s="256"/>
      <c r="CB156" s="256"/>
      <c r="CC156" s="257"/>
      <c r="CD156" s="254"/>
      <c r="CE156" s="256"/>
      <c r="CF156" s="256"/>
      <c r="CG156" s="256"/>
      <c r="CH156" s="257"/>
      <c r="CI156" s="254"/>
      <c r="CJ156" s="255"/>
      <c r="CK156" s="256"/>
      <c r="CL156" s="256"/>
      <c r="CM156" s="257"/>
      <c r="CN156" s="254"/>
      <c r="CO156" s="255"/>
      <c r="CP156" s="256"/>
      <c r="CQ156" s="256"/>
      <c r="CR156" s="257"/>
      <c r="CS156" s="868"/>
      <c r="CT156" s="254"/>
      <c r="CU156" s="255"/>
      <c r="CV156" s="256"/>
      <c r="CW156" s="256"/>
      <c r="CX156" s="257"/>
      <c r="CY156" s="254"/>
      <c r="CZ156" s="256"/>
      <c r="DA156" s="256"/>
      <c r="DB156" s="256"/>
      <c r="DC156" s="257"/>
      <c r="DD156" s="254"/>
      <c r="DE156" s="255"/>
      <c r="DF156" s="256"/>
      <c r="DG156" s="256"/>
      <c r="DH156" s="257"/>
      <c r="DI156" s="254"/>
      <c r="DJ156" s="255"/>
      <c r="DK156" s="256"/>
      <c r="DL156" s="256"/>
      <c r="DM156" s="257"/>
      <c r="DN156" s="609"/>
      <c r="DO156" s="873"/>
      <c r="DP156" s="874"/>
      <c r="DQ156" s="874"/>
      <c r="DR156" s="874"/>
      <c r="DS156" s="875"/>
      <c r="DT156" s="873"/>
      <c r="DU156" s="874"/>
      <c r="DV156" s="874"/>
      <c r="DW156" s="874"/>
      <c r="DX156" s="875"/>
      <c r="DY156" s="873"/>
      <c r="DZ156" s="874"/>
      <c r="EA156" s="874"/>
      <c r="EB156" s="874"/>
      <c r="EC156" s="875"/>
      <c r="ED156" s="873"/>
      <c r="EE156" s="874"/>
      <c r="EF156" s="874"/>
      <c r="EG156" s="874"/>
      <c r="EH156" s="875"/>
      <c r="EI156" s="609"/>
      <c r="EJ156" s="873"/>
      <c r="EK156" s="874"/>
      <c r="EL156" s="874"/>
      <c r="EM156" s="874"/>
      <c r="EN156" s="875"/>
      <c r="EO156" s="873"/>
      <c r="EP156" s="874"/>
      <c r="EQ156" s="874"/>
      <c r="ER156" s="874"/>
      <c r="ES156" s="875"/>
      <c r="ET156" s="873"/>
      <c r="EU156" s="874"/>
      <c r="EV156" s="874"/>
      <c r="EW156" s="874"/>
      <c r="EX156" s="875"/>
      <c r="EY156" s="873"/>
      <c r="EZ156" s="874"/>
      <c r="FA156" s="874"/>
      <c r="FB156" s="874"/>
      <c r="FC156" s="875"/>
      <c r="FD156" s="609"/>
      <c r="FE156" s="873"/>
      <c r="FF156" s="874"/>
      <c r="FG156" s="874"/>
      <c r="FH156" s="874"/>
      <c r="FI156" s="875"/>
      <c r="FJ156" s="873"/>
      <c r="FK156" s="874"/>
      <c r="FL156" s="874"/>
      <c r="FM156" s="874"/>
      <c r="FN156" s="875"/>
      <c r="FO156" s="873"/>
      <c r="FP156" s="874"/>
      <c r="FQ156" s="874"/>
      <c r="FR156" s="874"/>
      <c r="FS156" s="875"/>
      <c r="FT156" s="873"/>
      <c r="FU156" s="874"/>
      <c r="FV156" s="874"/>
      <c r="FW156" s="874"/>
      <c r="FX156" s="875"/>
      <c r="FY156" s="1701"/>
    </row>
    <row r="157" spans="1:181" ht="18" customHeight="1">
      <c r="A157" s="862">
        <f t="shared" si="2"/>
        <v>0</v>
      </c>
      <c r="B157" s="865"/>
      <c r="C157" s="866"/>
      <c r="D157" s="868"/>
      <c r="E157" s="254"/>
      <c r="F157" s="255"/>
      <c r="G157" s="256"/>
      <c r="H157" s="256"/>
      <c r="I157" s="257"/>
      <c r="J157" s="254"/>
      <c r="K157" s="255"/>
      <c r="L157" s="256"/>
      <c r="M157" s="256"/>
      <c r="N157" s="257"/>
      <c r="O157" s="254"/>
      <c r="P157" s="255"/>
      <c r="Q157" s="256"/>
      <c r="R157" s="256"/>
      <c r="S157" s="257"/>
      <c r="T157" s="254"/>
      <c r="U157" s="256"/>
      <c r="V157" s="256"/>
      <c r="W157" s="256"/>
      <c r="X157" s="257"/>
      <c r="Y157" s="254"/>
      <c r="Z157" s="255"/>
      <c r="AA157" s="256"/>
      <c r="AB157" s="256"/>
      <c r="AC157" s="257"/>
      <c r="AD157" s="254"/>
      <c r="AE157" s="255"/>
      <c r="AF157" s="256"/>
      <c r="AG157" s="256"/>
      <c r="AH157" s="257"/>
      <c r="AI157" s="868"/>
      <c r="AJ157" s="254"/>
      <c r="AK157" s="255"/>
      <c r="AL157" s="256"/>
      <c r="AM157" s="256"/>
      <c r="AN157" s="257"/>
      <c r="AO157" s="254"/>
      <c r="AP157" s="255"/>
      <c r="AQ157" s="256"/>
      <c r="AR157" s="256"/>
      <c r="AS157" s="257"/>
      <c r="AT157" s="254"/>
      <c r="AU157" s="255"/>
      <c r="AV157" s="256"/>
      <c r="AW157" s="256"/>
      <c r="AX157" s="257"/>
      <c r="AY157" s="254"/>
      <c r="AZ157" s="256"/>
      <c r="BA157" s="256"/>
      <c r="BB157" s="256"/>
      <c r="BC157" s="257"/>
      <c r="BD157" s="254"/>
      <c r="BE157" s="255"/>
      <c r="BF157" s="256"/>
      <c r="BG157" s="256"/>
      <c r="BH157" s="257"/>
      <c r="BI157" s="254"/>
      <c r="BJ157" s="255"/>
      <c r="BK157" s="256"/>
      <c r="BL157" s="256"/>
      <c r="BM157" s="257"/>
      <c r="BN157" s="868"/>
      <c r="BO157" s="254"/>
      <c r="BP157" s="255"/>
      <c r="BQ157" s="256"/>
      <c r="BR157" s="256"/>
      <c r="BS157" s="257"/>
      <c r="BT157" s="254"/>
      <c r="BU157" s="255"/>
      <c r="BV157" s="256"/>
      <c r="BW157" s="256"/>
      <c r="BX157" s="257"/>
      <c r="BY157" s="254"/>
      <c r="BZ157" s="255"/>
      <c r="CA157" s="256"/>
      <c r="CB157" s="256"/>
      <c r="CC157" s="257"/>
      <c r="CD157" s="254"/>
      <c r="CE157" s="256"/>
      <c r="CF157" s="256"/>
      <c r="CG157" s="256"/>
      <c r="CH157" s="257"/>
      <c r="CI157" s="254"/>
      <c r="CJ157" s="255"/>
      <c r="CK157" s="256"/>
      <c r="CL157" s="256"/>
      <c r="CM157" s="257"/>
      <c r="CN157" s="254"/>
      <c r="CO157" s="255"/>
      <c r="CP157" s="256"/>
      <c r="CQ157" s="256"/>
      <c r="CR157" s="257"/>
      <c r="CS157" s="868"/>
      <c r="CT157" s="254"/>
      <c r="CU157" s="255"/>
      <c r="CV157" s="256"/>
      <c r="CW157" s="256"/>
      <c r="CX157" s="257"/>
      <c r="CY157" s="254"/>
      <c r="CZ157" s="256"/>
      <c r="DA157" s="256"/>
      <c r="DB157" s="256"/>
      <c r="DC157" s="257"/>
      <c r="DD157" s="254"/>
      <c r="DE157" s="255"/>
      <c r="DF157" s="256"/>
      <c r="DG157" s="256"/>
      <c r="DH157" s="257"/>
      <c r="DI157" s="254"/>
      <c r="DJ157" s="255"/>
      <c r="DK157" s="256"/>
      <c r="DL157" s="256"/>
      <c r="DM157" s="257"/>
      <c r="DN157" s="609"/>
      <c r="DO157" s="873"/>
      <c r="DP157" s="874"/>
      <c r="DQ157" s="874"/>
      <c r="DR157" s="874"/>
      <c r="DS157" s="875"/>
      <c r="DT157" s="873"/>
      <c r="DU157" s="874"/>
      <c r="DV157" s="874"/>
      <c r="DW157" s="874"/>
      <c r="DX157" s="875"/>
      <c r="DY157" s="873"/>
      <c r="DZ157" s="874"/>
      <c r="EA157" s="874"/>
      <c r="EB157" s="874"/>
      <c r="EC157" s="875"/>
      <c r="ED157" s="873"/>
      <c r="EE157" s="874"/>
      <c r="EF157" s="874"/>
      <c r="EG157" s="874"/>
      <c r="EH157" s="875"/>
      <c r="EI157" s="609"/>
      <c r="EJ157" s="873"/>
      <c r="EK157" s="874"/>
      <c r="EL157" s="874"/>
      <c r="EM157" s="874"/>
      <c r="EN157" s="875"/>
      <c r="EO157" s="873"/>
      <c r="EP157" s="874"/>
      <c r="EQ157" s="874"/>
      <c r="ER157" s="874"/>
      <c r="ES157" s="875"/>
      <c r="ET157" s="873"/>
      <c r="EU157" s="874"/>
      <c r="EV157" s="874"/>
      <c r="EW157" s="874"/>
      <c r="EX157" s="875"/>
      <c r="EY157" s="873"/>
      <c r="EZ157" s="874"/>
      <c r="FA157" s="874"/>
      <c r="FB157" s="874"/>
      <c r="FC157" s="875"/>
      <c r="FD157" s="609"/>
      <c r="FE157" s="873"/>
      <c r="FF157" s="874"/>
      <c r="FG157" s="874"/>
      <c r="FH157" s="874"/>
      <c r="FI157" s="875"/>
      <c r="FJ157" s="873"/>
      <c r="FK157" s="874"/>
      <c r="FL157" s="874"/>
      <c r="FM157" s="874"/>
      <c r="FN157" s="875"/>
      <c r="FO157" s="873"/>
      <c r="FP157" s="874"/>
      <c r="FQ157" s="874"/>
      <c r="FR157" s="874"/>
      <c r="FS157" s="875"/>
      <c r="FT157" s="873"/>
      <c r="FU157" s="874"/>
      <c r="FV157" s="874"/>
      <c r="FW157" s="874"/>
      <c r="FX157" s="875"/>
      <c r="FY157" s="1701"/>
    </row>
    <row r="158" spans="1:181" ht="18" customHeight="1">
      <c r="A158" s="862">
        <f t="shared" si="2"/>
        <v>0</v>
      </c>
      <c r="B158" s="865"/>
      <c r="C158" s="866"/>
      <c r="D158" s="868"/>
      <c r="E158" s="254"/>
      <c r="F158" s="255"/>
      <c r="G158" s="256"/>
      <c r="H158" s="256"/>
      <c r="I158" s="257"/>
      <c r="J158" s="254"/>
      <c r="K158" s="255"/>
      <c r="L158" s="256"/>
      <c r="M158" s="256"/>
      <c r="N158" s="257"/>
      <c r="O158" s="254"/>
      <c r="P158" s="255"/>
      <c r="Q158" s="256"/>
      <c r="R158" s="256"/>
      <c r="S158" s="257"/>
      <c r="T158" s="254"/>
      <c r="U158" s="256"/>
      <c r="V158" s="256"/>
      <c r="W158" s="256"/>
      <c r="X158" s="257"/>
      <c r="Y158" s="254"/>
      <c r="Z158" s="255"/>
      <c r="AA158" s="256"/>
      <c r="AB158" s="256"/>
      <c r="AC158" s="257"/>
      <c r="AD158" s="254"/>
      <c r="AE158" s="255"/>
      <c r="AF158" s="256"/>
      <c r="AG158" s="256"/>
      <c r="AH158" s="257"/>
      <c r="AI158" s="868"/>
      <c r="AJ158" s="254"/>
      <c r="AK158" s="255"/>
      <c r="AL158" s="256"/>
      <c r="AM158" s="256"/>
      <c r="AN158" s="257"/>
      <c r="AO158" s="254"/>
      <c r="AP158" s="255"/>
      <c r="AQ158" s="256"/>
      <c r="AR158" s="256"/>
      <c r="AS158" s="257"/>
      <c r="AT158" s="254"/>
      <c r="AU158" s="255"/>
      <c r="AV158" s="256"/>
      <c r="AW158" s="256"/>
      <c r="AX158" s="257"/>
      <c r="AY158" s="254"/>
      <c r="AZ158" s="256"/>
      <c r="BA158" s="256"/>
      <c r="BB158" s="256"/>
      <c r="BC158" s="257"/>
      <c r="BD158" s="254"/>
      <c r="BE158" s="255"/>
      <c r="BF158" s="256"/>
      <c r="BG158" s="256"/>
      <c r="BH158" s="257"/>
      <c r="BI158" s="254"/>
      <c r="BJ158" s="255"/>
      <c r="BK158" s="256"/>
      <c r="BL158" s="256"/>
      <c r="BM158" s="257"/>
      <c r="BN158" s="868"/>
      <c r="BO158" s="254"/>
      <c r="BP158" s="255"/>
      <c r="BQ158" s="256"/>
      <c r="BR158" s="256"/>
      <c r="BS158" s="257"/>
      <c r="BT158" s="254"/>
      <c r="BU158" s="255"/>
      <c r="BV158" s="256"/>
      <c r="BW158" s="256"/>
      <c r="BX158" s="257"/>
      <c r="BY158" s="254"/>
      <c r="BZ158" s="255"/>
      <c r="CA158" s="256"/>
      <c r="CB158" s="256"/>
      <c r="CC158" s="257"/>
      <c r="CD158" s="254"/>
      <c r="CE158" s="256"/>
      <c r="CF158" s="256"/>
      <c r="CG158" s="256"/>
      <c r="CH158" s="257"/>
      <c r="CI158" s="254"/>
      <c r="CJ158" s="255"/>
      <c r="CK158" s="256"/>
      <c r="CL158" s="256"/>
      <c r="CM158" s="257"/>
      <c r="CN158" s="254"/>
      <c r="CO158" s="255"/>
      <c r="CP158" s="256"/>
      <c r="CQ158" s="256"/>
      <c r="CR158" s="257"/>
      <c r="CS158" s="868"/>
      <c r="CT158" s="254"/>
      <c r="CU158" s="255"/>
      <c r="CV158" s="256"/>
      <c r="CW158" s="256"/>
      <c r="CX158" s="257"/>
      <c r="CY158" s="254"/>
      <c r="CZ158" s="256"/>
      <c r="DA158" s="256"/>
      <c r="DB158" s="256"/>
      <c r="DC158" s="257"/>
      <c r="DD158" s="254"/>
      <c r="DE158" s="255"/>
      <c r="DF158" s="256"/>
      <c r="DG158" s="256"/>
      <c r="DH158" s="257"/>
      <c r="DI158" s="254"/>
      <c r="DJ158" s="255"/>
      <c r="DK158" s="256"/>
      <c r="DL158" s="256"/>
      <c r="DM158" s="257"/>
      <c r="DN158" s="609"/>
      <c r="DO158" s="873"/>
      <c r="DP158" s="874"/>
      <c r="DQ158" s="874"/>
      <c r="DR158" s="874"/>
      <c r="DS158" s="875"/>
      <c r="DT158" s="873"/>
      <c r="DU158" s="874"/>
      <c r="DV158" s="874"/>
      <c r="DW158" s="874"/>
      <c r="DX158" s="875"/>
      <c r="DY158" s="873"/>
      <c r="DZ158" s="874"/>
      <c r="EA158" s="874"/>
      <c r="EB158" s="874"/>
      <c r="EC158" s="875"/>
      <c r="ED158" s="873"/>
      <c r="EE158" s="874"/>
      <c r="EF158" s="874"/>
      <c r="EG158" s="874"/>
      <c r="EH158" s="875"/>
      <c r="EI158" s="609"/>
      <c r="EJ158" s="873"/>
      <c r="EK158" s="874"/>
      <c r="EL158" s="874"/>
      <c r="EM158" s="874"/>
      <c r="EN158" s="875"/>
      <c r="EO158" s="873"/>
      <c r="EP158" s="874"/>
      <c r="EQ158" s="874"/>
      <c r="ER158" s="874"/>
      <c r="ES158" s="875"/>
      <c r="ET158" s="873"/>
      <c r="EU158" s="874"/>
      <c r="EV158" s="874"/>
      <c r="EW158" s="874"/>
      <c r="EX158" s="875"/>
      <c r="EY158" s="873"/>
      <c r="EZ158" s="874"/>
      <c r="FA158" s="874"/>
      <c r="FB158" s="874"/>
      <c r="FC158" s="875"/>
      <c r="FD158" s="609"/>
      <c r="FE158" s="873"/>
      <c r="FF158" s="874"/>
      <c r="FG158" s="874"/>
      <c r="FH158" s="874"/>
      <c r="FI158" s="875"/>
      <c r="FJ158" s="873"/>
      <c r="FK158" s="874"/>
      <c r="FL158" s="874"/>
      <c r="FM158" s="874"/>
      <c r="FN158" s="875"/>
      <c r="FO158" s="873"/>
      <c r="FP158" s="874"/>
      <c r="FQ158" s="874"/>
      <c r="FR158" s="874"/>
      <c r="FS158" s="875"/>
      <c r="FT158" s="873"/>
      <c r="FU158" s="874"/>
      <c r="FV158" s="874"/>
      <c r="FW158" s="874"/>
      <c r="FX158" s="875"/>
      <c r="FY158" s="1701"/>
    </row>
    <row r="159" spans="1:181" ht="18" customHeight="1">
      <c r="A159" s="862">
        <f t="shared" si="2"/>
        <v>0</v>
      </c>
      <c r="B159" s="865"/>
      <c r="C159" s="866"/>
      <c r="D159" s="868"/>
      <c r="E159" s="254"/>
      <c r="F159" s="255"/>
      <c r="G159" s="256"/>
      <c r="H159" s="256"/>
      <c r="I159" s="257"/>
      <c r="J159" s="254"/>
      <c r="K159" s="255"/>
      <c r="L159" s="256"/>
      <c r="M159" s="256"/>
      <c r="N159" s="257"/>
      <c r="O159" s="254"/>
      <c r="P159" s="255"/>
      <c r="Q159" s="256"/>
      <c r="R159" s="256"/>
      <c r="S159" s="257"/>
      <c r="T159" s="254"/>
      <c r="U159" s="256"/>
      <c r="V159" s="256"/>
      <c r="W159" s="256"/>
      <c r="X159" s="257"/>
      <c r="Y159" s="254"/>
      <c r="Z159" s="255"/>
      <c r="AA159" s="256"/>
      <c r="AB159" s="256"/>
      <c r="AC159" s="257"/>
      <c r="AD159" s="254"/>
      <c r="AE159" s="255"/>
      <c r="AF159" s="256"/>
      <c r="AG159" s="256"/>
      <c r="AH159" s="257"/>
      <c r="AI159" s="868"/>
      <c r="AJ159" s="254"/>
      <c r="AK159" s="255"/>
      <c r="AL159" s="256"/>
      <c r="AM159" s="256"/>
      <c r="AN159" s="257"/>
      <c r="AO159" s="254"/>
      <c r="AP159" s="255"/>
      <c r="AQ159" s="256"/>
      <c r="AR159" s="256"/>
      <c r="AS159" s="257"/>
      <c r="AT159" s="254"/>
      <c r="AU159" s="255"/>
      <c r="AV159" s="256"/>
      <c r="AW159" s="256"/>
      <c r="AX159" s="257"/>
      <c r="AY159" s="254"/>
      <c r="AZ159" s="256"/>
      <c r="BA159" s="256"/>
      <c r="BB159" s="256"/>
      <c r="BC159" s="257"/>
      <c r="BD159" s="254"/>
      <c r="BE159" s="255"/>
      <c r="BF159" s="256"/>
      <c r="BG159" s="256"/>
      <c r="BH159" s="257"/>
      <c r="BI159" s="254"/>
      <c r="BJ159" s="255"/>
      <c r="BK159" s="256"/>
      <c r="BL159" s="256"/>
      <c r="BM159" s="257"/>
      <c r="BN159" s="868"/>
      <c r="BO159" s="254"/>
      <c r="BP159" s="255"/>
      <c r="BQ159" s="256"/>
      <c r="BR159" s="256"/>
      <c r="BS159" s="257"/>
      <c r="BT159" s="254"/>
      <c r="BU159" s="255"/>
      <c r="BV159" s="256"/>
      <c r="BW159" s="256"/>
      <c r="BX159" s="257"/>
      <c r="BY159" s="254"/>
      <c r="BZ159" s="255"/>
      <c r="CA159" s="256"/>
      <c r="CB159" s="256"/>
      <c r="CC159" s="257"/>
      <c r="CD159" s="254"/>
      <c r="CE159" s="256"/>
      <c r="CF159" s="256"/>
      <c r="CG159" s="256"/>
      <c r="CH159" s="257"/>
      <c r="CI159" s="254"/>
      <c r="CJ159" s="255"/>
      <c r="CK159" s="256"/>
      <c r="CL159" s="256"/>
      <c r="CM159" s="257"/>
      <c r="CN159" s="254"/>
      <c r="CO159" s="255"/>
      <c r="CP159" s="256"/>
      <c r="CQ159" s="256"/>
      <c r="CR159" s="257"/>
      <c r="CS159" s="868"/>
      <c r="CT159" s="254"/>
      <c r="CU159" s="255"/>
      <c r="CV159" s="256"/>
      <c r="CW159" s="256"/>
      <c r="CX159" s="257"/>
      <c r="CY159" s="254"/>
      <c r="CZ159" s="256"/>
      <c r="DA159" s="256"/>
      <c r="DB159" s="256"/>
      <c r="DC159" s="257"/>
      <c r="DD159" s="254"/>
      <c r="DE159" s="255"/>
      <c r="DF159" s="256"/>
      <c r="DG159" s="256"/>
      <c r="DH159" s="257"/>
      <c r="DI159" s="254"/>
      <c r="DJ159" s="255"/>
      <c r="DK159" s="256"/>
      <c r="DL159" s="256"/>
      <c r="DM159" s="257"/>
      <c r="DN159" s="609"/>
      <c r="DO159" s="873"/>
      <c r="DP159" s="874"/>
      <c r="DQ159" s="874"/>
      <c r="DR159" s="874"/>
      <c r="DS159" s="875"/>
      <c r="DT159" s="873"/>
      <c r="DU159" s="874"/>
      <c r="DV159" s="874"/>
      <c r="DW159" s="874"/>
      <c r="DX159" s="875"/>
      <c r="DY159" s="873"/>
      <c r="DZ159" s="874"/>
      <c r="EA159" s="874"/>
      <c r="EB159" s="874"/>
      <c r="EC159" s="875"/>
      <c r="ED159" s="873"/>
      <c r="EE159" s="874"/>
      <c r="EF159" s="874"/>
      <c r="EG159" s="874"/>
      <c r="EH159" s="875"/>
      <c r="EI159" s="609"/>
      <c r="EJ159" s="873"/>
      <c r="EK159" s="874"/>
      <c r="EL159" s="874"/>
      <c r="EM159" s="874"/>
      <c r="EN159" s="875"/>
      <c r="EO159" s="873"/>
      <c r="EP159" s="874"/>
      <c r="EQ159" s="874"/>
      <c r="ER159" s="874"/>
      <c r="ES159" s="875"/>
      <c r="ET159" s="873"/>
      <c r="EU159" s="874"/>
      <c r="EV159" s="874"/>
      <c r="EW159" s="874"/>
      <c r="EX159" s="875"/>
      <c r="EY159" s="873"/>
      <c r="EZ159" s="874"/>
      <c r="FA159" s="874"/>
      <c r="FB159" s="874"/>
      <c r="FC159" s="875"/>
      <c r="FD159" s="609"/>
      <c r="FE159" s="873"/>
      <c r="FF159" s="874"/>
      <c r="FG159" s="874"/>
      <c r="FH159" s="874"/>
      <c r="FI159" s="875"/>
      <c r="FJ159" s="873"/>
      <c r="FK159" s="874"/>
      <c r="FL159" s="874"/>
      <c r="FM159" s="874"/>
      <c r="FN159" s="875"/>
      <c r="FO159" s="873"/>
      <c r="FP159" s="874"/>
      <c r="FQ159" s="874"/>
      <c r="FR159" s="874"/>
      <c r="FS159" s="875"/>
      <c r="FT159" s="873"/>
      <c r="FU159" s="874"/>
      <c r="FV159" s="874"/>
      <c r="FW159" s="874"/>
      <c r="FX159" s="875"/>
      <c r="FY159" s="1701"/>
    </row>
    <row r="160" spans="1:181" ht="18" customHeight="1">
      <c r="A160" s="862">
        <f t="shared" si="2"/>
        <v>0</v>
      </c>
      <c r="B160" s="865"/>
      <c r="C160" s="866"/>
      <c r="D160" s="868"/>
      <c r="E160" s="254"/>
      <c r="F160" s="255"/>
      <c r="G160" s="256"/>
      <c r="H160" s="256"/>
      <c r="I160" s="257"/>
      <c r="J160" s="254"/>
      <c r="K160" s="255"/>
      <c r="L160" s="256"/>
      <c r="M160" s="256"/>
      <c r="N160" s="257"/>
      <c r="O160" s="254"/>
      <c r="P160" s="255"/>
      <c r="Q160" s="256"/>
      <c r="R160" s="256"/>
      <c r="S160" s="257"/>
      <c r="T160" s="254"/>
      <c r="U160" s="256"/>
      <c r="V160" s="256"/>
      <c r="W160" s="256"/>
      <c r="X160" s="257"/>
      <c r="Y160" s="254"/>
      <c r="Z160" s="255"/>
      <c r="AA160" s="256"/>
      <c r="AB160" s="256"/>
      <c r="AC160" s="257"/>
      <c r="AD160" s="254"/>
      <c r="AE160" s="255"/>
      <c r="AF160" s="256"/>
      <c r="AG160" s="256"/>
      <c r="AH160" s="257"/>
      <c r="AI160" s="868"/>
      <c r="AJ160" s="254"/>
      <c r="AK160" s="255"/>
      <c r="AL160" s="256"/>
      <c r="AM160" s="256"/>
      <c r="AN160" s="257"/>
      <c r="AO160" s="254"/>
      <c r="AP160" s="255"/>
      <c r="AQ160" s="256"/>
      <c r="AR160" s="256"/>
      <c r="AS160" s="257"/>
      <c r="AT160" s="254"/>
      <c r="AU160" s="255"/>
      <c r="AV160" s="256"/>
      <c r="AW160" s="256"/>
      <c r="AX160" s="257"/>
      <c r="AY160" s="254"/>
      <c r="AZ160" s="256"/>
      <c r="BA160" s="256"/>
      <c r="BB160" s="256"/>
      <c r="BC160" s="257"/>
      <c r="BD160" s="254"/>
      <c r="BE160" s="255"/>
      <c r="BF160" s="256"/>
      <c r="BG160" s="256"/>
      <c r="BH160" s="257"/>
      <c r="BI160" s="254"/>
      <c r="BJ160" s="255"/>
      <c r="BK160" s="256"/>
      <c r="BL160" s="256"/>
      <c r="BM160" s="257"/>
      <c r="BN160" s="868"/>
      <c r="BO160" s="254"/>
      <c r="BP160" s="255"/>
      <c r="BQ160" s="256"/>
      <c r="BR160" s="256"/>
      <c r="BS160" s="257"/>
      <c r="BT160" s="254"/>
      <c r="BU160" s="255"/>
      <c r="BV160" s="256"/>
      <c r="BW160" s="256"/>
      <c r="BX160" s="257"/>
      <c r="BY160" s="254"/>
      <c r="BZ160" s="255"/>
      <c r="CA160" s="256"/>
      <c r="CB160" s="256"/>
      <c r="CC160" s="257"/>
      <c r="CD160" s="254"/>
      <c r="CE160" s="256"/>
      <c r="CF160" s="256"/>
      <c r="CG160" s="256"/>
      <c r="CH160" s="257"/>
      <c r="CI160" s="254"/>
      <c r="CJ160" s="255"/>
      <c r="CK160" s="256"/>
      <c r="CL160" s="256"/>
      <c r="CM160" s="257"/>
      <c r="CN160" s="254"/>
      <c r="CO160" s="255"/>
      <c r="CP160" s="256"/>
      <c r="CQ160" s="256"/>
      <c r="CR160" s="257"/>
      <c r="CS160" s="868"/>
      <c r="CT160" s="254"/>
      <c r="CU160" s="255"/>
      <c r="CV160" s="256"/>
      <c r="CW160" s="256"/>
      <c r="CX160" s="257"/>
      <c r="CY160" s="254"/>
      <c r="CZ160" s="256"/>
      <c r="DA160" s="256"/>
      <c r="DB160" s="256"/>
      <c r="DC160" s="257"/>
      <c r="DD160" s="254"/>
      <c r="DE160" s="255"/>
      <c r="DF160" s="256"/>
      <c r="DG160" s="256"/>
      <c r="DH160" s="257"/>
      <c r="DI160" s="254"/>
      <c r="DJ160" s="255"/>
      <c r="DK160" s="256"/>
      <c r="DL160" s="256"/>
      <c r="DM160" s="257"/>
      <c r="DN160" s="609"/>
      <c r="DO160" s="873"/>
      <c r="DP160" s="874"/>
      <c r="DQ160" s="874"/>
      <c r="DR160" s="874"/>
      <c r="DS160" s="875"/>
      <c r="DT160" s="873"/>
      <c r="DU160" s="874"/>
      <c r="DV160" s="874"/>
      <c r="DW160" s="874"/>
      <c r="DX160" s="875"/>
      <c r="DY160" s="873"/>
      <c r="DZ160" s="874"/>
      <c r="EA160" s="874"/>
      <c r="EB160" s="874"/>
      <c r="EC160" s="875"/>
      <c r="ED160" s="873"/>
      <c r="EE160" s="874"/>
      <c r="EF160" s="874"/>
      <c r="EG160" s="874"/>
      <c r="EH160" s="875"/>
      <c r="EI160" s="609"/>
      <c r="EJ160" s="873"/>
      <c r="EK160" s="874"/>
      <c r="EL160" s="874"/>
      <c r="EM160" s="874"/>
      <c r="EN160" s="875"/>
      <c r="EO160" s="873"/>
      <c r="EP160" s="874"/>
      <c r="EQ160" s="874"/>
      <c r="ER160" s="874"/>
      <c r="ES160" s="875"/>
      <c r="ET160" s="873"/>
      <c r="EU160" s="874"/>
      <c r="EV160" s="874"/>
      <c r="EW160" s="874"/>
      <c r="EX160" s="875"/>
      <c r="EY160" s="873"/>
      <c r="EZ160" s="874"/>
      <c r="FA160" s="874"/>
      <c r="FB160" s="874"/>
      <c r="FC160" s="875"/>
      <c r="FD160" s="609"/>
      <c r="FE160" s="873"/>
      <c r="FF160" s="874"/>
      <c r="FG160" s="874"/>
      <c r="FH160" s="874"/>
      <c r="FI160" s="875"/>
      <c r="FJ160" s="873"/>
      <c r="FK160" s="874"/>
      <c r="FL160" s="874"/>
      <c r="FM160" s="874"/>
      <c r="FN160" s="875"/>
      <c r="FO160" s="873"/>
      <c r="FP160" s="874"/>
      <c r="FQ160" s="874"/>
      <c r="FR160" s="874"/>
      <c r="FS160" s="875"/>
      <c r="FT160" s="873"/>
      <c r="FU160" s="874"/>
      <c r="FV160" s="874"/>
      <c r="FW160" s="874"/>
      <c r="FX160" s="875"/>
      <c r="FY160" s="1701"/>
    </row>
    <row r="161" spans="1:181" ht="18" customHeight="1">
      <c r="A161" s="862">
        <f t="shared" si="2"/>
        <v>0</v>
      </c>
      <c r="B161" s="865"/>
      <c r="C161" s="866"/>
      <c r="D161" s="868"/>
      <c r="E161" s="254"/>
      <c r="F161" s="255"/>
      <c r="G161" s="256"/>
      <c r="H161" s="256"/>
      <c r="I161" s="257"/>
      <c r="J161" s="254"/>
      <c r="K161" s="255"/>
      <c r="L161" s="256"/>
      <c r="M161" s="256"/>
      <c r="N161" s="257"/>
      <c r="O161" s="254"/>
      <c r="P161" s="255"/>
      <c r="Q161" s="256"/>
      <c r="R161" s="256"/>
      <c r="S161" s="257"/>
      <c r="T161" s="254"/>
      <c r="U161" s="256"/>
      <c r="V161" s="256"/>
      <c r="W161" s="256"/>
      <c r="X161" s="257"/>
      <c r="Y161" s="254"/>
      <c r="Z161" s="255"/>
      <c r="AA161" s="256"/>
      <c r="AB161" s="256"/>
      <c r="AC161" s="257"/>
      <c r="AD161" s="254"/>
      <c r="AE161" s="255"/>
      <c r="AF161" s="256"/>
      <c r="AG161" s="256"/>
      <c r="AH161" s="257"/>
      <c r="AI161" s="868"/>
      <c r="AJ161" s="254"/>
      <c r="AK161" s="255"/>
      <c r="AL161" s="256"/>
      <c r="AM161" s="256"/>
      <c r="AN161" s="257"/>
      <c r="AO161" s="254"/>
      <c r="AP161" s="255"/>
      <c r="AQ161" s="256"/>
      <c r="AR161" s="256"/>
      <c r="AS161" s="257"/>
      <c r="AT161" s="254"/>
      <c r="AU161" s="255"/>
      <c r="AV161" s="256"/>
      <c r="AW161" s="256"/>
      <c r="AX161" s="257"/>
      <c r="AY161" s="254"/>
      <c r="AZ161" s="256"/>
      <c r="BA161" s="256"/>
      <c r="BB161" s="256"/>
      <c r="BC161" s="257"/>
      <c r="BD161" s="254"/>
      <c r="BE161" s="255"/>
      <c r="BF161" s="256"/>
      <c r="BG161" s="256"/>
      <c r="BH161" s="257"/>
      <c r="BI161" s="254"/>
      <c r="BJ161" s="255"/>
      <c r="BK161" s="256"/>
      <c r="BL161" s="256"/>
      <c r="BM161" s="257"/>
      <c r="BN161" s="868"/>
      <c r="BO161" s="254"/>
      <c r="BP161" s="255"/>
      <c r="BQ161" s="256"/>
      <c r="BR161" s="256"/>
      <c r="BS161" s="257"/>
      <c r="BT161" s="254"/>
      <c r="BU161" s="255"/>
      <c r="BV161" s="256"/>
      <c r="BW161" s="256"/>
      <c r="BX161" s="257"/>
      <c r="BY161" s="254"/>
      <c r="BZ161" s="255"/>
      <c r="CA161" s="256"/>
      <c r="CB161" s="256"/>
      <c r="CC161" s="257"/>
      <c r="CD161" s="254"/>
      <c r="CE161" s="256"/>
      <c r="CF161" s="256"/>
      <c r="CG161" s="256"/>
      <c r="CH161" s="257"/>
      <c r="CI161" s="254"/>
      <c r="CJ161" s="255"/>
      <c r="CK161" s="256"/>
      <c r="CL161" s="256"/>
      <c r="CM161" s="257"/>
      <c r="CN161" s="254"/>
      <c r="CO161" s="255"/>
      <c r="CP161" s="256"/>
      <c r="CQ161" s="256"/>
      <c r="CR161" s="257"/>
      <c r="CS161" s="868"/>
      <c r="CT161" s="254"/>
      <c r="CU161" s="255"/>
      <c r="CV161" s="256"/>
      <c r="CW161" s="256"/>
      <c r="CX161" s="257"/>
      <c r="CY161" s="254"/>
      <c r="CZ161" s="256"/>
      <c r="DA161" s="256"/>
      <c r="DB161" s="256"/>
      <c r="DC161" s="257"/>
      <c r="DD161" s="254"/>
      <c r="DE161" s="255"/>
      <c r="DF161" s="256"/>
      <c r="DG161" s="256"/>
      <c r="DH161" s="257"/>
      <c r="DI161" s="254"/>
      <c r="DJ161" s="255"/>
      <c r="DK161" s="256"/>
      <c r="DL161" s="256"/>
      <c r="DM161" s="257"/>
      <c r="DN161" s="609"/>
      <c r="DO161" s="873"/>
      <c r="DP161" s="874"/>
      <c r="DQ161" s="874"/>
      <c r="DR161" s="874"/>
      <c r="DS161" s="875"/>
      <c r="DT161" s="873"/>
      <c r="DU161" s="874"/>
      <c r="DV161" s="874"/>
      <c r="DW161" s="874"/>
      <c r="DX161" s="875"/>
      <c r="DY161" s="873"/>
      <c r="DZ161" s="874"/>
      <c r="EA161" s="874"/>
      <c r="EB161" s="874"/>
      <c r="EC161" s="875"/>
      <c r="ED161" s="873"/>
      <c r="EE161" s="874"/>
      <c r="EF161" s="874"/>
      <c r="EG161" s="874"/>
      <c r="EH161" s="875"/>
      <c r="EI161" s="609"/>
      <c r="EJ161" s="873"/>
      <c r="EK161" s="874"/>
      <c r="EL161" s="874"/>
      <c r="EM161" s="874"/>
      <c r="EN161" s="875"/>
      <c r="EO161" s="873"/>
      <c r="EP161" s="874"/>
      <c r="EQ161" s="874"/>
      <c r="ER161" s="874"/>
      <c r="ES161" s="875"/>
      <c r="ET161" s="873"/>
      <c r="EU161" s="874"/>
      <c r="EV161" s="874"/>
      <c r="EW161" s="874"/>
      <c r="EX161" s="875"/>
      <c r="EY161" s="873"/>
      <c r="EZ161" s="874"/>
      <c r="FA161" s="874"/>
      <c r="FB161" s="874"/>
      <c r="FC161" s="875"/>
      <c r="FD161" s="609"/>
      <c r="FE161" s="873"/>
      <c r="FF161" s="874"/>
      <c r="FG161" s="874"/>
      <c r="FH161" s="874"/>
      <c r="FI161" s="875"/>
      <c r="FJ161" s="873"/>
      <c r="FK161" s="874"/>
      <c r="FL161" s="874"/>
      <c r="FM161" s="874"/>
      <c r="FN161" s="875"/>
      <c r="FO161" s="873"/>
      <c r="FP161" s="874"/>
      <c r="FQ161" s="874"/>
      <c r="FR161" s="874"/>
      <c r="FS161" s="875"/>
      <c r="FT161" s="873"/>
      <c r="FU161" s="874"/>
      <c r="FV161" s="874"/>
      <c r="FW161" s="874"/>
      <c r="FX161" s="875"/>
      <c r="FY161" s="1701"/>
    </row>
    <row r="162" spans="1:181" ht="18" customHeight="1">
      <c r="A162" s="862">
        <f t="shared" si="2"/>
        <v>0</v>
      </c>
      <c r="B162" s="865"/>
      <c r="C162" s="866"/>
      <c r="D162" s="868"/>
      <c r="E162" s="254"/>
      <c r="F162" s="255"/>
      <c r="G162" s="256"/>
      <c r="H162" s="256"/>
      <c r="I162" s="257"/>
      <c r="J162" s="254"/>
      <c r="K162" s="255"/>
      <c r="L162" s="256"/>
      <c r="M162" s="256"/>
      <c r="N162" s="257"/>
      <c r="O162" s="254"/>
      <c r="P162" s="255"/>
      <c r="Q162" s="256"/>
      <c r="R162" s="256"/>
      <c r="S162" s="257"/>
      <c r="T162" s="254"/>
      <c r="U162" s="256"/>
      <c r="V162" s="256"/>
      <c r="W162" s="256"/>
      <c r="X162" s="257"/>
      <c r="Y162" s="254"/>
      <c r="Z162" s="255"/>
      <c r="AA162" s="256"/>
      <c r="AB162" s="256"/>
      <c r="AC162" s="257"/>
      <c r="AD162" s="254"/>
      <c r="AE162" s="255"/>
      <c r="AF162" s="256"/>
      <c r="AG162" s="256"/>
      <c r="AH162" s="257"/>
      <c r="AI162" s="868"/>
      <c r="AJ162" s="254"/>
      <c r="AK162" s="255"/>
      <c r="AL162" s="256"/>
      <c r="AM162" s="256"/>
      <c r="AN162" s="257"/>
      <c r="AO162" s="254"/>
      <c r="AP162" s="255"/>
      <c r="AQ162" s="256"/>
      <c r="AR162" s="256"/>
      <c r="AS162" s="257"/>
      <c r="AT162" s="254"/>
      <c r="AU162" s="255"/>
      <c r="AV162" s="256"/>
      <c r="AW162" s="256"/>
      <c r="AX162" s="257"/>
      <c r="AY162" s="254"/>
      <c r="AZ162" s="256"/>
      <c r="BA162" s="256"/>
      <c r="BB162" s="256"/>
      <c r="BC162" s="257"/>
      <c r="BD162" s="254"/>
      <c r="BE162" s="255"/>
      <c r="BF162" s="256"/>
      <c r="BG162" s="256"/>
      <c r="BH162" s="257"/>
      <c r="BI162" s="254"/>
      <c r="BJ162" s="255"/>
      <c r="BK162" s="256"/>
      <c r="BL162" s="256"/>
      <c r="BM162" s="257"/>
      <c r="BN162" s="868"/>
      <c r="BO162" s="254"/>
      <c r="BP162" s="255"/>
      <c r="BQ162" s="256"/>
      <c r="BR162" s="256"/>
      <c r="BS162" s="257"/>
      <c r="BT162" s="254"/>
      <c r="BU162" s="255"/>
      <c r="BV162" s="256"/>
      <c r="BW162" s="256"/>
      <c r="BX162" s="257"/>
      <c r="BY162" s="254"/>
      <c r="BZ162" s="255"/>
      <c r="CA162" s="256"/>
      <c r="CB162" s="256"/>
      <c r="CC162" s="257"/>
      <c r="CD162" s="254"/>
      <c r="CE162" s="256"/>
      <c r="CF162" s="256"/>
      <c r="CG162" s="256"/>
      <c r="CH162" s="257"/>
      <c r="CI162" s="254"/>
      <c r="CJ162" s="255"/>
      <c r="CK162" s="256"/>
      <c r="CL162" s="256"/>
      <c r="CM162" s="257"/>
      <c r="CN162" s="254"/>
      <c r="CO162" s="255"/>
      <c r="CP162" s="256"/>
      <c r="CQ162" s="256"/>
      <c r="CR162" s="257"/>
      <c r="CS162" s="868"/>
      <c r="CT162" s="254"/>
      <c r="CU162" s="255"/>
      <c r="CV162" s="256"/>
      <c r="CW162" s="256"/>
      <c r="CX162" s="257"/>
      <c r="CY162" s="254"/>
      <c r="CZ162" s="256"/>
      <c r="DA162" s="256"/>
      <c r="DB162" s="256"/>
      <c r="DC162" s="257"/>
      <c r="DD162" s="254"/>
      <c r="DE162" s="255"/>
      <c r="DF162" s="256"/>
      <c r="DG162" s="256"/>
      <c r="DH162" s="257"/>
      <c r="DI162" s="254"/>
      <c r="DJ162" s="255"/>
      <c r="DK162" s="256"/>
      <c r="DL162" s="256"/>
      <c r="DM162" s="257"/>
      <c r="DN162" s="609"/>
      <c r="DO162" s="873"/>
      <c r="DP162" s="874"/>
      <c r="DQ162" s="874"/>
      <c r="DR162" s="874"/>
      <c r="DS162" s="875"/>
      <c r="DT162" s="873"/>
      <c r="DU162" s="874"/>
      <c r="DV162" s="874"/>
      <c r="DW162" s="874"/>
      <c r="DX162" s="875"/>
      <c r="DY162" s="873"/>
      <c r="DZ162" s="874"/>
      <c r="EA162" s="874"/>
      <c r="EB162" s="874"/>
      <c r="EC162" s="875"/>
      <c r="ED162" s="873"/>
      <c r="EE162" s="874"/>
      <c r="EF162" s="874"/>
      <c r="EG162" s="874"/>
      <c r="EH162" s="875"/>
      <c r="EI162" s="609"/>
      <c r="EJ162" s="873"/>
      <c r="EK162" s="874"/>
      <c r="EL162" s="874"/>
      <c r="EM162" s="874"/>
      <c r="EN162" s="875"/>
      <c r="EO162" s="873"/>
      <c r="EP162" s="874"/>
      <c r="EQ162" s="874"/>
      <c r="ER162" s="874"/>
      <c r="ES162" s="875"/>
      <c r="ET162" s="873"/>
      <c r="EU162" s="874"/>
      <c r="EV162" s="874"/>
      <c r="EW162" s="874"/>
      <c r="EX162" s="875"/>
      <c r="EY162" s="873"/>
      <c r="EZ162" s="874"/>
      <c r="FA162" s="874"/>
      <c r="FB162" s="874"/>
      <c r="FC162" s="875"/>
      <c r="FD162" s="609"/>
      <c r="FE162" s="873"/>
      <c r="FF162" s="874"/>
      <c r="FG162" s="874"/>
      <c r="FH162" s="874"/>
      <c r="FI162" s="875"/>
      <c r="FJ162" s="873"/>
      <c r="FK162" s="874"/>
      <c r="FL162" s="874"/>
      <c r="FM162" s="874"/>
      <c r="FN162" s="875"/>
      <c r="FO162" s="873"/>
      <c r="FP162" s="874"/>
      <c r="FQ162" s="874"/>
      <c r="FR162" s="874"/>
      <c r="FS162" s="875"/>
      <c r="FT162" s="873"/>
      <c r="FU162" s="874"/>
      <c r="FV162" s="874"/>
      <c r="FW162" s="874"/>
      <c r="FX162" s="875"/>
      <c r="FY162" s="1701"/>
    </row>
    <row r="163" spans="1:181" ht="18" customHeight="1">
      <c r="A163" s="862">
        <f t="shared" si="2"/>
        <v>0</v>
      </c>
      <c r="B163" s="865"/>
      <c r="C163" s="866"/>
      <c r="D163" s="868"/>
      <c r="E163" s="254"/>
      <c r="F163" s="255"/>
      <c r="G163" s="256"/>
      <c r="H163" s="256"/>
      <c r="I163" s="257"/>
      <c r="J163" s="254"/>
      <c r="K163" s="255"/>
      <c r="L163" s="256"/>
      <c r="M163" s="256"/>
      <c r="N163" s="257"/>
      <c r="O163" s="254"/>
      <c r="P163" s="255"/>
      <c r="Q163" s="256"/>
      <c r="R163" s="256"/>
      <c r="S163" s="257"/>
      <c r="T163" s="254"/>
      <c r="U163" s="256"/>
      <c r="V163" s="256"/>
      <c r="W163" s="256"/>
      <c r="X163" s="257"/>
      <c r="Y163" s="254"/>
      <c r="Z163" s="255"/>
      <c r="AA163" s="256"/>
      <c r="AB163" s="256"/>
      <c r="AC163" s="257"/>
      <c r="AD163" s="254"/>
      <c r="AE163" s="255"/>
      <c r="AF163" s="256"/>
      <c r="AG163" s="256"/>
      <c r="AH163" s="257"/>
      <c r="AI163" s="868"/>
      <c r="AJ163" s="254"/>
      <c r="AK163" s="255"/>
      <c r="AL163" s="256"/>
      <c r="AM163" s="256"/>
      <c r="AN163" s="257"/>
      <c r="AO163" s="254"/>
      <c r="AP163" s="255"/>
      <c r="AQ163" s="256"/>
      <c r="AR163" s="256"/>
      <c r="AS163" s="257"/>
      <c r="AT163" s="254"/>
      <c r="AU163" s="255"/>
      <c r="AV163" s="256"/>
      <c r="AW163" s="256"/>
      <c r="AX163" s="257"/>
      <c r="AY163" s="254"/>
      <c r="AZ163" s="256"/>
      <c r="BA163" s="256"/>
      <c r="BB163" s="256"/>
      <c r="BC163" s="257"/>
      <c r="BD163" s="254"/>
      <c r="BE163" s="255"/>
      <c r="BF163" s="256"/>
      <c r="BG163" s="256"/>
      <c r="BH163" s="257"/>
      <c r="BI163" s="254"/>
      <c r="BJ163" s="255"/>
      <c r="BK163" s="256"/>
      <c r="BL163" s="256"/>
      <c r="BM163" s="257"/>
      <c r="BN163" s="868"/>
      <c r="BO163" s="254"/>
      <c r="BP163" s="255"/>
      <c r="BQ163" s="256"/>
      <c r="BR163" s="256"/>
      <c r="BS163" s="257"/>
      <c r="BT163" s="254"/>
      <c r="BU163" s="255"/>
      <c r="BV163" s="256"/>
      <c r="BW163" s="256"/>
      <c r="BX163" s="257"/>
      <c r="BY163" s="254"/>
      <c r="BZ163" s="255"/>
      <c r="CA163" s="256"/>
      <c r="CB163" s="256"/>
      <c r="CC163" s="257"/>
      <c r="CD163" s="254"/>
      <c r="CE163" s="256"/>
      <c r="CF163" s="256"/>
      <c r="CG163" s="256"/>
      <c r="CH163" s="257"/>
      <c r="CI163" s="254"/>
      <c r="CJ163" s="255"/>
      <c r="CK163" s="256"/>
      <c r="CL163" s="256"/>
      <c r="CM163" s="257"/>
      <c r="CN163" s="254"/>
      <c r="CO163" s="255"/>
      <c r="CP163" s="256"/>
      <c r="CQ163" s="256"/>
      <c r="CR163" s="257"/>
      <c r="CS163" s="868"/>
      <c r="CT163" s="254"/>
      <c r="CU163" s="255"/>
      <c r="CV163" s="256"/>
      <c r="CW163" s="256"/>
      <c r="CX163" s="257"/>
      <c r="CY163" s="254"/>
      <c r="CZ163" s="256"/>
      <c r="DA163" s="256"/>
      <c r="DB163" s="256"/>
      <c r="DC163" s="257"/>
      <c r="DD163" s="254"/>
      <c r="DE163" s="255"/>
      <c r="DF163" s="256"/>
      <c r="DG163" s="256"/>
      <c r="DH163" s="257"/>
      <c r="DI163" s="254"/>
      <c r="DJ163" s="255"/>
      <c r="DK163" s="256"/>
      <c r="DL163" s="256"/>
      <c r="DM163" s="257"/>
      <c r="DN163" s="609"/>
      <c r="DO163" s="873"/>
      <c r="DP163" s="874"/>
      <c r="DQ163" s="874"/>
      <c r="DR163" s="874"/>
      <c r="DS163" s="875"/>
      <c r="DT163" s="873"/>
      <c r="DU163" s="874"/>
      <c r="DV163" s="874"/>
      <c r="DW163" s="874"/>
      <c r="DX163" s="875"/>
      <c r="DY163" s="873"/>
      <c r="DZ163" s="874"/>
      <c r="EA163" s="874"/>
      <c r="EB163" s="874"/>
      <c r="EC163" s="875"/>
      <c r="ED163" s="873"/>
      <c r="EE163" s="874"/>
      <c r="EF163" s="874"/>
      <c r="EG163" s="874"/>
      <c r="EH163" s="875"/>
      <c r="EI163" s="609"/>
      <c r="EJ163" s="873"/>
      <c r="EK163" s="874"/>
      <c r="EL163" s="874"/>
      <c r="EM163" s="874"/>
      <c r="EN163" s="875"/>
      <c r="EO163" s="873"/>
      <c r="EP163" s="874"/>
      <c r="EQ163" s="874"/>
      <c r="ER163" s="874"/>
      <c r="ES163" s="875"/>
      <c r="ET163" s="873"/>
      <c r="EU163" s="874"/>
      <c r="EV163" s="874"/>
      <c r="EW163" s="874"/>
      <c r="EX163" s="875"/>
      <c r="EY163" s="873"/>
      <c r="EZ163" s="874"/>
      <c r="FA163" s="874"/>
      <c r="FB163" s="874"/>
      <c r="FC163" s="875"/>
      <c r="FD163" s="609"/>
      <c r="FE163" s="873"/>
      <c r="FF163" s="874"/>
      <c r="FG163" s="874"/>
      <c r="FH163" s="874"/>
      <c r="FI163" s="875"/>
      <c r="FJ163" s="873"/>
      <c r="FK163" s="874"/>
      <c r="FL163" s="874"/>
      <c r="FM163" s="874"/>
      <c r="FN163" s="875"/>
      <c r="FO163" s="873"/>
      <c r="FP163" s="874"/>
      <c r="FQ163" s="874"/>
      <c r="FR163" s="874"/>
      <c r="FS163" s="875"/>
      <c r="FT163" s="873"/>
      <c r="FU163" s="874"/>
      <c r="FV163" s="874"/>
      <c r="FW163" s="874"/>
      <c r="FX163" s="875"/>
      <c r="FY163" s="1701"/>
    </row>
    <row r="164" spans="1:181" ht="18" customHeight="1">
      <c r="A164" s="862">
        <f t="shared" si="2"/>
        <v>0</v>
      </c>
      <c r="B164" s="865"/>
      <c r="C164" s="866"/>
      <c r="D164" s="868"/>
      <c r="E164" s="254"/>
      <c r="F164" s="255"/>
      <c r="G164" s="256"/>
      <c r="H164" s="256"/>
      <c r="I164" s="257"/>
      <c r="J164" s="254"/>
      <c r="K164" s="255"/>
      <c r="L164" s="256"/>
      <c r="M164" s="256"/>
      <c r="N164" s="257"/>
      <c r="O164" s="254"/>
      <c r="P164" s="255"/>
      <c r="Q164" s="256"/>
      <c r="R164" s="256"/>
      <c r="S164" s="257"/>
      <c r="T164" s="254"/>
      <c r="U164" s="256"/>
      <c r="V164" s="256"/>
      <c r="W164" s="256"/>
      <c r="X164" s="257"/>
      <c r="Y164" s="254"/>
      <c r="Z164" s="255"/>
      <c r="AA164" s="256"/>
      <c r="AB164" s="256"/>
      <c r="AC164" s="257"/>
      <c r="AD164" s="254"/>
      <c r="AE164" s="255"/>
      <c r="AF164" s="256"/>
      <c r="AG164" s="256"/>
      <c r="AH164" s="257"/>
      <c r="AI164" s="868"/>
      <c r="AJ164" s="254"/>
      <c r="AK164" s="255"/>
      <c r="AL164" s="256"/>
      <c r="AM164" s="256"/>
      <c r="AN164" s="257"/>
      <c r="AO164" s="254"/>
      <c r="AP164" s="255"/>
      <c r="AQ164" s="256"/>
      <c r="AR164" s="256"/>
      <c r="AS164" s="257"/>
      <c r="AT164" s="254"/>
      <c r="AU164" s="255"/>
      <c r="AV164" s="256"/>
      <c r="AW164" s="256"/>
      <c r="AX164" s="257"/>
      <c r="AY164" s="254"/>
      <c r="AZ164" s="256"/>
      <c r="BA164" s="256"/>
      <c r="BB164" s="256"/>
      <c r="BC164" s="257"/>
      <c r="BD164" s="254"/>
      <c r="BE164" s="255"/>
      <c r="BF164" s="256"/>
      <c r="BG164" s="256"/>
      <c r="BH164" s="257"/>
      <c r="BI164" s="254"/>
      <c r="BJ164" s="255"/>
      <c r="BK164" s="256"/>
      <c r="BL164" s="256"/>
      <c r="BM164" s="257"/>
      <c r="BN164" s="868"/>
      <c r="BO164" s="254"/>
      <c r="BP164" s="255"/>
      <c r="BQ164" s="256"/>
      <c r="BR164" s="256"/>
      <c r="BS164" s="257"/>
      <c r="BT164" s="254"/>
      <c r="BU164" s="255"/>
      <c r="BV164" s="256"/>
      <c r="BW164" s="256"/>
      <c r="BX164" s="257"/>
      <c r="BY164" s="254"/>
      <c r="BZ164" s="255"/>
      <c r="CA164" s="256"/>
      <c r="CB164" s="256"/>
      <c r="CC164" s="257"/>
      <c r="CD164" s="254"/>
      <c r="CE164" s="256"/>
      <c r="CF164" s="256"/>
      <c r="CG164" s="256"/>
      <c r="CH164" s="257"/>
      <c r="CI164" s="254"/>
      <c r="CJ164" s="255"/>
      <c r="CK164" s="256"/>
      <c r="CL164" s="256"/>
      <c r="CM164" s="257"/>
      <c r="CN164" s="254"/>
      <c r="CO164" s="255"/>
      <c r="CP164" s="256"/>
      <c r="CQ164" s="256"/>
      <c r="CR164" s="257"/>
      <c r="CS164" s="868"/>
      <c r="CT164" s="254"/>
      <c r="CU164" s="255"/>
      <c r="CV164" s="256"/>
      <c r="CW164" s="256"/>
      <c r="CX164" s="257"/>
      <c r="CY164" s="254"/>
      <c r="CZ164" s="256"/>
      <c r="DA164" s="256"/>
      <c r="DB164" s="256"/>
      <c r="DC164" s="257"/>
      <c r="DD164" s="254"/>
      <c r="DE164" s="255"/>
      <c r="DF164" s="256"/>
      <c r="DG164" s="256"/>
      <c r="DH164" s="257"/>
      <c r="DI164" s="254"/>
      <c r="DJ164" s="255"/>
      <c r="DK164" s="256"/>
      <c r="DL164" s="256"/>
      <c r="DM164" s="257"/>
      <c r="DN164" s="609"/>
      <c r="DO164" s="873"/>
      <c r="DP164" s="874"/>
      <c r="DQ164" s="874"/>
      <c r="DR164" s="874"/>
      <c r="DS164" s="875"/>
      <c r="DT164" s="873"/>
      <c r="DU164" s="874"/>
      <c r="DV164" s="874"/>
      <c r="DW164" s="874"/>
      <c r="DX164" s="875"/>
      <c r="DY164" s="873"/>
      <c r="DZ164" s="874"/>
      <c r="EA164" s="874"/>
      <c r="EB164" s="874"/>
      <c r="EC164" s="875"/>
      <c r="ED164" s="873"/>
      <c r="EE164" s="874"/>
      <c r="EF164" s="874"/>
      <c r="EG164" s="874"/>
      <c r="EH164" s="875"/>
      <c r="EI164" s="609"/>
      <c r="EJ164" s="873"/>
      <c r="EK164" s="874"/>
      <c r="EL164" s="874"/>
      <c r="EM164" s="874"/>
      <c r="EN164" s="875"/>
      <c r="EO164" s="873"/>
      <c r="EP164" s="874"/>
      <c r="EQ164" s="874"/>
      <c r="ER164" s="874"/>
      <c r="ES164" s="875"/>
      <c r="ET164" s="873"/>
      <c r="EU164" s="874"/>
      <c r="EV164" s="874"/>
      <c r="EW164" s="874"/>
      <c r="EX164" s="875"/>
      <c r="EY164" s="873"/>
      <c r="EZ164" s="874"/>
      <c r="FA164" s="874"/>
      <c r="FB164" s="874"/>
      <c r="FC164" s="875"/>
      <c r="FD164" s="609"/>
      <c r="FE164" s="873"/>
      <c r="FF164" s="874"/>
      <c r="FG164" s="874"/>
      <c r="FH164" s="874"/>
      <c r="FI164" s="875"/>
      <c r="FJ164" s="873"/>
      <c r="FK164" s="874"/>
      <c r="FL164" s="874"/>
      <c r="FM164" s="874"/>
      <c r="FN164" s="875"/>
      <c r="FO164" s="873"/>
      <c r="FP164" s="874"/>
      <c r="FQ164" s="874"/>
      <c r="FR164" s="874"/>
      <c r="FS164" s="875"/>
      <c r="FT164" s="873"/>
      <c r="FU164" s="874"/>
      <c r="FV164" s="874"/>
      <c r="FW164" s="874"/>
      <c r="FX164" s="875"/>
      <c r="FY164" s="1701"/>
    </row>
    <row r="165" spans="1:181" ht="18" customHeight="1">
      <c r="A165" s="862">
        <f t="shared" si="2"/>
        <v>0</v>
      </c>
      <c r="B165" s="865"/>
      <c r="C165" s="866"/>
      <c r="D165" s="868"/>
      <c r="E165" s="254"/>
      <c r="F165" s="255"/>
      <c r="G165" s="256"/>
      <c r="H165" s="256"/>
      <c r="I165" s="257"/>
      <c r="J165" s="254"/>
      <c r="K165" s="255"/>
      <c r="L165" s="256"/>
      <c r="M165" s="256"/>
      <c r="N165" s="257"/>
      <c r="O165" s="254"/>
      <c r="P165" s="255"/>
      <c r="Q165" s="256"/>
      <c r="R165" s="256"/>
      <c r="S165" s="257"/>
      <c r="T165" s="254"/>
      <c r="U165" s="256"/>
      <c r="V165" s="256"/>
      <c r="W165" s="256"/>
      <c r="X165" s="257"/>
      <c r="Y165" s="254"/>
      <c r="Z165" s="255"/>
      <c r="AA165" s="256"/>
      <c r="AB165" s="256"/>
      <c r="AC165" s="257"/>
      <c r="AD165" s="254"/>
      <c r="AE165" s="255"/>
      <c r="AF165" s="256"/>
      <c r="AG165" s="256"/>
      <c r="AH165" s="257"/>
      <c r="AI165" s="868"/>
      <c r="AJ165" s="254"/>
      <c r="AK165" s="255"/>
      <c r="AL165" s="256"/>
      <c r="AM165" s="256"/>
      <c r="AN165" s="257"/>
      <c r="AO165" s="254"/>
      <c r="AP165" s="255"/>
      <c r="AQ165" s="256"/>
      <c r="AR165" s="256"/>
      <c r="AS165" s="257"/>
      <c r="AT165" s="254"/>
      <c r="AU165" s="255"/>
      <c r="AV165" s="256"/>
      <c r="AW165" s="256"/>
      <c r="AX165" s="257"/>
      <c r="AY165" s="254"/>
      <c r="AZ165" s="256"/>
      <c r="BA165" s="256"/>
      <c r="BB165" s="256"/>
      <c r="BC165" s="257"/>
      <c r="BD165" s="254"/>
      <c r="BE165" s="255"/>
      <c r="BF165" s="256"/>
      <c r="BG165" s="256"/>
      <c r="BH165" s="257"/>
      <c r="BI165" s="254"/>
      <c r="BJ165" s="255"/>
      <c r="BK165" s="256"/>
      <c r="BL165" s="256"/>
      <c r="BM165" s="257"/>
      <c r="BN165" s="868"/>
      <c r="BO165" s="254"/>
      <c r="BP165" s="255"/>
      <c r="BQ165" s="256"/>
      <c r="BR165" s="256"/>
      <c r="BS165" s="257"/>
      <c r="BT165" s="254"/>
      <c r="BU165" s="255"/>
      <c r="BV165" s="256"/>
      <c r="BW165" s="256"/>
      <c r="BX165" s="257"/>
      <c r="BY165" s="254"/>
      <c r="BZ165" s="255"/>
      <c r="CA165" s="256"/>
      <c r="CB165" s="256"/>
      <c r="CC165" s="257"/>
      <c r="CD165" s="254"/>
      <c r="CE165" s="256"/>
      <c r="CF165" s="256"/>
      <c r="CG165" s="256"/>
      <c r="CH165" s="257"/>
      <c r="CI165" s="254"/>
      <c r="CJ165" s="255"/>
      <c r="CK165" s="256"/>
      <c r="CL165" s="256"/>
      <c r="CM165" s="257"/>
      <c r="CN165" s="254"/>
      <c r="CO165" s="255"/>
      <c r="CP165" s="256"/>
      <c r="CQ165" s="256"/>
      <c r="CR165" s="257"/>
      <c r="CS165" s="868"/>
      <c r="CT165" s="254"/>
      <c r="CU165" s="255"/>
      <c r="CV165" s="256"/>
      <c r="CW165" s="256"/>
      <c r="CX165" s="257"/>
      <c r="CY165" s="254"/>
      <c r="CZ165" s="256"/>
      <c r="DA165" s="256"/>
      <c r="DB165" s="256"/>
      <c r="DC165" s="257"/>
      <c r="DD165" s="254"/>
      <c r="DE165" s="255"/>
      <c r="DF165" s="256"/>
      <c r="DG165" s="256"/>
      <c r="DH165" s="257"/>
      <c r="DI165" s="254"/>
      <c r="DJ165" s="255"/>
      <c r="DK165" s="256"/>
      <c r="DL165" s="256"/>
      <c r="DM165" s="257"/>
      <c r="DN165" s="609"/>
      <c r="DO165" s="873"/>
      <c r="DP165" s="874"/>
      <c r="DQ165" s="874"/>
      <c r="DR165" s="874"/>
      <c r="DS165" s="875"/>
      <c r="DT165" s="873"/>
      <c r="DU165" s="874"/>
      <c r="DV165" s="874"/>
      <c r="DW165" s="874"/>
      <c r="DX165" s="875"/>
      <c r="DY165" s="873"/>
      <c r="DZ165" s="874"/>
      <c r="EA165" s="874"/>
      <c r="EB165" s="874"/>
      <c r="EC165" s="875"/>
      <c r="ED165" s="873"/>
      <c r="EE165" s="874"/>
      <c r="EF165" s="874"/>
      <c r="EG165" s="874"/>
      <c r="EH165" s="875"/>
      <c r="EI165" s="609"/>
      <c r="EJ165" s="873"/>
      <c r="EK165" s="874"/>
      <c r="EL165" s="874"/>
      <c r="EM165" s="874"/>
      <c r="EN165" s="875"/>
      <c r="EO165" s="873"/>
      <c r="EP165" s="874"/>
      <c r="EQ165" s="874"/>
      <c r="ER165" s="874"/>
      <c r="ES165" s="875"/>
      <c r="ET165" s="873"/>
      <c r="EU165" s="874"/>
      <c r="EV165" s="874"/>
      <c r="EW165" s="874"/>
      <c r="EX165" s="875"/>
      <c r="EY165" s="873"/>
      <c r="EZ165" s="874"/>
      <c r="FA165" s="874"/>
      <c r="FB165" s="874"/>
      <c r="FC165" s="875"/>
      <c r="FD165" s="609"/>
      <c r="FE165" s="873"/>
      <c r="FF165" s="874"/>
      <c r="FG165" s="874"/>
      <c r="FH165" s="874"/>
      <c r="FI165" s="875"/>
      <c r="FJ165" s="873"/>
      <c r="FK165" s="874"/>
      <c r="FL165" s="874"/>
      <c r="FM165" s="874"/>
      <c r="FN165" s="875"/>
      <c r="FO165" s="873"/>
      <c r="FP165" s="874"/>
      <c r="FQ165" s="874"/>
      <c r="FR165" s="874"/>
      <c r="FS165" s="875"/>
      <c r="FT165" s="873"/>
      <c r="FU165" s="874"/>
      <c r="FV165" s="874"/>
      <c r="FW165" s="874"/>
      <c r="FX165" s="875"/>
      <c r="FY165" s="1701"/>
    </row>
    <row r="166" spans="1:181" ht="18" customHeight="1">
      <c r="A166" s="862">
        <f t="shared" si="2"/>
        <v>0</v>
      </c>
      <c r="B166" s="865"/>
      <c r="C166" s="866"/>
      <c r="D166" s="868"/>
      <c r="E166" s="254"/>
      <c r="F166" s="255"/>
      <c r="G166" s="256"/>
      <c r="H166" s="256"/>
      <c r="I166" s="257"/>
      <c r="J166" s="254"/>
      <c r="K166" s="255"/>
      <c r="L166" s="256"/>
      <c r="M166" s="256"/>
      <c r="N166" s="257"/>
      <c r="O166" s="254"/>
      <c r="P166" s="255"/>
      <c r="Q166" s="256"/>
      <c r="R166" s="256"/>
      <c r="S166" s="257"/>
      <c r="T166" s="254"/>
      <c r="U166" s="256"/>
      <c r="V166" s="256"/>
      <c r="W166" s="256"/>
      <c r="X166" s="257"/>
      <c r="Y166" s="254"/>
      <c r="Z166" s="255"/>
      <c r="AA166" s="256"/>
      <c r="AB166" s="256"/>
      <c r="AC166" s="257"/>
      <c r="AD166" s="254"/>
      <c r="AE166" s="255"/>
      <c r="AF166" s="256"/>
      <c r="AG166" s="256"/>
      <c r="AH166" s="257"/>
      <c r="AI166" s="868"/>
      <c r="AJ166" s="254"/>
      <c r="AK166" s="255"/>
      <c r="AL166" s="256"/>
      <c r="AM166" s="256"/>
      <c r="AN166" s="257"/>
      <c r="AO166" s="254"/>
      <c r="AP166" s="255"/>
      <c r="AQ166" s="256"/>
      <c r="AR166" s="256"/>
      <c r="AS166" s="257"/>
      <c r="AT166" s="254"/>
      <c r="AU166" s="255"/>
      <c r="AV166" s="256"/>
      <c r="AW166" s="256"/>
      <c r="AX166" s="257"/>
      <c r="AY166" s="254"/>
      <c r="AZ166" s="256"/>
      <c r="BA166" s="256"/>
      <c r="BB166" s="256"/>
      <c r="BC166" s="257"/>
      <c r="BD166" s="254"/>
      <c r="BE166" s="255"/>
      <c r="BF166" s="256"/>
      <c r="BG166" s="256"/>
      <c r="BH166" s="257"/>
      <c r="BI166" s="254"/>
      <c r="BJ166" s="255"/>
      <c r="BK166" s="256"/>
      <c r="BL166" s="256"/>
      <c r="BM166" s="257"/>
      <c r="BN166" s="868"/>
      <c r="BO166" s="254"/>
      <c r="BP166" s="255"/>
      <c r="BQ166" s="256"/>
      <c r="BR166" s="256"/>
      <c r="BS166" s="257"/>
      <c r="BT166" s="254"/>
      <c r="BU166" s="255"/>
      <c r="BV166" s="256"/>
      <c r="BW166" s="256"/>
      <c r="BX166" s="257"/>
      <c r="BY166" s="254"/>
      <c r="BZ166" s="255"/>
      <c r="CA166" s="256"/>
      <c r="CB166" s="256"/>
      <c r="CC166" s="257"/>
      <c r="CD166" s="254"/>
      <c r="CE166" s="256"/>
      <c r="CF166" s="256"/>
      <c r="CG166" s="256"/>
      <c r="CH166" s="257"/>
      <c r="CI166" s="254"/>
      <c r="CJ166" s="255"/>
      <c r="CK166" s="256"/>
      <c r="CL166" s="256"/>
      <c r="CM166" s="257"/>
      <c r="CN166" s="254"/>
      <c r="CO166" s="255"/>
      <c r="CP166" s="256"/>
      <c r="CQ166" s="256"/>
      <c r="CR166" s="257"/>
      <c r="CS166" s="868"/>
      <c r="CT166" s="254"/>
      <c r="CU166" s="255"/>
      <c r="CV166" s="256"/>
      <c r="CW166" s="256"/>
      <c r="CX166" s="257"/>
      <c r="CY166" s="254"/>
      <c r="CZ166" s="256"/>
      <c r="DA166" s="256"/>
      <c r="DB166" s="256"/>
      <c r="DC166" s="257"/>
      <c r="DD166" s="254"/>
      <c r="DE166" s="255"/>
      <c r="DF166" s="256"/>
      <c r="DG166" s="256"/>
      <c r="DH166" s="257"/>
      <c r="DI166" s="254"/>
      <c r="DJ166" s="255"/>
      <c r="DK166" s="256"/>
      <c r="DL166" s="256"/>
      <c r="DM166" s="257"/>
      <c r="DN166" s="609"/>
      <c r="DO166" s="873"/>
      <c r="DP166" s="874"/>
      <c r="DQ166" s="874"/>
      <c r="DR166" s="874"/>
      <c r="DS166" s="875"/>
      <c r="DT166" s="873"/>
      <c r="DU166" s="874"/>
      <c r="DV166" s="874"/>
      <c r="DW166" s="874"/>
      <c r="DX166" s="875"/>
      <c r="DY166" s="873"/>
      <c r="DZ166" s="874"/>
      <c r="EA166" s="874"/>
      <c r="EB166" s="874"/>
      <c r="EC166" s="875"/>
      <c r="ED166" s="873"/>
      <c r="EE166" s="874"/>
      <c r="EF166" s="874"/>
      <c r="EG166" s="874"/>
      <c r="EH166" s="875"/>
      <c r="EI166" s="609"/>
      <c r="EJ166" s="873"/>
      <c r="EK166" s="874"/>
      <c r="EL166" s="874"/>
      <c r="EM166" s="874"/>
      <c r="EN166" s="875"/>
      <c r="EO166" s="873"/>
      <c r="EP166" s="874"/>
      <c r="EQ166" s="874"/>
      <c r="ER166" s="874"/>
      <c r="ES166" s="875"/>
      <c r="ET166" s="873"/>
      <c r="EU166" s="874"/>
      <c r="EV166" s="874"/>
      <c r="EW166" s="874"/>
      <c r="EX166" s="875"/>
      <c r="EY166" s="873"/>
      <c r="EZ166" s="874"/>
      <c r="FA166" s="874"/>
      <c r="FB166" s="874"/>
      <c r="FC166" s="875"/>
      <c r="FD166" s="609"/>
      <c r="FE166" s="873"/>
      <c r="FF166" s="874"/>
      <c r="FG166" s="874"/>
      <c r="FH166" s="874"/>
      <c r="FI166" s="875"/>
      <c r="FJ166" s="873"/>
      <c r="FK166" s="874"/>
      <c r="FL166" s="874"/>
      <c r="FM166" s="874"/>
      <c r="FN166" s="875"/>
      <c r="FO166" s="873"/>
      <c r="FP166" s="874"/>
      <c r="FQ166" s="874"/>
      <c r="FR166" s="874"/>
      <c r="FS166" s="875"/>
      <c r="FT166" s="873"/>
      <c r="FU166" s="874"/>
      <c r="FV166" s="874"/>
      <c r="FW166" s="874"/>
      <c r="FX166" s="875"/>
      <c r="FY166" s="1701"/>
    </row>
    <row r="167" spans="1:181" ht="18" customHeight="1">
      <c r="A167" s="862">
        <f t="shared" si="2"/>
        <v>0</v>
      </c>
      <c r="B167" s="865"/>
      <c r="C167" s="866"/>
      <c r="D167" s="868"/>
      <c r="E167" s="254"/>
      <c r="F167" s="255"/>
      <c r="G167" s="256"/>
      <c r="H167" s="256"/>
      <c r="I167" s="257"/>
      <c r="J167" s="254"/>
      <c r="K167" s="255"/>
      <c r="L167" s="256"/>
      <c r="M167" s="256"/>
      <c r="N167" s="257"/>
      <c r="O167" s="254"/>
      <c r="P167" s="255"/>
      <c r="Q167" s="256"/>
      <c r="R167" s="256"/>
      <c r="S167" s="257"/>
      <c r="T167" s="254"/>
      <c r="U167" s="256"/>
      <c r="V167" s="256"/>
      <c r="W167" s="256"/>
      <c r="X167" s="257"/>
      <c r="Y167" s="254"/>
      <c r="Z167" s="255"/>
      <c r="AA167" s="256"/>
      <c r="AB167" s="256"/>
      <c r="AC167" s="257"/>
      <c r="AD167" s="254"/>
      <c r="AE167" s="255"/>
      <c r="AF167" s="256"/>
      <c r="AG167" s="256"/>
      <c r="AH167" s="257"/>
      <c r="AI167" s="868"/>
      <c r="AJ167" s="254"/>
      <c r="AK167" s="255"/>
      <c r="AL167" s="256"/>
      <c r="AM167" s="256"/>
      <c r="AN167" s="257"/>
      <c r="AO167" s="254"/>
      <c r="AP167" s="255"/>
      <c r="AQ167" s="256"/>
      <c r="AR167" s="256"/>
      <c r="AS167" s="257"/>
      <c r="AT167" s="254"/>
      <c r="AU167" s="255"/>
      <c r="AV167" s="256"/>
      <c r="AW167" s="256"/>
      <c r="AX167" s="257"/>
      <c r="AY167" s="254"/>
      <c r="AZ167" s="256"/>
      <c r="BA167" s="256"/>
      <c r="BB167" s="256"/>
      <c r="BC167" s="257"/>
      <c r="BD167" s="254"/>
      <c r="BE167" s="255"/>
      <c r="BF167" s="256"/>
      <c r="BG167" s="256"/>
      <c r="BH167" s="257"/>
      <c r="BI167" s="254"/>
      <c r="BJ167" s="255"/>
      <c r="BK167" s="256"/>
      <c r="BL167" s="256"/>
      <c r="BM167" s="257"/>
      <c r="BN167" s="868"/>
      <c r="BO167" s="254"/>
      <c r="BP167" s="255"/>
      <c r="BQ167" s="256"/>
      <c r="BR167" s="256"/>
      <c r="BS167" s="257"/>
      <c r="BT167" s="254"/>
      <c r="BU167" s="255"/>
      <c r="BV167" s="256"/>
      <c r="BW167" s="256"/>
      <c r="BX167" s="257"/>
      <c r="BY167" s="254"/>
      <c r="BZ167" s="255"/>
      <c r="CA167" s="256"/>
      <c r="CB167" s="256"/>
      <c r="CC167" s="257"/>
      <c r="CD167" s="254"/>
      <c r="CE167" s="256"/>
      <c r="CF167" s="256"/>
      <c r="CG167" s="256"/>
      <c r="CH167" s="257"/>
      <c r="CI167" s="254"/>
      <c r="CJ167" s="255"/>
      <c r="CK167" s="256"/>
      <c r="CL167" s="256"/>
      <c r="CM167" s="257"/>
      <c r="CN167" s="254"/>
      <c r="CO167" s="255"/>
      <c r="CP167" s="256"/>
      <c r="CQ167" s="256"/>
      <c r="CR167" s="257"/>
      <c r="CS167" s="868"/>
      <c r="CT167" s="254"/>
      <c r="CU167" s="255"/>
      <c r="CV167" s="256"/>
      <c r="CW167" s="256"/>
      <c r="CX167" s="257"/>
      <c r="CY167" s="254"/>
      <c r="CZ167" s="256"/>
      <c r="DA167" s="256"/>
      <c r="DB167" s="256"/>
      <c r="DC167" s="257"/>
      <c r="DD167" s="254"/>
      <c r="DE167" s="255"/>
      <c r="DF167" s="256"/>
      <c r="DG167" s="256"/>
      <c r="DH167" s="257"/>
      <c r="DI167" s="254"/>
      <c r="DJ167" s="255"/>
      <c r="DK167" s="256"/>
      <c r="DL167" s="256"/>
      <c r="DM167" s="257"/>
      <c r="DN167" s="609"/>
      <c r="DO167" s="873"/>
      <c r="DP167" s="874"/>
      <c r="DQ167" s="874"/>
      <c r="DR167" s="874"/>
      <c r="DS167" s="875"/>
      <c r="DT167" s="873"/>
      <c r="DU167" s="874"/>
      <c r="DV167" s="874"/>
      <c r="DW167" s="874"/>
      <c r="DX167" s="875"/>
      <c r="DY167" s="873"/>
      <c r="DZ167" s="874"/>
      <c r="EA167" s="874"/>
      <c r="EB167" s="874"/>
      <c r="EC167" s="875"/>
      <c r="ED167" s="873"/>
      <c r="EE167" s="874"/>
      <c r="EF167" s="874"/>
      <c r="EG167" s="874"/>
      <c r="EH167" s="875"/>
      <c r="EI167" s="609"/>
      <c r="EJ167" s="873"/>
      <c r="EK167" s="874"/>
      <c r="EL167" s="874"/>
      <c r="EM167" s="874"/>
      <c r="EN167" s="875"/>
      <c r="EO167" s="873"/>
      <c r="EP167" s="874"/>
      <c r="EQ167" s="874"/>
      <c r="ER167" s="874"/>
      <c r="ES167" s="875"/>
      <c r="ET167" s="873"/>
      <c r="EU167" s="874"/>
      <c r="EV167" s="874"/>
      <c r="EW167" s="874"/>
      <c r="EX167" s="875"/>
      <c r="EY167" s="873"/>
      <c r="EZ167" s="874"/>
      <c r="FA167" s="874"/>
      <c r="FB167" s="874"/>
      <c r="FC167" s="875"/>
      <c r="FD167" s="609"/>
      <c r="FE167" s="873"/>
      <c r="FF167" s="874"/>
      <c r="FG167" s="874"/>
      <c r="FH167" s="874"/>
      <c r="FI167" s="875"/>
      <c r="FJ167" s="873"/>
      <c r="FK167" s="874"/>
      <c r="FL167" s="874"/>
      <c r="FM167" s="874"/>
      <c r="FN167" s="875"/>
      <c r="FO167" s="873"/>
      <c r="FP167" s="874"/>
      <c r="FQ167" s="874"/>
      <c r="FR167" s="874"/>
      <c r="FS167" s="875"/>
      <c r="FT167" s="873"/>
      <c r="FU167" s="874"/>
      <c r="FV167" s="874"/>
      <c r="FW167" s="874"/>
      <c r="FX167" s="875"/>
      <c r="FY167" s="1701"/>
    </row>
    <row r="168" spans="1:181" ht="18" customHeight="1">
      <c r="A168" s="862">
        <f t="shared" si="2"/>
        <v>0</v>
      </c>
      <c r="B168" s="865"/>
      <c r="C168" s="866"/>
      <c r="D168" s="868"/>
      <c r="E168" s="254"/>
      <c r="F168" s="255"/>
      <c r="G168" s="256"/>
      <c r="H168" s="256"/>
      <c r="I168" s="257"/>
      <c r="J168" s="254"/>
      <c r="K168" s="255"/>
      <c r="L168" s="256"/>
      <c r="M168" s="256"/>
      <c r="N168" s="257"/>
      <c r="O168" s="254"/>
      <c r="P168" s="255"/>
      <c r="Q168" s="256"/>
      <c r="R168" s="256"/>
      <c r="S168" s="257"/>
      <c r="T168" s="254"/>
      <c r="U168" s="256"/>
      <c r="V168" s="256"/>
      <c r="W168" s="256"/>
      <c r="X168" s="257"/>
      <c r="Y168" s="254"/>
      <c r="Z168" s="255"/>
      <c r="AA168" s="256"/>
      <c r="AB168" s="256"/>
      <c r="AC168" s="257"/>
      <c r="AD168" s="254"/>
      <c r="AE168" s="255"/>
      <c r="AF168" s="256"/>
      <c r="AG168" s="256"/>
      <c r="AH168" s="257"/>
      <c r="AI168" s="868"/>
      <c r="AJ168" s="254"/>
      <c r="AK168" s="255"/>
      <c r="AL168" s="256"/>
      <c r="AM168" s="256"/>
      <c r="AN168" s="257"/>
      <c r="AO168" s="254"/>
      <c r="AP168" s="255"/>
      <c r="AQ168" s="256"/>
      <c r="AR168" s="256"/>
      <c r="AS168" s="257"/>
      <c r="AT168" s="254"/>
      <c r="AU168" s="255"/>
      <c r="AV168" s="256"/>
      <c r="AW168" s="256"/>
      <c r="AX168" s="257"/>
      <c r="AY168" s="254"/>
      <c r="AZ168" s="256"/>
      <c r="BA168" s="256"/>
      <c r="BB168" s="256"/>
      <c r="BC168" s="257"/>
      <c r="BD168" s="254"/>
      <c r="BE168" s="255"/>
      <c r="BF168" s="256"/>
      <c r="BG168" s="256"/>
      <c r="BH168" s="257"/>
      <c r="BI168" s="254"/>
      <c r="BJ168" s="255"/>
      <c r="BK168" s="256"/>
      <c r="BL168" s="256"/>
      <c r="BM168" s="257"/>
      <c r="BN168" s="868"/>
      <c r="BO168" s="254"/>
      <c r="BP168" s="255"/>
      <c r="BQ168" s="256"/>
      <c r="BR168" s="256"/>
      <c r="BS168" s="257"/>
      <c r="BT168" s="254"/>
      <c r="BU168" s="255"/>
      <c r="BV168" s="256"/>
      <c r="BW168" s="256"/>
      <c r="BX168" s="257"/>
      <c r="BY168" s="254"/>
      <c r="BZ168" s="255"/>
      <c r="CA168" s="256"/>
      <c r="CB168" s="256"/>
      <c r="CC168" s="257"/>
      <c r="CD168" s="254"/>
      <c r="CE168" s="256"/>
      <c r="CF168" s="256"/>
      <c r="CG168" s="256"/>
      <c r="CH168" s="257"/>
      <c r="CI168" s="254"/>
      <c r="CJ168" s="255"/>
      <c r="CK168" s="256"/>
      <c r="CL168" s="256"/>
      <c r="CM168" s="257"/>
      <c r="CN168" s="254"/>
      <c r="CO168" s="255"/>
      <c r="CP168" s="256"/>
      <c r="CQ168" s="256"/>
      <c r="CR168" s="257"/>
      <c r="CS168" s="868"/>
      <c r="CT168" s="254"/>
      <c r="CU168" s="255"/>
      <c r="CV168" s="256"/>
      <c r="CW168" s="256"/>
      <c r="CX168" s="257"/>
      <c r="CY168" s="254"/>
      <c r="CZ168" s="256"/>
      <c r="DA168" s="256"/>
      <c r="DB168" s="256"/>
      <c r="DC168" s="257"/>
      <c r="DD168" s="254"/>
      <c r="DE168" s="255"/>
      <c r="DF168" s="256"/>
      <c r="DG168" s="256"/>
      <c r="DH168" s="257"/>
      <c r="DI168" s="254"/>
      <c r="DJ168" s="255"/>
      <c r="DK168" s="256"/>
      <c r="DL168" s="256"/>
      <c r="DM168" s="257"/>
      <c r="DN168" s="609"/>
      <c r="DO168" s="873"/>
      <c r="DP168" s="874"/>
      <c r="DQ168" s="874"/>
      <c r="DR168" s="874"/>
      <c r="DS168" s="875"/>
      <c r="DT168" s="873"/>
      <c r="DU168" s="874"/>
      <c r="DV168" s="874"/>
      <c r="DW168" s="874"/>
      <c r="DX168" s="875"/>
      <c r="DY168" s="873"/>
      <c r="DZ168" s="874"/>
      <c r="EA168" s="874"/>
      <c r="EB168" s="874"/>
      <c r="EC168" s="875"/>
      <c r="ED168" s="873"/>
      <c r="EE168" s="874"/>
      <c r="EF168" s="874"/>
      <c r="EG168" s="874"/>
      <c r="EH168" s="875"/>
      <c r="EI168" s="609"/>
      <c r="EJ168" s="873"/>
      <c r="EK168" s="874"/>
      <c r="EL168" s="874"/>
      <c r="EM168" s="874"/>
      <c r="EN168" s="875"/>
      <c r="EO168" s="873"/>
      <c r="EP168" s="874"/>
      <c r="EQ168" s="874"/>
      <c r="ER168" s="874"/>
      <c r="ES168" s="875"/>
      <c r="ET168" s="873"/>
      <c r="EU168" s="874"/>
      <c r="EV168" s="874"/>
      <c r="EW168" s="874"/>
      <c r="EX168" s="875"/>
      <c r="EY168" s="873"/>
      <c r="EZ168" s="874"/>
      <c r="FA168" s="874"/>
      <c r="FB168" s="874"/>
      <c r="FC168" s="875"/>
      <c r="FD168" s="609"/>
      <c r="FE168" s="873"/>
      <c r="FF168" s="874"/>
      <c r="FG168" s="874"/>
      <c r="FH168" s="874"/>
      <c r="FI168" s="875"/>
      <c r="FJ168" s="873"/>
      <c r="FK168" s="874"/>
      <c r="FL168" s="874"/>
      <c r="FM168" s="874"/>
      <c r="FN168" s="875"/>
      <c r="FO168" s="873"/>
      <c r="FP168" s="874"/>
      <c r="FQ168" s="874"/>
      <c r="FR168" s="874"/>
      <c r="FS168" s="875"/>
      <c r="FT168" s="873"/>
      <c r="FU168" s="874"/>
      <c r="FV168" s="874"/>
      <c r="FW168" s="874"/>
      <c r="FX168" s="875"/>
      <c r="FY168" s="1701"/>
    </row>
    <row r="169" spans="1:181" ht="18" customHeight="1">
      <c r="A169" s="862">
        <f t="shared" si="2"/>
        <v>0</v>
      </c>
      <c r="B169" s="865"/>
      <c r="C169" s="866"/>
      <c r="D169" s="868"/>
      <c r="E169" s="254"/>
      <c r="F169" s="255"/>
      <c r="G169" s="256"/>
      <c r="H169" s="256"/>
      <c r="I169" s="257"/>
      <c r="J169" s="254"/>
      <c r="K169" s="255"/>
      <c r="L169" s="256"/>
      <c r="M169" s="256"/>
      <c r="N169" s="257"/>
      <c r="O169" s="254"/>
      <c r="P169" s="255"/>
      <c r="Q169" s="256"/>
      <c r="R169" s="256"/>
      <c r="S169" s="257"/>
      <c r="T169" s="254"/>
      <c r="U169" s="256"/>
      <c r="V169" s="256"/>
      <c r="W169" s="256"/>
      <c r="X169" s="257"/>
      <c r="Y169" s="254"/>
      <c r="Z169" s="255"/>
      <c r="AA169" s="256"/>
      <c r="AB169" s="256"/>
      <c r="AC169" s="257"/>
      <c r="AD169" s="254"/>
      <c r="AE169" s="255"/>
      <c r="AF169" s="256"/>
      <c r="AG169" s="256"/>
      <c r="AH169" s="257"/>
      <c r="AI169" s="868"/>
      <c r="AJ169" s="254"/>
      <c r="AK169" s="255"/>
      <c r="AL169" s="256"/>
      <c r="AM169" s="256"/>
      <c r="AN169" s="257"/>
      <c r="AO169" s="254"/>
      <c r="AP169" s="255"/>
      <c r="AQ169" s="256"/>
      <c r="AR169" s="256"/>
      <c r="AS169" s="257"/>
      <c r="AT169" s="254"/>
      <c r="AU169" s="255"/>
      <c r="AV169" s="256"/>
      <c r="AW169" s="256"/>
      <c r="AX169" s="257"/>
      <c r="AY169" s="254"/>
      <c r="AZ169" s="256"/>
      <c r="BA169" s="256"/>
      <c r="BB169" s="256"/>
      <c r="BC169" s="257"/>
      <c r="BD169" s="254"/>
      <c r="BE169" s="255"/>
      <c r="BF169" s="256"/>
      <c r="BG169" s="256"/>
      <c r="BH169" s="257"/>
      <c r="BI169" s="254"/>
      <c r="BJ169" s="255"/>
      <c r="BK169" s="256"/>
      <c r="BL169" s="256"/>
      <c r="BM169" s="257"/>
      <c r="BN169" s="868"/>
      <c r="BO169" s="254"/>
      <c r="BP169" s="255"/>
      <c r="BQ169" s="256"/>
      <c r="BR169" s="256"/>
      <c r="BS169" s="257"/>
      <c r="BT169" s="254"/>
      <c r="BU169" s="255"/>
      <c r="BV169" s="256"/>
      <c r="BW169" s="256"/>
      <c r="BX169" s="257"/>
      <c r="BY169" s="254"/>
      <c r="BZ169" s="255"/>
      <c r="CA169" s="256"/>
      <c r="CB169" s="256"/>
      <c r="CC169" s="257"/>
      <c r="CD169" s="254"/>
      <c r="CE169" s="256"/>
      <c r="CF169" s="256"/>
      <c r="CG169" s="256"/>
      <c r="CH169" s="257"/>
      <c r="CI169" s="254"/>
      <c r="CJ169" s="255"/>
      <c r="CK169" s="256"/>
      <c r="CL169" s="256"/>
      <c r="CM169" s="257"/>
      <c r="CN169" s="254"/>
      <c r="CO169" s="255"/>
      <c r="CP169" s="256"/>
      <c r="CQ169" s="256"/>
      <c r="CR169" s="257"/>
      <c r="CS169" s="868"/>
      <c r="CT169" s="254"/>
      <c r="CU169" s="255"/>
      <c r="CV169" s="256"/>
      <c r="CW169" s="256"/>
      <c r="CX169" s="257"/>
      <c r="CY169" s="254"/>
      <c r="CZ169" s="256"/>
      <c r="DA169" s="256"/>
      <c r="DB169" s="256"/>
      <c r="DC169" s="257"/>
      <c r="DD169" s="254"/>
      <c r="DE169" s="255"/>
      <c r="DF169" s="256"/>
      <c r="DG169" s="256"/>
      <c r="DH169" s="257"/>
      <c r="DI169" s="254"/>
      <c r="DJ169" s="255"/>
      <c r="DK169" s="256"/>
      <c r="DL169" s="256"/>
      <c r="DM169" s="257"/>
      <c r="DN169" s="609"/>
      <c r="DO169" s="873"/>
      <c r="DP169" s="874"/>
      <c r="DQ169" s="874"/>
      <c r="DR169" s="874"/>
      <c r="DS169" s="875"/>
      <c r="DT169" s="873"/>
      <c r="DU169" s="874"/>
      <c r="DV169" s="874"/>
      <c r="DW169" s="874"/>
      <c r="DX169" s="875"/>
      <c r="DY169" s="873"/>
      <c r="DZ169" s="874"/>
      <c r="EA169" s="874"/>
      <c r="EB169" s="874"/>
      <c r="EC169" s="875"/>
      <c r="ED169" s="873"/>
      <c r="EE169" s="874"/>
      <c r="EF169" s="874"/>
      <c r="EG169" s="874"/>
      <c r="EH169" s="875"/>
      <c r="EI169" s="609"/>
      <c r="EJ169" s="873"/>
      <c r="EK169" s="874"/>
      <c r="EL169" s="874"/>
      <c r="EM169" s="874"/>
      <c r="EN169" s="875"/>
      <c r="EO169" s="873"/>
      <c r="EP169" s="874"/>
      <c r="EQ169" s="874"/>
      <c r="ER169" s="874"/>
      <c r="ES169" s="875"/>
      <c r="ET169" s="873"/>
      <c r="EU169" s="874"/>
      <c r="EV169" s="874"/>
      <c r="EW169" s="874"/>
      <c r="EX169" s="875"/>
      <c r="EY169" s="873"/>
      <c r="EZ169" s="874"/>
      <c r="FA169" s="874"/>
      <c r="FB169" s="874"/>
      <c r="FC169" s="875"/>
      <c r="FD169" s="609"/>
      <c r="FE169" s="873"/>
      <c r="FF169" s="874"/>
      <c r="FG169" s="874"/>
      <c r="FH169" s="874"/>
      <c r="FI169" s="875"/>
      <c r="FJ169" s="873"/>
      <c r="FK169" s="874"/>
      <c r="FL169" s="874"/>
      <c r="FM169" s="874"/>
      <c r="FN169" s="875"/>
      <c r="FO169" s="873"/>
      <c r="FP169" s="874"/>
      <c r="FQ169" s="874"/>
      <c r="FR169" s="874"/>
      <c r="FS169" s="875"/>
      <c r="FT169" s="873"/>
      <c r="FU169" s="874"/>
      <c r="FV169" s="874"/>
      <c r="FW169" s="874"/>
      <c r="FX169" s="875"/>
      <c r="FY169" s="1701"/>
    </row>
    <row r="170" spans="1:181" ht="18" customHeight="1">
      <c r="A170" s="862">
        <f t="shared" si="2"/>
        <v>0</v>
      </c>
      <c r="B170" s="865"/>
      <c r="C170" s="866"/>
      <c r="D170" s="868"/>
      <c r="E170" s="254"/>
      <c r="F170" s="255"/>
      <c r="G170" s="256"/>
      <c r="H170" s="256"/>
      <c r="I170" s="257"/>
      <c r="J170" s="254"/>
      <c r="K170" s="255"/>
      <c r="L170" s="256"/>
      <c r="M170" s="256"/>
      <c r="N170" s="257"/>
      <c r="O170" s="254"/>
      <c r="P170" s="255"/>
      <c r="Q170" s="256"/>
      <c r="R170" s="256"/>
      <c r="S170" s="257"/>
      <c r="T170" s="254"/>
      <c r="U170" s="256"/>
      <c r="V170" s="256"/>
      <c r="W170" s="256"/>
      <c r="X170" s="257"/>
      <c r="Y170" s="254"/>
      <c r="Z170" s="255"/>
      <c r="AA170" s="256"/>
      <c r="AB170" s="256"/>
      <c r="AC170" s="257"/>
      <c r="AD170" s="254"/>
      <c r="AE170" s="255"/>
      <c r="AF170" s="256"/>
      <c r="AG170" s="256"/>
      <c r="AH170" s="257"/>
      <c r="AI170" s="868"/>
      <c r="AJ170" s="254"/>
      <c r="AK170" s="255"/>
      <c r="AL170" s="256"/>
      <c r="AM170" s="256"/>
      <c r="AN170" s="257"/>
      <c r="AO170" s="254"/>
      <c r="AP170" s="255"/>
      <c r="AQ170" s="256"/>
      <c r="AR170" s="256"/>
      <c r="AS170" s="257"/>
      <c r="AT170" s="254"/>
      <c r="AU170" s="255"/>
      <c r="AV170" s="256"/>
      <c r="AW170" s="256"/>
      <c r="AX170" s="257"/>
      <c r="AY170" s="254"/>
      <c r="AZ170" s="256"/>
      <c r="BA170" s="256"/>
      <c r="BB170" s="256"/>
      <c r="BC170" s="257"/>
      <c r="BD170" s="254"/>
      <c r="BE170" s="255"/>
      <c r="BF170" s="256"/>
      <c r="BG170" s="256"/>
      <c r="BH170" s="257"/>
      <c r="BI170" s="254"/>
      <c r="BJ170" s="255"/>
      <c r="BK170" s="256"/>
      <c r="BL170" s="256"/>
      <c r="BM170" s="257"/>
      <c r="BN170" s="868"/>
      <c r="BO170" s="254"/>
      <c r="BP170" s="255"/>
      <c r="BQ170" s="256"/>
      <c r="BR170" s="256"/>
      <c r="BS170" s="257"/>
      <c r="BT170" s="254"/>
      <c r="BU170" s="255"/>
      <c r="BV170" s="256"/>
      <c r="BW170" s="256"/>
      <c r="BX170" s="257"/>
      <c r="BY170" s="254"/>
      <c r="BZ170" s="255"/>
      <c r="CA170" s="256"/>
      <c r="CB170" s="256"/>
      <c r="CC170" s="257"/>
      <c r="CD170" s="254"/>
      <c r="CE170" s="256"/>
      <c r="CF170" s="256"/>
      <c r="CG170" s="256"/>
      <c r="CH170" s="257"/>
      <c r="CI170" s="254"/>
      <c r="CJ170" s="255"/>
      <c r="CK170" s="256"/>
      <c r="CL170" s="256"/>
      <c r="CM170" s="257"/>
      <c r="CN170" s="254"/>
      <c r="CO170" s="255"/>
      <c r="CP170" s="256"/>
      <c r="CQ170" s="256"/>
      <c r="CR170" s="257"/>
      <c r="CS170" s="868"/>
      <c r="CT170" s="254"/>
      <c r="CU170" s="255"/>
      <c r="CV170" s="256"/>
      <c r="CW170" s="256"/>
      <c r="CX170" s="257"/>
      <c r="CY170" s="254"/>
      <c r="CZ170" s="256"/>
      <c r="DA170" s="256"/>
      <c r="DB170" s="256"/>
      <c r="DC170" s="257"/>
      <c r="DD170" s="254"/>
      <c r="DE170" s="255"/>
      <c r="DF170" s="256"/>
      <c r="DG170" s="256"/>
      <c r="DH170" s="257"/>
      <c r="DI170" s="254"/>
      <c r="DJ170" s="255"/>
      <c r="DK170" s="256"/>
      <c r="DL170" s="256"/>
      <c r="DM170" s="257"/>
      <c r="DN170" s="609"/>
      <c r="DO170" s="873"/>
      <c r="DP170" s="874"/>
      <c r="DQ170" s="874"/>
      <c r="DR170" s="874"/>
      <c r="DS170" s="875"/>
      <c r="DT170" s="873"/>
      <c r="DU170" s="874"/>
      <c r="DV170" s="874"/>
      <c r="DW170" s="874"/>
      <c r="DX170" s="875"/>
      <c r="DY170" s="873"/>
      <c r="DZ170" s="874"/>
      <c r="EA170" s="874"/>
      <c r="EB170" s="874"/>
      <c r="EC170" s="875"/>
      <c r="ED170" s="873"/>
      <c r="EE170" s="874"/>
      <c r="EF170" s="874"/>
      <c r="EG170" s="874"/>
      <c r="EH170" s="875"/>
      <c r="EI170" s="609"/>
      <c r="EJ170" s="873"/>
      <c r="EK170" s="874"/>
      <c r="EL170" s="874"/>
      <c r="EM170" s="874"/>
      <c r="EN170" s="875"/>
      <c r="EO170" s="873"/>
      <c r="EP170" s="874"/>
      <c r="EQ170" s="874"/>
      <c r="ER170" s="874"/>
      <c r="ES170" s="875"/>
      <c r="ET170" s="873"/>
      <c r="EU170" s="874"/>
      <c r="EV170" s="874"/>
      <c r="EW170" s="874"/>
      <c r="EX170" s="875"/>
      <c r="EY170" s="873"/>
      <c r="EZ170" s="874"/>
      <c r="FA170" s="874"/>
      <c r="FB170" s="874"/>
      <c r="FC170" s="875"/>
      <c r="FD170" s="609"/>
      <c r="FE170" s="873"/>
      <c r="FF170" s="874"/>
      <c r="FG170" s="874"/>
      <c r="FH170" s="874"/>
      <c r="FI170" s="875"/>
      <c r="FJ170" s="873"/>
      <c r="FK170" s="874"/>
      <c r="FL170" s="874"/>
      <c r="FM170" s="874"/>
      <c r="FN170" s="875"/>
      <c r="FO170" s="873"/>
      <c r="FP170" s="874"/>
      <c r="FQ170" s="874"/>
      <c r="FR170" s="874"/>
      <c r="FS170" s="875"/>
      <c r="FT170" s="873"/>
      <c r="FU170" s="874"/>
      <c r="FV170" s="874"/>
      <c r="FW170" s="874"/>
      <c r="FX170" s="875"/>
      <c r="FY170" s="1701"/>
    </row>
    <row r="171" spans="1:181" ht="18" customHeight="1">
      <c r="A171" s="862">
        <f t="shared" si="2"/>
        <v>0</v>
      </c>
      <c r="B171" s="865"/>
      <c r="C171" s="866"/>
      <c r="D171" s="868"/>
      <c r="E171" s="254"/>
      <c r="F171" s="255"/>
      <c r="G171" s="256"/>
      <c r="H171" s="256"/>
      <c r="I171" s="257"/>
      <c r="J171" s="254"/>
      <c r="K171" s="255"/>
      <c r="L171" s="256"/>
      <c r="M171" s="256"/>
      <c r="N171" s="257"/>
      <c r="O171" s="254"/>
      <c r="P171" s="255"/>
      <c r="Q171" s="256"/>
      <c r="R171" s="256"/>
      <c r="S171" s="257"/>
      <c r="T171" s="254"/>
      <c r="U171" s="256"/>
      <c r="V171" s="256"/>
      <c r="W171" s="256"/>
      <c r="X171" s="257"/>
      <c r="Y171" s="254"/>
      <c r="Z171" s="255"/>
      <c r="AA171" s="256"/>
      <c r="AB171" s="256"/>
      <c r="AC171" s="257"/>
      <c r="AD171" s="254"/>
      <c r="AE171" s="255"/>
      <c r="AF171" s="256"/>
      <c r="AG171" s="256"/>
      <c r="AH171" s="257"/>
      <c r="AI171" s="868"/>
      <c r="AJ171" s="254"/>
      <c r="AK171" s="255"/>
      <c r="AL171" s="256"/>
      <c r="AM171" s="256"/>
      <c r="AN171" s="257"/>
      <c r="AO171" s="254"/>
      <c r="AP171" s="255"/>
      <c r="AQ171" s="256"/>
      <c r="AR171" s="256"/>
      <c r="AS171" s="257"/>
      <c r="AT171" s="254"/>
      <c r="AU171" s="255"/>
      <c r="AV171" s="256"/>
      <c r="AW171" s="256"/>
      <c r="AX171" s="257"/>
      <c r="AY171" s="254"/>
      <c r="AZ171" s="256"/>
      <c r="BA171" s="256"/>
      <c r="BB171" s="256"/>
      <c r="BC171" s="257"/>
      <c r="BD171" s="254"/>
      <c r="BE171" s="255"/>
      <c r="BF171" s="256"/>
      <c r="BG171" s="256"/>
      <c r="BH171" s="257"/>
      <c r="BI171" s="254"/>
      <c r="BJ171" s="255"/>
      <c r="BK171" s="256"/>
      <c r="BL171" s="256"/>
      <c r="BM171" s="257"/>
      <c r="BN171" s="868"/>
      <c r="BO171" s="254"/>
      <c r="BP171" s="255"/>
      <c r="BQ171" s="256"/>
      <c r="BR171" s="256"/>
      <c r="BS171" s="257"/>
      <c r="BT171" s="254"/>
      <c r="BU171" s="255"/>
      <c r="BV171" s="256"/>
      <c r="BW171" s="256"/>
      <c r="BX171" s="257"/>
      <c r="BY171" s="254"/>
      <c r="BZ171" s="255"/>
      <c r="CA171" s="256"/>
      <c r="CB171" s="256"/>
      <c r="CC171" s="257"/>
      <c r="CD171" s="254"/>
      <c r="CE171" s="256"/>
      <c r="CF171" s="256"/>
      <c r="CG171" s="256"/>
      <c r="CH171" s="257"/>
      <c r="CI171" s="254"/>
      <c r="CJ171" s="255"/>
      <c r="CK171" s="256"/>
      <c r="CL171" s="256"/>
      <c r="CM171" s="257"/>
      <c r="CN171" s="254"/>
      <c r="CO171" s="255"/>
      <c r="CP171" s="256"/>
      <c r="CQ171" s="256"/>
      <c r="CR171" s="257"/>
      <c r="CS171" s="868"/>
      <c r="CT171" s="254"/>
      <c r="CU171" s="255"/>
      <c r="CV171" s="256"/>
      <c r="CW171" s="256"/>
      <c r="CX171" s="257"/>
      <c r="CY171" s="254"/>
      <c r="CZ171" s="256"/>
      <c r="DA171" s="256"/>
      <c r="DB171" s="256"/>
      <c r="DC171" s="257"/>
      <c r="DD171" s="254"/>
      <c r="DE171" s="255"/>
      <c r="DF171" s="256"/>
      <c r="DG171" s="256"/>
      <c r="DH171" s="257"/>
      <c r="DI171" s="254"/>
      <c r="DJ171" s="255"/>
      <c r="DK171" s="256"/>
      <c r="DL171" s="256"/>
      <c r="DM171" s="257"/>
      <c r="DN171" s="609"/>
      <c r="DO171" s="873"/>
      <c r="DP171" s="874"/>
      <c r="DQ171" s="874"/>
      <c r="DR171" s="874"/>
      <c r="DS171" s="875"/>
      <c r="DT171" s="873"/>
      <c r="DU171" s="874"/>
      <c r="DV171" s="874"/>
      <c r="DW171" s="874"/>
      <c r="DX171" s="875"/>
      <c r="DY171" s="873"/>
      <c r="DZ171" s="874"/>
      <c r="EA171" s="874"/>
      <c r="EB171" s="874"/>
      <c r="EC171" s="875"/>
      <c r="ED171" s="873"/>
      <c r="EE171" s="874"/>
      <c r="EF171" s="874"/>
      <c r="EG171" s="874"/>
      <c r="EH171" s="875"/>
      <c r="EI171" s="609"/>
      <c r="EJ171" s="873"/>
      <c r="EK171" s="874"/>
      <c r="EL171" s="874"/>
      <c r="EM171" s="874"/>
      <c r="EN171" s="875"/>
      <c r="EO171" s="873"/>
      <c r="EP171" s="874"/>
      <c r="EQ171" s="874"/>
      <c r="ER171" s="874"/>
      <c r="ES171" s="875"/>
      <c r="ET171" s="873"/>
      <c r="EU171" s="874"/>
      <c r="EV171" s="874"/>
      <c r="EW171" s="874"/>
      <c r="EX171" s="875"/>
      <c r="EY171" s="873"/>
      <c r="EZ171" s="874"/>
      <c r="FA171" s="874"/>
      <c r="FB171" s="874"/>
      <c r="FC171" s="875"/>
      <c r="FD171" s="609"/>
      <c r="FE171" s="873"/>
      <c r="FF171" s="874"/>
      <c r="FG171" s="874"/>
      <c r="FH171" s="874"/>
      <c r="FI171" s="875"/>
      <c r="FJ171" s="873"/>
      <c r="FK171" s="874"/>
      <c r="FL171" s="874"/>
      <c r="FM171" s="874"/>
      <c r="FN171" s="875"/>
      <c r="FO171" s="873"/>
      <c r="FP171" s="874"/>
      <c r="FQ171" s="874"/>
      <c r="FR171" s="874"/>
      <c r="FS171" s="875"/>
      <c r="FT171" s="873"/>
      <c r="FU171" s="874"/>
      <c r="FV171" s="874"/>
      <c r="FW171" s="874"/>
      <c r="FX171" s="875"/>
      <c r="FY171" s="1701"/>
    </row>
    <row r="172" spans="1:181" ht="18" customHeight="1" thickBot="1">
      <c r="A172" s="862">
        <f t="shared" si="2"/>
        <v>0</v>
      </c>
      <c r="B172" s="876"/>
      <c r="C172" s="877"/>
      <c r="D172" s="878"/>
      <c r="E172" s="266"/>
      <c r="F172" s="267"/>
      <c r="G172" s="268"/>
      <c r="H172" s="268"/>
      <c r="I172" s="269"/>
      <c r="J172" s="266"/>
      <c r="K172" s="267"/>
      <c r="L172" s="268"/>
      <c r="M172" s="268"/>
      <c r="N172" s="269"/>
      <c r="O172" s="266"/>
      <c r="P172" s="267"/>
      <c r="Q172" s="268"/>
      <c r="R172" s="268"/>
      <c r="S172" s="269"/>
      <c r="T172" s="266"/>
      <c r="U172" s="268"/>
      <c r="V172" s="268"/>
      <c r="W172" s="268"/>
      <c r="X172" s="269"/>
      <c r="Y172" s="266"/>
      <c r="Z172" s="267"/>
      <c r="AA172" s="268"/>
      <c r="AB172" s="268"/>
      <c r="AC172" s="269"/>
      <c r="AD172" s="266"/>
      <c r="AE172" s="267"/>
      <c r="AF172" s="268"/>
      <c r="AG172" s="268"/>
      <c r="AH172" s="269"/>
      <c r="AI172" s="868"/>
      <c r="AJ172" s="254"/>
      <c r="AK172" s="255"/>
      <c r="AL172" s="256"/>
      <c r="AM172" s="256"/>
      <c r="AN172" s="257"/>
      <c r="AO172" s="254"/>
      <c r="AP172" s="255"/>
      <c r="AQ172" s="256"/>
      <c r="AR172" s="256"/>
      <c r="AS172" s="257"/>
      <c r="AT172" s="266"/>
      <c r="AU172" s="267"/>
      <c r="AV172" s="268"/>
      <c r="AW172" s="268"/>
      <c r="AX172" s="269"/>
      <c r="AY172" s="266"/>
      <c r="AZ172" s="268"/>
      <c r="BA172" s="268"/>
      <c r="BB172" s="268"/>
      <c r="BC172" s="269"/>
      <c r="BD172" s="266"/>
      <c r="BE172" s="267"/>
      <c r="BF172" s="268"/>
      <c r="BG172" s="268"/>
      <c r="BH172" s="269"/>
      <c r="BI172" s="266"/>
      <c r="BJ172" s="267"/>
      <c r="BK172" s="268"/>
      <c r="BL172" s="268"/>
      <c r="BM172" s="269"/>
      <c r="BN172" s="868"/>
      <c r="BO172" s="254"/>
      <c r="BP172" s="255"/>
      <c r="BQ172" s="256"/>
      <c r="BR172" s="256"/>
      <c r="BS172" s="257"/>
      <c r="BT172" s="254"/>
      <c r="BU172" s="255"/>
      <c r="BV172" s="256"/>
      <c r="BW172" s="256"/>
      <c r="BX172" s="257"/>
      <c r="BY172" s="266"/>
      <c r="BZ172" s="267"/>
      <c r="CA172" s="268"/>
      <c r="CB172" s="268"/>
      <c r="CC172" s="269"/>
      <c r="CD172" s="266"/>
      <c r="CE172" s="268"/>
      <c r="CF172" s="268"/>
      <c r="CG172" s="268"/>
      <c r="CH172" s="269"/>
      <c r="CI172" s="266"/>
      <c r="CJ172" s="267"/>
      <c r="CK172" s="268"/>
      <c r="CL172" s="268"/>
      <c r="CM172" s="269"/>
      <c r="CN172" s="266"/>
      <c r="CO172" s="267"/>
      <c r="CP172" s="268"/>
      <c r="CQ172" s="268"/>
      <c r="CR172" s="269"/>
      <c r="CS172" s="868"/>
      <c r="CT172" s="266"/>
      <c r="CU172" s="267"/>
      <c r="CV172" s="268"/>
      <c r="CW172" s="268"/>
      <c r="CX172" s="269"/>
      <c r="CY172" s="266"/>
      <c r="CZ172" s="268"/>
      <c r="DA172" s="268"/>
      <c r="DB172" s="268"/>
      <c r="DC172" s="269"/>
      <c r="DD172" s="266"/>
      <c r="DE172" s="267"/>
      <c r="DF172" s="268"/>
      <c r="DG172" s="268"/>
      <c r="DH172" s="269"/>
      <c r="DI172" s="266"/>
      <c r="DJ172" s="267"/>
      <c r="DK172" s="268"/>
      <c r="DL172" s="268"/>
      <c r="DM172" s="269"/>
      <c r="DN172" s="609"/>
      <c r="DO172" s="879"/>
      <c r="DP172" s="880"/>
      <c r="DQ172" s="880"/>
      <c r="DR172" s="880"/>
      <c r="DS172" s="881"/>
      <c r="DT172" s="879"/>
      <c r="DU172" s="880"/>
      <c r="DV172" s="880"/>
      <c r="DW172" s="880"/>
      <c r="DX172" s="881"/>
      <c r="DY172" s="879"/>
      <c r="DZ172" s="880"/>
      <c r="EA172" s="880"/>
      <c r="EB172" s="880"/>
      <c r="EC172" s="881"/>
      <c r="ED172" s="879"/>
      <c r="EE172" s="880"/>
      <c r="EF172" s="880"/>
      <c r="EG172" s="880"/>
      <c r="EH172" s="881"/>
      <c r="EI172" s="609"/>
      <c r="EJ172" s="879"/>
      <c r="EK172" s="880"/>
      <c r="EL172" s="880"/>
      <c r="EM172" s="880"/>
      <c r="EN172" s="881"/>
      <c r="EO172" s="879"/>
      <c r="EP172" s="880"/>
      <c r="EQ172" s="880"/>
      <c r="ER172" s="880"/>
      <c r="ES172" s="881"/>
      <c r="ET172" s="879"/>
      <c r="EU172" s="880"/>
      <c r="EV172" s="880"/>
      <c r="EW172" s="880"/>
      <c r="EX172" s="881"/>
      <c r="EY172" s="879"/>
      <c r="EZ172" s="880"/>
      <c r="FA172" s="880"/>
      <c r="FB172" s="880"/>
      <c r="FC172" s="881"/>
      <c r="FD172" s="609"/>
      <c r="FE172" s="879"/>
      <c r="FF172" s="880"/>
      <c r="FG172" s="880"/>
      <c r="FH172" s="880"/>
      <c r="FI172" s="881"/>
      <c r="FJ172" s="879"/>
      <c r="FK172" s="880"/>
      <c r="FL172" s="880"/>
      <c r="FM172" s="880"/>
      <c r="FN172" s="881"/>
      <c r="FO172" s="879"/>
      <c r="FP172" s="880"/>
      <c r="FQ172" s="880"/>
      <c r="FR172" s="880"/>
      <c r="FS172" s="881"/>
      <c r="FT172" s="879"/>
      <c r="FU172" s="880"/>
      <c r="FV172" s="880"/>
      <c r="FW172" s="880"/>
      <c r="FX172" s="881"/>
      <c r="FY172" s="1701"/>
    </row>
    <row r="173" spans="1:181"/>
    <row r="174" spans="1:181"/>
    <row r="175" spans="1:181"/>
    <row r="176" spans="1:181"/>
    <row r="177"/>
    <row r="178"/>
    <row r="179"/>
  </sheetData>
  <mergeCells count="50">
    <mergeCell ref="BO7:BX7"/>
    <mergeCell ref="BY7:CR7"/>
    <mergeCell ref="BO8:BS8"/>
    <mergeCell ref="BT8:BX8"/>
    <mergeCell ref="BY8:CC8"/>
    <mergeCell ref="CD8:CH8"/>
    <mergeCell ref="CI8:CM8"/>
    <mergeCell ref="CN8:CR8"/>
    <mergeCell ref="D3:E3"/>
    <mergeCell ref="D4:E4"/>
    <mergeCell ref="A7:A8"/>
    <mergeCell ref="B7:B8"/>
    <mergeCell ref="C7:C8"/>
    <mergeCell ref="D7:D8"/>
    <mergeCell ref="E7:N7"/>
    <mergeCell ref="O7:AH7"/>
    <mergeCell ref="AJ7:AS7"/>
    <mergeCell ref="AT7:BM7"/>
    <mergeCell ref="E8:I8"/>
    <mergeCell ref="J8:N8"/>
    <mergeCell ref="O8:S8"/>
    <mergeCell ref="T8:X8"/>
    <mergeCell ref="Y8:AC8"/>
    <mergeCell ref="AD8:AH8"/>
    <mergeCell ref="AJ8:AN8"/>
    <mergeCell ref="AO8:AS8"/>
    <mergeCell ref="AT8:AX8"/>
    <mergeCell ref="AY8:BC8"/>
    <mergeCell ref="BD8:BH8"/>
    <mergeCell ref="BI8:BM8"/>
    <mergeCell ref="DO7:EH7"/>
    <mergeCell ref="DO8:DS8"/>
    <mergeCell ref="DT8:DX8"/>
    <mergeCell ref="DY8:EC8"/>
    <mergeCell ref="ED8:EH8"/>
    <mergeCell ref="CT7:DM7"/>
    <mergeCell ref="CT8:CX8"/>
    <mergeCell ref="CY8:DC8"/>
    <mergeCell ref="DD8:DH8"/>
    <mergeCell ref="DI8:DM8"/>
    <mergeCell ref="EJ7:FC7"/>
    <mergeCell ref="EJ8:EN8"/>
    <mergeCell ref="EO8:ES8"/>
    <mergeCell ref="ET8:EX8"/>
    <mergeCell ref="EY8:FC8"/>
    <mergeCell ref="FE7:FX7"/>
    <mergeCell ref="FE8:FI8"/>
    <mergeCell ref="FJ8:FN8"/>
    <mergeCell ref="FO8:FS8"/>
    <mergeCell ref="FT8:FX8"/>
  </mergeCells>
  <phoneticPr fontId="30"/>
  <dataValidations count="2">
    <dataValidation imeMode="off" allowBlank="1" showInputMessage="1" showErrorMessage="1" sqref="C3 FY10:FY172 FD10:FD172 EI10:EI172 D10:DN172"/>
    <dataValidation imeMode="on" allowBlank="1" showInputMessage="1" showErrorMessage="1" sqref="C4:C5 E6 AJ4:AJ6 J4:J6 AO4:AO6 BO4:BO6 BT4:BT6"/>
  </dataValidations>
  <pageMargins left="0.7" right="0.7" top="0.75" bottom="0.75" header="0.3" footer="0.3"/>
  <pageSetup paperSize="8" scale="44" fitToHeight="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K10"/>
  <sheetViews>
    <sheetView zoomScale="85" zoomScaleNormal="85" workbookViewId="0">
      <selection activeCell="A7" sqref="A7"/>
    </sheetView>
  </sheetViews>
  <sheetFormatPr defaultColWidth="0" defaultRowHeight="0" customHeight="1" zeroHeight="1"/>
  <cols>
    <col min="1" max="2" width="9" style="883" customWidth="1"/>
    <col min="3" max="3" width="12.75" style="883" customWidth="1"/>
    <col min="4" max="4" width="11.75" style="883" customWidth="1"/>
    <col min="5" max="6" width="9.125" style="883" customWidth="1"/>
    <col min="7" max="7" width="9" style="883" customWidth="1"/>
    <col min="8" max="8" width="9.375" style="883" bestFit="1" customWidth="1"/>
    <col min="9" max="9" width="9" style="883" customWidth="1"/>
    <col min="10" max="10" width="9.375" style="883" bestFit="1" customWidth="1"/>
    <col min="11" max="11" width="9" style="883" customWidth="1"/>
    <col min="12" max="12" width="9.375" style="883" bestFit="1" customWidth="1"/>
    <col min="13" max="13" width="9" style="883" customWidth="1"/>
    <col min="14" max="14" width="9.375" style="883" bestFit="1" customWidth="1"/>
    <col min="15" max="15" width="9" style="883" customWidth="1"/>
    <col min="16" max="16" width="9.375" style="883" bestFit="1" customWidth="1"/>
    <col min="17" max="17" width="9" style="883" customWidth="1"/>
    <col min="18" max="18" width="9.375" style="883" bestFit="1" customWidth="1"/>
    <col min="19" max="19" width="9" style="883" customWidth="1"/>
    <col min="20" max="20" width="9.375" style="883" bestFit="1" customWidth="1"/>
    <col min="21" max="21" width="9" style="883" customWidth="1"/>
    <col min="22" max="22" width="9.375" style="883" bestFit="1" customWidth="1"/>
    <col min="23" max="23" width="9" style="883" customWidth="1"/>
    <col min="24" max="24" width="9.375" style="883" bestFit="1" customWidth="1"/>
    <col min="25" max="25" width="9" style="883" customWidth="1"/>
    <col min="26" max="26" width="9.375" style="883" bestFit="1" customWidth="1"/>
    <col min="27" max="27" width="9" style="883" customWidth="1"/>
    <col min="28" max="29" width="10.75" style="883" customWidth="1"/>
    <col min="30" max="50" width="9" style="883" customWidth="1"/>
    <col min="51" max="52" width="10.375" style="883" customWidth="1"/>
    <col min="53" max="73" width="9" style="883" customWidth="1"/>
    <col min="74" max="75" width="10.875" style="883" customWidth="1"/>
    <col min="76" max="96" width="9" style="883" customWidth="1"/>
    <col min="97" max="98" width="10.875" style="883" customWidth="1"/>
    <col min="99" max="119" width="9" style="883" customWidth="1"/>
    <col min="120" max="121" width="11.25" style="883" customWidth="1"/>
    <col min="122" max="141" width="9" style="883" customWidth="1"/>
    <col min="142" max="16384" width="9" style="883" hidden="1"/>
  </cols>
  <sheetData>
    <row r="1" spans="1:141" ht="21.75" customHeight="1">
      <c r="A1" s="882" t="s">
        <v>4784</v>
      </c>
      <c r="B1" s="882"/>
    </row>
    <row r="2" spans="1:141" ht="21.75" customHeight="1" thickBot="1">
      <c r="E2" s="883">
        <v>1</v>
      </c>
      <c r="AB2" s="883">
        <v>2</v>
      </c>
      <c r="AY2" s="883">
        <v>3</v>
      </c>
      <c r="BV2" s="883">
        <v>4</v>
      </c>
      <c r="CS2" s="883">
        <v>5</v>
      </c>
      <c r="DP2" s="883">
        <v>6</v>
      </c>
    </row>
    <row r="3" spans="1:141" ht="18.75" customHeight="1" thickBot="1">
      <c r="A3" s="918"/>
      <c r="B3" s="1143"/>
      <c r="C3" s="1144"/>
      <c r="D3" s="919"/>
      <c r="E3" s="1432" t="s">
        <v>4718</v>
      </c>
      <c r="F3" s="1433"/>
      <c r="G3" s="1434" t="s">
        <v>4751</v>
      </c>
      <c r="H3" s="1435"/>
      <c r="I3" s="1435"/>
      <c r="J3" s="1435"/>
      <c r="K3" s="1435"/>
      <c r="L3" s="1435"/>
      <c r="M3" s="1435"/>
      <c r="N3" s="1435"/>
      <c r="O3" s="1435"/>
      <c r="P3" s="1436"/>
      <c r="Q3" s="1622" t="s">
        <v>4752</v>
      </c>
      <c r="R3" s="1623"/>
      <c r="S3" s="1623"/>
      <c r="T3" s="1623"/>
      <c r="U3" s="1623"/>
      <c r="V3" s="1623"/>
      <c r="W3" s="1623"/>
      <c r="X3" s="1623"/>
      <c r="Y3" s="1623"/>
      <c r="Z3" s="1429"/>
      <c r="AA3" s="920"/>
      <c r="AB3" s="1426" t="s">
        <v>4718</v>
      </c>
      <c r="AC3" s="1621"/>
      <c r="AD3" s="1622" t="s">
        <v>4751</v>
      </c>
      <c r="AE3" s="1623"/>
      <c r="AF3" s="1623"/>
      <c r="AG3" s="1623"/>
      <c r="AH3" s="1623"/>
      <c r="AI3" s="1623"/>
      <c r="AJ3" s="1623"/>
      <c r="AK3" s="1623"/>
      <c r="AL3" s="1623"/>
      <c r="AM3" s="1429"/>
      <c r="AN3" s="1622" t="s">
        <v>4752</v>
      </c>
      <c r="AO3" s="1623"/>
      <c r="AP3" s="1623"/>
      <c r="AQ3" s="1623"/>
      <c r="AR3" s="1623"/>
      <c r="AS3" s="1623"/>
      <c r="AT3" s="1623"/>
      <c r="AU3" s="1623"/>
      <c r="AV3" s="1623"/>
      <c r="AW3" s="1429"/>
      <c r="AX3" s="920"/>
      <c r="AY3" s="1426" t="s">
        <v>4718</v>
      </c>
      <c r="AZ3" s="1621"/>
      <c r="BA3" s="1622" t="s">
        <v>4751</v>
      </c>
      <c r="BB3" s="1623"/>
      <c r="BC3" s="1623"/>
      <c r="BD3" s="1623"/>
      <c r="BE3" s="1623"/>
      <c r="BF3" s="1623"/>
      <c r="BG3" s="1623"/>
      <c r="BH3" s="1623"/>
      <c r="BI3" s="1623"/>
      <c r="BJ3" s="1429"/>
      <c r="BK3" s="1622" t="s">
        <v>4752</v>
      </c>
      <c r="BL3" s="1623"/>
      <c r="BM3" s="1623"/>
      <c r="BN3" s="1623"/>
      <c r="BO3" s="1623"/>
      <c r="BP3" s="1623"/>
      <c r="BQ3" s="1623"/>
      <c r="BR3" s="1623"/>
      <c r="BS3" s="1623"/>
      <c r="BT3" s="1429"/>
      <c r="BU3" s="920"/>
      <c r="BV3" s="1426" t="s">
        <v>4718</v>
      </c>
      <c r="BW3" s="1621"/>
      <c r="BX3" s="1622" t="s">
        <v>4751</v>
      </c>
      <c r="BY3" s="1623"/>
      <c r="BZ3" s="1623"/>
      <c r="CA3" s="1623"/>
      <c r="CB3" s="1623"/>
      <c r="CC3" s="1623"/>
      <c r="CD3" s="1623"/>
      <c r="CE3" s="1623"/>
      <c r="CF3" s="1623"/>
      <c r="CG3" s="1429"/>
      <c r="CH3" s="1622" t="s">
        <v>4752</v>
      </c>
      <c r="CI3" s="1623"/>
      <c r="CJ3" s="1623"/>
      <c r="CK3" s="1623"/>
      <c r="CL3" s="1623"/>
      <c r="CM3" s="1623"/>
      <c r="CN3" s="1623"/>
      <c r="CO3" s="1623"/>
      <c r="CP3" s="1623"/>
      <c r="CQ3" s="1429"/>
      <c r="CR3" s="920"/>
      <c r="CS3" s="1426" t="s">
        <v>4718</v>
      </c>
      <c r="CT3" s="1621"/>
      <c r="CU3" s="1622" t="s">
        <v>4751</v>
      </c>
      <c r="CV3" s="1623"/>
      <c r="CW3" s="1623"/>
      <c r="CX3" s="1623"/>
      <c r="CY3" s="1623"/>
      <c r="CZ3" s="1623"/>
      <c r="DA3" s="1623"/>
      <c r="DB3" s="1623"/>
      <c r="DC3" s="1623"/>
      <c r="DD3" s="1429"/>
      <c r="DE3" s="1622" t="s">
        <v>4752</v>
      </c>
      <c r="DF3" s="1623"/>
      <c r="DG3" s="1623"/>
      <c r="DH3" s="1623"/>
      <c r="DI3" s="1623"/>
      <c r="DJ3" s="1623"/>
      <c r="DK3" s="1623"/>
      <c r="DL3" s="1623"/>
      <c r="DM3" s="1623"/>
      <c r="DN3" s="1429"/>
      <c r="DO3" s="920"/>
      <c r="DP3" s="1426" t="s">
        <v>4718</v>
      </c>
      <c r="DQ3" s="1621"/>
      <c r="DR3" s="1622" t="s">
        <v>4751</v>
      </c>
      <c r="DS3" s="1623"/>
      <c r="DT3" s="1623"/>
      <c r="DU3" s="1623"/>
      <c r="DV3" s="1623"/>
      <c r="DW3" s="1623"/>
      <c r="DX3" s="1623"/>
      <c r="DY3" s="1623"/>
      <c r="DZ3" s="1623"/>
      <c r="EA3" s="1429"/>
      <c r="EB3" s="1622" t="s">
        <v>4752</v>
      </c>
      <c r="EC3" s="1623"/>
      <c r="ED3" s="1623"/>
      <c r="EE3" s="1623"/>
      <c r="EF3" s="1623"/>
      <c r="EG3" s="1623"/>
      <c r="EH3" s="1623"/>
      <c r="EI3" s="1623"/>
      <c r="EJ3" s="1623"/>
      <c r="EK3" s="1429"/>
    </row>
    <row r="4" spans="1:141" s="931" customFormat="1" ht="52.5" customHeight="1" thickBot="1">
      <c r="A4" s="1613" t="s">
        <v>4859</v>
      </c>
      <c r="B4" s="1619" t="s">
        <v>4488</v>
      </c>
      <c r="C4" s="1615" t="s">
        <v>3493</v>
      </c>
      <c r="D4" s="1617" t="s">
        <v>4727</v>
      </c>
      <c r="E4" s="921" t="s">
        <v>4719</v>
      </c>
      <c r="F4" s="922" t="s">
        <v>4720</v>
      </c>
      <c r="G4" s="921" t="s">
        <v>4721</v>
      </c>
      <c r="H4" s="923" t="s">
        <v>4722</v>
      </c>
      <c r="I4" s="923" t="s">
        <v>4723</v>
      </c>
      <c r="J4" s="923" t="s">
        <v>4722</v>
      </c>
      <c r="K4" s="923" t="s">
        <v>4724</v>
      </c>
      <c r="L4" s="923" t="s">
        <v>4722</v>
      </c>
      <c r="M4" s="923" t="s">
        <v>4725</v>
      </c>
      <c r="N4" s="923" t="s">
        <v>4722</v>
      </c>
      <c r="O4" s="923" t="s">
        <v>4726</v>
      </c>
      <c r="P4" s="922" t="s">
        <v>4722</v>
      </c>
      <c r="Q4" s="924" t="s">
        <v>4721</v>
      </c>
      <c r="R4" s="925" t="s">
        <v>4722</v>
      </c>
      <c r="S4" s="925" t="s">
        <v>4723</v>
      </c>
      <c r="T4" s="925" t="s">
        <v>4722</v>
      </c>
      <c r="U4" s="925" t="s">
        <v>4724</v>
      </c>
      <c r="V4" s="925" t="s">
        <v>4722</v>
      </c>
      <c r="W4" s="925" t="s">
        <v>4725</v>
      </c>
      <c r="X4" s="925" t="s">
        <v>4722</v>
      </c>
      <c r="Y4" s="925" t="s">
        <v>4726</v>
      </c>
      <c r="Z4" s="926" t="s">
        <v>4722</v>
      </c>
      <c r="AA4" s="927" t="s">
        <v>4736</v>
      </c>
      <c r="AB4" s="928" t="s">
        <v>4719</v>
      </c>
      <c r="AC4" s="929" t="s">
        <v>4720</v>
      </c>
      <c r="AD4" s="928" t="s">
        <v>4721</v>
      </c>
      <c r="AE4" s="930" t="s">
        <v>4722</v>
      </c>
      <c r="AF4" s="930" t="s">
        <v>4723</v>
      </c>
      <c r="AG4" s="930" t="s">
        <v>4722</v>
      </c>
      <c r="AH4" s="930" t="s">
        <v>4724</v>
      </c>
      <c r="AI4" s="930" t="s">
        <v>4722</v>
      </c>
      <c r="AJ4" s="930" t="s">
        <v>4725</v>
      </c>
      <c r="AK4" s="930" t="s">
        <v>4722</v>
      </c>
      <c r="AL4" s="930" t="s">
        <v>4726</v>
      </c>
      <c r="AM4" s="929" t="s">
        <v>4722</v>
      </c>
      <c r="AN4" s="928" t="s">
        <v>4721</v>
      </c>
      <c r="AO4" s="930" t="s">
        <v>4722</v>
      </c>
      <c r="AP4" s="930" t="s">
        <v>4723</v>
      </c>
      <c r="AQ4" s="930" t="s">
        <v>4722</v>
      </c>
      <c r="AR4" s="930" t="s">
        <v>4724</v>
      </c>
      <c r="AS4" s="930" t="s">
        <v>4722</v>
      </c>
      <c r="AT4" s="930" t="s">
        <v>4725</v>
      </c>
      <c r="AU4" s="930" t="s">
        <v>4722</v>
      </c>
      <c r="AV4" s="930" t="s">
        <v>4726</v>
      </c>
      <c r="AW4" s="929" t="s">
        <v>4722</v>
      </c>
      <c r="AX4" s="927" t="s">
        <v>4741</v>
      </c>
      <c r="AY4" s="928" t="s">
        <v>4719</v>
      </c>
      <c r="AZ4" s="929" t="s">
        <v>4720</v>
      </c>
      <c r="BA4" s="928" t="s">
        <v>4721</v>
      </c>
      <c r="BB4" s="930" t="s">
        <v>4722</v>
      </c>
      <c r="BC4" s="930" t="s">
        <v>4723</v>
      </c>
      <c r="BD4" s="930" t="s">
        <v>4722</v>
      </c>
      <c r="BE4" s="930" t="s">
        <v>4724</v>
      </c>
      <c r="BF4" s="930" t="s">
        <v>4722</v>
      </c>
      <c r="BG4" s="930" t="s">
        <v>4725</v>
      </c>
      <c r="BH4" s="930" t="s">
        <v>4722</v>
      </c>
      <c r="BI4" s="930" t="s">
        <v>4726</v>
      </c>
      <c r="BJ4" s="929" t="s">
        <v>4722</v>
      </c>
      <c r="BK4" s="928" t="s">
        <v>4721</v>
      </c>
      <c r="BL4" s="930" t="s">
        <v>4722</v>
      </c>
      <c r="BM4" s="930" t="s">
        <v>4723</v>
      </c>
      <c r="BN4" s="930" t="s">
        <v>4722</v>
      </c>
      <c r="BO4" s="930" t="s">
        <v>4724</v>
      </c>
      <c r="BP4" s="930" t="s">
        <v>4722</v>
      </c>
      <c r="BQ4" s="930" t="s">
        <v>4725</v>
      </c>
      <c r="BR4" s="930" t="s">
        <v>4722</v>
      </c>
      <c r="BS4" s="930" t="s">
        <v>4726</v>
      </c>
      <c r="BT4" s="929" t="s">
        <v>4722</v>
      </c>
      <c r="BU4" s="927" t="s">
        <v>4743</v>
      </c>
      <c r="BV4" s="928" t="s">
        <v>4719</v>
      </c>
      <c r="BW4" s="929" t="s">
        <v>4720</v>
      </c>
      <c r="BX4" s="928" t="s">
        <v>4721</v>
      </c>
      <c r="BY4" s="930" t="s">
        <v>4722</v>
      </c>
      <c r="BZ4" s="930" t="s">
        <v>4723</v>
      </c>
      <c r="CA4" s="930" t="s">
        <v>4722</v>
      </c>
      <c r="CB4" s="930" t="s">
        <v>4724</v>
      </c>
      <c r="CC4" s="930" t="s">
        <v>4722</v>
      </c>
      <c r="CD4" s="930" t="s">
        <v>4725</v>
      </c>
      <c r="CE4" s="930" t="s">
        <v>4722</v>
      </c>
      <c r="CF4" s="930" t="s">
        <v>4726</v>
      </c>
      <c r="CG4" s="929" t="s">
        <v>4722</v>
      </c>
      <c r="CH4" s="928" t="s">
        <v>4721</v>
      </c>
      <c r="CI4" s="930" t="s">
        <v>4722</v>
      </c>
      <c r="CJ4" s="930" t="s">
        <v>4723</v>
      </c>
      <c r="CK4" s="930" t="s">
        <v>4722</v>
      </c>
      <c r="CL4" s="930" t="s">
        <v>4724</v>
      </c>
      <c r="CM4" s="930" t="s">
        <v>4722</v>
      </c>
      <c r="CN4" s="930" t="s">
        <v>4725</v>
      </c>
      <c r="CO4" s="930" t="s">
        <v>4722</v>
      </c>
      <c r="CP4" s="930" t="s">
        <v>4726</v>
      </c>
      <c r="CQ4" s="929" t="s">
        <v>4722</v>
      </c>
      <c r="CR4" s="927" t="s">
        <v>4745</v>
      </c>
      <c r="CS4" s="928" t="s">
        <v>4719</v>
      </c>
      <c r="CT4" s="929" t="s">
        <v>4720</v>
      </c>
      <c r="CU4" s="928" t="s">
        <v>4721</v>
      </c>
      <c r="CV4" s="930" t="s">
        <v>4722</v>
      </c>
      <c r="CW4" s="930" t="s">
        <v>4723</v>
      </c>
      <c r="CX4" s="930" t="s">
        <v>4722</v>
      </c>
      <c r="CY4" s="930" t="s">
        <v>4724</v>
      </c>
      <c r="CZ4" s="930" t="s">
        <v>4722</v>
      </c>
      <c r="DA4" s="930" t="s">
        <v>4725</v>
      </c>
      <c r="DB4" s="930" t="s">
        <v>4722</v>
      </c>
      <c r="DC4" s="930" t="s">
        <v>4726</v>
      </c>
      <c r="DD4" s="929" t="s">
        <v>4722</v>
      </c>
      <c r="DE4" s="928" t="s">
        <v>4721</v>
      </c>
      <c r="DF4" s="930" t="s">
        <v>4722</v>
      </c>
      <c r="DG4" s="930" t="s">
        <v>4723</v>
      </c>
      <c r="DH4" s="930" t="s">
        <v>4722</v>
      </c>
      <c r="DI4" s="930" t="s">
        <v>4724</v>
      </c>
      <c r="DJ4" s="930" t="s">
        <v>4722</v>
      </c>
      <c r="DK4" s="930" t="s">
        <v>4725</v>
      </c>
      <c r="DL4" s="930" t="s">
        <v>4722</v>
      </c>
      <c r="DM4" s="930" t="s">
        <v>4726</v>
      </c>
      <c r="DN4" s="929" t="s">
        <v>4722</v>
      </c>
      <c r="DO4" s="927" t="s">
        <v>4747</v>
      </c>
      <c r="DP4" s="928" t="s">
        <v>4719</v>
      </c>
      <c r="DQ4" s="929" t="s">
        <v>4720</v>
      </c>
      <c r="DR4" s="928" t="s">
        <v>4721</v>
      </c>
      <c r="DS4" s="930" t="s">
        <v>4722</v>
      </c>
      <c r="DT4" s="930" t="s">
        <v>4723</v>
      </c>
      <c r="DU4" s="930" t="s">
        <v>4722</v>
      </c>
      <c r="DV4" s="930" t="s">
        <v>4724</v>
      </c>
      <c r="DW4" s="930" t="s">
        <v>4722</v>
      </c>
      <c r="DX4" s="930" t="s">
        <v>4725</v>
      </c>
      <c r="DY4" s="930" t="s">
        <v>4722</v>
      </c>
      <c r="DZ4" s="930" t="s">
        <v>4726</v>
      </c>
      <c r="EA4" s="929" t="s">
        <v>4722</v>
      </c>
      <c r="EB4" s="928" t="s">
        <v>4721</v>
      </c>
      <c r="EC4" s="930" t="s">
        <v>4722</v>
      </c>
      <c r="ED4" s="930" t="s">
        <v>4723</v>
      </c>
      <c r="EE4" s="930" t="s">
        <v>4722</v>
      </c>
      <c r="EF4" s="930" t="s">
        <v>4724</v>
      </c>
      <c r="EG4" s="930" t="s">
        <v>4722</v>
      </c>
      <c r="EH4" s="930" t="s">
        <v>4725</v>
      </c>
      <c r="EI4" s="930" t="s">
        <v>4722</v>
      </c>
      <c r="EJ4" s="930" t="s">
        <v>4726</v>
      </c>
      <c r="EK4" s="929" t="s">
        <v>4722</v>
      </c>
    </row>
    <row r="5" spans="1:141" s="931" customFormat="1" ht="45.75" customHeight="1">
      <c r="A5" s="1614"/>
      <c r="B5" s="1620"/>
      <c r="C5" s="1616"/>
      <c r="D5" s="1618"/>
      <c r="E5" s="924"/>
      <c r="F5" s="926"/>
      <c r="G5" s="1610" t="str">
        <f>'様式９－４（保険者入力④）'!F8</f>
        <v>被害届の全提出件数
　　（数値２+数値３+数値５）</v>
      </c>
      <c r="H5" s="1607"/>
      <c r="I5" s="1611" t="str">
        <f>'様式９－４（保険者入力④）'!H8</f>
        <v>世帯主等が自主的に提出した被害届の件数</v>
      </c>
      <c r="J5" s="1607"/>
      <c r="K5" s="1605" t="str">
        <f>'様式９－４（保険者入力④）'!J8</f>
        <v>損害保険会社が提出を代行した被害届の件数</v>
      </c>
      <c r="L5" s="1607"/>
      <c r="M5" s="1608" t="str">
        <f>'様式９－４（保険者入力④）'!L8</f>
        <v>被害届の自主的な提出率　
　　　（数値２＋数値３）/数値１</v>
      </c>
      <c r="N5" s="1609"/>
      <c r="O5" s="1624" t="str">
        <f>'様式９－４（保険者入力④）'!N8</f>
        <v>市町村の勧奨により提出された被害届の件数</v>
      </c>
      <c r="P5" s="1625"/>
      <c r="Q5" s="1610" t="str">
        <f>'様式９－４（保険者入力④）'!P8</f>
        <v>被害届の全提出件数
　　（数値２+数値３+数値５）</v>
      </c>
      <c r="R5" s="1607"/>
      <c r="S5" s="1611" t="str">
        <f>'様式９－４（保険者入力④）'!R8</f>
        <v>世帯主等が自主的に提出した被害届の件数</v>
      </c>
      <c r="T5" s="1607"/>
      <c r="U5" s="1605" t="str">
        <f>'様式９－４（保険者入力④）'!T8</f>
        <v>損害保険会社が提出を代行した被害届の件数</v>
      </c>
      <c r="V5" s="1607"/>
      <c r="W5" s="1611" t="str">
        <f>'様式９－４（保険者入力④）'!V8</f>
        <v>被害届の自主的な提出率　
　　　（数値２+数値３/）数値１</v>
      </c>
      <c r="X5" s="1607"/>
      <c r="Y5" s="1611" t="str">
        <f>'様式９－４（保険者入力④）'!X8</f>
        <v>市町村の勧奨により提出された被害届の件数</v>
      </c>
      <c r="Z5" s="1612"/>
      <c r="AA5" s="932"/>
      <c r="AB5" s="924"/>
      <c r="AC5" s="926"/>
      <c r="AD5" s="1610" t="str">
        <f>'様式９－４（保険者入力④）'!F10</f>
        <v>被害届の全提出件数
　(指標１の数値１と同値）</v>
      </c>
      <c r="AE5" s="1607"/>
      <c r="AF5" s="1611" t="str">
        <f>'様式９－４（保険者入力④）'!H10</f>
        <v>国保利用開始日から市町村における被害届受理日までの総日数</v>
      </c>
      <c r="AG5" s="1607"/>
      <c r="AH5" s="1605" t="str">
        <f>'様式９－４（保険者入力④）'!J10</f>
        <v>国保利用開始日から市町村における被害届受理日までの平均日数　（数値２/数値１）</v>
      </c>
      <c r="AI5" s="1607"/>
      <c r="AJ5" s="1608" t="str">
        <f>IF('様式９－４（保険者入力④）'!L10&gt;0,'様式９－４（保険者入力④）'!L10,"")</f>
        <v/>
      </c>
      <c r="AK5" s="1609"/>
      <c r="AL5" s="1624" t="str">
        <f>IF('様式９－４（保険者入力④）'!N10&gt;0,'様式９－４（保険者入力④）'!N10,"")</f>
        <v/>
      </c>
      <c r="AM5" s="1625"/>
      <c r="AN5" s="1610" t="str">
        <f>'様式９－４（保険者入力④）'!P10</f>
        <v>被害届の全提出件数
　(指標１の数値１と同値）</v>
      </c>
      <c r="AO5" s="1607"/>
      <c r="AP5" s="1611" t="str">
        <f>'様式９－４（保険者入力④）'!R10</f>
        <v>国保利用開始日から市町村における被害届受理日までの総日数</v>
      </c>
      <c r="AQ5" s="1607"/>
      <c r="AR5" s="1605" t="str">
        <f>'様式９－４（保険者入力④）'!T10</f>
        <v>国保利用開始日から市町村における被害届受理日までの平均日数　（数値２/数値１）</v>
      </c>
      <c r="AS5" s="1607"/>
      <c r="AT5" s="1611" t="str">
        <f>IF('様式９－４（保険者入力④）'!V10&gt;0,'様式９－４（保険者入力④）'!V10,"")</f>
        <v/>
      </c>
      <c r="AU5" s="1607"/>
      <c r="AV5" s="1611" t="str">
        <f>IF('様式９－４（保険者入力④）'!X10&gt;0,'様式９－４（保険者入力④）'!X10,"")</f>
        <v/>
      </c>
      <c r="AW5" s="1612"/>
      <c r="AX5" s="933"/>
      <c r="AY5" s="924"/>
      <c r="AZ5" s="926"/>
      <c r="BA5" s="1606" t="str">
        <f>IF('様式９－４（保険者入力④）'!F12&gt;0,'様式９－４（保険者入力④）'!F12,"")</f>
        <v/>
      </c>
      <c r="BB5" s="1601"/>
      <c r="BC5" s="1605" t="str">
        <f>IF('様式９－４（保険者入力④）'!H12&gt;0,'様式９－４（保険者入力④）'!H12,"")</f>
        <v/>
      </c>
      <c r="BD5" s="1601"/>
      <c r="BE5" s="1600" t="str">
        <f>IF('様式９－４（保険者入力④）'!J12&gt;0,'様式９－４（保険者入力④）'!J12,"")</f>
        <v/>
      </c>
      <c r="BF5" s="1602"/>
      <c r="BG5" s="1600" t="str">
        <f>IF('様式９－４（保険者入力④）'!L12&gt;0,'様式９－４（保険者入力④）'!L12,"")</f>
        <v/>
      </c>
      <c r="BH5" s="1602"/>
      <c r="BI5" s="1603" t="str">
        <f>IF('様式９－４（保険者入力④）'!N12&gt;0,'様式９－４（保険者入力④）'!N12,"")</f>
        <v/>
      </c>
      <c r="BJ5" s="1604"/>
      <c r="BK5" s="1606" t="str">
        <f>IF('様式９－４（保険者入力④）'!P12&gt;0,'様式９－４（保険者入力④）'!P12,"")</f>
        <v/>
      </c>
      <c r="BL5" s="1602"/>
      <c r="BM5" s="1600" t="str">
        <f>IF('様式９－４（保険者入力④）'!R12&gt;0,'様式９－４（保険者入力④）'!R12,"")</f>
        <v/>
      </c>
      <c r="BN5" s="1602"/>
      <c r="BO5" s="1600" t="str">
        <f>IF('様式９－４（保険者入力④）'!T12&gt;0,'様式９－４（保険者入力④）'!T12,"")</f>
        <v/>
      </c>
      <c r="BP5" s="1601"/>
      <c r="BQ5" s="1600" t="str">
        <f>IF('様式９－４（保険者入力④）'!V12&gt;0,'様式９－４（保険者入力④）'!V12,"")</f>
        <v/>
      </c>
      <c r="BR5" s="1602"/>
      <c r="BS5" s="1603" t="str">
        <f>IF('様式９－４（保険者入力④）'!X12&gt;0,'様式９－４（保険者入力④）'!X12,"")</f>
        <v/>
      </c>
      <c r="BT5" s="1604"/>
      <c r="BU5" s="933"/>
      <c r="BV5" s="924"/>
      <c r="BW5" s="926"/>
      <c r="BX5" s="1606" t="str">
        <f>IF('様式９－４（保険者入力④）'!F14&gt;0,'様式９－４（保険者入力④）'!F14,"")</f>
        <v/>
      </c>
      <c r="BY5" s="1601"/>
      <c r="BZ5" s="1605" t="str">
        <f>IF('様式９－４（保険者入力④）'!H14&gt;0,'様式９－４（保険者入力④）'!H14,"")</f>
        <v/>
      </c>
      <c r="CA5" s="1601"/>
      <c r="CB5" s="1600" t="str">
        <f>IF('様式９－４（保険者入力④）'!J14&gt;0,'様式９－４（保険者入力④）'!J14,"")</f>
        <v/>
      </c>
      <c r="CC5" s="1602"/>
      <c r="CD5" s="1600" t="str">
        <f>IF('様式９－４（保険者入力④）'!L14&gt;0,'様式９－４（保険者入力④）'!L14,"")</f>
        <v/>
      </c>
      <c r="CE5" s="1602"/>
      <c r="CF5" s="1603" t="str">
        <f>IF('様式９－４（保険者入力④）'!N14&gt;0,'様式９－４（保険者入力④）'!N14,"")</f>
        <v/>
      </c>
      <c r="CG5" s="1604"/>
      <c r="CH5" s="1606" t="str">
        <f>IF('様式９－４（保険者入力④）'!P14&gt;0,'様式９－４（保険者入力④）'!P14,"")</f>
        <v/>
      </c>
      <c r="CI5" s="1602"/>
      <c r="CJ5" s="1600" t="str">
        <f>IF('様式９－４（保険者入力④）'!R14&gt;0,'様式９－４（保険者入力④）'!R14,"")</f>
        <v/>
      </c>
      <c r="CK5" s="1602"/>
      <c r="CL5" s="1600" t="str">
        <f>IF('様式９－４（保険者入力④）'!T14&gt;0,'様式９－４（保険者入力④）'!T14,"")</f>
        <v/>
      </c>
      <c r="CM5" s="1601"/>
      <c r="CN5" s="1600" t="str">
        <f>IF('様式９－４（保険者入力④）'!V14&gt;0,'様式９－４（保険者入力④）'!V14,"")</f>
        <v/>
      </c>
      <c r="CO5" s="1602"/>
      <c r="CP5" s="1603" t="str">
        <f>IF('様式９－４（保険者入力④）'!X14&gt;0,'様式９－４（保険者入力④）'!X14,"")</f>
        <v/>
      </c>
      <c r="CQ5" s="1604"/>
      <c r="CR5" s="933"/>
      <c r="CS5" s="924"/>
      <c r="CT5" s="926" t="str">
        <f>IF('様式９－４（保険者入力④）'!E16&gt;0,'様式９－４（保険者入力④）'!E16,"")</f>
        <v/>
      </c>
      <c r="CU5" s="1606" t="str">
        <f>IF('様式９－４（保険者入力④）'!F16&gt;0,'様式９－４（保険者入力④）'!F16,"")</f>
        <v/>
      </c>
      <c r="CV5" s="1601"/>
      <c r="CW5" s="1605" t="str">
        <f>IF('様式９－４（保険者入力④）'!H16&gt;0,'様式９－４（保険者入力④）'!H16,"")</f>
        <v/>
      </c>
      <c r="CX5" s="1601"/>
      <c r="CY5" s="1600" t="str">
        <f>IF('様式９－４（保険者入力④）'!J16&gt;0,'様式９－４（保険者入力④）'!J16,"")</f>
        <v/>
      </c>
      <c r="CZ5" s="1602"/>
      <c r="DA5" s="1600" t="str">
        <f>IF('様式９－４（保険者入力④）'!L16&gt;0,'様式９－４（保険者入力④）'!L16,"")</f>
        <v/>
      </c>
      <c r="DB5" s="1602"/>
      <c r="DC5" s="1603" t="str">
        <f>IF('様式９－４（保険者入力④）'!N16&gt;0,'様式９－４（保険者入力④）'!N16,"")</f>
        <v/>
      </c>
      <c r="DD5" s="1604"/>
      <c r="DE5" s="1606" t="str">
        <f>IF('様式９－４（保険者入力④）'!P16&gt;0,'様式９－４（保険者入力④）'!P16,"")</f>
        <v/>
      </c>
      <c r="DF5" s="1602"/>
      <c r="DG5" s="1600" t="str">
        <f>IF('様式９－４（保険者入力④）'!R16&gt;0,'様式９－４（保険者入力④）'!R16,"")</f>
        <v/>
      </c>
      <c r="DH5" s="1602"/>
      <c r="DI5" s="1600" t="str">
        <f>IF('様式９－４（保険者入力④）'!T16&gt;0,'様式９－４（保険者入力④）'!T16,"")</f>
        <v/>
      </c>
      <c r="DJ5" s="1601"/>
      <c r="DK5" s="1600" t="str">
        <f>IF('様式９－４（保険者入力④）'!V16&gt;0,'様式９－４（保険者入力④）'!V16,"")</f>
        <v/>
      </c>
      <c r="DL5" s="1602"/>
      <c r="DM5" s="1603" t="str">
        <f>IF('様式９－４（保険者入力④）'!X16&gt;0,'様式９－４（保険者入力④）'!X16,"")</f>
        <v/>
      </c>
      <c r="DN5" s="1604"/>
      <c r="DO5" s="933"/>
      <c r="DP5" s="924"/>
      <c r="DQ5" s="926" t="str">
        <f>IF('様式９－４（保険者入力④）'!E18&gt;0,'様式９－４（保険者入力④）'!E18,"")</f>
        <v/>
      </c>
      <c r="DR5" s="1606" t="str">
        <f>IF('様式９－４（保険者入力④）'!F18&gt;0,'様式９－４（保険者入力④）'!F18,"")</f>
        <v/>
      </c>
      <c r="DS5" s="1601"/>
      <c r="DT5" s="1605" t="str">
        <f>IF('様式９－４（保険者入力④）'!H18&gt;0,'様式９－４（保険者入力④）'!H18,"")</f>
        <v/>
      </c>
      <c r="DU5" s="1601"/>
      <c r="DV5" s="1600" t="str">
        <f>IF('様式９－４（保険者入力④）'!J18&gt;0,'様式９－４（保険者入力④）'!J18,"")</f>
        <v/>
      </c>
      <c r="DW5" s="1602"/>
      <c r="DX5" s="1600" t="str">
        <f>IF('様式９－４（保険者入力④）'!L18&gt;0,'様式９－４（保険者入力④）'!L18,"")</f>
        <v/>
      </c>
      <c r="DY5" s="1602"/>
      <c r="DZ5" s="1603" t="str">
        <f>IF('様式９－４（保険者入力④）'!N18&gt;0,'様式９－４（保険者入力④）'!N18,"")</f>
        <v/>
      </c>
      <c r="EA5" s="1604"/>
      <c r="EB5" s="1606" t="str">
        <f>IF('様式９－４（保険者入力④）'!P18&gt;0,'様式９－４（保険者入力④）'!P18,"")</f>
        <v/>
      </c>
      <c r="EC5" s="1602"/>
      <c r="ED5" s="1600" t="str">
        <f>IF('様式９－４（保険者入力④）'!R18&gt;0,'様式９－４（保険者入力④）'!R18,"")</f>
        <v/>
      </c>
      <c r="EE5" s="1602"/>
      <c r="EF5" s="1600" t="str">
        <f>IF('様式９－４（保険者入力④）'!T18&gt;0,'様式９－４（保険者入力④）'!T18,"")</f>
        <v/>
      </c>
      <c r="EG5" s="1601"/>
      <c r="EH5" s="1600" t="str">
        <f>IF('様式９－４（保険者入力④）'!V18&gt;0,'様式９－４（保険者入力④）'!V18,"")</f>
        <v/>
      </c>
      <c r="EI5" s="1602"/>
      <c r="EJ5" s="1603" t="str">
        <f>IF('様式９－４（保険者入力④）'!X18&gt;0,'様式９－４（保険者入力④）'!X18,"")</f>
        <v/>
      </c>
      <c r="EK5" s="1604"/>
    </row>
    <row r="6" spans="1:141" ht="19.5" customHeight="1" thickBot="1">
      <c r="A6" s="1141">
        <f>'様式９－４（保険者入力④）'!B4</f>
        <v>0</v>
      </c>
      <c r="B6" s="1142" t="str">
        <f>'様式９－４（保険者入力④）'!C3</f>
        <v/>
      </c>
      <c r="C6" s="935" t="str">
        <f>'様式９－４（保険者入力④）'!C4</f>
        <v/>
      </c>
      <c r="D6" s="936" t="str">
        <f>'様式９－４（保険者入力④）'!B8</f>
        <v>（１）被害届の自主的な提出率</v>
      </c>
      <c r="E6" s="937" t="str">
        <f>IF('様式９－４（保険者入力④）'!D8&gt;0,'様式９－４（保険者入力④）'!D8,"")</f>
        <v/>
      </c>
      <c r="F6" s="938" t="str">
        <f>IF('様式９－４（保険者入力④）'!E8&gt;0,'様式９－４（保険者入力④）'!E8,"")</f>
        <v/>
      </c>
      <c r="G6" s="939" t="str">
        <f>IF('様式９－４（保険者入力④）'!F9&gt;0,'様式９－４（保険者入力④）'!F9,"")</f>
        <v/>
      </c>
      <c r="H6" s="940">
        <f>'様式９－４（保険者入力④）'!G9</f>
        <v>42825</v>
      </c>
      <c r="I6" s="934" t="str">
        <f>IF('様式９－４（保険者入力④）'!H9&gt;0,'様式９－４（保険者入力④）'!H9,"")</f>
        <v/>
      </c>
      <c r="J6" s="940">
        <f>'様式９－４（保険者入力④）'!I9</f>
        <v>42825</v>
      </c>
      <c r="K6" s="934" t="str">
        <f>IF('様式９－４（保険者入力④）'!J9&gt;0,'様式９－４（保険者入力④）'!J9,"")</f>
        <v/>
      </c>
      <c r="L6" s="940">
        <f>'様式９－４（保険者入力④）'!K9</f>
        <v>42825</v>
      </c>
      <c r="M6" s="941" t="str">
        <f>'様式９－４（保険者入力④）'!L9</f>
        <v>数値１は入力必須</v>
      </c>
      <c r="N6" s="940">
        <f>'様式９－４（保険者入力④）'!M9</f>
        <v>42825</v>
      </c>
      <c r="O6" s="934">
        <f>IF('様式９－４（保険者入力④）'!N9&gt;0,'様式９－４（保険者入力④）'!N9,"")</f>
        <v>1</v>
      </c>
      <c r="P6" s="942">
        <f>'様式９－４（保険者入力④）'!O9</f>
        <v>42825</v>
      </c>
      <c r="Q6" s="939" t="str">
        <f>IF('様式９－４（保険者入力④）'!P9&gt;0,'様式９－４（保険者入力④）'!P9,"")</f>
        <v/>
      </c>
      <c r="R6" s="940">
        <f>'様式９－４（保険者入力④）'!Q9</f>
        <v>43190</v>
      </c>
      <c r="S6" s="934" t="str">
        <f>IF('様式９－４（保険者入力④）'!R9&gt;0,'様式９－４（保険者入力④）'!R9,"")</f>
        <v/>
      </c>
      <c r="T6" s="940">
        <f>'様式９－４（保険者入力④）'!S9</f>
        <v>43190</v>
      </c>
      <c r="U6" s="934" t="str">
        <f>IF('様式９－４（保険者入力④）'!T9&gt;0,'様式９－４（保険者入力④）'!T9,"")</f>
        <v/>
      </c>
      <c r="V6" s="940">
        <f>'様式９－４（保険者入力④）'!U9</f>
        <v>43190</v>
      </c>
      <c r="W6" s="941" t="str">
        <f>'様式９－４（保険者入力④）'!V9</f>
        <v>数値１は入力必須</v>
      </c>
      <c r="X6" s="940">
        <f>'様式９－４（保険者入力④）'!W9</f>
        <v>43190</v>
      </c>
      <c r="Y6" s="934" t="str">
        <f>IF('様式９－４（保険者入力④）'!X9&gt;0,'様式９－４（保険者入力④）'!X9,"")</f>
        <v/>
      </c>
      <c r="Z6" s="942">
        <f>'様式９－４（保険者入力④）'!Y9</f>
        <v>43190</v>
      </c>
      <c r="AA6" s="936" t="str">
        <f>'様式９－４（保険者入力④）'!B10</f>
        <v>（２）市町村における被害届受理日までの平均日数</v>
      </c>
      <c r="AB6" s="937" t="str">
        <f>IF('様式９－４（保険者入力④）'!D10&gt;0,'様式９－４（保険者入力④）'!D10,"")</f>
        <v/>
      </c>
      <c r="AC6" s="943" t="str">
        <f>IF('様式９－４（保険者入力④）'!E10&gt;0,'様式９－４（保険者入力④）'!E10,"")</f>
        <v/>
      </c>
      <c r="AD6" s="939" t="str">
        <f>'様式９－４（保険者入力④）'!F11</f>
        <v/>
      </c>
      <c r="AE6" s="940">
        <f>'様式９－４（保険者入力④）'!G11</f>
        <v>42825</v>
      </c>
      <c r="AF6" s="934" t="str">
        <f>IF('様式９－４（保険者入力④）'!H11&gt;0,'様式９－４（保険者入力④）'!H11,"")</f>
        <v/>
      </c>
      <c r="AG6" s="940">
        <f>'様式９－４（保険者入力④）'!I11</f>
        <v>42825</v>
      </c>
      <c r="AH6" s="944" t="str">
        <f>'様式９－４（保険者入力④）'!J11</f>
        <v>数値２入力は必須</v>
      </c>
      <c r="AI6" s="940">
        <f>'様式９－４（保険者入力④）'!K11</f>
        <v>42825</v>
      </c>
      <c r="AJ6" s="945" t="str">
        <f>IF('様式９－４（保険者入力④）'!L11&gt;0,'様式９－４（保険者入力④）'!L11,"")</f>
        <v/>
      </c>
      <c r="AK6" s="940" t="str">
        <f>IF('様式９－４（保険者入力④）'!M11&gt;0,'様式９－４（保険者入力④）'!M11,"")</f>
        <v/>
      </c>
      <c r="AL6" s="945" t="str">
        <f>IF('様式９－４（保険者入力④）'!N11&gt;0,'様式９－４（保険者入力④）'!N11,"")</f>
        <v/>
      </c>
      <c r="AM6" s="942" t="str">
        <f>IF('様式９－４（保険者入力④）'!O11&gt;0,'様式９－４（保険者入力④）'!O11,"")</f>
        <v/>
      </c>
      <c r="AN6" s="939" t="str">
        <f>'様式９－４（保険者入力④）'!P11</f>
        <v/>
      </c>
      <c r="AO6" s="940">
        <f>'様式９－４（保険者入力④）'!Q11</f>
        <v>43190</v>
      </c>
      <c r="AP6" s="934">
        <f>'様式９－４（保険者入力④）'!R11</f>
        <v>0</v>
      </c>
      <c r="AQ6" s="940">
        <f>'様式９－４（保険者入力④）'!S11</f>
        <v>43190</v>
      </c>
      <c r="AR6" s="944" t="str">
        <f>'様式９－４（保険者入力④）'!T11</f>
        <v>数値２の入力必要</v>
      </c>
      <c r="AS6" s="940">
        <f>'様式９－４（保険者入力④）'!U11</f>
        <v>43190</v>
      </c>
      <c r="AT6" s="945" t="str">
        <f>IF('様式９－４（保険者入力④）'!V11&gt;0,'様式９－４（保険者入力④）'!V11,"")</f>
        <v/>
      </c>
      <c r="AU6" s="940" t="str">
        <f>IF('様式９－４（保険者入力④）'!W11&gt;0,'様式９－４（保険者入力④）'!W11,"")</f>
        <v/>
      </c>
      <c r="AV6" s="945" t="str">
        <f>IF('様式９－４（保険者入力④）'!X11&gt;0,'様式９－４（保険者入力④）'!X11,"")</f>
        <v/>
      </c>
      <c r="AW6" s="942" t="str">
        <f>IF('様式９－４（保険者入力④）'!Y11&gt;0,'様式９－４（保険者入力④）'!Y11,"")</f>
        <v/>
      </c>
      <c r="AX6" s="936" t="str">
        <f>IF('様式９－４（保険者入力④）'!B12&gt;0,'様式９－４（保険者入力④）'!B12,"")</f>
        <v>（３）診療報酬明細書による第三者行為の発見率</v>
      </c>
      <c r="AY6" s="946" t="str">
        <f>IF('様式９－４（保険者入力④）'!D12&gt;0,'様式９－４（保険者入力④）'!D12,"")</f>
        <v/>
      </c>
      <c r="AZ6" s="947" t="str">
        <f>IF('様式９－４（保険者入力④）'!E12&gt;0,'様式９－４（保険者入力④）'!E12,"")</f>
        <v/>
      </c>
      <c r="BA6" s="948" t="str">
        <f>IF('様式９－４（保険者入力④）'!F13&gt;0,'様式９－４（保険者入力④）'!F13,"")</f>
        <v/>
      </c>
      <c r="BB6" s="940" t="str">
        <f>IF('様式９－４（保険者入力④）'!G13&gt;0,'様式９－４（保険者入力④）'!G13,"")</f>
        <v/>
      </c>
      <c r="BC6" s="945" t="str">
        <f>IF('様式９－４（保険者入力④）'!H13&gt;0,'様式９－４（保険者入力④）'!H13,"")</f>
        <v/>
      </c>
      <c r="BD6" s="940" t="str">
        <f>IF('様式９－４（保険者入力④）'!I13&gt;0,'様式９－４（保険者入力④）'!I13,"")</f>
        <v/>
      </c>
      <c r="BE6" s="945" t="str">
        <f>IF('様式９－４（保険者入力④）'!J13&gt;0,'様式９－４（保険者入力④）'!J13,"")</f>
        <v/>
      </c>
      <c r="BF6" s="940" t="str">
        <f>IF('様式９－４（保険者入力④）'!K13&gt;0,'様式９－４（保険者入力④）'!K13,"")</f>
        <v/>
      </c>
      <c r="BG6" s="945" t="str">
        <f>IF('様式９－４（保険者入力④）'!L13&gt;0,'様式９－４（保険者入力④）'!L13,"")</f>
        <v/>
      </c>
      <c r="BH6" s="940" t="str">
        <f>IF('様式９－４（保険者入力④）'!M13&gt;0,'様式９－４（保険者入力④）'!M13,"")</f>
        <v/>
      </c>
      <c r="BI6" s="945" t="str">
        <f>IF('様式９－４（保険者入力④）'!N13&gt;0,'様式９－４（保険者入力④）'!N13,"")</f>
        <v/>
      </c>
      <c r="BJ6" s="942" t="str">
        <f>IF('様式９－４（保険者入力④）'!O13&gt;0,'様式９－４（保険者入力④）'!O13,"")</f>
        <v/>
      </c>
      <c r="BK6" s="948" t="str">
        <f>IF('様式９－４（保険者入力④）'!P13&gt;0,'様式９－４（保険者入力④）'!P13,"")</f>
        <v/>
      </c>
      <c r="BL6" s="940" t="str">
        <f>IF('様式９－４（保険者入力④）'!Q13&gt;0,'様式９－４（保険者入力④）'!Q13,"")</f>
        <v/>
      </c>
      <c r="BM6" s="945" t="str">
        <f>IF('様式９－４（保険者入力④）'!R13&gt;0,'様式９－４（保険者入力④）'!R13,"")</f>
        <v/>
      </c>
      <c r="BN6" s="940" t="str">
        <f>IF('様式９－４（保険者入力④）'!S13&gt;0,'様式９－４（保険者入力④）'!S13,"")</f>
        <v/>
      </c>
      <c r="BO6" s="945" t="str">
        <f>IF('様式９－４（保険者入力④）'!T13&gt;0,'様式９－４（保険者入力④）'!T13,"")</f>
        <v/>
      </c>
      <c r="BP6" s="940" t="str">
        <f>IF('様式９－４（保険者入力④）'!U13&gt;0,'様式９－４（保険者入力④）'!U13,"")</f>
        <v/>
      </c>
      <c r="BQ6" s="945" t="str">
        <f>IF('様式９－４（保険者入力④）'!V13&gt;0,'様式９－４（保険者入力④）'!V13,"")</f>
        <v/>
      </c>
      <c r="BR6" s="940" t="str">
        <f>IF('様式９－４（保険者入力④）'!W13&gt;0,'様式９－４（保険者入力④）'!W13,"")</f>
        <v/>
      </c>
      <c r="BS6" s="945" t="str">
        <f>IF('様式９－４（保険者入力④）'!X13&gt;0,'様式９－４（保険者入力④）'!X13,"")</f>
        <v/>
      </c>
      <c r="BT6" s="942" t="str">
        <f>IF('様式９－４（保険者入力④）'!Y13&gt;0,'様式９－４（保険者入力④）'!Y13,"")</f>
        <v/>
      </c>
      <c r="BU6" s="936" t="str">
        <f>IF('様式９－４（保険者入力④）'!B14&gt;0,'様式９－４（保険者入力④）'!B14,"")</f>
        <v>（４）レセプトへの「10.第三」の記載率</v>
      </c>
      <c r="BV6" s="937" t="str">
        <f>IF('様式９－４（保険者入力④）'!D14&gt;0,'様式９－４（保険者入力④）'!D14,"")</f>
        <v/>
      </c>
      <c r="BW6" s="947" t="str">
        <f>IF('様式９－４（保険者入力④）'!E14&gt;0,'様式９－４（保険者入力④）'!E14,"")</f>
        <v/>
      </c>
      <c r="BX6" s="949" t="str">
        <f>IF('様式９－４（保険者入力④）'!F15&gt;0,'様式９－４（保険者入力④）'!F15,"")</f>
        <v/>
      </c>
      <c r="BY6" s="950" t="str">
        <f>IF('様式９－４（保険者入力④）'!G15&gt;0,'様式９－４（保険者入力④）'!G15,"")</f>
        <v/>
      </c>
      <c r="BZ6" s="951" t="str">
        <f>IF('様式９－４（保険者入力④）'!H15&gt;0,'様式９－４（保険者入力④）'!H15,"")</f>
        <v/>
      </c>
      <c r="CA6" s="950" t="str">
        <f>IF('様式９－４（保険者入力④）'!I15&gt;0,'様式９－４（保険者入力④）'!I15,"")</f>
        <v/>
      </c>
      <c r="CB6" s="951" t="str">
        <f>IF('様式９－４（保険者入力④）'!J15&gt;0,'様式９－４（保険者入力④）'!J15,"")</f>
        <v/>
      </c>
      <c r="CC6" s="950" t="str">
        <f>IF('様式９－４（保険者入力④）'!K15&gt;0,'様式９－４（保険者入力④）'!K15,"")</f>
        <v/>
      </c>
      <c r="CD6" s="951" t="str">
        <f>IF('様式９－４（保険者入力④）'!L15&gt;0,'様式９－４（保険者入力④）'!L15,"")</f>
        <v/>
      </c>
      <c r="CE6" s="950" t="str">
        <f>IF('様式９－４（保険者入力④）'!M15&gt;0,'様式９－４（保険者入力④）'!M15,"")</f>
        <v/>
      </c>
      <c r="CF6" s="951" t="str">
        <f>IF('様式９－４（保険者入力④）'!N15&gt;0,'様式９－４（保険者入力④）'!N15,"")</f>
        <v/>
      </c>
      <c r="CG6" s="952" t="str">
        <f>IF('様式９－４（保険者入力④）'!O15&gt;0,'様式９－４（保険者入力④）'!O15,"")</f>
        <v/>
      </c>
      <c r="CH6" s="949" t="str">
        <f>IF('様式９－４（保険者入力④）'!P15&gt;0,'様式９－４（保険者入力④）'!P15,"")</f>
        <v/>
      </c>
      <c r="CI6" s="950" t="str">
        <f>IF('様式９－４（保険者入力④）'!Q15&gt;0,'様式９－４（保険者入力④）'!Q15,"")</f>
        <v/>
      </c>
      <c r="CJ6" s="951" t="str">
        <f>IF('様式９－４（保険者入力④）'!R15&gt;0,'様式９－４（保険者入力④）'!R15,"")</f>
        <v/>
      </c>
      <c r="CK6" s="950" t="str">
        <f>IF('様式９－４（保険者入力④）'!S15&gt;0,'様式９－４（保険者入力④）'!S15,"")</f>
        <v/>
      </c>
      <c r="CL6" s="951" t="str">
        <f>IF('様式９－４（保険者入力④）'!T15&gt;0,'様式９－４（保険者入力④）'!T15,"")</f>
        <v/>
      </c>
      <c r="CM6" s="950" t="str">
        <f>IF('様式９－４（保険者入力④）'!U15&gt;0,'様式９－４（保険者入力④）'!U15,"")</f>
        <v/>
      </c>
      <c r="CN6" s="951" t="str">
        <f>IF('様式９－４（保険者入力④）'!V15&gt;0,'様式９－４（保険者入力④）'!V15,"")</f>
        <v/>
      </c>
      <c r="CO6" s="950" t="str">
        <f>IF('様式９－４（保険者入力④）'!W15&gt;0,'様式９－４（保険者入力④）'!W15,"")</f>
        <v/>
      </c>
      <c r="CP6" s="951" t="str">
        <f>IF('様式９－４（保険者入力④）'!X15&gt;0,'様式９－４（保険者入力④）'!X15,"")</f>
        <v/>
      </c>
      <c r="CQ6" s="952" t="str">
        <f>IF('様式９－４（保険者入力④）'!Y15&gt;0,'様式９－４（保険者入力④）'!Y15,"")</f>
        <v/>
      </c>
      <c r="CR6" s="936" t="str">
        <f>'様式９－４（保険者入力④）'!B16</f>
        <v>（独自の指標）</v>
      </c>
      <c r="CS6" s="949" t="str">
        <f>IF('様式９－４（保険者入力④）'!D16&gt;0,'様式９－４（保険者入力④）'!D16,"")</f>
        <v/>
      </c>
      <c r="CT6" s="953" t="str">
        <f>IF('様式９－４（保険者入力④）'!E16&gt;0,'様式９－４（保険者入力④）'!E16,"")</f>
        <v/>
      </c>
      <c r="CU6" s="949" t="str">
        <f>IF('様式９－４（保険者入力④）'!F17&gt;0,'様式９－４（保険者入力④）'!F17,"")</f>
        <v/>
      </c>
      <c r="CV6" s="950" t="str">
        <f>IF('様式９－４（保険者入力④）'!G17&gt;0,'様式９－４（保険者入力④）'!G17,"")</f>
        <v/>
      </c>
      <c r="CW6" s="951" t="str">
        <f>IF('様式９－４（保険者入力④）'!H17&gt;0,'様式９－４（保険者入力④）'!H17,"")</f>
        <v/>
      </c>
      <c r="CX6" s="950" t="str">
        <f>IF('様式９－４（保険者入力④）'!I17&gt;0,'様式９－４（保険者入力④）'!I17,"")</f>
        <v/>
      </c>
      <c r="CY6" s="951" t="str">
        <f>IF('様式９－４（保険者入力④）'!J17&gt;0,'様式９－４（保険者入力④）'!J17,"")</f>
        <v/>
      </c>
      <c r="CZ6" s="950" t="str">
        <f>IF('様式９－４（保険者入力④）'!K17&gt;0,'様式９－４（保険者入力④）'!K17,"")</f>
        <v/>
      </c>
      <c r="DA6" s="951" t="str">
        <f>IF('様式９－４（保険者入力④）'!L17&gt;0,'様式９－４（保険者入力④）'!L17,"")</f>
        <v/>
      </c>
      <c r="DB6" s="950" t="str">
        <f>IF('様式９－４（保険者入力④）'!M17&gt;0,'様式９－４（保険者入力④）'!M17,"")</f>
        <v/>
      </c>
      <c r="DC6" s="951" t="str">
        <f>IF('様式９－４（保険者入力④）'!N17&gt;0,'様式９－４（保険者入力④）'!N17,"")</f>
        <v/>
      </c>
      <c r="DD6" s="952" t="str">
        <f>IF('様式９－４（保険者入力④）'!O17&gt;0,'様式９－４（保険者入力④）'!O17,"")</f>
        <v/>
      </c>
      <c r="DE6" s="949" t="str">
        <f>IF('様式９－４（保険者入力④）'!P17&gt;0,'様式９－４（保険者入力④）'!P17,"")</f>
        <v/>
      </c>
      <c r="DF6" s="950" t="str">
        <f>IF('様式９－４（保険者入力④）'!Q17&gt;0,'様式９－４（保険者入力④）'!Q17,"")</f>
        <v/>
      </c>
      <c r="DG6" s="951" t="str">
        <f>IF('様式９－４（保険者入力④）'!R17&gt;0,'様式９－４（保険者入力④）'!R17,"")</f>
        <v/>
      </c>
      <c r="DH6" s="950" t="str">
        <f>IF('様式９－４（保険者入力④）'!S17&gt;0,'様式９－４（保険者入力④）'!S17,"")</f>
        <v/>
      </c>
      <c r="DI6" s="951" t="str">
        <f>IF('様式９－４（保険者入力④）'!T17&gt;0,'様式９－４（保険者入力④）'!T17,"")</f>
        <v/>
      </c>
      <c r="DJ6" s="950" t="str">
        <f>IF('様式９－４（保険者入力④）'!U17&gt;0,'様式９－４（保険者入力④）'!U17,"")</f>
        <v/>
      </c>
      <c r="DK6" s="951" t="str">
        <f>IF('様式９－４（保険者入力④）'!V17&gt;0,'様式９－４（保険者入力④）'!V17,"")</f>
        <v/>
      </c>
      <c r="DL6" s="950" t="str">
        <f>IF('様式９－４（保険者入力④）'!W17&gt;0,'様式９－４（保険者入力④）'!W17,"")</f>
        <v/>
      </c>
      <c r="DM6" s="951" t="str">
        <f>IF('様式９－４（保険者入力④）'!X17&gt;0,'様式９－４（保険者入力④）'!X17,"")</f>
        <v/>
      </c>
      <c r="DN6" s="952" t="str">
        <f>IF('様式９－４（保険者入力④）'!Y17&gt;0,'様式９－４（保険者入力④）'!Y17,"")</f>
        <v/>
      </c>
      <c r="DO6" s="936" t="str">
        <f>'様式９－４（保険者入力④）'!B18</f>
        <v>（独自の指標）</v>
      </c>
      <c r="DP6" s="949" t="str">
        <f>IF('様式９－４（保険者入力④）'!D18&gt;0,'様式９－４（保険者入力④）'!D18,"")</f>
        <v/>
      </c>
      <c r="DQ6" s="953" t="str">
        <f>IF('様式９－４（保険者入力④）'!E18&gt;0,'様式９－４（保険者入力④）'!E18,"")</f>
        <v/>
      </c>
      <c r="DR6" s="949" t="str">
        <f>IF('様式９－４（保険者入力④）'!F19&gt;0,'様式９－４（保険者入力④）'!F19,"")</f>
        <v/>
      </c>
      <c r="DS6" s="950" t="str">
        <f>IF('様式９－４（保険者入力④）'!G19&gt;0,'様式９－４（保険者入力④）'!G19,"")</f>
        <v/>
      </c>
      <c r="DT6" s="951" t="str">
        <f>IF('様式９－４（保険者入力④）'!H19&gt;0,'様式９－４（保険者入力④）'!H19,"")</f>
        <v/>
      </c>
      <c r="DU6" s="950" t="str">
        <f>IF('様式９－４（保険者入力④）'!I19&gt;0,'様式９－４（保険者入力④）'!I19,"")</f>
        <v/>
      </c>
      <c r="DV6" s="951" t="str">
        <f>IF('様式９－４（保険者入力④）'!J19&gt;0,'様式９－４（保険者入力④）'!J19,"")</f>
        <v/>
      </c>
      <c r="DW6" s="950" t="str">
        <f>IF('様式９－４（保険者入力④）'!K19&gt;0,'様式９－４（保険者入力④）'!K19,"")</f>
        <v/>
      </c>
      <c r="DX6" s="951" t="str">
        <f>IF('様式９－４（保険者入力④）'!L19&gt;0,'様式９－４（保険者入力④）'!L19,"")</f>
        <v/>
      </c>
      <c r="DY6" s="950" t="str">
        <f>IF('様式９－４（保険者入力④）'!M19&gt;0,'様式９－４（保険者入力④）'!M19,"")</f>
        <v/>
      </c>
      <c r="DZ6" s="951" t="str">
        <f>IF('様式９－４（保険者入力④）'!N19&gt;0,'様式９－４（保険者入力④）'!N19,"")</f>
        <v/>
      </c>
      <c r="EA6" s="952" t="str">
        <f>IF('様式９－４（保険者入力④）'!O19&gt;0,'様式９－４（保険者入力④）'!O19,"")</f>
        <v/>
      </c>
      <c r="EB6" s="949" t="str">
        <f>IF('様式９－４（保険者入力④）'!P19&gt;0,'様式９－４（保険者入力④）'!P19,"")</f>
        <v/>
      </c>
      <c r="EC6" s="950" t="str">
        <f>IF('様式９－４（保険者入力④）'!Q19&gt;0,'様式９－４（保険者入力④）'!Q19,"")</f>
        <v/>
      </c>
      <c r="ED6" s="951" t="str">
        <f>IF('様式９－４（保険者入力④）'!R19&gt;0,'様式９－４（保険者入力④）'!R19,"")</f>
        <v/>
      </c>
      <c r="EE6" s="950" t="str">
        <f>IF('様式９－４（保険者入力④）'!S19&gt;0,'様式９－４（保険者入力④）'!S19,"")</f>
        <v/>
      </c>
      <c r="EF6" s="951" t="str">
        <f>IF('様式９－４（保険者入力④）'!T19&gt;0,'様式９－４（保険者入力④）'!T19,"")</f>
        <v/>
      </c>
      <c r="EG6" s="950" t="str">
        <f>IF('様式９－４（保険者入力④）'!U19&gt;0,'様式９－４（保険者入力④）'!U19,"")</f>
        <v/>
      </c>
      <c r="EH6" s="951" t="str">
        <f>IF('様式９－４（保険者入力④）'!V19&gt;0,'様式９－４（保険者入力④）'!V19,"")</f>
        <v/>
      </c>
      <c r="EI6" s="950" t="str">
        <f>IF('様式９－４（保険者入力④）'!W19&gt;0,'様式９－４（保険者入力④）'!W19,"")</f>
        <v/>
      </c>
      <c r="EJ6" s="951" t="str">
        <f>IF('様式９－４（保険者入力④）'!X19&gt;0,'様式９－４（保険者入力④）'!X19,"")</f>
        <v/>
      </c>
      <c r="EK6" s="952" t="str">
        <f>IF('様式９－４（保険者入力④）'!Y19&gt;0,'様式９－４（保険者入力④）'!Y19,"")</f>
        <v/>
      </c>
    </row>
    <row r="7" spans="1:141" ht="12"/>
    <row r="8" spans="1:141" s="916" customFormat="1" ht="13.5">
      <c r="A8" s="954" t="s">
        <v>4754</v>
      </c>
      <c r="B8" s="954"/>
    </row>
    <row r="9" spans="1:141" s="916" customFormat="1" ht="13.5">
      <c r="A9" s="954" t="s">
        <v>4755</v>
      </c>
      <c r="B9" s="954"/>
    </row>
    <row r="10" spans="1:141" ht="12"/>
  </sheetData>
  <sheetProtection password="CDAE" sheet="1" objects="1" scenarios="1"/>
  <mergeCells count="82">
    <mergeCell ref="E3:F3"/>
    <mergeCell ref="G3:P3"/>
    <mergeCell ref="Q3:Z3"/>
    <mergeCell ref="AB3:AC3"/>
    <mergeCell ref="AD3:AM3"/>
    <mergeCell ref="DR3:EA3"/>
    <mergeCell ref="EB3:EK3"/>
    <mergeCell ref="AY3:AZ3"/>
    <mergeCell ref="BA3:BJ3"/>
    <mergeCell ref="BK3:BT3"/>
    <mergeCell ref="BV3:BW3"/>
    <mergeCell ref="BX3:CG3"/>
    <mergeCell ref="CH3:CQ3"/>
    <mergeCell ref="K5:L5"/>
    <mergeCell ref="CS3:CT3"/>
    <mergeCell ref="CU3:DD3"/>
    <mergeCell ref="DE3:DN3"/>
    <mergeCell ref="DP3:DQ3"/>
    <mergeCell ref="AN3:AW3"/>
    <mergeCell ref="AL5:AM5"/>
    <mergeCell ref="M5:N5"/>
    <mergeCell ref="O5:P5"/>
    <mergeCell ref="Q5:R5"/>
    <mergeCell ref="S5:T5"/>
    <mergeCell ref="U5:V5"/>
    <mergeCell ref="W5:X5"/>
    <mergeCell ref="Y5:Z5"/>
    <mergeCell ref="AD5:AE5"/>
    <mergeCell ref="AF5:AG5"/>
    <mergeCell ref="A4:A5"/>
    <mergeCell ref="C4:C5"/>
    <mergeCell ref="D4:D5"/>
    <mergeCell ref="G5:H5"/>
    <mergeCell ref="I5:J5"/>
    <mergeCell ref="B4:B5"/>
    <mergeCell ref="AH5:AI5"/>
    <mergeCell ref="AJ5:AK5"/>
    <mergeCell ref="BM5:BN5"/>
    <mergeCell ref="AN5:AO5"/>
    <mergeCell ref="AP5:AQ5"/>
    <mergeCell ref="AR5:AS5"/>
    <mergeCell ref="AT5:AU5"/>
    <mergeCell ref="AV5:AW5"/>
    <mergeCell ref="BA5:BB5"/>
    <mergeCell ref="BC5:BD5"/>
    <mergeCell ref="BE5:BF5"/>
    <mergeCell ref="BG5:BH5"/>
    <mergeCell ref="BI5:BJ5"/>
    <mergeCell ref="BK5:BL5"/>
    <mergeCell ref="CN5:CO5"/>
    <mergeCell ref="BO5:BP5"/>
    <mergeCell ref="BQ5:BR5"/>
    <mergeCell ref="BS5:BT5"/>
    <mergeCell ref="BX5:BY5"/>
    <mergeCell ref="BZ5:CA5"/>
    <mergeCell ref="CB5:CC5"/>
    <mergeCell ref="CD5:CE5"/>
    <mergeCell ref="CF5:CG5"/>
    <mergeCell ref="CH5:CI5"/>
    <mergeCell ref="CJ5:CK5"/>
    <mergeCell ref="CL5:CM5"/>
    <mergeCell ref="DR5:DS5"/>
    <mergeCell ref="CP5:CQ5"/>
    <mergeCell ref="CU5:CV5"/>
    <mergeCell ref="CW5:CX5"/>
    <mergeCell ref="CY5:CZ5"/>
    <mergeCell ref="DA5:DB5"/>
    <mergeCell ref="DC5:DD5"/>
    <mergeCell ref="DE5:DF5"/>
    <mergeCell ref="DG5:DH5"/>
    <mergeCell ref="DI5:DJ5"/>
    <mergeCell ref="DK5:DL5"/>
    <mergeCell ref="DM5:DN5"/>
    <mergeCell ref="EF5:EG5"/>
    <mergeCell ref="EH5:EI5"/>
    <mergeCell ref="EJ5:EK5"/>
    <mergeCell ref="DT5:DU5"/>
    <mergeCell ref="DV5:DW5"/>
    <mergeCell ref="DX5:DY5"/>
    <mergeCell ref="DZ5:EA5"/>
    <mergeCell ref="EB5:EC5"/>
    <mergeCell ref="ED5:EE5"/>
  </mergeCells>
  <phoneticPr fontId="30"/>
  <pageMargins left="0.7" right="0.7" top="0.75" bottom="0.75" header="0.3" footer="0.3"/>
  <pageSetup paperSize="8" scale="49" fitToHeight="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K170"/>
  <sheetViews>
    <sheetView zoomScale="85" zoomScaleNormal="85" workbookViewId="0">
      <selection activeCell="A8" sqref="A8"/>
    </sheetView>
  </sheetViews>
  <sheetFormatPr defaultColWidth="9" defaultRowHeight="12" zeroHeight="1"/>
  <cols>
    <col min="1" max="1" width="14.625" style="883" customWidth="1"/>
    <col min="2" max="2" width="12.75" style="883" customWidth="1"/>
    <col min="3" max="3" width="11.75" style="883" customWidth="1"/>
    <col min="4" max="5" width="11" style="955" customWidth="1"/>
    <col min="6" max="6" width="9" style="883" customWidth="1"/>
    <col min="7" max="7" width="9.375" style="883" bestFit="1" customWidth="1"/>
    <col min="8" max="8" width="9" style="883" customWidth="1"/>
    <col min="9" max="9" width="9.375" style="883" bestFit="1" customWidth="1"/>
    <col min="10" max="10" width="9" style="883" customWidth="1"/>
    <col min="11" max="11" width="9.375" style="883" bestFit="1" customWidth="1"/>
    <col min="12" max="12" width="9" style="883" customWidth="1"/>
    <col min="13" max="13" width="9.375" style="883" bestFit="1" customWidth="1"/>
    <col min="14" max="14" width="9" style="883" customWidth="1"/>
    <col min="15" max="15" width="9.375" style="883" bestFit="1" customWidth="1"/>
    <col min="16" max="26" width="9" style="883" customWidth="1"/>
    <col min="27" max="28" width="11.75" style="955" customWidth="1"/>
    <col min="29" max="39" width="9" style="883" customWidth="1"/>
    <col min="40" max="40" width="9.375" style="883" bestFit="1" customWidth="1"/>
    <col min="41" max="41" width="9" style="883" customWidth="1"/>
    <col min="42" max="42" width="9.375" style="883" bestFit="1" customWidth="1"/>
    <col min="43" max="43" width="9" style="883" customWidth="1"/>
    <col min="44" max="44" width="9.375" style="883" bestFit="1" customWidth="1"/>
    <col min="45" max="49" width="9" style="883" customWidth="1"/>
    <col min="50" max="51" width="11.25" style="955" customWidth="1"/>
    <col min="52" max="72" width="9" style="883" customWidth="1"/>
    <col min="73" max="74" width="11.75" style="955" customWidth="1"/>
    <col min="75" max="95" width="9" style="883" customWidth="1"/>
    <col min="96" max="97" width="11.625" style="955" customWidth="1"/>
    <col min="98" max="118" width="9" style="883" customWidth="1"/>
    <col min="119" max="120" width="12.125" style="955" customWidth="1"/>
    <col min="121" max="141" width="9" style="883" customWidth="1"/>
    <col min="142" max="16384" width="9" style="883"/>
  </cols>
  <sheetData>
    <row r="1" spans="1:141" ht="21.75" customHeight="1">
      <c r="A1" s="882" t="s">
        <v>4785</v>
      </c>
    </row>
    <row r="2" spans="1:141" ht="21.75" customHeight="1" thickBot="1">
      <c r="B2" s="882"/>
    </row>
    <row r="3" spans="1:141" ht="21.75" customHeight="1">
      <c r="A3" s="956" t="s">
        <v>3501</v>
      </c>
      <c r="B3" s="957"/>
      <c r="C3" s="1626" t="s">
        <v>4487</v>
      </c>
      <c r="D3" s="1627"/>
    </row>
    <row r="4" spans="1:141" ht="21.75" customHeight="1" thickBot="1">
      <c r="A4" s="958" t="s">
        <v>4488</v>
      </c>
      <c r="B4" s="959"/>
      <c r="C4" s="1626" t="s">
        <v>4487</v>
      </c>
      <c r="D4" s="1627"/>
    </row>
    <row r="5" spans="1:141" ht="21.75" customHeight="1">
      <c r="A5" s="960" t="s">
        <v>4489</v>
      </c>
      <c r="B5" s="884"/>
      <c r="C5" s="961"/>
      <c r="D5" s="961"/>
      <c r="F5" s="962"/>
    </row>
    <row r="6" spans="1:141" ht="21.75" customHeight="1" thickBot="1">
      <c r="C6" s="883">
        <v>1</v>
      </c>
      <c r="Z6" s="883">
        <v>2</v>
      </c>
      <c r="AW6" s="883">
        <v>3</v>
      </c>
      <c r="BT6" s="883">
        <v>4</v>
      </c>
      <c r="CQ6" s="883">
        <v>5</v>
      </c>
      <c r="DN6" s="883">
        <v>6</v>
      </c>
    </row>
    <row r="7" spans="1:141" ht="18.75" customHeight="1" thickBot="1">
      <c r="A7" s="963"/>
      <c r="B7" s="964"/>
      <c r="C7" s="964"/>
      <c r="D7" s="920"/>
      <c r="E7" s="1432" t="s">
        <v>4718</v>
      </c>
      <c r="F7" s="1433"/>
      <c r="G7" s="1434" t="s">
        <v>4751</v>
      </c>
      <c r="H7" s="1435"/>
      <c r="I7" s="1435"/>
      <c r="J7" s="1435"/>
      <c r="K7" s="1435"/>
      <c r="L7" s="1435"/>
      <c r="M7" s="1435"/>
      <c r="N7" s="1435"/>
      <c r="O7" s="1435"/>
      <c r="P7" s="1436"/>
      <c r="Q7" s="1622" t="s">
        <v>4752</v>
      </c>
      <c r="R7" s="1623"/>
      <c r="S7" s="1623"/>
      <c r="T7" s="1623"/>
      <c r="U7" s="1623"/>
      <c r="V7" s="1623"/>
      <c r="W7" s="1623"/>
      <c r="X7" s="1623"/>
      <c r="Y7" s="1623"/>
      <c r="Z7" s="1429"/>
      <c r="AA7" s="920"/>
      <c r="AB7" s="1426" t="s">
        <v>4718</v>
      </c>
      <c r="AC7" s="1621"/>
      <c r="AD7" s="1434" t="s">
        <v>4751</v>
      </c>
      <c r="AE7" s="1435"/>
      <c r="AF7" s="1435"/>
      <c r="AG7" s="1435"/>
      <c r="AH7" s="1435"/>
      <c r="AI7" s="1435"/>
      <c r="AJ7" s="1435"/>
      <c r="AK7" s="1435"/>
      <c r="AL7" s="1435"/>
      <c r="AM7" s="1436"/>
      <c r="AN7" s="1622" t="s">
        <v>4752</v>
      </c>
      <c r="AO7" s="1623"/>
      <c r="AP7" s="1623"/>
      <c r="AQ7" s="1623"/>
      <c r="AR7" s="1623"/>
      <c r="AS7" s="1623"/>
      <c r="AT7" s="1623"/>
      <c r="AU7" s="1623"/>
      <c r="AV7" s="1623"/>
      <c r="AW7" s="1429"/>
      <c r="AX7" s="920"/>
      <c r="AY7" s="1426" t="s">
        <v>4718</v>
      </c>
      <c r="AZ7" s="1621"/>
      <c r="BA7" s="1434" t="s">
        <v>4751</v>
      </c>
      <c r="BB7" s="1435"/>
      <c r="BC7" s="1435"/>
      <c r="BD7" s="1435"/>
      <c r="BE7" s="1435"/>
      <c r="BF7" s="1435"/>
      <c r="BG7" s="1435"/>
      <c r="BH7" s="1435"/>
      <c r="BI7" s="1435"/>
      <c r="BJ7" s="1436"/>
      <c r="BK7" s="1622" t="s">
        <v>4752</v>
      </c>
      <c r="BL7" s="1623"/>
      <c r="BM7" s="1623"/>
      <c r="BN7" s="1623"/>
      <c r="BO7" s="1623"/>
      <c r="BP7" s="1623"/>
      <c r="BQ7" s="1623"/>
      <c r="BR7" s="1623"/>
      <c r="BS7" s="1623"/>
      <c r="BT7" s="1429"/>
      <c r="BU7" s="920"/>
      <c r="BV7" s="1426" t="s">
        <v>4718</v>
      </c>
      <c r="BW7" s="1621"/>
      <c r="BX7" s="1434" t="s">
        <v>4751</v>
      </c>
      <c r="BY7" s="1435"/>
      <c r="BZ7" s="1435"/>
      <c r="CA7" s="1435"/>
      <c r="CB7" s="1435"/>
      <c r="CC7" s="1435"/>
      <c r="CD7" s="1435"/>
      <c r="CE7" s="1435"/>
      <c r="CF7" s="1435"/>
      <c r="CG7" s="1436"/>
      <c r="CH7" s="1622" t="s">
        <v>4752</v>
      </c>
      <c r="CI7" s="1623"/>
      <c r="CJ7" s="1623"/>
      <c r="CK7" s="1623"/>
      <c r="CL7" s="1623"/>
      <c r="CM7" s="1623"/>
      <c r="CN7" s="1623"/>
      <c r="CO7" s="1623"/>
      <c r="CP7" s="1623"/>
      <c r="CQ7" s="1429"/>
      <c r="CR7" s="920"/>
      <c r="CS7" s="1426" t="s">
        <v>4718</v>
      </c>
      <c r="CT7" s="1621"/>
      <c r="CU7" s="1434" t="s">
        <v>4751</v>
      </c>
      <c r="CV7" s="1435"/>
      <c r="CW7" s="1435"/>
      <c r="CX7" s="1435"/>
      <c r="CY7" s="1435"/>
      <c r="CZ7" s="1435"/>
      <c r="DA7" s="1435"/>
      <c r="DB7" s="1435"/>
      <c r="DC7" s="1435"/>
      <c r="DD7" s="1436"/>
      <c r="DE7" s="1622" t="s">
        <v>4752</v>
      </c>
      <c r="DF7" s="1623"/>
      <c r="DG7" s="1623"/>
      <c r="DH7" s="1623"/>
      <c r="DI7" s="1623"/>
      <c r="DJ7" s="1623"/>
      <c r="DK7" s="1623"/>
      <c r="DL7" s="1623"/>
      <c r="DM7" s="1623"/>
      <c r="DN7" s="1429"/>
      <c r="DO7" s="920"/>
      <c r="DP7" s="1426" t="s">
        <v>4718</v>
      </c>
      <c r="DQ7" s="1621"/>
      <c r="DR7" s="1434" t="s">
        <v>4751</v>
      </c>
      <c r="DS7" s="1435"/>
      <c r="DT7" s="1435"/>
      <c r="DU7" s="1435"/>
      <c r="DV7" s="1435"/>
      <c r="DW7" s="1435"/>
      <c r="DX7" s="1435"/>
      <c r="DY7" s="1435"/>
      <c r="DZ7" s="1435"/>
      <c r="EA7" s="1436"/>
      <c r="EB7" s="1622" t="s">
        <v>4752</v>
      </c>
      <c r="EC7" s="1623"/>
      <c r="ED7" s="1623"/>
      <c r="EE7" s="1623"/>
      <c r="EF7" s="1623"/>
      <c r="EG7" s="1623"/>
      <c r="EH7" s="1623"/>
      <c r="EI7" s="1623"/>
      <c r="EJ7" s="1623"/>
      <c r="EK7" s="1429"/>
    </row>
    <row r="8" spans="1:141" s="931" customFormat="1" ht="52.5" customHeight="1" thickBot="1">
      <c r="A8" s="965" t="s">
        <v>4863</v>
      </c>
      <c r="B8" s="966" t="s">
        <v>4864</v>
      </c>
      <c r="C8" s="966" t="s">
        <v>3493</v>
      </c>
      <c r="D8" s="927" t="s">
        <v>4727</v>
      </c>
      <c r="E8" s="921" t="s">
        <v>4719</v>
      </c>
      <c r="F8" s="922" t="s">
        <v>4720</v>
      </c>
      <c r="G8" s="921" t="s">
        <v>4721</v>
      </c>
      <c r="H8" s="923" t="s">
        <v>4722</v>
      </c>
      <c r="I8" s="923" t="s">
        <v>4723</v>
      </c>
      <c r="J8" s="923" t="s">
        <v>4722</v>
      </c>
      <c r="K8" s="923" t="s">
        <v>4724</v>
      </c>
      <c r="L8" s="923" t="s">
        <v>4722</v>
      </c>
      <c r="M8" s="923" t="s">
        <v>4725</v>
      </c>
      <c r="N8" s="923" t="s">
        <v>4722</v>
      </c>
      <c r="O8" s="923" t="s">
        <v>4726</v>
      </c>
      <c r="P8" s="922" t="s">
        <v>4722</v>
      </c>
      <c r="Q8" s="928" t="s">
        <v>4721</v>
      </c>
      <c r="R8" s="930" t="s">
        <v>4722</v>
      </c>
      <c r="S8" s="930" t="s">
        <v>4723</v>
      </c>
      <c r="T8" s="930" t="s">
        <v>4722</v>
      </c>
      <c r="U8" s="930" t="s">
        <v>4724</v>
      </c>
      <c r="V8" s="930" t="s">
        <v>4722</v>
      </c>
      <c r="W8" s="930" t="s">
        <v>4725</v>
      </c>
      <c r="X8" s="930" t="s">
        <v>4722</v>
      </c>
      <c r="Y8" s="930" t="s">
        <v>4726</v>
      </c>
      <c r="Z8" s="929" t="s">
        <v>4722</v>
      </c>
      <c r="AA8" s="927" t="s">
        <v>4736</v>
      </c>
      <c r="AB8" s="928" t="s">
        <v>4719</v>
      </c>
      <c r="AC8" s="929" t="s">
        <v>4720</v>
      </c>
      <c r="AD8" s="928" t="s">
        <v>4721</v>
      </c>
      <c r="AE8" s="930" t="s">
        <v>4722</v>
      </c>
      <c r="AF8" s="930" t="s">
        <v>4723</v>
      </c>
      <c r="AG8" s="930" t="s">
        <v>4722</v>
      </c>
      <c r="AH8" s="930" t="s">
        <v>4724</v>
      </c>
      <c r="AI8" s="930" t="s">
        <v>4722</v>
      </c>
      <c r="AJ8" s="930" t="s">
        <v>4725</v>
      </c>
      <c r="AK8" s="930" t="s">
        <v>4722</v>
      </c>
      <c r="AL8" s="930" t="s">
        <v>4726</v>
      </c>
      <c r="AM8" s="929" t="s">
        <v>4722</v>
      </c>
      <c r="AN8" s="928" t="s">
        <v>4721</v>
      </c>
      <c r="AO8" s="930" t="s">
        <v>4722</v>
      </c>
      <c r="AP8" s="930" t="s">
        <v>4723</v>
      </c>
      <c r="AQ8" s="930" t="s">
        <v>4722</v>
      </c>
      <c r="AR8" s="930" t="s">
        <v>4724</v>
      </c>
      <c r="AS8" s="930" t="s">
        <v>4722</v>
      </c>
      <c r="AT8" s="930" t="s">
        <v>4725</v>
      </c>
      <c r="AU8" s="930" t="s">
        <v>4722</v>
      </c>
      <c r="AV8" s="930" t="s">
        <v>4726</v>
      </c>
      <c r="AW8" s="929" t="s">
        <v>4722</v>
      </c>
      <c r="AX8" s="927" t="s">
        <v>4741</v>
      </c>
      <c r="AY8" s="928" t="s">
        <v>4719</v>
      </c>
      <c r="AZ8" s="929" t="s">
        <v>4720</v>
      </c>
      <c r="BA8" s="928" t="s">
        <v>4721</v>
      </c>
      <c r="BB8" s="930" t="s">
        <v>4722</v>
      </c>
      <c r="BC8" s="930" t="s">
        <v>4723</v>
      </c>
      <c r="BD8" s="930" t="s">
        <v>4722</v>
      </c>
      <c r="BE8" s="930" t="s">
        <v>4724</v>
      </c>
      <c r="BF8" s="930" t="s">
        <v>4722</v>
      </c>
      <c r="BG8" s="930" t="s">
        <v>4725</v>
      </c>
      <c r="BH8" s="930" t="s">
        <v>4722</v>
      </c>
      <c r="BI8" s="930" t="s">
        <v>4726</v>
      </c>
      <c r="BJ8" s="929" t="s">
        <v>4722</v>
      </c>
      <c r="BK8" s="928" t="s">
        <v>4721</v>
      </c>
      <c r="BL8" s="930" t="s">
        <v>4722</v>
      </c>
      <c r="BM8" s="930" t="s">
        <v>4723</v>
      </c>
      <c r="BN8" s="930" t="s">
        <v>4722</v>
      </c>
      <c r="BO8" s="930" t="s">
        <v>4724</v>
      </c>
      <c r="BP8" s="930" t="s">
        <v>4722</v>
      </c>
      <c r="BQ8" s="930" t="s">
        <v>4725</v>
      </c>
      <c r="BR8" s="930" t="s">
        <v>4722</v>
      </c>
      <c r="BS8" s="930" t="s">
        <v>4726</v>
      </c>
      <c r="BT8" s="929" t="s">
        <v>4722</v>
      </c>
      <c r="BU8" s="927" t="s">
        <v>4743</v>
      </c>
      <c r="BV8" s="928" t="s">
        <v>4719</v>
      </c>
      <c r="BW8" s="929" t="s">
        <v>4720</v>
      </c>
      <c r="BX8" s="928" t="s">
        <v>4721</v>
      </c>
      <c r="BY8" s="930" t="s">
        <v>4722</v>
      </c>
      <c r="BZ8" s="930" t="s">
        <v>4723</v>
      </c>
      <c r="CA8" s="930" t="s">
        <v>4722</v>
      </c>
      <c r="CB8" s="930" t="s">
        <v>4724</v>
      </c>
      <c r="CC8" s="930" t="s">
        <v>4722</v>
      </c>
      <c r="CD8" s="930" t="s">
        <v>4725</v>
      </c>
      <c r="CE8" s="930" t="s">
        <v>4722</v>
      </c>
      <c r="CF8" s="930" t="s">
        <v>4726</v>
      </c>
      <c r="CG8" s="929" t="s">
        <v>4722</v>
      </c>
      <c r="CH8" s="928" t="s">
        <v>4721</v>
      </c>
      <c r="CI8" s="930" t="s">
        <v>4722</v>
      </c>
      <c r="CJ8" s="930" t="s">
        <v>4723</v>
      </c>
      <c r="CK8" s="930" t="s">
        <v>4722</v>
      </c>
      <c r="CL8" s="930" t="s">
        <v>4724</v>
      </c>
      <c r="CM8" s="930" t="s">
        <v>4722</v>
      </c>
      <c r="CN8" s="930" t="s">
        <v>4725</v>
      </c>
      <c r="CO8" s="930" t="s">
        <v>4722</v>
      </c>
      <c r="CP8" s="930" t="s">
        <v>4726</v>
      </c>
      <c r="CQ8" s="929" t="s">
        <v>4722</v>
      </c>
      <c r="CR8" s="927" t="s">
        <v>4745</v>
      </c>
      <c r="CS8" s="928" t="s">
        <v>4719</v>
      </c>
      <c r="CT8" s="929" t="s">
        <v>4720</v>
      </c>
      <c r="CU8" s="928" t="s">
        <v>4721</v>
      </c>
      <c r="CV8" s="930" t="s">
        <v>4722</v>
      </c>
      <c r="CW8" s="930" t="s">
        <v>4723</v>
      </c>
      <c r="CX8" s="930" t="s">
        <v>4722</v>
      </c>
      <c r="CY8" s="930" t="s">
        <v>4724</v>
      </c>
      <c r="CZ8" s="930" t="s">
        <v>4722</v>
      </c>
      <c r="DA8" s="930" t="s">
        <v>4725</v>
      </c>
      <c r="DB8" s="930" t="s">
        <v>4722</v>
      </c>
      <c r="DC8" s="930" t="s">
        <v>4726</v>
      </c>
      <c r="DD8" s="929" t="s">
        <v>4722</v>
      </c>
      <c r="DE8" s="928" t="s">
        <v>4721</v>
      </c>
      <c r="DF8" s="930" t="s">
        <v>4722</v>
      </c>
      <c r="DG8" s="930" t="s">
        <v>4723</v>
      </c>
      <c r="DH8" s="930" t="s">
        <v>4722</v>
      </c>
      <c r="DI8" s="930" t="s">
        <v>4724</v>
      </c>
      <c r="DJ8" s="930" t="s">
        <v>4722</v>
      </c>
      <c r="DK8" s="930" t="s">
        <v>4725</v>
      </c>
      <c r="DL8" s="930" t="s">
        <v>4722</v>
      </c>
      <c r="DM8" s="930" t="s">
        <v>4726</v>
      </c>
      <c r="DN8" s="929" t="s">
        <v>4722</v>
      </c>
      <c r="DO8" s="927" t="s">
        <v>4747</v>
      </c>
      <c r="DP8" s="928" t="s">
        <v>4719</v>
      </c>
      <c r="DQ8" s="929" t="s">
        <v>4720</v>
      </c>
      <c r="DR8" s="928" t="s">
        <v>4721</v>
      </c>
      <c r="DS8" s="930" t="s">
        <v>4722</v>
      </c>
      <c r="DT8" s="930" t="s">
        <v>4723</v>
      </c>
      <c r="DU8" s="930" t="s">
        <v>4722</v>
      </c>
      <c r="DV8" s="930" t="s">
        <v>4724</v>
      </c>
      <c r="DW8" s="930" t="s">
        <v>4722</v>
      </c>
      <c r="DX8" s="930" t="s">
        <v>4725</v>
      </c>
      <c r="DY8" s="930" t="s">
        <v>4722</v>
      </c>
      <c r="DZ8" s="930" t="s">
        <v>4726</v>
      </c>
      <c r="EA8" s="929" t="s">
        <v>4722</v>
      </c>
      <c r="EB8" s="928" t="s">
        <v>4721</v>
      </c>
      <c r="EC8" s="930" t="s">
        <v>4722</v>
      </c>
      <c r="ED8" s="930" t="s">
        <v>4723</v>
      </c>
      <c r="EE8" s="930" t="s">
        <v>4722</v>
      </c>
      <c r="EF8" s="930" t="s">
        <v>4724</v>
      </c>
      <c r="EG8" s="930" t="s">
        <v>4722</v>
      </c>
      <c r="EH8" s="930" t="s">
        <v>4725</v>
      </c>
      <c r="EI8" s="930" t="s">
        <v>4722</v>
      </c>
      <c r="EJ8" s="930" t="s">
        <v>4726</v>
      </c>
      <c r="EK8" s="929" t="s">
        <v>4722</v>
      </c>
    </row>
    <row r="9" spans="1:141" ht="19.5" customHeight="1">
      <c r="A9" s="967"/>
      <c r="B9" s="968"/>
      <c r="C9" s="968"/>
      <c r="D9" s="969"/>
      <c r="E9" s="970"/>
      <c r="F9" s="971"/>
      <c r="G9" s="972"/>
      <c r="H9" s="973"/>
      <c r="I9" s="974"/>
      <c r="J9" s="973"/>
      <c r="K9" s="974"/>
      <c r="L9" s="973"/>
      <c r="M9" s="975"/>
      <c r="N9" s="973"/>
      <c r="O9" s="974"/>
      <c r="P9" s="976"/>
      <c r="Q9" s="972"/>
      <c r="R9" s="973"/>
      <c r="S9" s="974"/>
      <c r="T9" s="973"/>
      <c r="U9" s="974"/>
      <c r="V9" s="973"/>
      <c r="W9" s="975"/>
      <c r="X9" s="973"/>
      <c r="Y9" s="974"/>
      <c r="Z9" s="976"/>
      <c r="AA9" s="969"/>
      <c r="AB9" s="970"/>
      <c r="AC9" s="971"/>
      <c r="AD9" s="972"/>
      <c r="AE9" s="973"/>
      <c r="AF9" s="974"/>
      <c r="AG9" s="973"/>
      <c r="AH9" s="977"/>
      <c r="AI9" s="973"/>
      <c r="AJ9" s="974"/>
      <c r="AK9" s="973"/>
      <c r="AL9" s="974"/>
      <c r="AM9" s="976"/>
      <c r="AN9" s="978"/>
      <c r="AO9" s="979"/>
      <c r="AP9" s="967"/>
      <c r="AQ9" s="979"/>
      <c r="AR9" s="980"/>
      <c r="AS9" s="979"/>
      <c r="AT9" s="967"/>
      <c r="AU9" s="979"/>
      <c r="AV9" s="967"/>
      <c r="AW9" s="981"/>
      <c r="AX9" s="969"/>
      <c r="AY9" s="970"/>
      <c r="AZ9" s="971"/>
      <c r="BA9" s="972"/>
      <c r="BB9" s="973"/>
      <c r="BC9" s="974"/>
      <c r="BD9" s="973"/>
      <c r="BE9" s="974"/>
      <c r="BF9" s="973"/>
      <c r="BG9" s="974"/>
      <c r="BH9" s="973"/>
      <c r="BI9" s="974"/>
      <c r="BJ9" s="976"/>
      <c r="BK9" s="972"/>
      <c r="BL9" s="973"/>
      <c r="BM9" s="974"/>
      <c r="BN9" s="973"/>
      <c r="BO9" s="974"/>
      <c r="BP9" s="973"/>
      <c r="BQ9" s="974"/>
      <c r="BR9" s="973"/>
      <c r="BS9" s="974"/>
      <c r="BT9" s="976"/>
      <c r="BU9" s="969"/>
      <c r="BV9" s="970"/>
      <c r="BW9" s="971"/>
      <c r="BX9" s="972"/>
      <c r="BY9" s="973"/>
      <c r="BZ9" s="974"/>
      <c r="CA9" s="973"/>
      <c r="CB9" s="974"/>
      <c r="CC9" s="973"/>
      <c r="CD9" s="974"/>
      <c r="CE9" s="973"/>
      <c r="CF9" s="974"/>
      <c r="CG9" s="976"/>
      <c r="CH9" s="972"/>
      <c r="CI9" s="973"/>
      <c r="CJ9" s="974"/>
      <c r="CK9" s="973"/>
      <c r="CL9" s="974"/>
      <c r="CM9" s="973"/>
      <c r="CN9" s="974"/>
      <c r="CO9" s="973"/>
      <c r="CP9" s="974"/>
      <c r="CQ9" s="976"/>
      <c r="CR9" s="969"/>
      <c r="CS9" s="970"/>
      <c r="CT9" s="971"/>
      <c r="CU9" s="972"/>
      <c r="CV9" s="973"/>
      <c r="CW9" s="974"/>
      <c r="CX9" s="973"/>
      <c r="CY9" s="974"/>
      <c r="CZ9" s="973"/>
      <c r="DA9" s="974"/>
      <c r="DB9" s="973"/>
      <c r="DC9" s="974"/>
      <c r="DD9" s="976"/>
      <c r="DE9" s="972"/>
      <c r="DF9" s="973"/>
      <c r="DG9" s="974"/>
      <c r="DH9" s="973"/>
      <c r="DI9" s="974"/>
      <c r="DJ9" s="973"/>
      <c r="DK9" s="974"/>
      <c r="DL9" s="973"/>
      <c r="DM9" s="974"/>
      <c r="DN9" s="976"/>
      <c r="DO9" s="969"/>
      <c r="DP9" s="970"/>
      <c r="DQ9" s="971"/>
      <c r="DR9" s="972"/>
      <c r="DS9" s="973"/>
      <c r="DT9" s="974"/>
      <c r="DU9" s="973"/>
      <c r="DV9" s="974"/>
      <c r="DW9" s="973"/>
      <c r="DX9" s="974"/>
      <c r="DY9" s="973"/>
      <c r="DZ9" s="974"/>
      <c r="EA9" s="976"/>
      <c r="EB9" s="972"/>
      <c r="EC9" s="973"/>
      <c r="ED9" s="974"/>
      <c r="EE9" s="973"/>
      <c r="EF9" s="974"/>
      <c r="EG9" s="973"/>
      <c r="EH9" s="974"/>
      <c r="EI9" s="973"/>
      <c r="EJ9" s="974"/>
      <c r="EK9" s="976"/>
    </row>
    <row r="10" spans="1:141" ht="19.5" customHeight="1">
      <c r="A10" s="897"/>
      <c r="B10" s="982"/>
      <c r="C10" s="982"/>
      <c r="D10" s="983"/>
      <c r="E10" s="984"/>
      <c r="F10" s="985"/>
      <c r="G10" s="986"/>
      <c r="H10" s="889"/>
      <c r="I10" s="897"/>
      <c r="J10" s="889"/>
      <c r="K10" s="897"/>
      <c r="L10" s="889"/>
      <c r="M10" s="987"/>
      <c r="N10" s="889"/>
      <c r="O10" s="897"/>
      <c r="P10" s="892"/>
      <c r="Q10" s="986"/>
      <c r="R10" s="889"/>
      <c r="S10" s="897"/>
      <c r="T10" s="889"/>
      <c r="U10" s="897"/>
      <c r="V10" s="889"/>
      <c r="W10" s="987"/>
      <c r="X10" s="889"/>
      <c r="Y10" s="897"/>
      <c r="Z10" s="892"/>
      <c r="AA10" s="983"/>
      <c r="AB10" s="984"/>
      <c r="AC10" s="985"/>
      <c r="AD10" s="986"/>
      <c r="AE10" s="889"/>
      <c r="AF10" s="897"/>
      <c r="AG10" s="889"/>
      <c r="AH10" s="988"/>
      <c r="AI10" s="889"/>
      <c r="AJ10" s="897"/>
      <c r="AK10" s="889"/>
      <c r="AL10" s="897"/>
      <c r="AM10" s="892"/>
      <c r="AN10" s="989"/>
      <c r="AO10" s="889"/>
      <c r="AP10" s="897"/>
      <c r="AQ10" s="889"/>
      <c r="AR10" s="988"/>
      <c r="AS10" s="889"/>
      <c r="AT10" s="897"/>
      <c r="AU10" s="889"/>
      <c r="AV10" s="897"/>
      <c r="AW10" s="990"/>
      <c r="AX10" s="983"/>
      <c r="AY10" s="984"/>
      <c r="AZ10" s="985"/>
      <c r="BA10" s="986"/>
      <c r="BB10" s="889"/>
      <c r="BC10" s="897"/>
      <c r="BD10" s="889"/>
      <c r="BE10" s="897"/>
      <c r="BF10" s="889"/>
      <c r="BG10" s="897"/>
      <c r="BH10" s="889"/>
      <c r="BI10" s="897"/>
      <c r="BJ10" s="892"/>
      <c r="BK10" s="986"/>
      <c r="BL10" s="889"/>
      <c r="BM10" s="897"/>
      <c r="BN10" s="889"/>
      <c r="BO10" s="897"/>
      <c r="BP10" s="889"/>
      <c r="BQ10" s="897"/>
      <c r="BR10" s="889"/>
      <c r="BS10" s="897"/>
      <c r="BT10" s="892"/>
      <c r="BU10" s="983"/>
      <c r="BV10" s="984"/>
      <c r="BW10" s="985"/>
      <c r="BX10" s="986"/>
      <c r="BY10" s="889"/>
      <c r="BZ10" s="897"/>
      <c r="CA10" s="889"/>
      <c r="CB10" s="897"/>
      <c r="CC10" s="889"/>
      <c r="CD10" s="897"/>
      <c r="CE10" s="889"/>
      <c r="CF10" s="897"/>
      <c r="CG10" s="892"/>
      <c r="CH10" s="986"/>
      <c r="CI10" s="889"/>
      <c r="CJ10" s="897"/>
      <c r="CK10" s="889"/>
      <c r="CL10" s="897"/>
      <c r="CM10" s="889"/>
      <c r="CN10" s="897"/>
      <c r="CO10" s="889"/>
      <c r="CP10" s="897"/>
      <c r="CQ10" s="892"/>
      <c r="CR10" s="983"/>
      <c r="CS10" s="984"/>
      <c r="CT10" s="985"/>
      <c r="CU10" s="986"/>
      <c r="CV10" s="889"/>
      <c r="CW10" s="897"/>
      <c r="CX10" s="889"/>
      <c r="CY10" s="897"/>
      <c r="CZ10" s="889"/>
      <c r="DA10" s="897"/>
      <c r="DB10" s="889"/>
      <c r="DC10" s="897"/>
      <c r="DD10" s="892"/>
      <c r="DE10" s="986"/>
      <c r="DF10" s="889"/>
      <c r="DG10" s="897"/>
      <c r="DH10" s="889"/>
      <c r="DI10" s="897"/>
      <c r="DJ10" s="889"/>
      <c r="DK10" s="897"/>
      <c r="DL10" s="889"/>
      <c r="DM10" s="897"/>
      <c r="DN10" s="892"/>
      <c r="DO10" s="983"/>
      <c r="DP10" s="984"/>
      <c r="DQ10" s="985"/>
      <c r="DR10" s="986"/>
      <c r="DS10" s="889"/>
      <c r="DT10" s="897"/>
      <c r="DU10" s="889"/>
      <c r="DV10" s="897"/>
      <c r="DW10" s="889"/>
      <c r="DX10" s="897"/>
      <c r="DY10" s="889"/>
      <c r="DZ10" s="897"/>
      <c r="EA10" s="892"/>
      <c r="EB10" s="986"/>
      <c r="EC10" s="889"/>
      <c r="ED10" s="897"/>
      <c r="EE10" s="889"/>
      <c r="EF10" s="897"/>
      <c r="EG10" s="889"/>
      <c r="EH10" s="897"/>
      <c r="EI10" s="889"/>
      <c r="EJ10" s="897"/>
      <c r="EK10" s="892"/>
    </row>
    <row r="11" spans="1:141" ht="19.5" customHeight="1">
      <c r="A11" s="897"/>
      <c r="B11" s="982"/>
      <c r="C11" s="982"/>
      <c r="D11" s="983"/>
      <c r="E11" s="984"/>
      <c r="F11" s="985"/>
      <c r="G11" s="986"/>
      <c r="H11" s="889"/>
      <c r="I11" s="897"/>
      <c r="J11" s="889"/>
      <c r="K11" s="897"/>
      <c r="L11" s="889"/>
      <c r="M11" s="987"/>
      <c r="N11" s="889"/>
      <c r="O11" s="897"/>
      <c r="P11" s="892"/>
      <c r="Q11" s="986"/>
      <c r="R11" s="889"/>
      <c r="S11" s="897"/>
      <c r="T11" s="889"/>
      <c r="U11" s="897"/>
      <c r="V11" s="889"/>
      <c r="W11" s="987"/>
      <c r="X11" s="889"/>
      <c r="Y11" s="897"/>
      <c r="Z11" s="892"/>
      <c r="AA11" s="983"/>
      <c r="AB11" s="984"/>
      <c r="AC11" s="985"/>
      <c r="AD11" s="986"/>
      <c r="AE11" s="889"/>
      <c r="AF11" s="897"/>
      <c r="AG11" s="889"/>
      <c r="AH11" s="988"/>
      <c r="AI11" s="889"/>
      <c r="AJ11" s="897"/>
      <c r="AK11" s="889"/>
      <c r="AL11" s="897"/>
      <c r="AM11" s="892"/>
      <c r="AN11" s="989"/>
      <c r="AO11" s="889"/>
      <c r="AP11" s="897"/>
      <c r="AQ11" s="889"/>
      <c r="AR11" s="988"/>
      <c r="AS11" s="889"/>
      <c r="AT11" s="897"/>
      <c r="AU11" s="889"/>
      <c r="AV11" s="897"/>
      <c r="AW11" s="990"/>
      <c r="AX11" s="983"/>
      <c r="AY11" s="984"/>
      <c r="AZ11" s="985"/>
      <c r="BA11" s="986"/>
      <c r="BB11" s="889"/>
      <c r="BC11" s="897"/>
      <c r="BD11" s="889"/>
      <c r="BE11" s="897"/>
      <c r="BF11" s="889"/>
      <c r="BG11" s="897"/>
      <c r="BH11" s="889"/>
      <c r="BI11" s="897"/>
      <c r="BJ11" s="892"/>
      <c r="BK11" s="986"/>
      <c r="BL11" s="889"/>
      <c r="BM11" s="897"/>
      <c r="BN11" s="889"/>
      <c r="BO11" s="897"/>
      <c r="BP11" s="889"/>
      <c r="BQ11" s="897"/>
      <c r="BR11" s="889"/>
      <c r="BS11" s="897"/>
      <c r="BT11" s="892"/>
      <c r="BU11" s="983"/>
      <c r="BV11" s="984"/>
      <c r="BW11" s="985"/>
      <c r="BX11" s="986"/>
      <c r="BY11" s="889"/>
      <c r="BZ11" s="897"/>
      <c r="CA11" s="889"/>
      <c r="CB11" s="897"/>
      <c r="CC11" s="889"/>
      <c r="CD11" s="897"/>
      <c r="CE11" s="889"/>
      <c r="CF11" s="897"/>
      <c r="CG11" s="892"/>
      <c r="CH11" s="986"/>
      <c r="CI11" s="889"/>
      <c r="CJ11" s="897"/>
      <c r="CK11" s="889"/>
      <c r="CL11" s="897"/>
      <c r="CM11" s="889"/>
      <c r="CN11" s="897"/>
      <c r="CO11" s="889"/>
      <c r="CP11" s="897"/>
      <c r="CQ11" s="892"/>
      <c r="CR11" s="983"/>
      <c r="CS11" s="984"/>
      <c r="CT11" s="985"/>
      <c r="CU11" s="986"/>
      <c r="CV11" s="889"/>
      <c r="CW11" s="897"/>
      <c r="CX11" s="889"/>
      <c r="CY11" s="897"/>
      <c r="CZ11" s="889"/>
      <c r="DA11" s="897"/>
      <c r="DB11" s="889"/>
      <c r="DC11" s="897"/>
      <c r="DD11" s="892"/>
      <c r="DE11" s="986"/>
      <c r="DF11" s="889"/>
      <c r="DG11" s="897"/>
      <c r="DH11" s="889"/>
      <c r="DI11" s="897"/>
      <c r="DJ11" s="889"/>
      <c r="DK11" s="897"/>
      <c r="DL11" s="889"/>
      <c r="DM11" s="897"/>
      <c r="DN11" s="892"/>
      <c r="DO11" s="983"/>
      <c r="DP11" s="984"/>
      <c r="DQ11" s="985"/>
      <c r="DR11" s="986"/>
      <c r="DS11" s="889"/>
      <c r="DT11" s="897"/>
      <c r="DU11" s="889"/>
      <c r="DV11" s="897"/>
      <c r="DW11" s="889"/>
      <c r="DX11" s="897"/>
      <c r="DY11" s="889"/>
      <c r="DZ11" s="897"/>
      <c r="EA11" s="892"/>
      <c r="EB11" s="986"/>
      <c r="EC11" s="889"/>
      <c r="ED11" s="897"/>
      <c r="EE11" s="889"/>
      <c r="EF11" s="897"/>
      <c r="EG11" s="889"/>
      <c r="EH11" s="897"/>
      <c r="EI11" s="889"/>
      <c r="EJ11" s="897"/>
      <c r="EK11" s="892"/>
    </row>
    <row r="12" spans="1:141" ht="19.5" customHeight="1">
      <c r="A12" s="897"/>
      <c r="B12" s="982"/>
      <c r="C12" s="982"/>
      <c r="D12" s="983"/>
      <c r="E12" s="984"/>
      <c r="F12" s="985"/>
      <c r="G12" s="986"/>
      <c r="H12" s="889"/>
      <c r="I12" s="897"/>
      <c r="J12" s="889"/>
      <c r="K12" s="897"/>
      <c r="L12" s="889"/>
      <c r="M12" s="987"/>
      <c r="N12" s="889"/>
      <c r="O12" s="897"/>
      <c r="P12" s="892"/>
      <c r="Q12" s="986"/>
      <c r="R12" s="889"/>
      <c r="S12" s="897"/>
      <c r="T12" s="889"/>
      <c r="U12" s="897"/>
      <c r="V12" s="889"/>
      <c r="W12" s="987"/>
      <c r="X12" s="889"/>
      <c r="Y12" s="897"/>
      <c r="Z12" s="892"/>
      <c r="AA12" s="983"/>
      <c r="AB12" s="984"/>
      <c r="AC12" s="985"/>
      <c r="AD12" s="986"/>
      <c r="AE12" s="889"/>
      <c r="AF12" s="897"/>
      <c r="AG12" s="889"/>
      <c r="AH12" s="988"/>
      <c r="AI12" s="889"/>
      <c r="AJ12" s="897"/>
      <c r="AK12" s="889"/>
      <c r="AL12" s="897"/>
      <c r="AM12" s="892"/>
      <c r="AN12" s="989"/>
      <c r="AO12" s="889"/>
      <c r="AP12" s="897"/>
      <c r="AQ12" s="889"/>
      <c r="AR12" s="988"/>
      <c r="AS12" s="889"/>
      <c r="AT12" s="897"/>
      <c r="AU12" s="889"/>
      <c r="AV12" s="897"/>
      <c r="AW12" s="990"/>
      <c r="AX12" s="983"/>
      <c r="AY12" s="984"/>
      <c r="AZ12" s="985"/>
      <c r="BA12" s="986"/>
      <c r="BB12" s="889"/>
      <c r="BC12" s="897"/>
      <c r="BD12" s="889"/>
      <c r="BE12" s="897"/>
      <c r="BF12" s="889"/>
      <c r="BG12" s="897"/>
      <c r="BH12" s="889"/>
      <c r="BI12" s="897"/>
      <c r="BJ12" s="892"/>
      <c r="BK12" s="986"/>
      <c r="BL12" s="889"/>
      <c r="BM12" s="897"/>
      <c r="BN12" s="889"/>
      <c r="BO12" s="897"/>
      <c r="BP12" s="889"/>
      <c r="BQ12" s="897"/>
      <c r="BR12" s="889"/>
      <c r="BS12" s="897"/>
      <c r="BT12" s="892"/>
      <c r="BU12" s="983"/>
      <c r="BV12" s="984"/>
      <c r="BW12" s="985"/>
      <c r="BX12" s="986"/>
      <c r="BY12" s="889"/>
      <c r="BZ12" s="897"/>
      <c r="CA12" s="889"/>
      <c r="CB12" s="897"/>
      <c r="CC12" s="889"/>
      <c r="CD12" s="897"/>
      <c r="CE12" s="889"/>
      <c r="CF12" s="897"/>
      <c r="CG12" s="892"/>
      <c r="CH12" s="986"/>
      <c r="CI12" s="889"/>
      <c r="CJ12" s="897"/>
      <c r="CK12" s="889"/>
      <c r="CL12" s="897"/>
      <c r="CM12" s="889"/>
      <c r="CN12" s="897"/>
      <c r="CO12" s="889"/>
      <c r="CP12" s="897"/>
      <c r="CQ12" s="892"/>
      <c r="CR12" s="983"/>
      <c r="CS12" s="984"/>
      <c r="CT12" s="985"/>
      <c r="CU12" s="986"/>
      <c r="CV12" s="889"/>
      <c r="CW12" s="897"/>
      <c r="CX12" s="889"/>
      <c r="CY12" s="897"/>
      <c r="CZ12" s="889"/>
      <c r="DA12" s="897"/>
      <c r="DB12" s="889"/>
      <c r="DC12" s="897"/>
      <c r="DD12" s="892"/>
      <c r="DE12" s="986"/>
      <c r="DF12" s="889"/>
      <c r="DG12" s="897"/>
      <c r="DH12" s="889"/>
      <c r="DI12" s="897"/>
      <c r="DJ12" s="889"/>
      <c r="DK12" s="897"/>
      <c r="DL12" s="889"/>
      <c r="DM12" s="897"/>
      <c r="DN12" s="892"/>
      <c r="DO12" s="983"/>
      <c r="DP12" s="984"/>
      <c r="DQ12" s="985"/>
      <c r="DR12" s="986"/>
      <c r="DS12" s="889"/>
      <c r="DT12" s="897"/>
      <c r="DU12" s="889"/>
      <c r="DV12" s="897"/>
      <c r="DW12" s="889"/>
      <c r="DX12" s="897"/>
      <c r="DY12" s="889"/>
      <c r="DZ12" s="897"/>
      <c r="EA12" s="892"/>
      <c r="EB12" s="986"/>
      <c r="EC12" s="889"/>
      <c r="ED12" s="897"/>
      <c r="EE12" s="889"/>
      <c r="EF12" s="897"/>
      <c r="EG12" s="889"/>
      <c r="EH12" s="897"/>
      <c r="EI12" s="889"/>
      <c r="EJ12" s="897"/>
      <c r="EK12" s="892"/>
    </row>
    <row r="13" spans="1:141" ht="19.5" customHeight="1">
      <c r="A13" s="897"/>
      <c r="B13" s="982"/>
      <c r="C13" s="982"/>
      <c r="D13" s="983"/>
      <c r="E13" s="984"/>
      <c r="F13" s="985"/>
      <c r="G13" s="986"/>
      <c r="H13" s="889"/>
      <c r="I13" s="897"/>
      <c r="J13" s="889"/>
      <c r="K13" s="897"/>
      <c r="L13" s="889"/>
      <c r="M13" s="987"/>
      <c r="N13" s="889"/>
      <c r="O13" s="897"/>
      <c r="P13" s="892"/>
      <c r="Q13" s="986"/>
      <c r="R13" s="889"/>
      <c r="S13" s="897"/>
      <c r="T13" s="889"/>
      <c r="U13" s="897"/>
      <c r="V13" s="889"/>
      <c r="W13" s="987"/>
      <c r="X13" s="889"/>
      <c r="Y13" s="897"/>
      <c r="Z13" s="892"/>
      <c r="AA13" s="983"/>
      <c r="AB13" s="984"/>
      <c r="AC13" s="985"/>
      <c r="AD13" s="986"/>
      <c r="AE13" s="889"/>
      <c r="AF13" s="897"/>
      <c r="AG13" s="889"/>
      <c r="AH13" s="988"/>
      <c r="AI13" s="889"/>
      <c r="AJ13" s="897"/>
      <c r="AK13" s="889"/>
      <c r="AL13" s="897"/>
      <c r="AM13" s="892"/>
      <c r="AN13" s="989"/>
      <c r="AO13" s="889"/>
      <c r="AP13" s="897"/>
      <c r="AQ13" s="889"/>
      <c r="AR13" s="988"/>
      <c r="AS13" s="889"/>
      <c r="AT13" s="897"/>
      <c r="AU13" s="889"/>
      <c r="AV13" s="897"/>
      <c r="AW13" s="990"/>
      <c r="AX13" s="983"/>
      <c r="AY13" s="984"/>
      <c r="AZ13" s="985"/>
      <c r="BA13" s="986"/>
      <c r="BB13" s="889"/>
      <c r="BC13" s="897"/>
      <c r="BD13" s="889"/>
      <c r="BE13" s="897"/>
      <c r="BF13" s="889"/>
      <c r="BG13" s="897"/>
      <c r="BH13" s="889"/>
      <c r="BI13" s="897"/>
      <c r="BJ13" s="892"/>
      <c r="BK13" s="986"/>
      <c r="BL13" s="889"/>
      <c r="BM13" s="897"/>
      <c r="BN13" s="889"/>
      <c r="BO13" s="897"/>
      <c r="BP13" s="889"/>
      <c r="BQ13" s="897"/>
      <c r="BR13" s="889"/>
      <c r="BS13" s="897"/>
      <c r="BT13" s="892"/>
      <c r="BU13" s="983"/>
      <c r="BV13" s="984"/>
      <c r="BW13" s="985"/>
      <c r="BX13" s="986"/>
      <c r="BY13" s="889"/>
      <c r="BZ13" s="897"/>
      <c r="CA13" s="889"/>
      <c r="CB13" s="897"/>
      <c r="CC13" s="889"/>
      <c r="CD13" s="897"/>
      <c r="CE13" s="889"/>
      <c r="CF13" s="897"/>
      <c r="CG13" s="892"/>
      <c r="CH13" s="986"/>
      <c r="CI13" s="889"/>
      <c r="CJ13" s="897"/>
      <c r="CK13" s="889"/>
      <c r="CL13" s="897"/>
      <c r="CM13" s="889"/>
      <c r="CN13" s="897"/>
      <c r="CO13" s="889"/>
      <c r="CP13" s="897"/>
      <c r="CQ13" s="892"/>
      <c r="CR13" s="983"/>
      <c r="CS13" s="984"/>
      <c r="CT13" s="985"/>
      <c r="CU13" s="986"/>
      <c r="CV13" s="889"/>
      <c r="CW13" s="897"/>
      <c r="CX13" s="889"/>
      <c r="CY13" s="897"/>
      <c r="CZ13" s="889"/>
      <c r="DA13" s="897"/>
      <c r="DB13" s="889"/>
      <c r="DC13" s="897"/>
      <c r="DD13" s="892"/>
      <c r="DE13" s="986"/>
      <c r="DF13" s="889"/>
      <c r="DG13" s="897"/>
      <c r="DH13" s="889"/>
      <c r="DI13" s="897"/>
      <c r="DJ13" s="889"/>
      <c r="DK13" s="897"/>
      <c r="DL13" s="889"/>
      <c r="DM13" s="897"/>
      <c r="DN13" s="892"/>
      <c r="DO13" s="983"/>
      <c r="DP13" s="984"/>
      <c r="DQ13" s="985"/>
      <c r="DR13" s="986"/>
      <c r="DS13" s="889"/>
      <c r="DT13" s="897"/>
      <c r="DU13" s="889"/>
      <c r="DV13" s="897"/>
      <c r="DW13" s="889"/>
      <c r="DX13" s="897"/>
      <c r="DY13" s="889"/>
      <c r="DZ13" s="897"/>
      <c r="EA13" s="892"/>
      <c r="EB13" s="986"/>
      <c r="EC13" s="889"/>
      <c r="ED13" s="897"/>
      <c r="EE13" s="889"/>
      <c r="EF13" s="897"/>
      <c r="EG13" s="889"/>
      <c r="EH13" s="897"/>
      <c r="EI13" s="889"/>
      <c r="EJ13" s="897"/>
      <c r="EK13" s="892"/>
    </row>
    <row r="14" spans="1:141" ht="19.5" customHeight="1">
      <c r="A14" s="897"/>
      <c r="B14" s="982"/>
      <c r="C14" s="982"/>
      <c r="D14" s="983"/>
      <c r="E14" s="984"/>
      <c r="F14" s="985"/>
      <c r="G14" s="986"/>
      <c r="H14" s="889"/>
      <c r="I14" s="897"/>
      <c r="J14" s="889"/>
      <c r="K14" s="897"/>
      <c r="L14" s="889"/>
      <c r="M14" s="987"/>
      <c r="N14" s="889"/>
      <c r="O14" s="897"/>
      <c r="P14" s="892"/>
      <c r="Q14" s="986"/>
      <c r="R14" s="889"/>
      <c r="S14" s="897"/>
      <c r="T14" s="889"/>
      <c r="U14" s="897"/>
      <c r="V14" s="889"/>
      <c r="W14" s="987"/>
      <c r="X14" s="889"/>
      <c r="Y14" s="897"/>
      <c r="Z14" s="892"/>
      <c r="AA14" s="983"/>
      <c r="AB14" s="984"/>
      <c r="AC14" s="985"/>
      <c r="AD14" s="986"/>
      <c r="AE14" s="889"/>
      <c r="AF14" s="897"/>
      <c r="AG14" s="889"/>
      <c r="AH14" s="988"/>
      <c r="AI14" s="889"/>
      <c r="AJ14" s="897"/>
      <c r="AK14" s="889"/>
      <c r="AL14" s="897"/>
      <c r="AM14" s="892"/>
      <c r="AN14" s="989"/>
      <c r="AO14" s="889"/>
      <c r="AP14" s="897"/>
      <c r="AQ14" s="889"/>
      <c r="AR14" s="988"/>
      <c r="AS14" s="889"/>
      <c r="AT14" s="897"/>
      <c r="AU14" s="889"/>
      <c r="AV14" s="897"/>
      <c r="AW14" s="990"/>
      <c r="AX14" s="983"/>
      <c r="AY14" s="984"/>
      <c r="AZ14" s="985"/>
      <c r="BA14" s="986"/>
      <c r="BB14" s="889"/>
      <c r="BC14" s="897"/>
      <c r="BD14" s="889"/>
      <c r="BE14" s="897"/>
      <c r="BF14" s="889"/>
      <c r="BG14" s="897"/>
      <c r="BH14" s="889"/>
      <c r="BI14" s="897"/>
      <c r="BJ14" s="892"/>
      <c r="BK14" s="986"/>
      <c r="BL14" s="889"/>
      <c r="BM14" s="897"/>
      <c r="BN14" s="889"/>
      <c r="BO14" s="897"/>
      <c r="BP14" s="889"/>
      <c r="BQ14" s="897"/>
      <c r="BR14" s="889"/>
      <c r="BS14" s="897"/>
      <c r="BT14" s="892"/>
      <c r="BU14" s="983"/>
      <c r="BV14" s="984"/>
      <c r="BW14" s="985"/>
      <c r="BX14" s="986"/>
      <c r="BY14" s="889"/>
      <c r="BZ14" s="897"/>
      <c r="CA14" s="889"/>
      <c r="CB14" s="897"/>
      <c r="CC14" s="889"/>
      <c r="CD14" s="897"/>
      <c r="CE14" s="889"/>
      <c r="CF14" s="897"/>
      <c r="CG14" s="892"/>
      <c r="CH14" s="986"/>
      <c r="CI14" s="889"/>
      <c r="CJ14" s="897"/>
      <c r="CK14" s="889"/>
      <c r="CL14" s="897"/>
      <c r="CM14" s="889"/>
      <c r="CN14" s="897"/>
      <c r="CO14" s="889"/>
      <c r="CP14" s="897"/>
      <c r="CQ14" s="892"/>
      <c r="CR14" s="983"/>
      <c r="CS14" s="984"/>
      <c r="CT14" s="985"/>
      <c r="CU14" s="986"/>
      <c r="CV14" s="889"/>
      <c r="CW14" s="897"/>
      <c r="CX14" s="889"/>
      <c r="CY14" s="897"/>
      <c r="CZ14" s="889"/>
      <c r="DA14" s="897"/>
      <c r="DB14" s="889"/>
      <c r="DC14" s="897"/>
      <c r="DD14" s="892"/>
      <c r="DE14" s="986"/>
      <c r="DF14" s="889"/>
      <c r="DG14" s="897"/>
      <c r="DH14" s="889"/>
      <c r="DI14" s="897"/>
      <c r="DJ14" s="889"/>
      <c r="DK14" s="897"/>
      <c r="DL14" s="889"/>
      <c r="DM14" s="897"/>
      <c r="DN14" s="892"/>
      <c r="DO14" s="983"/>
      <c r="DP14" s="984"/>
      <c r="DQ14" s="985"/>
      <c r="DR14" s="986"/>
      <c r="DS14" s="889"/>
      <c r="DT14" s="897"/>
      <c r="DU14" s="889"/>
      <c r="DV14" s="897"/>
      <c r="DW14" s="889"/>
      <c r="DX14" s="897"/>
      <c r="DY14" s="889"/>
      <c r="DZ14" s="897"/>
      <c r="EA14" s="892"/>
      <c r="EB14" s="986"/>
      <c r="EC14" s="889"/>
      <c r="ED14" s="897"/>
      <c r="EE14" s="889"/>
      <c r="EF14" s="897"/>
      <c r="EG14" s="889"/>
      <c r="EH14" s="897"/>
      <c r="EI14" s="889"/>
      <c r="EJ14" s="897"/>
      <c r="EK14" s="892"/>
    </row>
    <row r="15" spans="1:141" ht="19.5" customHeight="1">
      <c r="A15" s="897"/>
      <c r="B15" s="982"/>
      <c r="C15" s="982"/>
      <c r="D15" s="983"/>
      <c r="E15" s="984"/>
      <c r="F15" s="985"/>
      <c r="G15" s="986"/>
      <c r="H15" s="889"/>
      <c r="I15" s="897"/>
      <c r="J15" s="889"/>
      <c r="K15" s="897"/>
      <c r="L15" s="889"/>
      <c r="M15" s="987"/>
      <c r="N15" s="889"/>
      <c r="O15" s="897"/>
      <c r="P15" s="892"/>
      <c r="Q15" s="986"/>
      <c r="R15" s="889"/>
      <c r="S15" s="897"/>
      <c r="T15" s="889"/>
      <c r="U15" s="897"/>
      <c r="V15" s="889"/>
      <c r="W15" s="987"/>
      <c r="X15" s="889"/>
      <c r="Y15" s="897"/>
      <c r="Z15" s="892"/>
      <c r="AA15" s="983"/>
      <c r="AB15" s="984"/>
      <c r="AC15" s="985"/>
      <c r="AD15" s="986"/>
      <c r="AE15" s="889"/>
      <c r="AF15" s="897"/>
      <c r="AG15" s="889"/>
      <c r="AH15" s="988"/>
      <c r="AI15" s="889"/>
      <c r="AJ15" s="897"/>
      <c r="AK15" s="889"/>
      <c r="AL15" s="897"/>
      <c r="AM15" s="892"/>
      <c r="AN15" s="989"/>
      <c r="AO15" s="889"/>
      <c r="AP15" s="897"/>
      <c r="AQ15" s="889"/>
      <c r="AR15" s="988"/>
      <c r="AS15" s="889"/>
      <c r="AT15" s="897"/>
      <c r="AU15" s="889"/>
      <c r="AV15" s="897"/>
      <c r="AW15" s="990"/>
      <c r="AX15" s="983"/>
      <c r="AY15" s="984"/>
      <c r="AZ15" s="985"/>
      <c r="BA15" s="986"/>
      <c r="BB15" s="889"/>
      <c r="BC15" s="897"/>
      <c r="BD15" s="889"/>
      <c r="BE15" s="897"/>
      <c r="BF15" s="889"/>
      <c r="BG15" s="897"/>
      <c r="BH15" s="889"/>
      <c r="BI15" s="897"/>
      <c r="BJ15" s="892"/>
      <c r="BK15" s="986"/>
      <c r="BL15" s="889"/>
      <c r="BM15" s="897"/>
      <c r="BN15" s="889"/>
      <c r="BO15" s="897"/>
      <c r="BP15" s="889"/>
      <c r="BQ15" s="897"/>
      <c r="BR15" s="889"/>
      <c r="BS15" s="897"/>
      <c r="BT15" s="892"/>
      <c r="BU15" s="983"/>
      <c r="BV15" s="984"/>
      <c r="BW15" s="985"/>
      <c r="BX15" s="986"/>
      <c r="BY15" s="889"/>
      <c r="BZ15" s="897"/>
      <c r="CA15" s="889"/>
      <c r="CB15" s="897"/>
      <c r="CC15" s="889"/>
      <c r="CD15" s="897"/>
      <c r="CE15" s="889"/>
      <c r="CF15" s="897"/>
      <c r="CG15" s="892"/>
      <c r="CH15" s="986"/>
      <c r="CI15" s="889"/>
      <c r="CJ15" s="897"/>
      <c r="CK15" s="889"/>
      <c r="CL15" s="897"/>
      <c r="CM15" s="889"/>
      <c r="CN15" s="897"/>
      <c r="CO15" s="889"/>
      <c r="CP15" s="897"/>
      <c r="CQ15" s="892"/>
      <c r="CR15" s="983"/>
      <c r="CS15" s="984"/>
      <c r="CT15" s="985"/>
      <c r="CU15" s="986"/>
      <c r="CV15" s="889"/>
      <c r="CW15" s="897"/>
      <c r="CX15" s="889"/>
      <c r="CY15" s="897"/>
      <c r="CZ15" s="889"/>
      <c r="DA15" s="897"/>
      <c r="DB15" s="889"/>
      <c r="DC15" s="897"/>
      <c r="DD15" s="892"/>
      <c r="DE15" s="986"/>
      <c r="DF15" s="889"/>
      <c r="DG15" s="897"/>
      <c r="DH15" s="889"/>
      <c r="DI15" s="897"/>
      <c r="DJ15" s="889"/>
      <c r="DK15" s="897"/>
      <c r="DL15" s="889"/>
      <c r="DM15" s="897"/>
      <c r="DN15" s="892"/>
      <c r="DO15" s="983"/>
      <c r="DP15" s="984"/>
      <c r="DQ15" s="985"/>
      <c r="DR15" s="986"/>
      <c r="DS15" s="889"/>
      <c r="DT15" s="897"/>
      <c r="DU15" s="889"/>
      <c r="DV15" s="897"/>
      <c r="DW15" s="889"/>
      <c r="DX15" s="897"/>
      <c r="DY15" s="889"/>
      <c r="DZ15" s="897"/>
      <c r="EA15" s="892"/>
      <c r="EB15" s="986"/>
      <c r="EC15" s="889"/>
      <c r="ED15" s="897"/>
      <c r="EE15" s="889"/>
      <c r="EF15" s="897"/>
      <c r="EG15" s="889"/>
      <c r="EH15" s="897"/>
      <c r="EI15" s="889"/>
      <c r="EJ15" s="897"/>
      <c r="EK15" s="892"/>
    </row>
    <row r="16" spans="1:141" ht="19.5" customHeight="1">
      <c r="A16" s="897"/>
      <c r="B16" s="982"/>
      <c r="C16" s="982"/>
      <c r="D16" s="983"/>
      <c r="E16" s="984"/>
      <c r="F16" s="985"/>
      <c r="G16" s="986"/>
      <c r="H16" s="889"/>
      <c r="I16" s="897"/>
      <c r="J16" s="889"/>
      <c r="K16" s="897"/>
      <c r="L16" s="889"/>
      <c r="M16" s="987"/>
      <c r="N16" s="889"/>
      <c r="O16" s="897"/>
      <c r="P16" s="892"/>
      <c r="Q16" s="986"/>
      <c r="R16" s="889"/>
      <c r="S16" s="897"/>
      <c r="T16" s="889"/>
      <c r="U16" s="897"/>
      <c r="V16" s="889"/>
      <c r="W16" s="987"/>
      <c r="X16" s="889"/>
      <c r="Y16" s="897"/>
      <c r="Z16" s="892"/>
      <c r="AA16" s="983"/>
      <c r="AB16" s="984"/>
      <c r="AC16" s="985"/>
      <c r="AD16" s="986"/>
      <c r="AE16" s="889"/>
      <c r="AF16" s="897"/>
      <c r="AG16" s="889"/>
      <c r="AH16" s="988"/>
      <c r="AI16" s="889"/>
      <c r="AJ16" s="897"/>
      <c r="AK16" s="889"/>
      <c r="AL16" s="897"/>
      <c r="AM16" s="892"/>
      <c r="AN16" s="989"/>
      <c r="AO16" s="889"/>
      <c r="AP16" s="897"/>
      <c r="AQ16" s="889"/>
      <c r="AR16" s="988"/>
      <c r="AS16" s="889"/>
      <c r="AT16" s="897"/>
      <c r="AU16" s="889"/>
      <c r="AV16" s="897"/>
      <c r="AW16" s="990"/>
      <c r="AX16" s="983"/>
      <c r="AY16" s="984"/>
      <c r="AZ16" s="985"/>
      <c r="BA16" s="986"/>
      <c r="BB16" s="889"/>
      <c r="BC16" s="897"/>
      <c r="BD16" s="889"/>
      <c r="BE16" s="897"/>
      <c r="BF16" s="889"/>
      <c r="BG16" s="897"/>
      <c r="BH16" s="889"/>
      <c r="BI16" s="897"/>
      <c r="BJ16" s="892"/>
      <c r="BK16" s="986"/>
      <c r="BL16" s="889"/>
      <c r="BM16" s="897"/>
      <c r="BN16" s="889"/>
      <c r="BO16" s="897"/>
      <c r="BP16" s="889"/>
      <c r="BQ16" s="897"/>
      <c r="BR16" s="889"/>
      <c r="BS16" s="897"/>
      <c r="BT16" s="892"/>
      <c r="BU16" s="983"/>
      <c r="BV16" s="984"/>
      <c r="BW16" s="985"/>
      <c r="BX16" s="986"/>
      <c r="BY16" s="889"/>
      <c r="BZ16" s="897"/>
      <c r="CA16" s="889"/>
      <c r="CB16" s="897"/>
      <c r="CC16" s="889"/>
      <c r="CD16" s="897"/>
      <c r="CE16" s="889"/>
      <c r="CF16" s="897"/>
      <c r="CG16" s="892"/>
      <c r="CH16" s="986"/>
      <c r="CI16" s="889"/>
      <c r="CJ16" s="897"/>
      <c r="CK16" s="889"/>
      <c r="CL16" s="897"/>
      <c r="CM16" s="889"/>
      <c r="CN16" s="897"/>
      <c r="CO16" s="889"/>
      <c r="CP16" s="897"/>
      <c r="CQ16" s="892"/>
      <c r="CR16" s="983"/>
      <c r="CS16" s="984"/>
      <c r="CT16" s="985"/>
      <c r="CU16" s="986"/>
      <c r="CV16" s="889"/>
      <c r="CW16" s="897"/>
      <c r="CX16" s="889"/>
      <c r="CY16" s="897"/>
      <c r="CZ16" s="889"/>
      <c r="DA16" s="897"/>
      <c r="DB16" s="889"/>
      <c r="DC16" s="897"/>
      <c r="DD16" s="892"/>
      <c r="DE16" s="986"/>
      <c r="DF16" s="889"/>
      <c r="DG16" s="897"/>
      <c r="DH16" s="889"/>
      <c r="DI16" s="897"/>
      <c r="DJ16" s="889"/>
      <c r="DK16" s="897"/>
      <c r="DL16" s="889"/>
      <c r="DM16" s="897"/>
      <c r="DN16" s="892"/>
      <c r="DO16" s="983"/>
      <c r="DP16" s="984"/>
      <c r="DQ16" s="985"/>
      <c r="DR16" s="986"/>
      <c r="DS16" s="889"/>
      <c r="DT16" s="897"/>
      <c r="DU16" s="889"/>
      <c r="DV16" s="897"/>
      <c r="DW16" s="889"/>
      <c r="DX16" s="897"/>
      <c r="DY16" s="889"/>
      <c r="DZ16" s="897"/>
      <c r="EA16" s="892"/>
      <c r="EB16" s="986"/>
      <c r="EC16" s="889"/>
      <c r="ED16" s="897"/>
      <c r="EE16" s="889"/>
      <c r="EF16" s="897"/>
      <c r="EG16" s="889"/>
      <c r="EH16" s="897"/>
      <c r="EI16" s="889"/>
      <c r="EJ16" s="897"/>
      <c r="EK16" s="892"/>
    </row>
    <row r="17" spans="1:141" ht="19.5" customHeight="1">
      <c r="A17" s="897"/>
      <c r="B17" s="982"/>
      <c r="C17" s="982"/>
      <c r="D17" s="983"/>
      <c r="E17" s="984"/>
      <c r="F17" s="985"/>
      <c r="G17" s="986"/>
      <c r="H17" s="889"/>
      <c r="I17" s="897"/>
      <c r="J17" s="889"/>
      <c r="K17" s="897"/>
      <c r="L17" s="889"/>
      <c r="M17" s="987"/>
      <c r="N17" s="889"/>
      <c r="O17" s="897"/>
      <c r="P17" s="892"/>
      <c r="Q17" s="986"/>
      <c r="R17" s="889"/>
      <c r="S17" s="897"/>
      <c r="T17" s="889"/>
      <c r="U17" s="897"/>
      <c r="V17" s="889"/>
      <c r="W17" s="987"/>
      <c r="X17" s="889"/>
      <c r="Y17" s="897"/>
      <c r="Z17" s="892"/>
      <c r="AA17" s="983"/>
      <c r="AB17" s="984"/>
      <c r="AC17" s="985"/>
      <c r="AD17" s="986"/>
      <c r="AE17" s="889"/>
      <c r="AF17" s="897"/>
      <c r="AG17" s="889"/>
      <c r="AH17" s="988"/>
      <c r="AI17" s="889"/>
      <c r="AJ17" s="897"/>
      <c r="AK17" s="889"/>
      <c r="AL17" s="897"/>
      <c r="AM17" s="892"/>
      <c r="AN17" s="989"/>
      <c r="AO17" s="889"/>
      <c r="AP17" s="897"/>
      <c r="AQ17" s="889"/>
      <c r="AR17" s="988"/>
      <c r="AS17" s="889"/>
      <c r="AT17" s="897"/>
      <c r="AU17" s="889"/>
      <c r="AV17" s="897"/>
      <c r="AW17" s="990"/>
      <c r="AX17" s="983"/>
      <c r="AY17" s="984"/>
      <c r="AZ17" s="985"/>
      <c r="BA17" s="986"/>
      <c r="BB17" s="889"/>
      <c r="BC17" s="897"/>
      <c r="BD17" s="889"/>
      <c r="BE17" s="897"/>
      <c r="BF17" s="889"/>
      <c r="BG17" s="897"/>
      <c r="BH17" s="889"/>
      <c r="BI17" s="897"/>
      <c r="BJ17" s="892"/>
      <c r="BK17" s="986"/>
      <c r="BL17" s="889"/>
      <c r="BM17" s="897"/>
      <c r="BN17" s="889"/>
      <c r="BO17" s="897"/>
      <c r="BP17" s="889"/>
      <c r="BQ17" s="897"/>
      <c r="BR17" s="889"/>
      <c r="BS17" s="897"/>
      <c r="BT17" s="892"/>
      <c r="BU17" s="983"/>
      <c r="BV17" s="984"/>
      <c r="BW17" s="985"/>
      <c r="BX17" s="986"/>
      <c r="BY17" s="889"/>
      <c r="BZ17" s="897"/>
      <c r="CA17" s="889"/>
      <c r="CB17" s="897"/>
      <c r="CC17" s="889"/>
      <c r="CD17" s="897"/>
      <c r="CE17" s="889"/>
      <c r="CF17" s="897"/>
      <c r="CG17" s="892"/>
      <c r="CH17" s="986"/>
      <c r="CI17" s="889"/>
      <c r="CJ17" s="897"/>
      <c r="CK17" s="889"/>
      <c r="CL17" s="897"/>
      <c r="CM17" s="889"/>
      <c r="CN17" s="897"/>
      <c r="CO17" s="889"/>
      <c r="CP17" s="897"/>
      <c r="CQ17" s="892"/>
      <c r="CR17" s="983"/>
      <c r="CS17" s="984"/>
      <c r="CT17" s="985"/>
      <c r="CU17" s="986"/>
      <c r="CV17" s="889"/>
      <c r="CW17" s="897"/>
      <c r="CX17" s="889"/>
      <c r="CY17" s="897"/>
      <c r="CZ17" s="889"/>
      <c r="DA17" s="897"/>
      <c r="DB17" s="889"/>
      <c r="DC17" s="897"/>
      <c r="DD17" s="892"/>
      <c r="DE17" s="986"/>
      <c r="DF17" s="889"/>
      <c r="DG17" s="897"/>
      <c r="DH17" s="889"/>
      <c r="DI17" s="897"/>
      <c r="DJ17" s="889"/>
      <c r="DK17" s="897"/>
      <c r="DL17" s="889"/>
      <c r="DM17" s="897"/>
      <c r="DN17" s="892"/>
      <c r="DO17" s="983"/>
      <c r="DP17" s="984"/>
      <c r="DQ17" s="985"/>
      <c r="DR17" s="986"/>
      <c r="DS17" s="889"/>
      <c r="DT17" s="897"/>
      <c r="DU17" s="889"/>
      <c r="DV17" s="897"/>
      <c r="DW17" s="889"/>
      <c r="DX17" s="897"/>
      <c r="DY17" s="889"/>
      <c r="DZ17" s="897"/>
      <c r="EA17" s="892"/>
      <c r="EB17" s="986"/>
      <c r="EC17" s="889"/>
      <c r="ED17" s="897"/>
      <c r="EE17" s="889"/>
      <c r="EF17" s="897"/>
      <c r="EG17" s="889"/>
      <c r="EH17" s="897"/>
      <c r="EI17" s="889"/>
      <c r="EJ17" s="897"/>
      <c r="EK17" s="892"/>
    </row>
    <row r="18" spans="1:141" ht="19.5" customHeight="1">
      <c r="A18" s="897"/>
      <c r="B18" s="982"/>
      <c r="C18" s="982"/>
      <c r="D18" s="983"/>
      <c r="E18" s="984"/>
      <c r="F18" s="985"/>
      <c r="G18" s="986"/>
      <c r="H18" s="889"/>
      <c r="I18" s="897"/>
      <c r="J18" s="889"/>
      <c r="K18" s="897"/>
      <c r="L18" s="889"/>
      <c r="M18" s="987"/>
      <c r="N18" s="889"/>
      <c r="O18" s="897"/>
      <c r="P18" s="892"/>
      <c r="Q18" s="986"/>
      <c r="R18" s="889"/>
      <c r="S18" s="897"/>
      <c r="T18" s="889"/>
      <c r="U18" s="897"/>
      <c r="V18" s="889"/>
      <c r="W18" s="987"/>
      <c r="X18" s="889"/>
      <c r="Y18" s="897"/>
      <c r="Z18" s="892"/>
      <c r="AA18" s="983"/>
      <c r="AB18" s="984"/>
      <c r="AC18" s="985"/>
      <c r="AD18" s="986"/>
      <c r="AE18" s="889"/>
      <c r="AF18" s="897"/>
      <c r="AG18" s="889"/>
      <c r="AH18" s="988"/>
      <c r="AI18" s="889"/>
      <c r="AJ18" s="897"/>
      <c r="AK18" s="889"/>
      <c r="AL18" s="897"/>
      <c r="AM18" s="892"/>
      <c r="AN18" s="989"/>
      <c r="AO18" s="889"/>
      <c r="AP18" s="897"/>
      <c r="AQ18" s="889"/>
      <c r="AR18" s="988"/>
      <c r="AS18" s="889"/>
      <c r="AT18" s="897"/>
      <c r="AU18" s="889"/>
      <c r="AV18" s="897"/>
      <c r="AW18" s="990"/>
      <c r="AX18" s="983"/>
      <c r="AY18" s="984"/>
      <c r="AZ18" s="985"/>
      <c r="BA18" s="986"/>
      <c r="BB18" s="889"/>
      <c r="BC18" s="897"/>
      <c r="BD18" s="889"/>
      <c r="BE18" s="897"/>
      <c r="BF18" s="889"/>
      <c r="BG18" s="897"/>
      <c r="BH18" s="889"/>
      <c r="BI18" s="897"/>
      <c r="BJ18" s="892"/>
      <c r="BK18" s="986"/>
      <c r="BL18" s="889"/>
      <c r="BM18" s="897"/>
      <c r="BN18" s="889"/>
      <c r="BO18" s="897"/>
      <c r="BP18" s="889"/>
      <c r="BQ18" s="897"/>
      <c r="BR18" s="889"/>
      <c r="BS18" s="897"/>
      <c r="BT18" s="892"/>
      <c r="BU18" s="983"/>
      <c r="BV18" s="984"/>
      <c r="BW18" s="985"/>
      <c r="BX18" s="986"/>
      <c r="BY18" s="889"/>
      <c r="BZ18" s="897"/>
      <c r="CA18" s="889"/>
      <c r="CB18" s="897"/>
      <c r="CC18" s="889"/>
      <c r="CD18" s="897"/>
      <c r="CE18" s="889"/>
      <c r="CF18" s="897"/>
      <c r="CG18" s="892"/>
      <c r="CH18" s="986"/>
      <c r="CI18" s="889"/>
      <c r="CJ18" s="897"/>
      <c r="CK18" s="889"/>
      <c r="CL18" s="897"/>
      <c r="CM18" s="889"/>
      <c r="CN18" s="897"/>
      <c r="CO18" s="889"/>
      <c r="CP18" s="897"/>
      <c r="CQ18" s="892"/>
      <c r="CR18" s="983"/>
      <c r="CS18" s="984"/>
      <c r="CT18" s="985"/>
      <c r="CU18" s="986"/>
      <c r="CV18" s="889"/>
      <c r="CW18" s="897"/>
      <c r="CX18" s="889"/>
      <c r="CY18" s="897"/>
      <c r="CZ18" s="889"/>
      <c r="DA18" s="897"/>
      <c r="DB18" s="889"/>
      <c r="DC18" s="897"/>
      <c r="DD18" s="892"/>
      <c r="DE18" s="986"/>
      <c r="DF18" s="889"/>
      <c r="DG18" s="897"/>
      <c r="DH18" s="889"/>
      <c r="DI18" s="897"/>
      <c r="DJ18" s="889"/>
      <c r="DK18" s="897"/>
      <c r="DL18" s="889"/>
      <c r="DM18" s="897"/>
      <c r="DN18" s="892"/>
      <c r="DO18" s="983"/>
      <c r="DP18" s="984"/>
      <c r="DQ18" s="985"/>
      <c r="DR18" s="986"/>
      <c r="DS18" s="889"/>
      <c r="DT18" s="897"/>
      <c r="DU18" s="889"/>
      <c r="DV18" s="897"/>
      <c r="DW18" s="889"/>
      <c r="DX18" s="897"/>
      <c r="DY18" s="889"/>
      <c r="DZ18" s="897"/>
      <c r="EA18" s="892"/>
      <c r="EB18" s="986"/>
      <c r="EC18" s="889"/>
      <c r="ED18" s="897"/>
      <c r="EE18" s="889"/>
      <c r="EF18" s="897"/>
      <c r="EG18" s="889"/>
      <c r="EH18" s="897"/>
      <c r="EI18" s="889"/>
      <c r="EJ18" s="897"/>
      <c r="EK18" s="892"/>
    </row>
    <row r="19" spans="1:141" ht="19.5" customHeight="1">
      <c r="A19" s="897"/>
      <c r="B19" s="982"/>
      <c r="C19" s="982"/>
      <c r="D19" s="983"/>
      <c r="E19" s="984"/>
      <c r="F19" s="985"/>
      <c r="G19" s="986"/>
      <c r="H19" s="889"/>
      <c r="I19" s="897"/>
      <c r="J19" s="889"/>
      <c r="K19" s="897"/>
      <c r="L19" s="889"/>
      <c r="M19" s="987"/>
      <c r="N19" s="889"/>
      <c r="O19" s="897"/>
      <c r="P19" s="892"/>
      <c r="Q19" s="986"/>
      <c r="R19" s="889"/>
      <c r="S19" s="897"/>
      <c r="T19" s="889"/>
      <c r="U19" s="897"/>
      <c r="V19" s="889"/>
      <c r="W19" s="987"/>
      <c r="X19" s="889"/>
      <c r="Y19" s="897"/>
      <c r="Z19" s="892"/>
      <c r="AA19" s="983"/>
      <c r="AB19" s="984"/>
      <c r="AC19" s="985"/>
      <c r="AD19" s="986"/>
      <c r="AE19" s="889"/>
      <c r="AF19" s="897"/>
      <c r="AG19" s="889"/>
      <c r="AH19" s="988"/>
      <c r="AI19" s="889"/>
      <c r="AJ19" s="897"/>
      <c r="AK19" s="889"/>
      <c r="AL19" s="897"/>
      <c r="AM19" s="892"/>
      <c r="AN19" s="989"/>
      <c r="AO19" s="889"/>
      <c r="AP19" s="897"/>
      <c r="AQ19" s="889"/>
      <c r="AR19" s="988"/>
      <c r="AS19" s="889"/>
      <c r="AT19" s="897"/>
      <c r="AU19" s="889"/>
      <c r="AV19" s="897"/>
      <c r="AW19" s="990"/>
      <c r="AX19" s="983"/>
      <c r="AY19" s="984"/>
      <c r="AZ19" s="985"/>
      <c r="BA19" s="986"/>
      <c r="BB19" s="889"/>
      <c r="BC19" s="897"/>
      <c r="BD19" s="889"/>
      <c r="BE19" s="897"/>
      <c r="BF19" s="889"/>
      <c r="BG19" s="897"/>
      <c r="BH19" s="889"/>
      <c r="BI19" s="897"/>
      <c r="BJ19" s="892"/>
      <c r="BK19" s="986"/>
      <c r="BL19" s="889"/>
      <c r="BM19" s="897"/>
      <c r="BN19" s="889"/>
      <c r="BO19" s="897"/>
      <c r="BP19" s="889"/>
      <c r="BQ19" s="897"/>
      <c r="BR19" s="889"/>
      <c r="BS19" s="897"/>
      <c r="BT19" s="892"/>
      <c r="BU19" s="983"/>
      <c r="BV19" s="984"/>
      <c r="BW19" s="985"/>
      <c r="BX19" s="986"/>
      <c r="BY19" s="889"/>
      <c r="BZ19" s="897"/>
      <c r="CA19" s="889"/>
      <c r="CB19" s="897"/>
      <c r="CC19" s="889"/>
      <c r="CD19" s="897"/>
      <c r="CE19" s="889"/>
      <c r="CF19" s="897"/>
      <c r="CG19" s="892"/>
      <c r="CH19" s="986"/>
      <c r="CI19" s="889"/>
      <c r="CJ19" s="897"/>
      <c r="CK19" s="889"/>
      <c r="CL19" s="897"/>
      <c r="CM19" s="889"/>
      <c r="CN19" s="897"/>
      <c r="CO19" s="889"/>
      <c r="CP19" s="897"/>
      <c r="CQ19" s="892"/>
      <c r="CR19" s="983"/>
      <c r="CS19" s="984"/>
      <c r="CT19" s="985"/>
      <c r="CU19" s="986"/>
      <c r="CV19" s="889"/>
      <c r="CW19" s="897"/>
      <c r="CX19" s="889"/>
      <c r="CY19" s="897"/>
      <c r="CZ19" s="889"/>
      <c r="DA19" s="897"/>
      <c r="DB19" s="889"/>
      <c r="DC19" s="897"/>
      <c r="DD19" s="892"/>
      <c r="DE19" s="986"/>
      <c r="DF19" s="889"/>
      <c r="DG19" s="897"/>
      <c r="DH19" s="889"/>
      <c r="DI19" s="897"/>
      <c r="DJ19" s="889"/>
      <c r="DK19" s="897"/>
      <c r="DL19" s="889"/>
      <c r="DM19" s="897"/>
      <c r="DN19" s="892"/>
      <c r="DO19" s="983"/>
      <c r="DP19" s="984"/>
      <c r="DQ19" s="985"/>
      <c r="DR19" s="986"/>
      <c r="DS19" s="889"/>
      <c r="DT19" s="897"/>
      <c r="DU19" s="889"/>
      <c r="DV19" s="897"/>
      <c r="DW19" s="889"/>
      <c r="DX19" s="897"/>
      <c r="DY19" s="889"/>
      <c r="DZ19" s="897"/>
      <c r="EA19" s="892"/>
      <c r="EB19" s="986"/>
      <c r="EC19" s="889"/>
      <c r="ED19" s="897"/>
      <c r="EE19" s="889"/>
      <c r="EF19" s="897"/>
      <c r="EG19" s="889"/>
      <c r="EH19" s="897"/>
      <c r="EI19" s="889"/>
      <c r="EJ19" s="897"/>
      <c r="EK19" s="892"/>
    </row>
    <row r="20" spans="1:141" ht="19.5" customHeight="1">
      <c r="A20" s="897"/>
      <c r="B20" s="982"/>
      <c r="C20" s="982"/>
      <c r="D20" s="983"/>
      <c r="E20" s="984"/>
      <c r="F20" s="985"/>
      <c r="G20" s="986"/>
      <c r="H20" s="889"/>
      <c r="I20" s="897"/>
      <c r="J20" s="889"/>
      <c r="K20" s="897"/>
      <c r="L20" s="889"/>
      <c r="M20" s="987"/>
      <c r="N20" s="889"/>
      <c r="O20" s="897"/>
      <c r="P20" s="892"/>
      <c r="Q20" s="986"/>
      <c r="R20" s="889"/>
      <c r="S20" s="897"/>
      <c r="T20" s="889"/>
      <c r="U20" s="897"/>
      <c r="V20" s="889"/>
      <c r="W20" s="987"/>
      <c r="X20" s="889"/>
      <c r="Y20" s="897"/>
      <c r="Z20" s="892"/>
      <c r="AA20" s="983"/>
      <c r="AB20" s="984"/>
      <c r="AC20" s="985"/>
      <c r="AD20" s="986"/>
      <c r="AE20" s="889"/>
      <c r="AF20" s="897"/>
      <c r="AG20" s="889"/>
      <c r="AH20" s="988"/>
      <c r="AI20" s="889"/>
      <c r="AJ20" s="897"/>
      <c r="AK20" s="889"/>
      <c r="AL20" s="897"/>
      <c r="AM20" s="892"/>
      <c r="AN20" s="989"/>
      <c r="AO20" s="889"/>
      <c r="AP20" s="897"/>
      <c r="AQ20" s="889"/>
      <c r="AR20" s="988"/>
      <c r="AS20" s="889"/>
      <c r="AT20" s="897"/>
      <c r="AU20" s="889"/>
      <c r="AV20" s="897"/>
      <c r="AW20" s="990"/>
      <c r="AX20" s="983"/>
      <c r="AY20" s="984"/>
      <c r="AZ20" s="985"/>
      <c r="BA20" s="986"/>
      <c r="BB20" s="889"/>
      <c r="BC20" s="897"/>
      <c r="BD20" s="889"/>
      <c r="BE20" s="897"/>
      <c r="BF20" s="889"/>
      <c r="BG20" s="897"/>
      <c r="BH20" s="889"/>
      <c r="BI20" s="897"/>
      <c r="BJ20" s="892"/>
      <c r="BK20" s="986"/>
      <c r="BL20" s="889"/>
      <c r="BM20" s="897"/>
      <c r="BN20" s="889"/>
      <c r="BO20" s="897"/>
      <c r="BP20" s="889"/>
      <c r="BQ20" s="897"/>
      <c r="BR20" s="889"/>
      <c r="BS20" s="897"/>
      <c r="BT20" s="892"/>
      <c r="BU20" s="983"/>
      <c r="BV20" s="984"/>
      <c r="BW20" s="985"/>
      <c r="BX20" s="986"/>
      <c r="BY20" s="889"/>
      <c r="BZ20" s="897"/>
      <c r="CA20" s="889"/>
      <c r="CB20" s="897"/>
      <c r="CC20" s="889"/>
      <c r="CD20" s="897"/>
      <c r="CE20" s="889"/>
      <c r="CF20" s="897"/>
      <c r="CG20" s="892"/>
      <c r="CH20" s="986"/>
      <c r="CI20" s="889"/>
      <c r="CJ20" s="897"/>
      <c r="CK20" s="889"/>
      <c r="CL20" s="897"/>
      <c r="CM20" s="889"/>
      <c r="CN20" s="897"/>
      <c r="CO20" s="889"/>
      <c r="CP20" s="897"/>
      <c r="CQ20" s="892"/>
      <c r="CR20" s="983"/>
      <c r="CS20" s="984"/>
      <c r="CT20" s="985"/>
      <c r="CU20" s="986"/>
      <c r="CV20" s="889"/>
      <c r="CW20" s="897"/>
      <c r="CX20" s="889"/>
      <c r="CY20" s="897"/>
      <c r="CZ20" s="889"/>
      <c r="DA20" s="897"/>
      <c r="DB20" s="889"/>
      <c r="DC20" s="897"/>
      <c r="DD20" s="892"/>
      <c r="DE20" s="986"/>
      <c r="DF20" s="889"/>
      <c r="DG20" s="897"/>
      <c r="DH20" s="889"/>
      <c r="DI20" s="897"/>
      <c r="DJ20" s="889"/>
      <c r="DK20" s="897"/>
      <c r="DL20" s="889"/>
      <c r="DM20" s="897"/>
      <c r="DN20" s="892"/>
      <c r="DO20" s="983"/>
      <c r="DP20" s="984"/>
      <c r="DQ20" s="985"/>
      <c r="DR20" s="986"/>
      <c r="DS20" s="889"/>
      <c r="DT20" s="897"/>
      <c r="DU20" s="889"/>
      <c r="DV20" s="897"/>
      <c r="DW20" s="889"/>
      <c r="DX20" s="897"/>
      <c r="DY20" s="889"/>
      <c r="DZ20" s="897"/>
      <c r="EA20" s="892"/>
      <c r="EB20" s="986"/>
      <c r="EC20" s="889"/>
      <c r="ED20" s="897"/>
      <c r="EE20" s="889"/>
      <c r="EF20" s="897"/>
      <c r="EG20" s="889"/>
      <c r="EH20" s="897"/>
      <c r="EI20" s="889"/>
      <c r="EJ20" s="897"/>
      <c r="EK20" s="892"/>
    </row>
    <row r="21" spans="1:141" ht="19.5" customHeight="1">
      <c r="A21" s="897"/>
      <c r="B21" s="982"/>
      <c r="C21" s="982"/>
      <c r="D21" s="983"/>
      <c r="E21" s="984"/>
      <c r="F21" s="985"/>
      <c r="G21" s="986"/>
      <c r="H21" s="889"/>
      <c r="I21" s="897"/>
      <c r="J21" s="889"/>
      <c r="K21" s="897"/>
      <c r="L21" s="889"/>
      <c r="M21" s="987"/>
      <c r="N21" s="889"/>
      <c r="O21" s="897"/>
      <c r="P21" s="892"/>
      <c r="Q21" s="986"/>
      <c r="R21" s="889"/>
      <c r="S21" s="897"/>
      <c r="T21" s="889"/>
      <c r="U21" s="897"/>
      <c r="V21" s="889"/>
      <c r="W21" s="987"/>
      <c r="X21" s="889"/>
      <c r="Y21" s="897"/>
      <c r="Z21" s="892"/>
      <c r="AA21" s="983"/>
      <c r="AB21" s="984"/>
      <c r="AC21" s="985"/>
      <c r="AD21" s="986"/>
      <c r="AE21" s="889"/>
      <c r="AF21" s="897"/>
      <c r="AG21" s="889"/>
      <c r="AH21" s="988"/>
      <c r="AI21" s="889"/>
      <c r="AJ21" s="897"/>
      <c r="AK21" s="889"/>
      <c r="AL21" s="897"/>
      <c r="AM21" s="892"/>
      <c r="AN21" s="989"/>
      <c r="AO21" s="889"/>
      <c r="AP21" s="897"/>
      <c r="AQ21" s="889"/>
      <c r="AR21" s="988"/>
      <c r="AS21" s="889"/>
      <c r="AT21" s="897"/>
      <c r="AU21" s="889"/>
      <c r="AV21" s="897"/>
      <c r="AW21" s="990"/>
      <c r="AX21" s="983"/>
      <c r="AY21" s="984"/>
      <c r="AZ21" s="985"/>
      <c r="BA21" s="986"/>
      <c r="BB21" s="889"/>
      <c r="BC21" s="897"/>
      <c r="BD21" s="889"/>
      <c r="BE21" s="897"/>
      <c r="BF21" s="889"/>
      <c r="BG21" s="897"/>
      <c r="BH21" s="889"/>
      <c r="BI21" s="897"/>
      <c r="BJ21" s="892"/>
      <c r="BK21" s="986"/>
      <c r="BL21" s="889"/>
      <c r="BM21" s="897"/>
      <c r="BN21" s="889"/>
      <c r="BO21" s="897"/>
      <c r="BP21" s="889"/>
      <c r="BQ21" s="897"/>
      <c r="BR21" s="889"/>
      <c r="BS21" s="897"/>
      <c r="BT21" s="892"/>
      <c r="BU21" s="983"/>
      <c r="BV21" s="984"/>
      <c r="BW21" s="985"/>
      <c r="BX21" s="986"/>
      <c r="BY21" s="889"/>
      <c r="BZ21" s="897"/>
      <c r="CA21" s="889"/>
      <c r="CB21" s="897"/>
      <c r="CC21" s="889"/>
      <c r="CD21" s="897"/>
      <c r="CE21" s="889"/>
      <c r="CF21" s="897"/>
      <c r="CG21" s="892"/>
      <c r="CH21" s="986"/>
      <c r="CI21" s="889"/>
      <c r="CJ21" s="897"/>
      <c r="CK21" s="889"/>
      <c r="CL21" s="897"/>
      <c r="CM21" s="889"/>
      <c r="CN21" s="897"/>
      <c r="CO21" s="889"/>
      <c r="CP21" s="897"/>
      <c r="CQ21" s="892"/>
      <c r="CR21" s="983"/>
      <c r="CS21" s="984"/>
      <c r="CT21" s="985"/>
      <c r="CU21" s="986"/>
      <c r="CV21" s="889"/>
      <c r="CW21" s="897"/>
      <c r="CX21" s="889"/>
      <c r="CY21" s="897"/>
      <c r="CZ21" s="889"/>
      <c r="DA21" s="897"/>
      <c r="DB21" s="889"/>
      <c r="DC21" s="897"/>
      <c r="DD21" s="892"/>
      <c r="DE21" s="986"/>
      <c r="DF21" s="889"/>
      <c r="DG21" s="897"/>
      <c r="DH21" s="889"/>
      <c r="DI21" s="897"/>
      <c r="DJ21" s="889"/>
      <c r="DK21" s="897"/>
      <c r="DL21" s="889"/>
      <c r="DM21" s="897"/>
      <c r="DN21" s="892"/>
      <c r="DO21" s="983"/>
      <c r="DP21" s="984"/>
      <c r="DQ21" s="985"/>
      <c r="DR21" s="986"/>
      <c r="DS21" s="889"/>
      <c r="DT21" s="897"/>
      <c r="DU21" s="889"/>
      <c r="DV21" s="897"/>
      <c r="DW21" s="889"/>
      <c r="DX21" s="897"/>
      <c r="DY21" s="889"/>
      <c r="DZ21" s="897"/>
      <c r="EA21" s="892"/>
      <c r="EB21" s="986"/>
      <c r="EC21" s="889"/>
      <c r="ED21" s="897"/>
      <c r="EE21" s="889"/>
      <c r="EF21" s="897"/>
      <c r="EG21" s="889"/>
      <c r="EH21" s="897"/>
      <c r="EI21" s="889"/>
      <c r="EJ21" s="897"/>
      <c r="EK21" s="892"/>
    </row>
    <row r="22" spans="1:141" ht="19.5" customHeight="1">
      <c r="A22" s="897"/>
      <c r="B22" s="982"/>
      <c r="C22" s="982"/>
      <c r="D22" s="983"/>
      <c r="E22" s="984"/>
      <c r="F22" s="985"/>
      <c r="G22" s="986"/>
      <c r="H22" s="889"/>
      <c r="I22" s="897"/>
      <c r="J22" s="889"/>
      <c r="K22" s="897"/>
      <c r="L22" s="889"/>
      <c r="M22" s="987"/>
      <c r="N22" s="889"/>
      <c r="O22" s="897"/>
      <c r="P22" s="892"/>
      <c r="Q22" s="986"/>
      <c r="R22" s="889"/>
      <c r="S22" s="897"/>
      <c r="T22" s="889"/>
      <c r="U22" s="897"/>
      <c r="V22" s="889"/>
      <c r="W22" s="987"/>
      <c r="X22" s="889"/>
      <c r="Y22" s="897"/>
      <c r="Z22" s="892"/>
      <c r="AA22" s="983"/>
      <c r="AB22" s="984"/>
      <c r="AC22" s="985"/>
      <c r="AD22" s="986"/>
      <c r="AE22" s="889"/>
      <c r="AF22" s="897"/>
      <c r="AG22" s="889"/>
      <c r="AH22" s="988"/>
      <c r="AI22" s="889"/>
      <c r="AJ22" s="897"/>
      <c r="AK22" s="889"/>
      <c r="AL22" s="897"/>
      <c r="AM22" s="892"/>
      <c r="AN22" s="989"/>
      <c r="AO22" s="889"/>
      <c r="AP22" s="897"/>
      <c r="AQ22" s="889"/>
      <c r="AR22" s="988"/>
      <c r="AS22" s="889"/>
      <c r="AT22" s="897"/>
      <c r="AU22" s="889"/>
      <c r="AV22" s="897"/>
      <c r="AW22" s="990"/>
      <c r="AX22" s="983"/>
      <c r="AY22" s="984"/>
      <c r="AZ22" s="985"/>
      <c r="BA22" s="986"/>
      <c r="BB22" s="889"/>
      <c r="BC22" s="897"/>
      <c r="BD22" s="889"/>
      <c r="BE22" s="897"/>
      <c r="BF22" s="889"/>
      <c r="BG22" s="897"/>
      <c r="BH22" s="889"/>
      <c r="BI22" s="897"/>
      <c r="BJ22" s="892"/>
      <c r="BK22" s="986"/>
      <c r="BL22" s="889"/>
      <c r="BM22" s="897"/>
      <c r="BN22" s="889"/>
      <c r="BO22" s="897"/>
      <c r="BP22" s="889"/>
      <c r="BQ22" s="897"/>
      <c r="BR22" s="889"/>
      <c r="BS22" s="897"/>
      <c r="BT22" s="892"/>
      <c r="BU22" s="983"/>
      <c r="BV22" s="984"/>
      <c r="BW22" s="985"/>
      <c r="BX22" s="986"/>
      <c r="BY22" s="889"/>
      <c r="BZ22" s="897"/>
      <c r="CA22" s="889"/>
      <c r="CB22" s="897"/>
      <c r="CC22" s="889"/>
      <c r="CD22" s="897"/>
      <c r="CE22" s="889"/>
      <c r="CF22" s="897"/>
      <c r="CG22" s="892"/>
      <c r="CH22" s="986"/>
      <c r="CI22" s="889"/>
      <c r="CJ22" s="897"/>
      <c r="CK22" s="889"/>
      <c r="CL22" s="897"/>
      <c r="CM22" s="889"/>
      <c r="CN22" s="897"/>
      <c r="CO22" s="889"/>
      <c r="CP22" s="897"/>
      <c r="CQ22" s="892"/>
      <c r="CR22" s="983"/>
      <c r="CS22" s="984"/>
      <c r="CT22" s="985"/>
      <c r="CU22" s="986"/>
      <c r="CV22" s="889"/>
      <c r="CW22" s="897"/>
      <c r="CX22" s="889"/>
      <c r="CY22" s="897"/>
      <c r="CZ22" s="889"/>
      <c r="DA22" s="897"/>
      <c r="DB22" s="889"/>
      <c r="DC22" s="897"/>
      <c r="DD22" s="892"/>
      <c r="DE22" s="986"/>
      <c r="DF22" s="889"/>
      <c r="DG22" s="897"/>
      <c r="DH22" s="889"/>
      <c r="DI22" s="897"/>
      <c r="DJ22" s="889"/>
      <c r="DK22" s="897"/>
      <c r="DL22" s="889"/>
      <c r="DM22" s="897"/>
      <c r="DN22" s="892"/>
      <c r="DO22" s="983"/>
      <c r="DP22" s="984"/>
      <c r="DQ22" s="985"/>
      <c r="DR22" s="986"/>
      <c r="DS22" s="889"/>
      <c r="DT22" s="897"/>
      <c r="DU22" s="889"/>
      <c r="DV22" s="897"/>
      <c r="DW22" s="889"/>
      <c r="DX22" s="897"/>
      <c r="DY22" s="889"/>
      <c r="DZ22" s="897"/>
      <c r="EA22" s="892"/>
      <c r="EB22" s="986"/>
      <c r="EC22" s="889"/>
      <c r="ED22" s="897"/>
      <c r="EE22" s="889"/>
      <c r="EF22" s="897"/>
      <c r="EG22" s="889"/>
      <c r="EH22" s="897"/>
      <c r="EI22" s="889"/>
      <c r="EJ22" s="897"/>
      <c r="EK22" s="892"/>
    </row>
    <row r="23" spans="1:141" ht="19.5" customHeight="1">
      <c r="A23" s="897"/>
      <c r="B23" s="982"/>
      <c r="C23" s="982"/>
      <c r="D23" s="983"/>
      <c r="E23" s="984"/>
      <c r="F23" s="985"/>
      <c r="G23" s="986"/>
      <c r="H23" s="889"/>
      <c r="I23" s="897"/>
      <c r="J23" s="889"/>
      <c r="K23" s="897"/>
      <c r="L23" s="889"/>
      <c r="M23" s="987"/>
      <c r="N23" s="889"/>
      <c r="O23" s="897"/>
      <c r="P23" s="892"/>
      <c r="Q23" s="986"/>
      <c r="R23" s="889"/>
      <c r="S23" s="897"/>
      <c r="T23" s="889"/>
      <c r="U23" s="897"/>
      <c r="V23" s="889"/>
      <c r="W23" s="987"/>
      <c r="X23" s="889"/>
      <c r="Y23" s="897"/>
      <c r="Z23" s="892"/>
      <c r="AA23" s="983"/>
      <c r="AB23" s="984"/>
      <c r="AC23" s="985"/>
      <c r="AD23" s="986"/>
      <c r="AE23" s="889"/>
      <c r="AF23" s="897"/>
      <c r="AG23" s="889"/>
      <c r="AH23" s="988"/>
      <c r="AI23" s="889"/>
      <c r="AJ23" s="897"/>
      <c r="AK23" s="889"/>
      <c r="AL23" s="897"/>
      <c r="AM23" s="892"/>
      <c r="AN23" s="989"/>
      <c r="AO23" s="889"/>
      <c r="AP23" s="897"/>
      <c r="AQ23" s="889"/>
      <c r="AR23" s="988"/>
      <c r="AS23" s="889"/>
      <c r="AT23" s="897"/>
      <c r="AU23" s="889"/>
      <c r="AV23" s="897"/>
      <c r="AW23" s="990"/>
      <c r="AX23" s="983"/>
      <c r="AY23" s="984"/>
      <c r="AZ23" s="985"/>
      <c r="BA23" s="986"/>
      <c r="BB23" s="889"/>
      <c r="BC23" s="897"/>
      <c r="BD23" s="889"/>
      <c r="BE23" s="897"/>
      <c r="BF23" s="889"/>
      <c r="BG23" s="897"/>
      <c r="BH23" s="889"/>
      <c r="BI23" s="897"/>
      <c r="BJ23" s="892"/>
      <c r="BK23" s="986"/>
      <c r="BL23" s="889"/>
      <c r="BM23" s="897"/>
      <c r="BN23" s="889"/>
      <c r="BO23" s="897"/>
      <c r="BP23" s="889"/>
      <c r="BQ23" s="897"/>
      <c r="BR23" s="889"/>
      <c r="BS23" s="897"/>
      <c r="BT23" s="892"/>
      <c r="BU23" s="983"/>
      <c r="BV23" s="984"/>
      <c r="BW23" s="985"/>
      <c r="BX23" s="986"/>
      <c r="BY23" s="889"/>
      <c r="BZ23" s="897"/>
      <c r="CA23" s="889"/>
      <c r="CB23" s="897"/>
      <c r="CC23" s="889"/>
      <c r="CD23" s="897"/>
      <c r="CE23" s="889"/>
      <c r="CF23" s="897"/>
      <c r="CG23" s="892"/>
      <c r="CH23" s="986"/>
      <c r="CI23" s="889"/>
      <c r="CJ23" s="897"/>
      <c r="CK23" s="889"/>
      <c r="CL23" s="897"/>
      <c r="CM23" s="889"/>
      <c r="CN23" s="897"/>
      <c r="CO23" s="889"/>
      <c r="CP23" s="897"/>
      <c r="CQ23" s="892"/>
      <c r="CR23" s="983"/>
      <c r="CS23" s="984"/>
      <c r="CT23" s="985"/>
      <c r="CU23" s="986"/>
      <c r="CV23" s="889"/>
      <c r="CW23" s="897"/>
      <c r="CX23" s="889"/>
      <c r="CY23" s="897"/>
      <c r="CZ23" s="889"/>
      <c r="DA23" s="897"/>
      <c r="DB23" s="889"/>
      <c r="DC23" s="897"/>
      <c r="DD23" s="892"/>
      <c r="DE23" s="986"/>
      <c r="DF23" s="889"/>
      <c r="DG23" s="897"/>
      <c r="DH23" s="889"/>
      <c r="DI23" s="897"/>
      <c r="DJ23" s="889"/>
      <c r="DK23" s="897"/>
      <c r="DL23" s="889"/>
      <c r="DM23" s="897"/>
      <c r="DN23" s="892"/>
      <c r="DO23" s="983"/>
      <c r="DP23" s="984"/>
      <c r="DQ23" s="985"/>
      <c r="DR23" s="986"/>
      <c r="DS23" s="889"/>
      <c r="DT23" s="897"/>
      <c r="DU23" s="889"/>
      <c r="DV23" s="897"/>
      <c r="DW23" s="889"/>
      <c r="DX23" s="897"/>
      <c r="DY23" s="889"/>
      <c r="DZ23" s="897"/>
      <c r="EA23" s="892"/>
      <c r="EB23" s="986"/>
      <c r="EC23" s="889"/>
      <c r="ED23" s="897"/>
      <c r="EE23" s="889"/>
      <c r="EF23" s="897"/>
      <c r="EG23" s="889"/>
      <c r="EH23" s="897"/>
      <c r="EI23" s="889"/>
      <c r="EJ23" s="897"/>
      <c r="EK23" s="892"/>
    </row>
    <row r="24" spans="1:141" ht="19.5" customHeight="1">
      <c r="A24" s="897"/>
      <c r="B24" s="982"/>
      <c r="C24" s="982"/>
      <c r="D24" s="983"/>
      <c r="E24" s="984"/>
      <c r="F24" s="985"/>
      <c r="G24" s="986"/>
      <c r="H24" s="889"/>
      <c r="I24" s="897"/>
      <c r="J24" s="889"/>
      <c r="K24" s="897"/>
      <c r="L24" s="889"/>
      <c r="M24" s="987"/>
      <c r="N24" s="889"/>
      <c r="O24" s="897"/>
      <c r="P24" s="892"/>
      <c r="Q24" s="986"/>
      <c r="R24" s="889"/>
      <c r="S24" s="897"/>
      <c r="T24" s="889"/>
      <c r="U24" s="897"/>
      <c r="V24" s="889"/>
      <c r="W24" s="987"/>
      <c r="X24" s="889"/>
      <c r="Y24" s="897"/>
      <c r="Z24" s="892"/>
      <c r="AA24" s="983"/>
      <c r="AB24" s="984"/>
      <c r="AC24" s="985"/>
      <c r="AD24" s="986"/>
      <c r="AE24" s="889"/>
      <c r="AF24" s="897"/>
      <c r="AG24" s="889"/>
      <c r="AH24" s="988"/>
      <c r="AI24" s="889"/>
      <c r="AJ24" s="897"/>
      <c r="AK24" s="889"/>
      <c r="AL24" s="897"/>
      <c r="AM24" s="892"/>
      <c r="AN24" s="989"/>
      <c r="AO24" s="889"/>
      <c r="AP24" s="897"/>
      <c r="AQ24" s="889"/>
      <c r="AR24" s="988"/>
      <c r="AS24" s="889"/>
      <c r="AT24" s="897"/>
      <c r="AU24" s="889"/>
      <c r="AV24" s="897"/>
      <c r="AW24" s="990"/>
      <c r="AX24" s="983"/>
      <c r="AY24" s="984"/>
      <c r="AZ24" s="985"/>
      <c r="BA24" s="986"/>
      <c r="BB24" s="889"/>
      <c r="BC24" s="897"/>
      <c r="BD24" s="889"/>
      <c r="BE24" s="897"/>
      <c r="BF24" s="889"/>
      <c r="BG24" s="897"/>
      <c r="BH24" s="889"/>
      <c r="BI24" s="897"/>
      <c r="BJ24" s="892"/>
      <c r="BK24" s="986"/>
      <c r="BL24" s="889"/>
      <c r="BM24" s="897"/>
      <c r="BN24" s="889"/>
      <c r="BO24" s="897"/>
      <c r="BP24" s="889"/>
      <c r="BQ24" s="897"/>
      <c r="BR24" s="889"/>
      <c r="BS24" s="897"/>
      <c r="BT24" s="892"/>
      <c r="BU24" s="983"/>
      <c r="BV24" s="984"/>
      <c r="BW24" s="985"/>
      <c r="BX24" s="986"/>
      <c r="BY24" s="889"/>
      <c r="BZ24" s="897"/>
      <c r="CA24" s="889"/>
      <c r="CB24" s="897"/>
      <c r="CC24" s="889"/>
      <c r="CD24" s="897"/>
      <c r="CE24" s="889"/>
      <c r="CF24" s="897"/>
      <c r="CG24" s="892"/>
      <c r="CH24" s="986"/>
      <c r="CI24" s="889"/>
      <c r="CJ24" s="897"/>
      <c r="CK24" s="889"/>
      <c r="CL24" s="897"/>
      <c r="CM24" s="889"/>
      <c r="CN24" s="897"/>
      <c r="CO24" s="889"/>
      <c r="CP24" s="897"/>
      <c r="CQ24" s="892"/>
      <c r="CR24" s="983"/>
      <c r="CS24" s="984"/>
      <c r="CT24" s="985"/>
      <c r="CU24" s="986"/>
      <c r="CV24" s="889"/>
      <c r="CW24" s="897"/>
      <c r="CX24" s="889"/>
      <c r="CY24" s="897"/>
      <c r="CZ24" s="889"/>
      <c r="DA24" s="897"/>
      <c r="DB24" s="889"/>
      <c r="DC24" s="897"/>
      <c r="DD24" s="892"/>
      <c r="DE24" s="986"/>
      <c r="DF24" s="889"/>
      <c r="DG24" s="897"/>
      <c r="DH24" s="889"/>
      <c r="DI24" s="897"/>
      <c r="DJ24" s="889"/>
      <c r="DK24" s="897"/>
      <c r="DL24" s="889"/>
      <c r="DM24" s="897"/>
      <c r="DN24" s="892"/>
      <c r="DO24" s="983"/>
      <c r="DP24" s="984"/>
      <c r="DQ24" s="985"/>
      <c r="DR24" s="986"/>
      <c r="DS24" s="889"/>
      <c r="DT24" s="897"/>
      <c r="DU24" s="889"/>
      <c r="DV24" s="897"/>
      <c r="DW24" s="889"/>
      <c r="DX24" s="897"/>
      <c r="DY24" s="889"/>
      <c r="DZ24" s="897"/>
      <c r="EA24" s="892"/>
      <c r="EB24" s="986"/>
      <c r="EC24" s="889"/>
      <c r="ED24" s="897"/>
      <c r="EE24" s="889"/>
      <c r="EF24" s="897"/>
      <c r="EG24" s="889"/>
      <c r="EH24" s="897"/>
      <c r="EI24" s="889"/>
      <c r="EJ24" s="897"/>
      <c r="EK24" s="892"/>
    </row>
    <row r="25" spans="1:141" ht="19.5" customHeight="1">
      <c r="A25" s="897"/>
      <c r="B25" s="982"/>
      <c r="C25" s="982"/>
      <c r="D25" s="983"/>
      <c r="E25" s="984"/>
      <c r="F25" s="985"/>
      <c r="G25" s="986"/>
      <c r="H25" s="889"/>
      <c r="I25" s="897"/>
      <c r="J25" s="889"/>
      <c r="K25" s="897"/>
      <c r="L25" s="889"/>
      <c r="M25" s="987"/>
      <c r="N25" s="889"/>
      <c r="O25" s="897"/>
      <c r="P25" s="892"/>
      <c r="Q25" s="986"/>
      <c r="R25" s="889"/>
      <c r="S25" s="897"/>
      <c r="T25" s="889"/>
      <c r="U25" s="897"/>
      <c r="V25" s="889"/>
      <c r="W25" s="987"/>
      <c r="X25" s="889"/>
      <c r="Y25" s="897"/>
      <c r="Z25" s="892"/>
      <c r="AA25" s="983"/>
      <c r="AB25" s="984"/>
      <c r="AC25" s="985"/>
      <c r="AD25" s="986"/>
      <c r="AE25" s="889"/>
      <c r="AF25" s="897"/>
      <c r="AG25" s="889"/>
      <c r="AH25" s="988"/>
      <c r="AI25" s="889"/>
      <c r="AJ25" s="897"/>
      <c r="AK25" s="889"/>
      <c r="AL25" s="897"/>
      <c r="AM25" s="892"/>
      <c r="AN25" s="989"/>
      <c r="AO25" s="889"/>
      <c r="AP25" s="897"/>
      <c r="AQ25" s="889"/>
      <c r="AR25" s="988"/>
      <c r="AS25" s="889"/>
      <c r="AT25" s="897"/>
      <c r="AU25" s="889"/>
      <c r="AV25" s="897"/>
      <c r="AW25" s="990"/>
      <c r="AX25" s="983"/>
      <c r="AY25" s="984"/>
      <c r="AZ25" s="985"/>
      <c r="BA25" s="986"/>
      <c r="BB25" s="889"/>
      <c r="BC25" s="897"/>
      <c r="BD25" s="889"/>
      <c r="BE25" s="897"/>
      <c r="BF25" s="889"/>
      <c r="BG25" s="897"/>
      <c r="BH25" s="889"/>
      <c r="BI25" s="897"/>
      <c r="BJ25" s="892"/>
      <c r="BK25" s="986"/>
      <c r="BL25" s="889"/>
      <c r="BM25" s="897"/>
      <c r="BN25" s="889"/>
      <c r="BO25" s="897"/>
      <c r="BP25" s="889"/>
      <c r="BQ25" s="897"/>
      <c r="BR25" s="889"/>
      <c r="BS25" s="897"/>
      <c r="BT25" s="892"/>
      <c r="BU25" s="983"/>
      <c r="BV25" s="984"/>
      <c r="BW25" s="985"/>
      <c r="BX25" s="986"/>
      <c r="BY25" s="889"/>
      <c r="BZ25" s="897"/>
      <c r="CA25" s="889"/>
      <c r="CB25" s="897"/>
      <c r="CC25" s="889"/>
      <c r="CD25" s="897"/>
      <c r="CE25" s="889"/>
      <c r="CF25" s="897"/>
      <c r="CG25" s="892"/>
      <c r="CH25" s="986"/>
      <c r="CI25" s="889"/>
      <c r="CJ25" s="897"/>
      <c r="CK25" s="889"/>
      <c r="CL25" s="897"/>
      <c r="CM25" s="889"/>
      <c r="CN25" s="897"/>
      <c r="CO25" s="889"/>
      <c r="CP25" s="897"/>
      <c r="CQ25" s="892"/>
      <c r="CR25" s="983"/>
      <c r="CS25" s="984"/>
      <c r="CT25" s="985"/>
      <c r="CU25" s="986"/>
      <c r="CV25" s="889"/>
      <c r="CW25" s="897"/>
      <c r="CX25" s="889"/>
      <c r="CY25" s="897"/>
      <c r="CZ25" s="889"/>
      <c r="DA25" s="897"/>
      <c r="DB25" s="889"/>
      <c r="DC25" s="897"/>
      <c r="DD25" s="892"/>
      <c r="DE25" s="986"/>
      <c r="DF25" s="889"/>
      <c r="DG25" s="897"/>
      <c r="DH25" s="889"/>
      <c r="DI25" s="897"/>
      <c r="DJ25" s="889"/>
      <c r="DK25" s="897"/>
      <c r="DL25" s="889"/>
      <c r="DM25" s="897"/>
      <c r="DN25" s="892"/>
      <c r="DO25" s="983"/>
      <c r="DP25" s="984"/>
      <c r="DQ25" s="985"/>
      <c r="DR25" s="986"/>
      <c r="DS25" s="889"/>
      <c r="DT25" s="897"/>
      <c r="DU25" s="889"/>
      <c r="DV25" s="897"/>
      <c r="DW25" s="889"/>
      <c r="DX25" s="897"/>
      <c r="DY25" s="889"/>
      <c r="DZ25" s="897"/>
      <c r="EA25" s="892"/>
      <c r="EB25" s="986"/>
      <c r="EC25" s="889"/>
      <c r="ED25" s="897"/>
      <c r="EE25" s="889"/>
      <c r="EF25" s="897"/>
      <c r="EG25" s="889"/>
      <c r="EH25" s="897"/>
      <c r="EI25" s="889"/>
      <c r="EJ25" s="897"/>
      <c r="EK25" s="892"/>
    </row>
    <row r="26" spans="1:141" ht="19.5" customHeight="1">
      <c r="A26" s="897"/>
      <c r="B26" s="982"/>
      <c r="C26" s="982"/>
      <c r="D26" s="983"/>
      <c r="E26" s="984"/>
      <c r="F26" s="985"/>
      <c r="G26" s="986"/>
      <c r="H26" s="889"/>
      <c r="I26" s="897"/>
      <c r="J26" s="889"/>
      <c r="K26" s="897"/>
      <c r="L26" s="889"/>
      <c r="M26" s="987"/>
      <c r="N26" s="889"/>
      <c r="O26" s="897"/>
      <c r="P26" s="892"/>
      <c r="Q26" s="986"/>
      <c r="R26" s="889"/>
      <c r="S26" s="897"/>
      <c r="T26" s="889"/>
      <c r="U26" s="897"/>
      <c r="V26" s="889"/>
      <c r="W26" s="987"/>
      <c r="X26" s="889"/>
      <c r="Y26" s="897"/>
      <c r="Z26" s="892"/>
      <c r="AA26" s="983"/>
      <c r="AB26" s="984"/>
      <c r="AC26" s="985"/>
      <c r="AD26" s="986"/>
      <c r="AE26" s="889"/>
      <c r="AF26" s="897"/>
      <c r="AG26" s="889"/>
      <c r="AH26" s="988"/>
      <c r="AI26" s="889"/>
      <c r="AJ26" s="897"/>
      <c r="AK26" s="889"/>
      <c r="AL26" s="897"/>
      <c r="AM26" s="892"/>
      <c r="AN26" s="989"/>
      <c r="AO26" s="889"/>
      <c r="AP26" s="897"/>
      <c r="AQ26" s="889"/>
      <c r="AR26" s="988"/>
      <c r="AS26" s="889"/>
      <c r="AT26" s="897"/>
      <c r="AU26" s="889"/>
      <c r="AV26" s="897"/>
      <c r="AW26" s="990"/>
      <c r="AX26" s="983"/>
      <c r="AY26" s="984"/>
      <c r="AZ26" s="985"/>
      <c r="BA26" s="986"/>
      <c r="BB26" s="889"/>
      <c r="BC26" s="897"/>
      <c r="BD26" s="889"/>
      <c r="BE26" s="897"/>
      <c r="BF26" s="889"/>
      <c r="BG26" s="897"/>
      <c r="BH26" s="889"/>
      <c r="BI26" s="897"/>
      <c r="BJ26" s="892"/>
      <c r="BK26" s="986"/>
      <c r="BL26" s="889"/>
      <c r="BM26" s="897"/>
      <c r="BN26" s="889"/>
      <c r="BO26" s="897"/>
      <c r="BP26" s="889"/>
      <c r="BQ26" s="897"/>
      <c r="BR26" s="889"/>
      <c r="BS26" s="897"/>
      <c r="BT26" s="892"/>
      <c r="BU26" s="983"/>
      <c r="BV26" s="984"/>
      <c r="BW26" s="985"/>
      <c r="BX26" s="986"/>
      <c r="BY26" s="889"/>
      <c r="BZ26" s="897"/>
      <c r="CA26" s="889"/>
      <c r="CB26" s="897"/>
      <c r="CC26" s="889"/>
      <c r="CD26" s="897"/>
      <c r="CE26" s="889"/>
      <c r="CF26" s="897"/>
      <c r="CG26" s="892"/>
      <c r="CH26" s="986"/>
      <c r="CI26" s="889"/>
      <c r="CJ26" s="897"/>
      <c r="CK26" s="889"/>
      <c r="CL26" s="897"/>
      <c r="CM26" s="889"/>
      <c r="CN26" s="897"/>
      <c r="CO26" s="889"/>
      <c r="CP26" s="897"/>
      <c r="CQ26" s="892"/>
      <c r="CR26" s="983"/>
      <c r="CS26" s="984"/>
      <c r="CT26" s="985"/>
      <c r="CU26" s="986"/>
      <c r="CV26" s="889"/>
      <c r="CW26" s="897"/>
      <c r="CX26" s="889"/>
      <c r="CY26" s="897"/>
      <c r="CZ26" s="889"/>
      <c r="DA26" s="897"/>
      <c r="DB26" s="889"/>
      <c r="DC26" s="897"/>
      <c r="DD26" s="892"/>
      <c r="DE26" s="986"/>
      <c r="DF26" s="889"/>
      <c r="DG26" s="897"/>
      <c r="DH26" s="889"/>
      <c r="DI26" s="897"/>
      <c r="DJ26" s="889"/>
      <c r="DK26" s="897"/>
      <c r="DL26" s="889"/>
      <c r="DM26" s="897"/>
      <c r="DN26" s="892"/>
      <c r="DO26" s="983"/>
      <c r="DP26" s="984"/>
      <c r="DQ26" s="985"/>
      <c r="DR26" s="986"/>
      <c r="DS26" s="889"/>
      <c r="DT26" s="897"/>
      <c r="DU26" s="889"/>
      <c r="DV26" s="897"/>
      <c r="DW26" s="889"/>
      <c r="DX26" s="897"/>
      <c r="DY26" s="889"/>
      <c r="DZ26" s="897"/>
      <c r="EA26" s="892"/>
      <c r="EB26" s="986"/>
      <c r="EC26" s="889"/>
      <c r="ED26" s="897"/>
      <c r="EE26" s="889"/>
      <c r="EF26" s="897"/>
      <c r="EG26" s="889"/>
      <c r="EH26" s="897"/>
      <c r="EI26" s="889"/>
      <c r="EJ26" s="897"/>
      <c r="EK26" s="892"/>
    </row>
    <row r="27" spans="1:141" ht="19.5" customHeight="1">
      <c r="A27" s="897"/>
      <c r="B27" s="982"/>
      <c r="C27" s="982"/>
      <c r="D27" s="983"/>
      <c r="E27" s="984"/>
      <c r="F27" s="985"/>
      <c r="G27" s="986"/>
      <c r="H27" s="889"/>
      <c r="I27" s="897"/>
      <c r="J27" s="889"/>
      <c r="K27" s="897"/>
      <c r="L27" s="889"/>
      <c r="M27" s="987"/>
      <c r="N27" s="889"/>
      <c r="O27" s="897"/>
      <c r="P27" s="892"/>
      <c r="Q27" s="986"/>
      <c r="R27" s="889"/>
      <c r="S27" s="897"/>
      <c r="T27" s="889"/>
      <c r="U27" s="897"/>
      <c r="V27" s="889"/>
      <c r="W27" s="987"/>
      <c r="X27" s="889"/>
      <c r="Y27" s="897"/>
      <c r="Z27" s="892"/>
      <c r="AA27" s="983"/>
      <c r="AB27" s="984"/>
      <c r="AC27" s="985"/>
      <c r="AD27" s="986"/>
      <c r="AE27" s="889"/>
      <c r="AF27" s="897"/>
      <c r="AG27" s="889"/>
      <c r="AH27" s="988"/>
      <c r="AI27" s="889"/>
      <c r="AJ27" s="897"/>
      <c r="AK27" s="889"/>
      <c r="AL27" s="897"/>
      <c r="AM27" s="892"/>
      <c r="AN27" s="989"/>
      <c r="AO27" s="889"/>
      <c r="AP27" s="897"/>
      <c r="AQ27" s="889"/>
      <c r="AR27" s="988"/>
      <c r="AS27" s="889"/>
      <c r="AT27" s="897"/>
      <c r="AU27" s="889"/>
      <c r="AV27" s="897"/>
      <c r="AW27" s="990"/>
      <c r="AX27" s="983"/>
      <c r="AY27" s="984"/>
      <c r="AZ27" s="985"/>
      <c r="BA27" s="986"/>
      <c r="BB27" s="889"/>
      <c r="BC27" s="897"/>
      <c r="BD27" s="889"/>
      <c r="BE27" s="897"/>
      <c r="BF27" s="889"/>
      <c r="BG27" s="897"/>
      <c r="BH27" s="889"/>
      <c r="BI27" s="897"/>
      <c r="BJ27" s="892"/>
      <c r="BK27" s="986"/>
      <c r="BL27" s="889"/>
      <c r="BM27" s="897"/>
      <c r="BN27" s="889"/>
      <c r="BO27" s="897"/>
      <c r="BP27" s="889"/>
      <c r="BQ27" s="897"/>
      <c r="BR27" s="889"/>
      <c r="BS27" s="897"/>
      <c r="BT27" s="892"/>
      <c r="BU27" s="983"/>
      <c r="BV27" s="984"/>
      <c r="BW27" s="985"/>
      <c r="BX27" s="986"/>
      <c r="BY27" s="889"/>
      <c r="BZ27" s="897"/>
      <c r="CA27" s="889"/>
      <c r="CB27" s="897"/>
      <c r="CC27" s="889"/>
      <c r="CD27" s="897"/>
      <c r="CE27" s="889"/>
      <c r="CF27" s="897"/>
      <c r="CG27" s="892"/>
      <c r="CH27" s="986"/>
      <c r="CI27" s="889"/>
      <c r="CJ27" s="897"/>
      <c r="CK27" s="889"/>
      <c r="CL27" s="897"/>
      <c r="CM27" s="889"/>
      <c r="CN27" s="897"/>
      <c r="CO27" s="889"/>
      <c r="CP27" s="897"/>
      <c r="CQ27" s="892"/>
      <c r="CR27" s="983"/>
      <c r="CS27" s="984"/>
      <c r="CT27" s="985"/>
      <c r="CU27" s="986"/>
      <c r="CV27" s="889"/>
      <c r="CW27" s="897"/>
      <c r="CX27" s="889"/>
      <c r="CY27" s="897"/>
      <c r="CZ27" s="889"/>
      <c r="DA27" s="897"/>
      <c r="DB27" s="889"/>
      <c r="DC27" s="897"/>
      <c r="DD27" s="892"/>
      <c r="DE27" s="986"/>
      <c r="DF27" s="889"/>
      <c r="DG27" s="897"/>
      <c r="DH27" s="889"/>
      <c r="DI27" s="897"/>
      <c r="DJ27" s="889"/>
      <c r="DK27" s="897"/>
      <c r="DL27" s="889"/>
      <c r="DM27" s="897"/>
      <c r="DN27" s="892"/>
      <c r="DO27" s="983"/>
      <c r="DP27" s="984"/>
      <c r="DQ27" s="985"/>
      <c r="DR27" s="986"/>
      <c r="DS27" s="889"/>
      <c r="DT27" s="897"/>
      <c r="DU27" s="889"/>
      <c r="DV27" s="897"/>
      <c r="DW27" s="889"/>
      <c r="DX27" s="897"/>
      <c r="DY27" s="889"/>
      <c r="DZ27" s="897"/>
      <c r="EA27" s="892"/>
      <c r="EB27" s="986"/>
      <c r="EC27" s="889"/>
      <c r="ED27" s="897"/>
      <c r="EE27" s="889"/>
      <c r="EF27" s="897"/>
      <c r="EG27" s="889"/>
      <c r="EH27" s="897"/>
      <c r="EI27" s="889"/>
      <c r="EJ27" s="897"/>
      <c r="EK27" s="892"/>
    </row>
    <row r="28" spans="1:141" ht="19.5" customHeight="1">
      <c r="A28" s="897"/>
      <c r="B28" s="982"/>
      <c r="C28" s="982"/>
      <c r="D28" s="983"/>
      <c r="E28" s="984"/>
      <c r="F28" s="985"/>
      <c r="G28" s="986"/>
      <c r="H28" s="889"/>
      <c r="I28" s="897"/>
      <c r="J28" s="889"/>
      <c r="K28" s="897"/>
      <c r="L28" s="889"/>
      <c r="M28" s="987"/>
      <c r="N28" s="889"/>
      <c r="O28" s="897"/>
      <c r="P28" s="892"/>
      <c r="Q28" s="986"/>
      <c r="R28" s="889"/>
      <c r="S28" s="897"/>
      <c r="T28" s="889"/>
      <c r="U28" s="897"/>
      <c r="V28" s="889"/>
      <c r="W28" s="987"/>
      <c r="X28" s="889"/>
      <c r="Y28" s="897"/>
      <c r="Z28" s="892"/>
      <c r="AA28" s="983"/>
      <c r="AB28" s="984"/>
      <c r="AC28" s="985"/>
      <c r="AD28" s="986"/>
      <c r="AE28" s="889"/>
      <c r="AF28" s="897"/>
      <c r="AG28" s="889"/>
      <c r="AH28" s="988"/>
      <c r="AI28" s="889"/>
      <c r="AJ28" s="897"/>
      <c r="AK28" s="889"/>
      <c r="AL28" s="897"/>
      <c r="AM28" s="892"/>
      <c r="AN28" s="989"/>
      <c r="AO28" s="889"/>
      <c r="AP28" s="897"/>
      <c r="AQ28" s="889"/>
      <c r="AR28" s="988"/>
      <c r="AS28" s="889"/>
      <c r="AT28" s="897"/>
      <c r="AU28" s="889"/>
      <c r="AV28" s="897"/>
      <c r="AW28" s="990"/>
      <c r="AX28" s="983"/>
      <c r="AY28" s="984"/>
      <c r="AZ28" s="985"/>
      <c r="BA28" s="986"/>
      <c r="BB28" s="889"/>
      <c r="BC28" s="897"/>
      <c r="BD28" s="889"/>
      <c r="BE28" s="897"/>
      <c r="BF28" s="889"/>
      <c r="BG28" s="897"/>
      <c r="BH28" s="889"/>
      <c r="BI28" s="897"/>
      <c r="BJ28" s="892"/>
      <c r="BK28" s="986"/>
      <c r="BL28" s="889"/>
      <c r="BM28" s="897"/>
      <c r="BN28" s="889"/>
      <c r="BO28" s="897"/>
      <c r="BP28" s="889"/>
      <c r="BQ28" s="897"/>
      <c r="BR28" s="889"/>
      <c r="BS28" s="897"/>
      <c r="BT28" s="892"/>
      <c r="BU28" s="983"/>
      <c r="BV28" s="984"/>
      <c r="BW28" s="985"/>
      <c r="BX28" s="986"/>
      <c r="BY28" s="889"/>
      <c r="BZ28" s="897"/>
      <c r="CA28" s="889"/>
      <c r="CB28" s="897"/>
      <c r="CC28" s="889"/>
      <c r="CD28" s="897"/>
      <c r="CE28" s="889"/>
      <c r="CF28" s="897"/>
      <c r="CG28" s="892"/>
      <c r="CH28" s="986"/>
      <c r="CI28" s="889"/>
      <c r="CJ28" s="897"/>
      <c r="CK28" s="889"/>
      <c r="CL28" s="897"/>
      <c r="CM28" s="889"/>
      <c r="CN28" s="897"/>
      <c r="CO28" s="889"/>
      <c r="CP28" s="897"/>
      <c r="CQ28" s="892"/>
      <c r="CR28" s="983"/>
      <c r="CS28" s="984"/>
      <c r="CT28" s="985"/>
      <c r="CU28" s="986"/>
      <c r="CV28" s="889"/>
      <c r="CW28" s="897"/>
      <c r="CX28" s="889"/>
      <c r="CY28" s="897"/>
      <c r="CZ28" s="889"/>
      <c r="DA28" s="897"/>
      <c r="DB28" s="889"/>
      <c r="DC28" s="897"/>
      <c r="DD28" s="892"/>
      <c r="DE28" s="986"/>
      <c r="DF28" s="889"/>
      <c r="DG28" s="897"/>
      <c r="DH28" s="889"/>
      <c r="DI28" s="897"/>
      <c r="DJ28" s="889"/>
      <c r="DK28" s="897"/>
      <c r="DL28" s="889"/>
      <c r="DM28" s="897"/>
      <c r="DN28" s="892"/>
      <c r="DO28" s="983"/>
      <c r="DP28" s="984"/>
      <c r="DQ28" s="985"/>
      <c r="DR28" s="986"/>
      <c r="DS28" s="889"/>
      <c r="DT28" s="897"/>
      <c r="DU28" s="889"/>
      <c r="DV28" s="897"/>
      <c r="DW28" s="889"/>
      <c r="DX28" s="897"/>
      <c r="DY28" s="889"/>
      <c r="DZ28" s="897"/>
      <c r="EA28" s="892"/>
      <c r="EB28" s="986"/>
      <c r="EC28" s="889"/>
      <c r="ED28" s="897"/>
      <c r="EE28" s="889"/>
      <c r="EF28" s="897"/>
      <c r="EG28" s="889"/>
      <c r="EH28" s="897"/>
      <c r="EI28" s="889"/>
      <c r="EJ28" s="897"/>
      <c r="EK28" s="892"/>
    </row>
    <row r="29" spans="1:141" ht="19.5" customHeight="1">
      <c r="A29" s="897"/>
      <c r="B29" s="982"/>
      <c r="C29" s="982"/>
      <c r="D29" s="983"/>
      <c r="E29" s="984"/>
      <c r="F29" s="985"/>
      <c r="G29" s="986"/>
      <c r="H29" s="889"/>
      <c r="I29" s="897"/>
      <c r="J29" s="889"/>
      <c r="K29" s="897"/>
      <c r="L29" s="889"/>
      <c r="M29" s="987"/>
      <c r="N29" s="889"/>
      <c r="O29" s="897"/>
      <c r="P29" s="892"/>
      <c r="Q29" s="986"/>
      <c r="R29" s="889"/>
      <c r="S29" s="897"/>
      <c r="T29" s="889"/>
      <c r="U29" s="897"/>
      <c r="V29" s="889"/>
      <c r="W29" s="987"/>
      <c r="X29" s="889"/>
      <c r="Y29" s="897"/>
      <c r="Z29" s="892"/>
      <c r="AA29" s="983"/>
      <c r="AB29" s="984"/>
      <c r="AC29" s="985"/>
      <c r="AD29" s="986"/>
      <c r="AE29" s="889"/>
      <c r="AF29" s="897"/>
      <c r="AG29" s="889"/>
      <c r="AH29" s="988"/>
      <c r="AI29" s="889"/>
      <c r="AJ29" s="897"/>
      <c r="AK29" s="889"/>
      <c r="AL29" s="897"/>
      <c r="AM29" s="892"/>
      <c r="AN29" s="989"/>
      <c r="AO29" s="889"/>
      <c r="AP29" s="897"/>
      <c r="AQ29" s="889"/>
      <c r="AR29" s="988"/>
      <c r="AS29" s="889"/>
      <c r="AT29" s="897"/>
      <c r="AU29" s="889"/>
      <c r="AV29" s="897"/>
      <c r="AW29" s="990"/>
      <c r="AX29" s="983"/>
      <c r="AY29" s="984"/>
      <c r="AZ29" s="985"/>
      <c r="BA29" s="986"/>
      <c r="BB29" s="889"/>
      <c r="BC29" s="897"/>
      <c r="BD29" s="889"/>
      <c r="BE29" s="897"/>
      <c r="BF29" s="889"/>
      <c r="BG29" s="897"/>
      <c r="BH29" s="889"/>
      <c r="BI29" s="897"/>
      <c r="BJ29" s="892"/>
      <c r="BK29" s="986"/>
      <c r="BL29" s="889"/>
      <c r="BM29" s="897"/>
      <c r="BN29" s="889"/>
      <c r="BO29" s="897"/>
      <c r="BP29" s="889"/>
      <c r="BQ29" s="897"/>
      <c r="BR29" s="889"/>
      <c r="BS29" s="897"/>
      <c r="BT29" s="892"/>
      <c r="BU29" s="983"/>
      <c r="BV29" s="984"/>
      <c r="BW29" s="985"/>
      <c r="BX29" s="986"/>
      <c r="BY29" s="889"/>
      <c r="BZ29" s="897"/>
      <c r="CA29" s="889"/>
      <c r="CB29" s="897"/>
      <c r="CC29" s="889"/>
      <c r="CD29" s="897"/>
      <c r="CE29" s="889"/>
      <c r="CF29" s="897"/>
      <c r="CG29" s="892"/>
      <c r="CH29" s="986"/>
      <c r="CI29" s="889"/>
      <c r="CJ29" s="897"/>
      <c r="CK29" s="889"/>
      <c r="CL29" s="897"/>
      <c r="CM29" s="889"/>
      <c r="CN29" s="897"/>
      <c r="CO29" s="889"/>
      <c r="CP29" s="897"/>
      <c r="CQ29" s="892"/>
      <c r="CR29" s="983"/>
      <c r="CS29" s="984"/>
      <c r="CT29" s="985"/>
      <c r="CU29" s="986"/>
      <c r="CV29" s="889"/>
      <c r="CW29" s="897"/>
      <c r="CX29" s="889"/>
      <c r="CY29" s="897"/>
      <c r="CZ29" s="889"/>
      <c r="DA29" s="897"/>
      <c r="DB29" s="889"/>
      <c r="DC29" s="897"/>
      <c r="DD29" s="892"/>
      <c r="DE29" s="986"/>
      <c r="DF29" s="889"/>
      <c r="DG29" s="897"/>
      <c r="DH29" s="889"/>
      <c r="DI29" s="897"/>
      <c r="DJ29" s="889"/>
      <c r="DK29" s="897"/>
      <c r="DL29" s="889"/>
      <c r="DM29" s="897"/>
      <c r="DN29" s="892"/>
      <c r="DO29" s="983"/>
      <c r="DP29" s="984"/>
      <c r="DQ29" s="985"/>
      <c r="DR29" s="986"/>
      <c r="DS29" s="889"/>
      <c r="DT29" s="897"/>
      <c r="DU29" s="889"/>
      <c r="DV29" s="897"/>
      <c r="DW29" s="889"/>
      <c r="DX29" s="897"/>
      <c r="DY29" s="889"/>
      <c r="DZ29" s="897"/>
      <c r="EA29" s="892"/>
      <c r="EB29" s="986"/>
      <c r="EC29" s="889"/>
      <c r="ED29" s="897"/>
      <c r="EE29" s="889"/>
      <c r="EF29" s="897"/>
      <c r="EG29" s="889"/>
      <c r="EH29" s="897"/>
      <c r="EI29" s="889"/>
      <c r="EJ29" s="897"/>
      <c r="EK29" s="892"/>
    </row>
    <row r="30" spans="1:141" ht="19.5" customHeight="1">
      <c r="A30" s="897"/>
      <c r="B30" s="982"/>
      <c r="C30" s="982"/>
      <c r="D30" s="983"/>
      <c r="E30" s="984"/>
      <c r="F30" s="985"/>
      <c r="G30" s="986"/>
      <c r="H30" s="889"/>
      <c r="I30" s="897"/>
      <c r="J30" s="889"/>
      <c r="K30" s="897"/>
      <c r="L30" s="889"/>
      <c r="M30" s="987"/>
      <c r="N30" s="889"/>
      <c r="O30" s="897"/>
      <c r="P30" s="892"/>
      <c r="Q30" s="986"/>
      <c r="R30" s="889"/>
      <c r="S30" s="897"/>
      <c r="T30" s="889"/>
      <c r="U30" s="897"/>
      <c r="V30" s="889"/>
      <c r="W30" s="987"/>
      <c r="X30" s="889"/>
      <c r="Y30" s="897"/>
      <c r="Z30" s="892"/>
      <c r="AA30" s="983"/>
      <c r="AB30" s="984"/>
      <c r="AC30" s="985"/>
      <c r="AD30" s="986"/>
      <c r="AE30" s="889"/>
      <c r="AF30" s="897"/>
      <c r="AG30" s="889"/>
      <c r="AH30" s="988"/>
      <c r="AI30" s="889"/>
      <c r="AJ30" s="897"/>
      <c r="AK30" s="889"/>
      <c r="AL30" s="897"/>
      <c r="AM30" s="892"/>
      <c r="AN30" s="989"/>
      <c r="AO30" s="889"/>
      <c r="AP30" s="897"/>
      <c r="AQ30" s="889"/>
      <c r="AR30" s="988"/>
      <c r="AS30" s="889"/>
      <c r="AT30" s="897"/>
      <c r="AU30" s="889"/>
      <c r="AV30" s="897"/>
      <c r="AW30" s="990"/>
      <c r="AX30" s="983"/>
      <c r="AY30" s="984"/>
      <c r="AZ30" s="985"/>
      <c r="BA30" s="986"/>
      <c r="BB30" s="889"/>
      <c r="BC30" s="897"/>
      <c r="BD30" s="889"/>
      <c r="BE30" s="897"/>
      <c r="BF30" s="889"/>
      <c r="BG30" s="897"/>
      <c r="BH30" s="889"/>
      <c r="BI30" s="897"/>
      <c r="BJ30" s="892"/>
      <c r="BK30" s="986"/>
      <c r="BL30" s="889"/>
      <c r="BM30" s="897"/>
      <c r="BN30" s="889"/>
      <c r="BO30" s="897"/>
      <c r="BP30" s="889"/>
      <c r="BQ30" s="897"/>
      <c r="BR30" s="889"/>
      <c r="BS30" s="897"/>
      <c r="BT30" s="892"/>
      <c r="BU30" s="983"/>
      <c r="BV30" s="984"/>
      <c r="BW30" s="985"/>
      <c r="BX30" s="986"/>
      <c r="BY30" s="889"/>
      <c r="BZ30" s="897"/>
      <c r="CA30" s="889"/>
      <c r="CB30" s="897"/>
      <c r="CC30" s="889"/>
      <c r="CD30" s="897"/>
      <c r="CE30" s="889"/>
      <c r="CF30" s="897"/>
      <c r="CG30" s="892"/>
      <c r="CH30" s="986"/>
      <c r="CI30" s="889"/>
      <c r="CJ30" s="897"/>
      <c r="CK30" s="889"/>
      <c r="CL30" s="897"/>
      <c r="CM30" s="889"/>
      <c r="CN30" s="897"/>
      <c r="CO30" s="889"/>
      <c r="CP30" s="897"/>
      <c r="CQ30" s="892"/>
      <c r="CR30" s="983"/>
      <c r="CS30" s="984"/>
      <c r="CT30" s="985"/>
      <c r="CU30" s="986"/>
      <c r="CV30" s="889"/>
      <c r="CW30" s="897"/>
      <c r="CX30" s="889"/>
      <c r="CY30" s="897"/>
      <c r="CZ30" s="889"/>
      <c r="DA30" s="897"/>
      <c r="DB30" s="889"/>
      <c r="DC30" s="897"/>
      <c r="DD30" s="892"/>
      <c r="DE30" s="986"/>
      <c r="DF30" s="889"/>
      <c r="DG30" s="897"/>
      <c r="DH30" s="889"/>
      <c r="DI30" s="897"/>
      <c r="DJ30" s="889"/>
      <c r="DK30" s="897"/>
      <c r="DL30" s="889"/>
      <c r="DM30" s="897"/>
      <c r="DN30" s="892"/>
      <c r="DO30" s="983"/>
      <c r="DP30" s="984"/>
      <c r="DQ30" s="985"/>
      <c r="DR30" s="986"/>
      <c r="DS30" s="889"/>
      <c r="DT30" s="897"/>
      <c r="DU30" s="889"/>
      <c r="DV30" s="897"/>
      <c r="DW30" s="889"/>
      <c r="DX30" s="897"/>
      <c r="DY30" s="889"/>
      <c r="DZ30" s="897"/>
      <c r="EA30" s="892"/>
      <c r="EB30" s="986"/>
      <c r="EC30" s="889"/>
      <c r="ED30" s="897"/>
      <c r="EE30" s="889"/>
      <c r="EF30" s="897"/>
      <c r="EG30" s="889"/>
      <c r="EH30" s="897"/>
      <c r="EI30" s="889"/>
      <c r="EJ30" s="897"/>
      <c r="EK30" s="892"/>
    </row>
    <row r="31" spans="1:141" ht="19.5" customHeight="1">
      <c r="A31" s="897"/>
      <c r="B31" s="982"/>
      <c r="C31" s="982"/>
      <c r="D31" s="983"/>
      <c r="E31" s="984"/>
      <c r="F31" s="985"/>
      <c r="G31" s="986"/>
      <c r="H31" s="889"/>
      <c r="I31" s="897"/>
      <c r="J31" s="889"/>
      <c r="K31" s="897"/>
      <c r="L31" s="889"/>
      <c r="M31" s="987"/>
      <c r="N31" s="889"/>
      <c r="O31" s="897"/>
      <c r="P31" s="892"/>
      <c r="Q31" s="986"/>
      <c r="R31" s="889"/>
      <c r="S31" s="897"/>
      <c r="T31" s="889"/>
      <c r="U31" s="897"/>
      <c r="V31" s="889"/>
      <c r="W31" s="987"/>
      <c r="X31" s="889"/>
      <c r="Y31" s="897"/>
      <c r="Z31" s="892"/>
      <c r="AA31" s="983"/>
      <c r="AB31" s="984"/>
      <c r="AC31" s="985"/>
      <c r="AD31" s="986"/>
      <c r="AE31" s="889"/>
      <c r="AF31" s="897"/>
      <c r="AG31" s="889"/>
      <c r="AH31" s="988"/>
      <c r="AI31" s="889"/>
      <c r="AJ31" s="897"/>
      <c r="AK31" s="889"/>
      <c r="AL31" s="897"/>
      <c r="AM31" s="892"/>
      <c r="AN31" s="989"/>
      <c r="AO31" s="889"/>
      <c r="AP31" s="897"/>
      <c r="AQ31" s="889"/>
      <c r="AR31" s="988"/>
      <c r="AS31" s="889"/>
      <c r="AT31" s="897"/>
      <c r="AU31" s="889"/>
      <c r="AV31" s="897"/>
      <c r="AW31" s="990"/>
      <c r="AX31" s="983"/>
      <c r="AY31" s="984"/>
      <c r="AZ31" s="985"/>
      <c r="BA31" s="986"/>
      <c r="BB31" s="889"/>
      <c r="BC31" s="897"/>
      <c r="BD31" s="889"/>
      <c r="BE31" s="897"/>
      <c r="BF31" s="889"/>
      <c r="BG31" s="897"/>
      <c r="BH31" s="889"/>
      <c r="BI31" s="897"/>
      <c r="BJ31" s="892"/>
      <c r="BK31" s="986"/>
      <c r="BL31" s="889"/>
      <c r="BM31" s="897"/>
      <c r="BN31" s="889"/>
      <c r="BO31" s="897"/>
      <c r="BP31" s="889"/>
      <c r="BQ31" s="897"/>
      <c r="BR31" s="889"/>
      <c r="BS31" s="897"/>
      <c r="BT31" s="892"/>
      <c r="BU31" s="983"/>
      <c r="BV31" s="984"/>
      <c r="BW31" s="985"/>
      <c r="BX31" s="986"/>
      <c r="BY31" s="889"/>
      <c r="BZ31" s="897"/>
      <c r="CA31" s="889"/>
      <c r="CB31" s="897"/>
      <c r="CC31" s="889"/>
      <c r="CD31" s="897"/>
      <c r="CE31" s="889"/>
      <c r="CF31" s="897"/>
      <c r="CG31" s="892"/>
      <c r="CH31" s="986"/>
      <c r="CI31" s="889"/>
      <c r="CJ31" s="897"/>
      <c r="CK31" s="889"/>
      <c r="CL31" s="897"/>
      <c r="CM31" s="889"/>
      <c r="CN31" s="897"/>
      <c r="CO31" s="889"/>
      <c r="CP31" s="897"/>
      <c r="CQ31" s="892"/>
      <c r="CR31" s="983"/>
      <c r="CS31" s="984"/>
      <c r="CT31" s="985"/>
      <c r="CU31" s="986"/>
      <c r="CV31" s="889"/>
      <c r="CW31" s="897"/>
      <c r="CX31" s="889"/>
      <c r="CY31" s="897"/>
      <c r="CZ31" s="889"/>
      <c r="DA31" s="897"/>
      <c r="DB31" s="889"/>
      <c r="DC31" s="897"/>
      <c r="DD31" s="892"/>
      <c r="DE31" s="986"/>
      <c r="DF31" s="889"/>
      <c r="DG31" s="897"/>
      <c r="DH31" s="889"/>
      <c r="DI31" s="897"/>
      <c r="DJ31" s="889"/>
      <c r="DK31" s="897"/>
      <c r="DL31" s="889"/>
      <c r="DM31" s="897"/>
      <c r="DN31" s="892"/>
      <c r="DO31" s="983"/>
      <c r="DP31" s="984"/>
      <c r="DQ31" s="985"/>
      <c r="DR31" s="986"/>
      <c r="DS31" s="889"/>
      <c r="DT31" s="897"/>
      <c r="DU31" s="889"/>
      <c r="DV31" s="897"/>
      <c r="DW31" s="889"/>
      <c r="DX31" s="897"/>
      <c r="DY31" s="889"/>
      <c r="DZ31" s="897"/>
      <c r="EA31" s="892"/>
      <c r="EB31" s="986"/>
      <c r="EC31" s="889"/>
      <c r="ED31" s="897"/>
      <c r="EE31" s="889"/>
      <c r="EF31" s="897"/>
      <c r="EG31" s="889"/>
      <c r="EH31" s="897"/>
      <c r="EI31" s="889"/>
      <c r="EJ31" s="897"/>
      <c r="EK31" s="892"/>
    </row>
    <row r="32" spans="1:141" ht="19.5" customHeight="1">
      <c r="A32" s="897"/>
      <c r="B32" s="982"/>
      <c r="C32" s="982"/>
      <c r="D32" s="983"/>
      <c r="E32" s="984"/>
      <c r="F32" s="985"/>
      <c r="G32" s="986"/>
      <c r="H32" s="889"/>
      <c r="I32" s="897"/>
      <c r="J32" s="889"/>
      <c r="K32" s="897"/>
      <c r="L32" s="889"/>
      <c r="M32" s="987"/>
      <c r="N32" s="889"/>
      <c r="O32" s="897"/>
      <c r="P32" s="892"/>
      <c r="Q32" s="986"/>
      <c r="R32" s="889"/>
      <c r="S32" s="897"/>
      <c r="T32" s="889"/>
      <c r="U32" s="897"/>
      <c r="V32" s="889"/>
      <c r="W32" s="987"/>
      <c r="X32" s="889"/>
      <c r="Y32" s="897"/>
      <c r="Z32" s="892"/>
      <c r="AA32" s="983"/>
      <c r="AB32" s="984"/>
      <c r="AC32" s="985"/>
      <c r="AD32" s="986"/>
      <c r="AE32" s="889"/>
      <c r="AF32" s="897"/>
      <c r="AG32" s="889"/>
      <c r="AH32" s="988"/>
      <c r="AI32" s="889"/>
      <c r="AJ32" s="897"/>
      <c r="AK32" s="889"/>
      <c r="AL32" s="897"/>
      <c r="AM32" s="892"/>
      <c r="AN32" s="989"/>
      <c r="AO32" s="889"/>
      <c r="AP32" s="897"/>
      <c r="AQ32" s="889"/>
      <c r="AR32" s="988"/>
      <c r="AS32" s="889"/>
      <c r="AT32" s="897"/>
      <c r="AU32" s="889"/>
      <c r="AV32" s="897"/>
      <c r="AW32" s="990"/>
      <c r="AX32" s="983"/>
      <c r="AY32" s="984"/>
      <c r="AZ32" s="985"/>
      <c r="BA32" s="986"/>
      <c r="BB32" s="889"/>
      <c r="BC32" s="897"/>
      <c r="BD32" s="889"/>
      <c r="BE32" s="897"/>
      <c r="BF32" s="889"/>
      <c r="BG32" s="897"/>
      <c r="BH32" s="889"/>
      <c r="BI32" s="897"/>
      <c r="BJ32" s="892"/>
      <c r="BK32" s="986"/>
      <c r="BL32" s="889"/>
      <c r="BM32" s="897"/>
      <c r="BN32" s="889"/>
      <c r="BO32" s="897"/>
      <c r="BP32" s="889"/>
      <c r="BQ32" s="897"/>
      <c r="BR32" s="889"/>
      <c r="BS32" s="897"/>
      <c r="BT32" s="892"/>
      <c r="BU32" s="983"/>
      <c r="BV32" s="984"/>
      <c r="BW32" s="985"/>
      <c r="BX32" s="986"/>
      <c r="BY32" s="889"/>
      <c r="BZ32" s="897"/>
      <c r="CA32" s="889"/>
      <c r="CB32" s="897"/>
      <c r="CC32" s="889"/>
      <c r="CD32" s="897"/>
      <c r="CE32" s="889"/>
      <c r="CF32" s="897"/>
      <c r="CG32" s="892"/>
      <c r="CH32" s="986"/>
      <c r="CI32" s="889"/>
      <c r="CJ32" s="897"/>
      <c r="CK32" s="889"/>
      <c r="CL32" s="897"/>
      <c r="CM32" s="889"/>
      <c r="CN32" s="897"/>
      <c r="CO32" s="889"/>
      <c r="CP32" s="897"/>
      <c r="CQ32" s="892"/>
      <c r="CR32" s="983"/>
      <c r="CS32" s="984"/>
      <c r="CT32" s="985"/>
      <c r="CU32" s="986"/>
      <c r="CV32" s="889"/>
      <c r="CW32" s="897"/>
      <c r="CX32" s="889"/>
      <c r="CY32" s="897"/>
      <c r="CZ32" s="889"/>
      <c r="DA32" s="897"/>
      <c r="DB32" s="889"/>
      <c r="DC32" s="897"/>
      <c r="DD32" s="892"/>
      <c r="DE32" s="986"/>
      <c r="DF32" s="889"/>
      <c r="DG32" s="897"/>
      <c r="DH32" s="889"/>
      <c r="DI32" s="897"/>
      <c r="DJ32" s="889"/>
      <c r="DK32" s="897"/>
      <c r="DL32" s="889"/>
      <c r="DM32" s="897"/>
      <c r="DN32" s="892"/>
      <c r="DO32" s="983"/>
      <c r="DP32" s="984"/>
      <c r="DQ32" s="985"/>
      <c r="DR32" s="986"/>
      <c r="DS32" s="889"/>
      <c r="DT32" s="897"/>
      <c r="DU32" s="889"/>
      <c r="DV32" s="897"/>
      <c r="DW32" s="889"/>
      <c r="DX32" s="897"/>
      <c r="DY32" s="889"/>
      <c r="DZ32" s="897"/>
      <c r="EA32" s="892"/>
      <c r="EB32" s="986"/>
      <c r="EC32" s="889"/>
      <c r="ED32" s="897"/>
      <c r="EE32" s="889"/>
      <c r="EF32" s="897"/>
      <c r="EG32" s="889"/>
      <c r="EH32" s="897"/>
      <c r="EI32" s="889"/>
      <c r="EJ32" s="897"/>
      <c r="EK32" s="892"/>
    </row>
    <row r="33" spans="1:141" ht="19.5" customHeight="1">
      <c r="A33" s="897"/>
      <c r="B33" s="982"/>
      <c r="C33" s="982"/>
      <c r="D33" s="983"/>
      <c r="E33" s="984"/>
      <c r="F33" s="985"/>
      <c r="G33" s="986"/>
      <c r="H33" s="889"/>
      <c r="I33" s="897"/>
      <c r="J33" s="889"/>
      <c r="K33" s="897"/>
      <c r="L33" s="889"/>
      <c r="M33" s="987"/>
      <c r="N33" s="889"/>
      <c r="O33" s="897"/>
      <c r="P33" s="892"/>
      <c r="Q33" s="986"/>
      <c r="R33" s="889"/>
      <c r="S33" s="897"/>
      <c r="T33" s="889"/>
      <c r="U33" s="897"/>
      <c r="V33" s="889"/>
      <c r="W33" s="987"/>
      <c r="X33" s="889"/>
      <c r="Y33" s="897"/>
      <c r="Z33" s="892"/>
      <c r="AA33" s="983"/>
      <c r="AB33" s="984"/>
      <c r="AC33" s="985"/>
      <c r="AD33" s="986"/>
      <c r="AE33" s="889"/>
      <c r="AF33" s="897"/>
      <c r="AG33" s="889"/>
      <c r="AH33" s="988"/>
      <c r="AI33" s="889"/>
      <c r="AJ33" s="897"/>
      <c r="AK33" s="889"/>
      <c r="AL33" s="897"/>
      <c r="AM33" s="892"/>
      <c r="AN33" s="989"/>
      <c r="AO33" s="889"/>
      <c r="AP33" s="897"/>
      <c r="AQ33" s="889"/>
      <c r="AR33" s="988"/>
      <c r="AS33" s="889"/>
      <c r="AT33" s="897"/>
      <c r="AU33" s="889"/>
      <c r="AV33" s="897"/>
      <c r="AW33" s="990"/>
      <c r="AX33" s="983"/>
      <c r="AY33" s="984"/>
      <c r="AZ33" s="985"/>
      <c r="BA33" s="986"/>
      <c r="BB33" s="889"/>
      <c r="BC33" s="897"/>
      <c r="BD33" s="889"/>
      <c r="BE33" s="897"/>
      <c r="BF33" s="889"/>
      <c r="BG33" s="897"/>
      <c r="BH33" s="889"/>
      <c r="BI33" s="897"/>
      <c r="BJ33" s="892"/>
      <c r="BK33" s="986"/>
      <c r="BL33" s="889"/>
      <c r="BM33" s="897"/>
      <c r="BN33" s="889"/>
      <c r="BO33" s="897"/>
      <c r="BP33" s="889"/>
      <c r="BQ33" s="897"/>
      <c r="BR33" s="889"/>
      <c r="BS33" s="897"/>
      <c r="BT33" s="892"/>
      <c r="BU33" s="983"/>
      <c r="BV33" s="984"/>
      <c r="BW33" s="985"/>
      <c r="BX33" s="986"/>
      <c r="BY33" s="889"/>
      <c r="BZ33" s="897"/>
      <c r="CA33" s="889"/>
      <c r="CB33" s="897"/>
      <c r="CC33" s="889"/>
      <c r="CD33" s="897"/>
      <c r="CE33" s="889"/>
      <c r="CF33" s="897"/>
      <c r="CG33" s="892"/>
      <c r="CH33" s="986"/>
      <c r="CI33" s="889"/>
      <c r="CJ33" s="897"/>
      <c r="CK33" s="889"/>
      <c r="CL33" s="897"/>
      <c r="CM33" s="889"/>
      <c r="CN33" s="897"/>
      <c r="CO33" s="889"/>
      <c r="CP33" s="897"/>
      <c r="CQ33" s="892"/>
      <c r="CR33" s="983"/>
      <c r="CS33" s="984"/>
      <c r="CT33" s="985"/>
      <c r="CU33" s="986"/>
      <c r="CV33" s="889"/>
      <c r="CW33" s="897"/>
      <c r="CX33" s="889"/>
      <c r="CY33" s="897"/>
      <c r="CZ33" s="889"/>
      <c r="DA33" s="897"/>
      <c r="DB33" s="889"/>
      <c r="DC33" s="897"/>
      <c r="DD33" s="892"/>
      <c r="DE33" s="986"/>
      <c r="DF33" s="889"/>
      <c r="DG33" s="897"/>
      <c r="DH33" s="889"/>
      <c r="DI33" s="897"/>
      <c r="DJ33" s="889"/>
      <c r="DK33" s="897"/>
      <c r="DL33" s="889"/>
      <c r="DM33" s="897"/>
      <c r="DN33" s="892"/>
      <c r="DO33" s="983"/>
      <c r="DP33" s="984"/>
      <c r="DQ33" s="985"/>
      <c r="DR33" s="986"/>
      <c r="DS33" s="889"/>
      <c r="DT33" s="897"/>
      <c r="DU33" s="889"/>
      <c r="DV33" s="897"/>
      <c r="DW33" s="889"/>
      <c r="DX33" s="897"/>
      <c r="DY33" s="889"/>
      <c r="DZ33" s="897"/>
      <c r="EA33" s="892"/>
      <c r="EB33" s="986"/>
      <c r="EC33" s="889"/>
      <c r="ED33" s="897"/>
      <c r="EE33" s="889"/>
      <c r="EF33" s="897"/>
      <c r="EG33" s="889"/>
      <c r="EH33" s="897"/>
      <c r="EI33" s="889"/>
      <c r="EJ33" s="897"/>
      <c r="EK33" s="892"/>
    </row>
    <row r="34" spans="1:141" ht="19.5" customHeight="1">
      <c r="A34" s="897"/>
      <c r="B34" s="982"/>
      <c r="C34" s="982"/>
      <c r="D34" s="983"/>
      <c r="E34" s="984"/>
      <c r="F34" s="985"/>
      <c r="G34" s="986"/>
      <c r="H34" s="889"/>
      <c r="I34" s="897"/>
      <c r="J34" s="889"/>
      <c r="K34" s="897"/>
      <c r="L34" s="889"/>
      <c r="M34" s="987"/>
      <c r="N34" s="889"/>
      <c r="O34" s="897"/>
      <c r="P34" s="892"/>
      <c r="Q34" s="986"/>
      <c r="R34" s="889"/>
      <c r="S34" s="897"/>
      <c r="T34" s="889"/>
      <c r="U34" s="897"/>
      <c r="V34" s="889"/>
      <c r="W34" s="987"/>
      <c r="X34" s="889"/>
      <c r="Y34" s="897"/>
      <c r="Z34" s="892"/>
      <c r="AA34" s="983"/>
      <c r="AB34" s="984"/>
      <c r="AC34" s="985"/>
      <c r="AD34" s="986"/>
      <c r="AE34" s="889"/>
      <c r="AF34" s="897"/>
      <c r="AG34" s="889"/>
      <c r="AH34" s="988"/>
      <c r="AI34" s="889"/>
      <c r="AJ34" s="897"/>
      <c r="AK34" s="889"/>
      <c r="AL34" s="897"/>
      <c r="AM34" s="892"/>
      <c r="AN34" s="989"/>
      <c r="AO34" s="889"/>
      <c r="AP34" s="897"/>
      <c r="AQ34" s="889"/>
      <c r="AR34" s="988"/>
      <c r="AS34" s="889"/>
      <c r="AT34" s="897"/>
      <c r="AU34" s="889"/>
      <c r="AV34" s="897"/>
      <c r="AW34" s="990"/>
      <c r="AX34" s="983"/>
      <c r="AY34" s="984"/>
      <c r="AZ34" s="985"/>
      <c r="BA34" s="986"/>
      <c r="BB34" s="889"/>
      <c r="BC34" s="897"/>
      <c r="BD34" s="889"/>
      <c r="BE34" s="897"/>
      <c r="BF34" s="889"/>
      <c r="BG34" s="897"/>
      <c r="BH34" s="889"/>
      <c r="BI34" s="897"/>
      <c r="BJ34" s="892"/>
      <c r="BK34" s="986"/>
      <c r="BL34" s="889"/>
      <c r="BM34" s="897"/>
      <c r="BN34" s="889"/>
      <c r="BO34" s="897"/>
      <c r="BP34" s="889"/>
      <c r="BQ34" s="897"/>
      <c r="BR34" s="889"/>
      <c r="BS34" s="897"/>
      <c r="BT34" s="892"/>
      <c r="BU34" s="983"/>
      <c r="BV34" s="984"/>
      <c r="BW34" s="985"/>
      <c r="BX34" s="986"/>
      <c r="BY34" s="889"/>
      <c r="BZ34" s="897"/>
      <c r="CA34" s="889"/>
      <c r="CB34" s="897"/>
      <c r="CC34" s="889"/>
      <c r="CD34" s="897"/>
      <c r="CE34" s="889"/>
      <c r="CF34" s="897"/>
      <c r="CG34" s="892"/>
      <c r="CH34" s="986"/>
      <c r="CI34" s="889"/>
      <c r="CJ34" s="897"/>
      <c r="CK34" s="889"/>
      <c r="CL34" s="897"/>
      <c r="CM34" s="889"/>
      <c r="CN34" s="897"/>
      <c r="CO34" s="889"/>
      <c r="CP34" s="897"/>
      <c r="CQ34" s="892"/>
      <c r="CR34" s="983"/>
      <c r="CS34" s="984"/>
      <c r="CT34" s="985"/>
      <c r="CU34" s="986"/>
      <c r="CV34" s="889"/>
      <c r="CW34" s="897"/>
      <c r="CX34" s="889"/>
      <c r="CY34" s="897"/>
      <c r="CZ34" s="889"/>
      <c r="DA34" s="897"/>
      <c r="DB34" s="889"/>
      <c r="DC34" s="897"/>
      <c r="DD34" s="892"/>
      <c r="DE34" s="986"/>
      <c r="DF34" s="889"/>
      <c r="DG34" s="897"/>
      <c r="DH34" s="889"/>
      <c r="DI34" s="897"/>
      <c r="DJ34" s="889"/>
      <c r="DK34" s="897"/>
      <c r="DL34" s="889"/>
      <c r="DM34" s="897"/>
      <c r="DN34" s="892"/>
      <c r="DO34" s="983"/>
      <c r="DP34" s="984"/>
      <c r="DQ34" s="985"/>
      <c r="DR34" s="986"/>
      <c r="DS34" s="889"/>
      <c r="DT34" s="897"/>
      <c r="DU34" s="889"/>
      <c r="DV34" s="897"/>
      <c r="DW34" s="889"/>
      <c r="DX34" s="897"/>
      <c r="DY34" s="889"/>
      <c r="DZ34" s="897"/>
      <c r="EA34" s="892"/>
      <c r="EB34" s="986"/>
      <c r="EC34" s="889"/>
      <c r="ED34" s="897"/>
      <c r="EE34" s="889"/>
      <c r="EF34" s="897"/>
      <c r="EG34" s="889"/>
      <c r="EH34" s="897"/>
      <c r="EI34" s="889"/>
      <c r="EJ34" s="897"/>
      <c r="EK34" s="892"/>
    </row>
    <row r="35" spans="1:141" ht="19.5" customHeight="1">
      <c r="A35" s="897"/>
      <c r="B35" s="982"/>
      <c r="C35" s="982"/>
      <c r="D35" s="983"/>
      <c r="E35" s="984"/>
      <c r="F35" s="985"/>
      <c r="G35" s="986"/>
      <c r="H35" s="889"/>
      <c r="I35" s="897"/>
      <c r="J35" s="889"/>
      <c r="K35" s="897"/>
      <c r="L35" s="889"/>
      <c r="M35" s="987"/>
      <c r="N35" s="889"/>
      <c r="O35" s="897"/>
      <c r="P35" s="892"/>
      <c r="Q35" s="986"/>
      <c r="R35" s="889"/>
      <c r="S35" s="897"/>
      <c r="T35" s="889"/>
      <c r="U35" s="897"/>
      <c r="V35" s="889"/>
      <c r="W35" s="987"/>
      <c r="X35" s="889"/>
      <c r="Y35" s="897"/>
      <c r="Z35" s="892"/>
      <c r="AA35" s="983"/>
      <c r="AB35" s="984"/>
      <c r="AC35" s="985"/>
      <c r="AD35" s="986"/>
      <c r="AE35" s="889"/>
      <c r="AF35" s="897"/>
      <c r="AG35" s="889"/>
      <c r="AH35" s="988"/>
      <c r="AI35" s="889"/>
      <c r="AJ35" s="897"/>
      <c r="AK35" s="889"/>
      <c r="AL35" s="897"/>
      <c r="AM35" s="892"/>
      <c r="AN35" s="989"/>
      <c r="AO35" s="889"/>
      <c r="AP35" s="897"/>
      <c r="AQ35" s="889"/>
      <c r="AR35" s="988"/>
      <c r="AS35" s="889"/>
      <c r="AT35" s="897"/>
      <c r="AU35" s="889"/>
      <c r="AV35" s="897"/>
      <c r="AW35" s="990"/>
      <c r="AX35" s="983"/>
      <c r="AY35" s="984"/>
      <c r="AZ35" s="985"/>
      <c r="BA35" s="986"/>
      <c r="BB35" s="889"/>
      <c r="BC35" s="897"/>
      <c r="BD35" s="889"/>
      <c r="BE35" s="897"/>
      <c r="BF35" s="889"/>
      <c r="BG35" s="897"/>
      <c r="BH35" s="889"/>
      <c r="BI35" s="897"/>
      <c r="BJ35" s="892"/>
      <c r="BK35" s="986"/>
      <c r="BL35" s="889"/>
      <c r="BM35" s="897"/>
      <c r="BN35" s="889"/>
      <c r="BO35" s="897"/>
      <c r="BP35" s="889"/>
      <c r="BQ35" s="897"/>
      <c r="BR35" s="889"/>
      <c r="BS35" s="897"/>
      <c r="BT35" s="892"/>
      <c r="BU35" s="983"/>
      <c r="BV35" s="984"/>
      <c r="BW35" s="985"/>
      <c r="BX35" s="986"/>
      <c r="BY35" s="889"/>
      <c r="BZ35" s="897"/>
      <c r="CA35" s="889"/>
      <c r="CB35" s="897"/>
      <c r="CC35" s="889"/>
      <c r="CD35" s="897"/>
      <c r="CE35" s="889"/>
      <c r="CF35" s="897"/>
      <c r="CG35" s="892"/>
      <c r="CH35" s="986"/>
      <c r="CI35" s="889"/>
      <c r="CJ35" s="897"/>
      <c r="CK35" s="889"/>
      <c r="CL35" s="897"/>
      <c r="CM35" s="889"/>
      <c r="CN35" s="897"/>
      <c r="CO35" s="889"/>
      <c r="CP35" s="897"/>
      <c r="CQ35" s="892"/>
      <c r="CR35" s="983"/>
      <c r="CS35" s="984"/>
      <c r="CT35" s="985"/>
      <c r="CU35" s="986"/>
      <c r="CV35" s="889"/>
      <c r="CW35" s="897"/>
      <c r="CX35" s="889"/>
      <c r="CY35" s="897"/>
      <c r="CZ35" s="889"/>
      <c r="DA35" s="897"/>
      <c r="DB35" s="889"/>
      <c r="DC35" s="897"/>
      <c r="DD35" s="892"/>
      <c r="DE35" s="986"/>
      <c r="DF35" s="889"/>
      <c r="DG35" s="897"/>
      <c r="DH35" s="889"/>
      <c r="DI35" s="897"/>
      <c r="DJ35" s="889"/>
      <c r="DK35" s="897"/>
      <c r="DL35" s="889"/>
      <c r="DM35" s="897"/>
      <c r="DN35" s="892"/>
      <c r="DO35" s="983"/>
      <c r="DP35" s="984"/>
      <c r="DQ35" s="985"/>
      <c r="DR35" s="986"/>
      <c r="DS35" s="889"/>
      <c r="DT35" s="897"/>
      <c r="DU35" s="889"/>
      <c r="DV35" s="897"/>
      <c r="DW35" s="889"/>
      <c r="DX35" s="897"/>
      <c r="DY35" s="889"/>
      <c r="DZ35" s="897"/>
      <c r="EA35" s="892"/>
      <c r="EB35" s="986"/>
      <c r="EC35" s="889"/>
      <c r="ED35" s="897"/>
      <c r="EE35" s="889"/>
      <c r="EF35" s="897"/>
      <c r="EG35" s="889"/>
      <c r="EH35" s="897"/>
      <c r="EI35" s="889"/>
      <c r="EJ35" s="897"/>
      <c r="EK35" s="892"/>
    </row>
    <row r="36" spans="1:141" ht="19.5" customHeight="1">
      <c r="A36" s="897"/>
      <c r="B36" s="982"/>
      <c r="C36" s="982"/>
      <c r="D36" s="983"/>
      <c r="E36" s="984"/>
      <c r="F36" s="985"/>
      <c r="G36" s="986"/>
      <c r="H36" s="889"/>
      <c r="I36" s="897"/>
      <c r="J36" s="889"/>
      <c r="K36" s="897"/>
      <c r="L36" s="889"/>
      <c r="M36" s="987"/>
      <c r="N36" s="889"/>
      <c r="O36" s="897"/>
      <c r="P36" s="892"/>
      <c r="Q36" s="986"/>
      <c r="R36" s="889"/>
      <c r="S36" s="897"/>
      <c r="T36" s="889"/>
      <c r="U36" s="897"/>
      <c r="V36" s="889"/>
      <c r="W36" s="987"/>
      <c r="X36" s="889"/>
      <c r="Y36" s="897"/>
      <c r="Z36" s="892"/>
      <c r="AA36" s="983"/>
      <c r="AB36" s="984"/>
      <c r="AC36" s="985"/>
      <c r="AD36" s="986"/>
      <c r="AE36" s="889"/>
      <c r="AF36" s="897"/>
      <c r="AG36" s="889"/>
      <c r="AH36" s="988"/>
      <c r="AI36" s="889"/>
      <c r="AJ36" s="897"/>
      <c r="AK36" s="889"/>
      <c r="AL36" s="897"/>
      <c r="AM36" s="892"/>
      <c r="AN36" s="989"/>
      <c r="AO36" s="889"/>
      <c r="AP36" s="897"/>
      <c r="AQ36" s="889"/>
      <c r="AR36" s="988"/>
      <c r="AS36" s="889"/>
      <c r="AT36" s="897"/>
      <c r="AU36" s="889"/>
      <c r="AV36" s="897"/>
      <c r="AW36" s="990"/>
      <c r="AX36" s="983"/>
      <c r="AY36" s="984"/>
      <c r="AZ36" s="985"/>
      <c r="BA36" s="986"/>
      <c r="BB36" s="889"/>
      <c r="BC36" s="897"/>
      <c r="BD36" s="889"/>
      <c r="BE36" s="897"/>
      <c r="BF36" s="889"/>
      <c r="BG36" s="897"/>
      <c r="BH36" s="889"/>
      <c r="BI36" s="897"/>
      <c r="BJ36" s="892"/>
      <c r="BK36" s="986"/>
      <c r="BL36" s="889"/>
      <c r="BM36" s="897"/>
      <c r="BN36" s="889"/>
      <c r="BO36" s="897"/>
      <c r="BP36" s="889"/>
      <c r="BQ36" s="897"/>
      <c r="BR36" s="889"/>
      <c r="BS36" s="897"/>
      <c r="BT36" s="892"/>
      <c r="BU36" s="983"/>
      <c r="BV36" s="984"/>
      <c r="BW36" s="985"/>
      <c r="BX36" s="986"/>
      <c r="BY36" s="889"/>
      <c r="BZ36" s="897"/>
      <c r="CA36" s="889"/>
      <c r="CB36" s="897"/>
      <c r="CC36" s="889"/>
      <c r="CD36" s="897"/>
      <c r="CE36" s="889"/>
      <c r="CF36" s="897"/>
      <c r="CG36" s="892"/>
      <c r="CH36" s="986"/>
      <c r="CI36" s="889"/>
      <c r="CJ36" s="897"/>
      <c r="CK36" s="889"/>
      <c r="CL36" s="897"/>
      <c r="CM36" s="889"/>
      <c r="CN36" s="897"/>
      <c r="CO36" s="889"/>
      <c r="CP36" s="897"/>
      <c r="CQ36" s="892"/>
      <c r="CR36" s="983"/>
      <c r="CS36" s="984"/>
      <c r="CT36" s="985"/>
      <c r="CU36" s="986"/>
      <c r="CV36" s="889"/>
      <c r="CW36" s="897"/>
      <c r="CX36" s="889"/>
      <c r="CY36" s="897"/>
      <c r="CZ36" s="889"/>
      <c r="DA36" s="897"/>
      <c r="DB36" s="889"/>
      <c r="DC36" s="897"/>
      <c r="DD36" s="892"/>
      <c r="DE36" s="986"/>
      <c r="DF36" s="889"/>
      <c r="DG36" s="897"/>
      <c r="DH36" s="889"/>
      <c r="DI36" s="897"/>
      <c r="DJ36" s="889"/>
      <c r="DK36" s="897"/>
      <c r="DL36" s="889"/>
      <c r="DM36" s="897"/>
      <c r="DN36" s="892"/>
      <c r="DO36" s="983"/>
      <c r="DP36" s="984"/>
      <c r="DQ36" s="985"/>
      <c r="DR36" s="986"/>
      <c r="DS36" s="889"/>
      <c r="DT36" s="897"/>
      <c r="DU36" s="889"/>
      <c r="DV36" s="897"/>
      <c r="DW36" s="889"/>
      <c r="DX36" s="897"/>
      <c r="DY36" s="889"/>
      <c r="DZ36" s="897"/>
      <c r="EA36" s="892"/>
      <c r="EB36" s="986"/>
      <c r="EC36" s="889"/>
      <c r="ED36" s="897"/>
      <c r="EE36" s="889"/>
      <c r="EF36" s="897"/>
      <c r="EG36" s="889"/>
      <c r="EH36" s="897"/>
      <c r="EI36" s="889"/>
      <c r="EJ36" s="897"/>
      <c r="EK36" s="892"/>
    </row>
    <row r="37" spans="1:141" ht="19.5" customHeight="1">
      <c r="A37" s="897"/>
      <c r="B37" s="982"/>
      <c r="C37" s="982"/>
      <c r="D37" s="983"/>
      <c r="E37" s="984"/>
      <c r="F37" s="985"/>
      <c r="G37" s="986"/>
      <c r="H37" s="889"/>
      <c r="I37" s="897"/>
      <c r="J37" s="889"/>
      <c r="K37" s="897"/>
      <c r="L37" s="889"/>
      <c r="M37" s="987"/>
      <c r="N37" s="889"/>
      <c r="O37" s="897"/>
      <c r="P37" s="892"/>
      <c r="Q37" s="986"/>
      <c r="R37" s="889"/>
      <c r="S37" s="897"/>
      <c r="T37" s="889"/>
      <c r="U37" s="897"/>
      <c r="V37" s="889"/>
      <c r="W37" s="987"/>
      <c r="X37" s="889"/>
      <c r="Y37" s="897"/>
      <c r="Z37" s="892"/>
      <c r="AA37" s="983"/>
      <c r="AB37" s="984"/>
      <c r="AC37" s="985"/>
      <c r="AD37" s="986"/>
      <c r="AE37" s="889"/>
      <c r="AF37" s="897"/>
      <c r="AG37" s="889"/>
      <c r="AH37" s="988"/>
      <c r="AI37" s="889"/>
      <c r="AJ37" s="897"/>
      <c r="AK37" s="889"/>
      <c r="AL37" s="897"/>
      <c r="AM37" s="892"/>
      <c r="AN37" s="989"/>
      <c r="AO37" s="889"/>
      <c r="AP37" s="897"/>
      <c r="AQ37" s="889"/>
      <c r="AR37" s="988"/>
      <c r="AS37" s="889"/>
      <c r="AT37" s="897"/>
      <c r="AU37" s="889"/>
      <c r="AV37" s="897"/>
      <c r="AW37" s="990"/>
      <c r="AX37" s="983"/>
      <c r="AY37" s="984"/>
      <c r="AZ37" s="985"/>
      <c r="BA37" s="986"/>
      <c r="BB37" s="889"/>
      <c r="BC37" s="897"/>
      <c r="BD37" s="889"/>
      <c r="BE37" s="897"/>
      <c r="BF37" s="889"/>
      <c r="BG37" s="897"/>
      <c r="BH37" s="889"/>
      <c r="BI37" s="897"/>
      <c r="BJ37" s="892"/>
      <c r="BK37" s="986"/>
      <c r="BL37" s="889"/>
      <c r="BM37" s="897"/>
      <c r="BN37" s="889"/>
      <c r="BO37" s="897"/>
      <c r="BP37" s="889"/>
      <c r="BQ37" s="897"/>
      <c r="BR37" s="889"/>
      <c r="BS37" s="897"/>
      <c r="BT37" s="892"/>
      <c r="BU37" s="983"/>
      <c r="BV37" s="984"/>
      <c r="BW37" s="985"/>
      <c r="BX37" s="986"/>
      <c r="BY37" s="889"/>
      <c r="BZ37" s="897"/>
      <c r="CA37" s="889"/>
      <c r="CB37" s="897"/>
      <c r="CC37" s="889"/>
      <c r="CD37" s="897"/>
      <c r="CE37" s="889"/>
      <c r="CF37" s="897"/>
      <c r="CG37" s="892"/>
      <c r="CH37" s="986"/>
      <c r="CI37" s="889"/>
      <c r="CJ37" s="897"/>
      <c r="CK37" s="889"/>
      <c r="CL37" s="897"/>
      <c r="CM37" s="889"/>
      <c r="CN37" s="897"/>
      <c r="CO37" s="889"/>
      <c r="CP37" s="897"/>
      <c r="CQ37" s="892"/>
      <c r="CR37" s="983"/>
      <c r="CS37" s="984"/>
      <c r="CT37" s="985"/>
      <c r="CU37" s="986"/>
      <c r="CV37" s="889"/>
      <c r="CW37" s="897"/>
      <c r="CX37" s="889"/>
      <c r="CY37" s="897"/>
      <c r="CZ37" s="889"/>
      <c r="DA37" s="897"/>
      <c r="DB37" s="889"/>
      <c r="DC37" s="897"/>
      <c r="DD37" s="892"/>
      <c r="DE37" s="986"/>
      <c r="DF37" s="889"/>
      <c r="DG37" s="897"/>
      <c r="DH37" s="889"/>
      <c r="DI37" s="897"/>
      <c r="DJ37" s="889"/>
      <c r="DK37" s="897"/>
      <c r="DL37" s="889"/>
      <c r="DM37" s="897"/>
      <c r="DN37" s="892"/>
      <c r="DO37" s="983"/>
      <c r="DP37" s="984"/>
      <c r="DQ37" s="985"/>
      <c r="DR37" s="986"/>
      <c r="DS37" s="889"/>
      <c r="DT37" s="897"/>
      <c r="DU37" s="889"/>
      <c r="DV37" s="897"/>
      <c r="DW37" s="889"/>
      <c r="DX37" s="897"/>
      <c r="DY37" s="889"/>
      <c r="DZ37" s="897"/>
      <c r="EA37" s="892"/>
      <c r="EB37" s="986"/>
      <c r="EC37" s="889"/>
      <c r="ED37" s="897"/>
      <c r="EE37" s="889"/>
      <c r="EF37" s="897"/>
      <c r="EG37" s="889"/>
      <c r="EH37" s="897"/>
      <c r="EI37" s="889"/>
      <c r="EJ37" s="897"/>
      <c r="EK37" s="892"/>
    </row>
    <row r="38" spans="1:141" ht="19.5" customHeight="1">
      <c r="A38" s="897"/>
      <c r="B38" s="982"/>
      <c r="C38" s="982"/>
      <c r="D38" s="983"/>
      <c r="E38" s="984"/>
      <c r="F38" s="985"/>
      <c r="G38" s="986"/>
      <c r="H38" s="889"/>
      <c r="I38" s="897"/>
      <c r="J38" s="889"/>
      <c r="K38" s="897"/>
      <c r="L38" s="889"/>
      <c r="M38" s="987"/>
      <c r="N38" s="889"/>
      <c r="O38" s="897"/>
      <c r="P38" s="892"/>
      <c r="Q38" s="986"/>
      <c r="R38" s="889"/>
      <c r="S38" s="897"/>
      <c r="T38" s="889"/>
      <c r="U38" s="897"/>
      <c r="V38" s="889"/>
      <c r="W38" s="987"/>
      <c r="X38" s="889"/>
      <c r="Y38" s="897"/>
      <c r="Z38" s="892"/>
      <c r="AA38" s="983"/>
      <c r="AB38" s="984"/>
      <c r="AC38" s="985"/>
      <c r="AD38" s="986"/>
      <c r="AE38" s="889"/>
      <c r="AF38" s="897"/>
      <c r="AG38" s="889"/>
      <c r="AH38" s="988"/>
      <c r="AI38" s="889"/>
      <c r="AJ38" s="897"/>
      <c r="AK38" s="889"/>
      <c r="AL38" s="897"/>
      <c r="AM38" s="892"/>
      <c r="AN38" s="989"/>
      <c r="AO38" s="889"/>
      <c r="AP38" s="897"/>
      <c r="AQ38" s="889"/>
      <c r="AR38" s="988"/>
      <c r="AS38" s="889"/>
      <c r="AT38" s="897"/>
      <c r="AU38" s="889"/>
      <c r="AV38" s="897"/>
      <c r="AW38" s="990"/>
      <c r="AX38" s="983"/>
      <c r="AY38" s="984"/>
      <c r="AZ38" s="985"/>
      <c r="BA38" s="986"/>
      <c r="BB38" s="889"/>
      <c r="BC38" s="897"/>
      <c r="BD38" s="889"/>
      <c r="BE38" s="897"/>
      <c r="BF38" s="889"/>
      <c r="BG38" s="897"/>
      <c r="BH38" s="889"/>
      <c r="BI38" s="897"/>
      <c r="BJ38" s="892"/>
      <c r="BK38" s="986"/>
      <c r="BL38" s="889"/>
      <c r="BM38" s="897"/>
      <c r="BN38" s="889"/>
      <c r="BO38" s="897"/>
      <c r="BP38" s="889"/>
      <c r="BQ38" s="897"/>
      <c r="BR38" s="889"/>
      <c r="BS38" s="897"/>
      <c r="BT38" s="892"/>
      <c r="BU38" s="983"/>
      <c r="BV38" s="984"/>
      <c r="BW38" s="985"/>
      <c r="BX38" s="986"/>
      <c r="BY38" s="889"/>
      <c r="BZ38" s="897"/>
      <c r="CA38" s="889"/>
      <c r="CB38" s="897"/>
      <c r="CC38" s="889"/>
      <c r="CD38" s="897"/>
      <c r="CE38" s="889"/>
      <c r="CF38" s="897"/>
      <c r="CG38" s="892"/>
      <c r="CH38" s="986"/>
      <c r="CI38" s="889"/>
      <c r="CJ38" s="897"/>
      <c r="CK38" s="889"/>
      <c r="CL38" s="897"/>
      <c r="CM38" s="889"/>
      <c r="CN38" s="897"/>
      <c r="CO38" s="889"/>
      <c r="CP38" s="897"/>
      <c r="CQ38" s="892"/>
      <c r="CR38" s="983"/>
      <c r="CS38" s="984"/>
      <c r="CT38" s="985"/>
      <c r="CU38" s="986"/>
      <c r="CV38" s="889"/>
      <c r="CW38" s="897"/>
      <c r="CX38" s="889"/>
      <c r="CY38" s="897"/>
      <c r="CZ38" s="889"/>
      <c r="DA38" s="897"/>
      <c r="DB38" s="889"/>
      <c r="DC38" s="897"/>
      <c r="DD38" s="892"/>
      <c r="DE38" s="986"/>
      <c r="DF38" s="889"/>
      <c r="DG38" s="897"/>
      <c r="DH38" s="889"/>
      <c r="DI38" s="897"/>
      <c r="DJ38" s="889"/>
      <c r="DK38" s="897"/>
      <c r="DL38" s="889"/>
      <c r="DM38" s="897"/>
      <c r="DN38" s="892"/>
      <c r="DO38" s="983"/>
      <c r="DP38" s="984"/>
      <c r="DQ38" s="985"/>
      <c r="DR38" s="986"/>
      <c r="DS38" s="889"/>
      <c r="DT38" s="897"/>
      <c r="DU38" s="889"/>
      <c r="DV38" s="897"/>
      <c r="DW38" s="889"/>
      <c r="DX38" s="897"/>
      <c r="DY38" s="889"/>
      <c r="DZ38" s="897"/>
      <c r="EA38" s="892"/>
      <c r="EB38" s="986"/>
      <c r="EC38" s="889"/>
      <c r="ED38" s="897"/>
      <c r="EE38" s="889"/>
      <c r="EF38" s="897"/>
      <c r="EG38" s="889"/>
      <c r="EH38" s="897"/>
      <c r="EI38" s="889"/>
      <c r="EJ38" s="897"/>
      <c r="EK38" s="892"/>
    </row>
    <row r="39" spans="1:141" ht="19.5" customHeight="1">
      <c r="A39" s="897"/>
      <c r="B39" s="982"/>
      <c r="C39" s="982"/>
      <c r="D39" s="983"/>
      <c r="E39" s="984"/>
      <c r="F39" s="985"/>
      <c r="G39" s="986"/>
      <c r="H39" s="889"/>
      <c r="I39" s="897"/>
      <c r="J39" s="889"/>
      <c r="K39" s="897"/>
      <c r="L39" s="889"/>
      <c r="M39" s="987"/>
      <c r="N39" s="889"/>
      <c r="O39" s="897"/>
      <c r="P39" s="892"/>
      <c r="Q39" s="986"/>
      <c r="R39" s="889"/>
      <c r="S39" s="897"/>
      <c r="T39" s="889"/>
      <c r="U39" s="897"/>
      <c r="V39" s="889"/>
      <c r="W39" s="987"/>
      <c r="X39" s="889"/>
      <c r="Y39" s="897"/>
      <c r="Z39" s="892"/>
      <c r="AA39" s="983"/>
      <c r="AB39" s="984"/>
      <c r="AC39" s="985"/>
      <c r="AD39" s="986"/>
      <c r="AE39" s="889"/>
      <c r="AF39" s="897"/>
      <c r="AG39" s="889"/>
      <c r="AH39" s="988"/>
      <c r="AI39" s="889"/>
      <c r="AJ39" s="897"/>
      <c r="AK39" s="889"/>
      <c r="AL39" s="897"/>
      <c r="AM39" s="892"/>
      <c r="AN39" s="989"/>
      <c r="AO39" s="889"/>
      <c r="AP39" s="897"/>
      <c r="AQ39" s="889"/>
      <c r="AR39" s="988"/>
      <c r="AS39" s="889"/>
      <c r="AT39" s="897"/>
      <c r="AU39" s="889"/>
      <c r="AV39" s="897"/>
      <c r="AW39" s="990"/>
      <c r="AX39" s="983"/>
      <c r="AY39" s="984"/>
      <c r="AZ39" s="985"/>
      <c r="BA39" s="986"/>
      <c r="BB39" s="889"/>
      <c r="BC39" s="897"/>
      <c r="BD39" s="889"/>
      <c r="BE39" s="897"/>
      <c r="BF39" s="889"/>
      <c r="BG39" s="897"/>
      <c r="BH39" s="889"/>
      <c r="BI39" s="897"/>
      <c r="BJ39" s="892"/>
      <c r="BK39" s="986"/>
      <c r="BL39" s="889"/>
      <c r="BM39" s="897"/>
      <c r="BN39" s="889"/>
      <c r="BO39" s="897"/>
      <c r="BP39" s="889"/>
      <c r="BQ39" s="897"/>
      <c r="BR39" s="889"/>
      <c r="BS39" s="897"/>
      <c r="BT39" s="892"/>
      <c r="BU39" s="983"/>
      <c r="BV39" s="984"/>
      <c r="BW39" s="985"/>
      <c r="BX39" s="986"/>
      <c r="BY39" s="889"/>
      <c r="BZ39" s="897"/>
      <c r="CA39" s="889"/>
      <c r="CB39" s="897"/>
      <c r="CC39" s="889"/>
      <c r="CD39" s="897"/>
      <c r="CE39" s="889"/>
      <c r="CF39" s="897"/>
      <c r="CG39" s="892"/>
      <c r="CH39" s="986"/>
      <c r="CI39" s="889"/>
      <c r="CJ39" s="897"/>
      <c r="CK39" s="889"/>
      <c r="CL39" s="897"/>
      <c r="CM39" s="889"/>
      <c r="CN39" s="897"/>
      <c r="CO39" s="889"/>
      <c r="CP39" s="897"/>
      <c r="CQ39" s="892"/>
      <c r="CR39" s="983"/>
      <c r="CS39" s="984"/>
      <c r="CT39" s="985"/>
      <c r="CU39" s="986"/>
      <c r="CV39" s="889"/>
      <c r="CW39" s="897"/>
      <c r="CX39" s="889"/>
      <c r="CY39" s="897"/>
      <c r="CZ39" s="889"/>
      <c r="DA39" s="897"/>
      <c r="DB39" s="889"/>
      <c r="DC39" s="897"/>
      <c r="DD39" s="892"/>
      <c r="DE39" s="986"/>
      <c r="DF39" s="889"/>
      <c r="DG39" s="897"/>
      <c r="DH39" s="889"/>
      <c r="DI39" s="897"/>
      <c r="DJ39" s="889"/>
      <c r="DK39" s="897"/>
      <c r="DL39" s="889"/>
      <c r="DM39" s="897"/>
      <c r="DN39" s="892"/>
      <c r="DO39" s="983"/>
      <c r="DP39" s="984"/>
      <c r="DQ39" s="985"/>
      <c r="DR39" s="986"/>
      <c r="DS39" s="889"/>
      <c r="DT39" s="897"/>
      <c r="DU39" s="889"/>
      <c r="DV39" s="897"/>
      <c r="DW39" s="889"/>
      <c r="DX39" s="897"/>
      <c r="DY39" s="889"/>
      <c r="DZ39" s="897"/>
      <c r="EA39" s="892"/>
      <c r="EB39" s="986"/>
      <c r="EC39" s="889"/>
      <c r="ED39" s="897"/>
      <c r="EE39" s="889"/>
      <c r="EF39" s="897"/>
      <c r="EG39" s="889"/>
      <c r="EH39" s="897"/>
      <c r="EI39" s="889"/>
      <c r="EJ39" s="897"/>
      <c r="EK39" s="892"/>
    </row>
    <row r="40" spans="1:141" ht="19.5" customHeight="1">
      <c r="A40" s="897"/>
      <c r="B40" s="982"/>
      <c r="C40" s="982"/>
      <c r="D40" s="983"/>
      <c r="E40" s="984"/>
      <c r="F40" s="985"/>
      <c r="G40" s="986"/>
      <c r="H40" s="889"/>
      <c r="I40" s="897"/>
      <c r="J40" s="889"/>
      <c r="K40" s="897"/>
      <c r="L40" s="889"/>
      <c r="M40" s="987"/>
      <c r="N40" s="889"/>
      <c r="O40" s="897"/>
      <c r="P40" s="892"/>
      <c r="Q40" s="986"/>
      <c r="R40" s="889"/>
      <c r="S40" s="897"/>
      <c r="T40" s="889"/>
      <c r="U40" s="897"/>
      <c r="V40" s="889"/>
      <c r="W40" s="987"/>
      <c r="X40" s="889"/>
      <c r="Y40" s="897"/>
      <c r="Z40" s="892"/>
      <c r="AA40" s="983"/>
      <c r="AB40" s="984"/>
      <c r="AC40" s="985"/>
      <c r="AD40" s="986"/>
      <c r="AE40" s="889"/>
      <c r="AF40" s="897"/>
      <c r="AG40" s="889"/>
      <c r="AH40" s="988"/>
      <c r="AI40" s="889"/>
      <c r="AJ40" s="897"/>
      <c r="AK40" s="889"/>
      <c r="AL40" s="897"/>
      <c r="AM40" s="892"/>
      <c r="AN40" s="989"/>
      <c r="AO40" s="889"/>
      <c r="AP40" s="897"/>
      <c r="AQ40" s="889"/>
      <c r="AR40" s="988"/>
      <c r="AS40" s="889"/>
      <c r="AT40" s="897"/>
      <c r="AU40" s="889"/>
      <c r="AV40" s="897"/>
      <c r="AW40" s="990"/>
      <c r="AX40" s="983"/>
      <c r="AY40" s="984"/>
      <c r="AZ40" s="985"/>
      <c r="BA40" s="986"/>
      <c r="BB40" s="889"/>
      <c r="BC40" s="897"/>
      <c r="BD40" s="889"/>
      <c r="BE40" s="897"/>
      <c r="BF40" s="889"/>
      <c r="BG40" s="897"/>
      <c r="BH40" s="889"/>
      <c r="BI40" s="897"/>
      <c r="BJ40" s="892"/>
      <c r="BK40" s="986"/>
      <c r="BL40" s="889"/>
      <c r="BM40" s="897"/>
      <c r="BN40" s="889"/>
      <c r="BO40" s="897"/>
      <c r="BP40" s="889"/>
      <c r="BQ40" s="897"/>
      <c r="BR40" s="889"/>
      <c r="BS40" s="897"/>
      <c r="BT40" s="892"/>
      <c r="BU40" s="983"/>
      <c r="BV40" s="984"/>
      <c r="BW40" s="985"/>
      <c r="BX40" s="986"/>
      <c r="BY40" s="889"/>
      <c r="BZ40" s="897"/>
      <c r="CA40" s="889"/>
      <c r="CB40" s="897"/>
      <c r="CC40" s="889"/>
      <c r="CD40" s="897"/>
      <c r="CE40" s="889"/>
      <c r="CF40" s="897"/>
      <c r="CG40" s="892"/>
      <c r="CH40" s="986"/>
      <c r="CI40" s="889"/>
      <c r="CJ40" s="897"/>
      <c r="CK40" s="889"/>
      <c r="CL40" s="897"/>
      <c r="CM40" s="889"/>
      <c r="CN40" s="897"/>
      <c r="CO40" s="889"/>
      <c r="CP40" s="897"/>
      <c r="CQ40" s="892"/>
      <c r="CR40" s="983"/>
      <c r="CS40" s="984"/>
      <c r="CT40" s="985"/>
      <c r="CU40" s="986"/>
      <c r="CV40" s="889"/>
      <c r="CW40" s="897"/>
      <c r="CX40" s="889"/>
      <c r="CY40" s="897"/>
      <c r="CZ40" s="889"/>
      <c r="DA40" s="897"/>
      <c r="DB40" s="889"/>
      <c r="DC40" s="897"/>
      <c r="DD40" s="892"/>
      <c r="DE40" s="986"/>
      <c r="DF40" s="889"/>
      <c r="DG40" s="897"/>
      <c r="DH40" s="889"/>
      <c r="DI40" s="897"/>
      <c r="DJ40" s="889"/>
      <c r="DK40" s="897"/>
      <c r="DL40" s="889"/>
      <c r="DM40" s="897"/>
      <c r="DN40" s="892"/>
      <c r="DO40" s="983"/>
      <c r="DP40" s="984"/>
      <c r="DQ40" s="985"/>
      <c r="DR40" s="986"/>
      <c r="DS40" s="889"/>
      <c r="DT40" s="897"/>
      <c r="DU40" s="889"/>
      <c r="DV40" s="897"/>
      <c r="DW40" s="889"/>
      <c r="DX40" s="897"/>
      <c r="DY40" s="889"/>
      <c r="DZ40" s="897"/>
      <c r="EA40" s="892"/>
      <c r="EB40" s="986"/>
      <c r="EC40" s="889"/>
      <c r="ED40" s="897"/>
      <c r="EE40" s="889"/>
      <c r="EF40" s="897"/>
      <c r="EG40" s="889"/>
      <c r="EH40" s="897"/>
      <c r="EI40" s="889"/>
      <c r="EJ40" s="897"/>
      <c r="EK40" s="892"/>
    </row>
    <row r="41" spans="1:141" ht="19.5" customHeight="1">
      <c r="A41" s="897"/>
      <c r="B41" s="982"/>
      <c r="C41" s="982"/>
      <c r="D41" s="983"/>
      <c r="E41" s="984"/>
      <c r="F41" s="985"/>
      <c r="G41" s="986"/>
      <c r="H41" s="889"/>
      <c r="I41" s="897"/>
      <c r="J41" s="889"/>
      <c r="K41" s="897"/>
      <c r="L41" s="889"/>
      <c r="M41" s="987"/>
      <c r="N41" s="889"/>
      <c r="O41" s="897"/>
      <c r="P41" s="892"/>
      <c r="Q41" s="986"/>
      <c r="R41" s="889"/>
      <c r="S41" s="897"/>
      <c r="T41" s="889"/>
      <c r="U41" s="897"/>
      <c r="V41" s="889"/>
      <c r="W41" s="987"/>
      <c r="X41" s="889"/>
      <c r="Y41" s="897"/>
      <c r="Z41" s="892"/>
      <c r="AA41" s="983"/>
      <c r="AB41" s="984"/>
      <c r="AC41" s="985"/>
      <c r="AD41" s="986"/>
      <c r="AE41" s="889"/>
      <c r="AF41" s="897"/>
      <c r="AG41" s="889"/>
      <c r="AH41" s="988"/>
      <c r="AI41" s="889"/>
      <c r="AJ41" s="897"/>
      <c r="AK41" s="889"/>
      <c r="AL41" s="897"/>
      <c r="AM41" s="892"/>
      <c r="AN41" s="989"/>
      <c r="AO41" s="889"/>
      <c r="AP41" s="897"/>
      <c r="AQ41" s="889"/>
      <c r="AR41" s="988"/>
      <c r="AS41" s="889"/>
      <c r="AT41" s="897"/>
      <c r="AU41" s="889"/>
      <c r="AV41" s="897"/>
      <c r="AW41" s="990"/>
      <c r="AX41" s="983"/>
      <c r="AY41" s="984"/>
      <c r="AZ41" s="985"/>
      <c r="BA41" s="986"/>
      <c r="BB41" s="889"/>
      <c r="BC41" s="897"/>
      <c r="BD41" s="889"/>
      <c r="BE41" s="897"/>
      <c r="BF41" s="889"/>
      <c r="BG41" s="897"/>
      <c r="BH41" s="889"/>
      <c r="BI41" s="897"/>
      <c r="BJ41" s="892"/>
      <c r="BK41" s="986"/>
      <c r="BL41" s="889"/>
      <c r="BM41" s="897"/>
      <c r="BN41" s="889"/>
      <c r="BO41" s="897"/>
      <c r="BP41" s="889"/>
      <c r="BQ41" s="897"/>
      <c r="BR41" s="889"/>
      <c r="BS41" s="897"/>
      <c r="BT41" s="892"/>
      <c r="BU41" s="983"/>
      <c r="BV41" s="984"/>
      <c r="BW41" s="985"/>
      <c r="BX41" s="986"/>
      <c r="BY41" s="889"/>
      <c r="BZ41" s="897"/>
      <c r="CA41" s="889"/>
      <c r="CB41" s="897"/>
      <c r="CC41" s="889"/>
      <c r="CD41" s="897"/>
      <c r="CE41" s="889"/>
      <c r="CF41" s="897"/>
      <c r="CG41" s="892"/>
      <c r="CH41" s="986"/>
      <c r="CI41" s="889"/>
      <c r="CJ41" s="897"/>
      <c r="CK41" s="889"/>
      <c r="CL41" s="897"/>
      <c r="CM41" s="889"/>
      <c r="CN41" s="897"/>
      <c r="CO41" s="889"/>
      <c r="CP41" s="897"/>
      <c r="CQ41" s="892"/>
      <c r="CR41" s="983"/>
      <c r="CS41" s="984"/>
      <c r="CT41" s="985"/>
      <c r="CU41" s="986"/>
      <c r="CV41" s="889"/>
      <c r="CW41" s="897"/>
      <c r="CX41" s="889"/>
      <c r="CY41" s="897"/>
      <c r="CZ41" s="889"/>
      <c r="DA41" s="897"/>
      <c r="DB41" s="889"/>
      <c r="DC41" s="897"/>
      <c r="DD41" s="892"/>
      <c r="DE41" s="986"/>
      <c r="DF41" s="889"/>
      <c r="DG41" s="897"/>
      <c r="DH41" s="889"/>
      <c r="DI41" s="897"/>
      <c r="DJ41" s="889"/>
      <c r="DK41" s="897"/>
      <c r="DL41" s="889"/>
      <c r="DM41" s="897"/>
      <c r="DN41" s="892"/>
      <c r="DO41" s="983"/>
      <c r="DP41" s="984"/>
      <c r="DQ41" s="985"/>
      <c r="DR41" s="986"/>
      <c r="DS41" s="889"/>
      <c r="DT41" s="897"/>
      <c r="DU41" s="889"/>
      <c r="DV41" s="897"/>
      <c r="DW41" s="889"/>
      <c r="DX41" s="897"/>
      <c r="DY41" s="889"/>
      <c r="DZ41" s="897"/>
      <c r="EA41" s="892"/>
      <c r="EB41" s="986"/>
      <c r="EC41" s="889"/>
      <c r="ED41" s="897"/>
      <c r="EE41" s="889"/>
      <c r="EF41" s="897"/>
      <c r="EG41" s="889"/>
      <c r="EH41" s="897"/>
      <c r="EI41" s="889"/>
      <c r="EJ41" s="897"/>
      <c r="EK41" s="892"/>
    </row>
    <row r="42" spans="1:141" ht="19.5" customHeight="1">
      <c r="A42" s="897"/>
      <c r="B42" s="982"/>
      <c r="C42" s="982"/>
      <c r="D42" s="983"/>
      <c r="E42" s="984"/>
      <c r="F42" s="985"/>
      <c r="G42" s="986"/>
      <c r="H42" s="889"/>
      <c r="I42" s="897"/>
      <c r="J42" s="889"/>
      <c r="K42" s="897"/>
      <c r="L42" s="889"/>
      <c r="M42" s="987"/>
      <c r="N42" s="889"/>
      <c r="O42" s="897"/>
      <c r="P42" s="892"/>
      <c r="Q42" s="986"/>
      <c r="R42" s="889"/>
      <c r="S42" s="897"/>
      <c r="T42" s="889"/>
      <c r="U42" s="897"/>
      <c r="V42" s="889"/>
      <c r="W42" s="987"/>
      <c r="X42" s="889"/>
      <c r="Y42" s="897"/>
      <c r="Z42" s="892"/>
      <c r="AA42" s="983"/>
      <c r="AB42" s="984"/>
      <c r="AC42" s="985"/>
      <c r="AD42" s="986"/>
      <c r="AE42" s="889"/>
      <c r="AF42" s="897"/>
      <c r="AG42" s="889"/>
      <c r="AH42" s="988"/>
      <c r="AI42" s="889"/>
      <c r="AJ42" s="897"/>
      <c r="AK42" s="889"/>
      <c r="AL42" s="897"/>
      <c r="AM42" s="892"/>
      <c r="AN42" s="989"/>
      <c r="AO42" s="889"/>
      <c r="AP42" s="897"/>
      <c r="AQ42" s="889"/>
      <c r="AR42" s="988"/>
      <c r="AS42" s="889"/>
      <c r="AT42" s="897"/>
      <c r="AU42" s="889"/>
      <c r="AV42" s="897"/>
      <c r="AW42" s="990"/>
      <c r="AX42" s="983"/>
      <c r="AY42" s="984"/>
      <c r="AZ42" s="985"/>
      <c r="BA42" s="986"/>
      <c r="BB42" s="889"/>
      <c r="BC42" s="897"/>
      <c r="BD42" s="889"/>
      <c r="BE42" s="897"/>
      <c r="BF42" s="889"/>
      <c r="BG42" s="897"/>
      <c r="BH42" s="889"/>
      <c r="BI42" s="897"/>
      <c r="BJ42" s="892"/>
      <c r="BK42" s="986"/>
      <c r="BL42" s="889"/>
      <c r="BM42" s="897"/>
      <c r="BN42" s="889"/>
      <c r="BO42" s="897"/>
      <c r="BP42" s="889"/>
      <c r="BQ42" s="897"/>
      <c r="BR42" s="889"/>
      <c r="BS42" s="897"/>
      <c r="BT42" s="892"/>
      <c r="BU42" s="983"/>
      <c r="BV42" s="984"/>
      <c r="BW42" s="985"/>
      <c r="BX42" s="986"/>
      <c r="BY42" s="889"/>
      <c r="BZ42" s="897"/>
      <c r="CA42" s="889"/>
      <c r="CB42" s="897"/>
      <c r="CC42" s="889"/>
      <c r="CD42" s="897"/>
      <c r="CE42" s="889"/>
      <c r="CF42" s="897"/>
      <c r="CG42" s="892"/>
      <c r="CH42" s="986"/>
      <c r="CI42" s="889"/>
      <c r="CJ42" s="897"/>
      <c r="CK42" s="889"/>
      <c r="CL42" s="897"/>
      <c r="CM42" s="889"/>
      <c r="CN42" s="897"/>
      <c r="CO42" s="889"/>
      <c r="CP42" s="897"/>
      <c r="CQ42" s="892"/>
      <c r="CR42" s="983"/>
      <c r="CS42" s="984"/>
      <c r="CT42" s="985"/>
      <c r="CU42" s="986"/>
      <c r="CV42" s="889"/>
      <c r="CW42" s="897"/>
      <c r="CX42" s="889"/>
      <c r="CY42" s="897"/>
      <c r="CZ42" s="889"/>
      <c r="DA42" s="897"/>
      <c r="DB42" s="889"/>
      <c r="DC42" s="897"/>
      <c r="DD42" s="892"/>
      <c r="DE42" s="986"/>
      <c r="DF42" s="889"/>
      <c r="DG42" s="897"/>
      <c r="DH42" s="889"/>
      <c r="DI42" s="897"/>
      <c r="DJ42" s="889"/>
      <c r="DK42" s="897"/>
      <c r="DL42" s="889"/>
      <c r="DM42" s="897"/>
      <c r="DN42" s="892"/>
      <c r="DO42" s="983"/>
      <c r="DP42" s="984"/>
      <c r="DQ42" s="985"/>
      <c r="DR42" s="986"/>
      <c r="DS42" s="889"/>
      <c r="DT42" s="897"/>
      <c r="DU42" s="889"/>
      <c r="DV42" s="897"/>
      <c r="DW42" s="889"/>
      <c r="DX42" s="897"/>
      <c r="DY42" s="889"/>
      <c r="DZ42" s="897"/>
      <c r="EA42" s="892"/>
      <c r="EB42" s="986"/>
      <c r="EC42" s="889"/>
      <c r="ED42" s="897"/>
      <c r="EE42" s="889"/>
      <c r="EF42" s="897"/>
      <c r="EG42" s="889"/>
      <c r="EH42" s="897"/>
      <c r="EI42" s="889"/>
      <c r="EJ42" s="897"/>
      <c r="EK42" s="892"/>
    </row>
    <row r="43" spans="1:141" ht="19.5" customHeight="1">
      <c r="A43" s="897"/>
      <c r="B43" s="982"/>
      <c r="C43" s="982"/>
      <c r="D43" s="983"/>
      <c r="E43" s="984"/>
      <c r="F43" s="985"/>
      <c r="G43" s="986"/>
      <c r="H43" s="889"/>
      <c r="I43" s="897"/>
      <c r="J43" s="889"/>
      <c r="K43" s="897"/>
      <c r="L43" s="889"/>
      <c r="M43" s="987"/>
      <c r="N43" s="889"/>
      <c r="O43" s="897"/>
      <c r="P43" s="892"/>
      <c r="Q43" s="986"/>
      <c r="R43" s="889"/>
      <c r="S43" s="897"/>
      <c r="T43" s="889"/>
      <c r="U43" s="897"/>
      <c r="V43" s="889"/>
      <c r="W43" s="987"/>
      <c r="X43" s="889"/>
      <c r="Y43" s="897"/>
      <c r="Z43" s="892"/>
      <c r="AA43" s="983"/>
      <c r="AB43" s="984"/>
      <c r="AC43" s="985"/>
      <c r="AD43" s="986"/>
      <c r="AE43" s="889"/>
      <c r="AF43" s="897"/>
      <c r="AG43" s="889"/>
      <c r="AH43" s="988"/>
      <c r="AI43" s="889"/>
      <c r="AJ43" s="897"/>
      <c r="AK43" s="889"/>
      <c r="AL43" s="897"/>
      <c r="AM43" s="892"/>
      <c r="AN43" s="989"/>
      <c r="AO43" s="889"/>
      <c r="AP43" s="897"/>
      <c r="AQ43" s="889"/>
      <c r="AR43" s="988"/>
      <c r="AS43" s="889"/>
      <c r="AT43" s="897"/>
      <c r="AU43" s="889"/>
      <c r="AV43" s="897"/>
      <c r="AW43" s="990"/>
      <c r="AX43" s="983"/>
      <c r="AY43" s="984"/>
      <c r="AZ43" s="985"/>
      <c r="BA43" s="986"/>
      <c r="BB43" s="889"/>
      <c r="BC43" s="897"/>
      <c r="BD43" s="889"/>
      <c r="BE43" s="897"/>
      <c r="BF43" s="889"/>
      <c r="BG43" s="897"/>
      <c r="BH43" s="889"/>
      <c r="BI43" s="897"/>
      <c r="BJ43" s="892"/>
      <c r="BK43" s="986"/>
      <c r="BL43" s="889"/>
      <c r="BM43" s="897"/>
      <c r="BN43" s="889"/>
      <c r="BO43" s="897"/>
      <c r="BP43" s="889"/>
      <c r="BQ43" s="897"/>
      <c r="BR43" s="889"/>
      <c r="BS43" s="897"/>
      <c r="BT43" s="892"/>
      <c r="BU43" s="983"/>
      <c r="BV43" s="984"/>
      <c r="BW43" s="985"/>
      <c r="BX43" s="986"/>
      <c r="BY43" s="889"/>
      <c r="BZ43" s="897"/>
      <c r="CA43" s="889"/>
      <c r="CB43" s="897"/>
      <c r="CC43" s="889"/>
      <c r="CD43" s="897"/>
      <c r="CE43" s="889"/>
      <c r="CF43" s="897"/>
      <c r="CG43" s="892"/>
      <c r="CH43" s="986"/>
      <c r="CI43" s="889"/>
      <c r="CJ43" s="897"/>
      <c r="CK43" s="889"/>
      <c r="CL43" s="897"/>
      <c r="CM43" s="889"/>
      <c r="CN43" s="897"/>
      <c r="CO43" s="889"/>
      <c r="CP43" s="897"/>
      <c r="CQ43" s="892"/>
      <c r="CR43" s="983"/>
      <c r="CS43" s="984"/>
      <c r="CT43" s="985"/>
      <c r="CU43" s="986"/>
      <c r="CV43" s="889"/>
      <c r="CW43" s="897"/>
      <c r="CX43" s="889"/>
      <c r="CY43" s="897"/>
      <c r="CZ43" s="889"/>
      <c r="DA43" s="897"/>
      <c r="DB43" s="889"/>
      <c r="DC43" s="897"/>
      <c r="DD43" s="892"/>
      <c r="DE43" s="986"/>
      <c r="DF43" s="889"/>
      <c r="DG43" s="897"/>
      <c r="DH43" s="889"/>
      <c r="DI43" s="897"/>
      <c r="DJ43" s="889"/>
      <c r="DK43" s="897"/>
      <c r="DL43" s="889"/>
      <c r="DM43" s="897"/>
      <c r="DN43" s="892"/>
      <c r="DO43" s="983"/>
      <c r="DP43" s="984"/>
      <c r="DQ43" s="985"/>
      <c r="DR43" s="986"/>
      <c r="DS43" s="889"/>
      <c r="DT43" s="897"/>
      <c r="DU43" s="889"/>
      <c r="DV43" s="897"/>
      <c r="DW43" s="889"/>
      <c r="DX43" s="897"/>
      <c r="DY43" s="889"/>
      <c r="DZ43" s="897"/>
      <c r="EA43" s="892"/>
      <c r="EB43" s="986"/>
      <c r="EC43" s="889"/>
      <c r="ED43" s="897"/>
      <c r="EE43" s="889"/>
      <c r="EF43" s="897"/>
      <c r="EG43" s="889"/>
      <c r="EH43" s="897"/>
      <c r="EI43" s="889"/>
      <c r="EJ43" s="897"/>
      <c r="EK43" s="892"/>
    </row>
    <row r="44" spans="1:141" ht="19.5" customHeight="1">
      <c r="A44" s="897"/>
      <c r="B44" s="982"/>
      <c r="C44" s="982"/>
      <c r="D44" s="983"/>
      <c r="E44" s="984"/>
      <c r="F44" s="985"/>
      <c r="G44" s="986"/>
      <c r="H44" s="889"/>
      <c r="I44" s="897"/>
      <c r="J44" s="889"/>
      <c r="K44" s="897"/>
      <c r="L44" s="889"/>
      <c r="M44" s="987"/>
      <c r="N44" s="889"/>
      <c r="O44" s="897"/>
      <c r="P44" s="892"/>
      <c r="Q44" s="986"/>
      <c r="R44" s="889"/>
      <c r="S44" s="897"/>
      <c r="T44" s="889"/>
      <c r="U44" s="897"/>
      <c r="V44" s="889"/>
      <c r="W44" s="987"/>
      <c r="X44" s="889"/>
      <c r="Y44" s="897"/>
      <c r="Z44" s="892"/>
      <c r="AA44" s="983"/>
      <c r="AB44" s="984"/>
      <c r="AC44" s="985"/>
      <c r="AD44" s="986"/>
      <c r="AE44" s="889"/>
      <c r="AF44" s="897"/>
      <c r="AG44" s="889"/>
      <c r="AH44" s="988"/>
      <c r="AI44" s="889"/>
      <c r="AJ44" s="897"/>
      <c r="AK44" s="889"/>
      <c r="AL44" s="897"/>
      <c r="AM44" s="892"/>
      <c r="AN44" s="989"/>
      <c r="AO44" s="889"/>
      <c r="AP44" s="897"/>
      <c r="AQ44" s="889"/>
      <c r="AR44" s="988"/>
      <c r="AS44" s="889"/>
      <c r="AT44" s="897"/>
      <c r="AU44" s="889"/>
      <c r="AV44" s="897"/>
      <c r="AW44" s="990"/>
      <c r="AX44" s="983"/>
      <c r="AY44" s="984"/>
      <c r="AZ44" s="985"/>
      <c r="BA44" s="986"/>
      <c r="BB44" s="889"/>
      <c r="BC44" s="897"/>
      <c r="BD44" s="889"/>
      <c r="BE44" s="897"/>
      <c r="BF44" s="889"/>
      <c r="BG44" s="897"/>
      <c r="BH44" s="889"/>
      <c r="BI44" s="897"/>
      <c r="BJ44" s="892"/>
      <c r="BK44" s="986"/>
      <c r="BL44" s="889"/>
      <c r="BM44" s="897"/>
      <c r="BN44" s="889"/>
      <c r="BO44" s="897"/>
      <c r="BP44" s="889"/>
      <c r="BQ44" s="897"/>
      <c r="BR44" s="889"/>
      <c r="BS44" s="897"/>
      <c r="BT44" s="892"/>
      <c r="BU44" s="983"/>
      <c r="BV44" s="984"/>
      <c r="BW44" s="985"/>
      <c r="BX44" s="986"/>
      <c r="BY44" s="889"/>
      <c r="BZ44" s="897"/>
      <c r="CA44" s="889"/>
      <c r="CB44" s="897"/>
      <c r="CC44" s="889"/>
      <c r="CD44" s="897"/>
      <c r="CE44" s="889"/>
      <c r="CF44" s="897"/>
      <c r="CG44" s="892"/>
      <c r="CH44" s="986"/>
      <c r="CI44" s="889"/>
      <c r="CJ44" s="897"/>
      <c r="CK44" s="889"/>
      <c r="CL44" s="897"/>
      <c r="CM44" s="889"/>
      <c r="CN44" s="897"/>
      <c r="CO44" s="889"/>
      <c r="CP44" s="897"/>
      <c r="CQ44" s="892"/>
      <c r="CR44" s="983"/>
      <c r="CS44" s="984"/>
      <c r="CT44" s="985"/>
      <c r="CU44" s="986"/>
      <c r="CV44" s="889"/>
      <c r="CW44" s="897"/>
      <c r="CX44" s="889"/>
      <c r="CY44" s="897"/>
      <c r="CZ44" s="889"/>
      <c r="DA44" s="897"/>
      <c r="DB44" s="889"/>
      <c r="DC44" s="897"/>
      <c r="DD44" s="892"/>
      <c r="DE44" s="986"/>
      <c r="DF44" s="889"/>
      <c r="DG44" s="897"/>
      <c r="DH44" s="889"/>
      <c r="DI44" s="897"/>
      <c r="DJ44" s="889"/>
      <c r="DK44" s="897"/>
      <c r="DL44" s="889"/>
      <c r="DM44" s="897"/>
      <c r="DN44" s="892"/>
      <c r="DO44" s="983"/>
      <c r="DP44" s="984"/>
      <c r="DQ44" s="985"/>
      <c r="DR44" s="986"/>
      <c r="DS44" s="889"/>
      <c r="DT44" s="897"/>
      <c r="DU44" s="889"/>
      <c r="DV44" s="897"/>
      <c r="DW44" s="889"/>
      <c r="DX44" s="897"/>
      <c r="DY44" s="889"/>
      <c r="DZ44" s="897"/>
      <c r="EA44" s="892"/>
      <c r="EB44" s="986"/>
      <c r="EC44" s="889"/>
      <c r="ED44" s="897"/>
      <c r="EE44" s="889"/>
      <c r="EF44" s="897"/>
      <c r="EG44" s="889"/>
      <c r="EH44" s="897"/>
      <c r="EI44" s="889"/>
      <c r="EJ44" s="897"/>
      <c r="EK44" s="892"/>
    </row>
    <row r="45" spans="1:141" ht="19.5" customHeight="1">
      <c r="A45" s="897"/>
      <c r="B45" s="982"/>
      <c r="C45" s="982"/>
      <c r="D45" s="983"/>
      <c r="E45" s="984"/>
      <c r="F45" s="985"/>
      <c r="G45" s="986"/>
      <c r="H45" s="889"/>
      <c r="I45" s="897"/>
      <c r="J45" s="889"/>
      <c r="K45" s="897"/>
      <c r="L45" s="889"/>
      <c r="M45" s="987"/>
      <c r="N45" s="889"/>
      <c r="O45" s="897"/>
      <c r="P45" s="892"/>
      <c r="Q45" s="986"/>
      <c r="R45" s="889"/>
      <c r="S45" s="897"/>
      <c r="T45" s="889"/>
      <c r="U45" s="897"/>
      <c r="V45" s="889"/>
      <c r="W45" s="987"/>
      <c r="X45" s="889"/>
      <c r="Y45" s="897"/>
      <c r="Z45" s="892"/>
      <c r="AA45" s="983"/>
      <c r="AB45" s="984"/>
      <c r="AC45" s="985"/>
      <c r="AD45" s="986"/>
      <c r="AE45" s="889"/>
      <c r="AF45" s="897"/>
      <c r="AG45" s="889"/>
      <c r="AH45" s="988"/>
      <c r="AI45" s="889"/>
      <c r="AJ45" s="897"/>
      <c r="AK45" s="889"/>
      <c r="AL45" s="897"/>
      <c r="AM45" s="892"/>
      <c r="AN45" s="989"/>
      <c r="AO45" s="889"/>
      <c r="AP45" s="897"/>
      <c r="AQ45" s="889"/>
      <c r="AR45" s="988"/>
      <c r="AS45" s="889"/>
      <c r="AT45" s="897"/>
      <c r="AU45" s="889"/>
      <c r="AV45" s="897"/>
      <c r="AW45" s="990"/>
      <c r="AX45" s="983"/>
      <c r="AY45" s="984"/>
      <c r="AZ45" s="985"/>
      <c r="BA45" s="986"/>
      <c r="BB45" s="889"/>
      <c r="BC45" s="897"/>
      <c r="BD45" s="889"/>
      <c r="BE45" s="897"/>
      <c r="BF45" s="889"/>
      <c r="BG45" s="897"/>
      <c r="BH45" s="889"/>
      <c r="BI45" s="897"/>
      <c r="BJ45" s="892"/>
      <c r="BK45" s="986"/>
      <c r="BL45" s="889"/>
      <c r="BM45" s="897"/>
      <c r="BN45" s="889"/>
      <c r="BO45" s="897"/>
      <c r="BP45" s="889"/>
      <c r="BQ45" s="897"/>
      <c r="BR45" s="889"/>
      <c r="BS45" s="897"/>
      <c r="BT45" s="892"/>
      <c r="BU45" s="983"/>
      <c r="BV45" s="984"/>
      <c r="BW45" s="985"/>
      <c r="BX45" s="986"/>
      <c r="BY45" s="889"/>
      <c r="BZ45" s="897"/>
      <c r="CA45" s="889"/>
      <c r="CB45" s="897"/>
      <c r="CC45" s="889"/>
      <c r="CD45" s="897"/>
      <c r="CE45" s="889"/>
      <c r="CF45" s="897"/>
      <c r="CG45" s="892"/>
      <c r="CH45" s="986"/>
      <c r="CI45" s="889"/>
      <c r="CJ45" s="897"/>
      <c r="CK45" s="889"/>
      <c r="CL45" s="897"/>
      <c r="CM45" s="889"/>
      <c r="CN45" s="897"/>
      <c r="CO45" s="889"/>
      <c r="CP45" s="897"/>
      <c r="CQ45" s="892"/>
      <c r="CR45" s="983"/>
      <c r="CS45" s="984"/>
      <c r="CT45" s="985"/>
      <c r="CU45" s="986"/>
      <c r="CV45" s="889"/>
      <c r="CW45" s="897"/>
      <c r="CX45" s="889"/>
      <c r="CY45" s="897"/>
      <c r="CZ45" s="889"/>
      <c r="DA45" s="897"/>
      <c r="DB45" s="889"/>
      <c r="DC45" s="897"/>
      <c r="DD45" s="892"/>
      <c r="DE45" s="986"/>
      <c r="DF45" s="889"/>
      <c r="DG45" s="897"/>
      <c r="DH45" s="889"/>
      <c r="DI45" s="897"/>
      <c r="DJ45" s="889"/>
      <c r="DK45" s="897"/>
      <c r="DL45" s="889"/>
      <c r="DM45" s="897"/>
      <c r="DN45" s="892"/>
      <c r="DO45" s="983"/>
      <c r="DP45" s="984"/>
      <c r="DQ45" s="985"/>
      <c r="DR45" s="986"/>
      <c r="DS45" s="889"/>
      <c r="DT45" s="897"/>
      <c r="DU45" s="889"/>
      <c r="DV45" s="897"/>
      <c r="DW45" s="889"/>
      <c r="DX45" s="897"/>
      <c r="DY45" s="889"/>
      <c r="DZ45" s="897"/>
      <c r="EA45" s="892"/>
      <c r="EB45" s="986"/>
      <c r="EC45" s="889"/>
      <c r="ED45" s="897"/>
      <c r="EE45" s="889"/>
      <c r="EF45" s="897"/>
      <c r="EG45" s="889"/>
      <c r="EH45" s="897"/>
      <c r="EI45" s="889"/>
      <c r="EJ45" s="897"/>
      <c r="EK45" s="892"/>
    </row>
    <row r="46" spans="1:141" ht="19.5" customHeight="1">
      <c r="A46" s="897"/>
      <c r="B46" s="982"/>
      <c r="C46" s="982"/>
      <c r="D46" s="983"/>
      <c r="E46" s="984"/>
      <c r="F46" s="985"/>
      <c r="G46" s="986"/>
      <c r="H46" s="889"/>
      <c r="I46" s="897"/>
      <c r="J46" s="889"/>
      <c r="K46" s="897"/>
      <c r="L46" s="889"/>
      <c r="M46" s="987"/>
      <c r="N46" s="889"/>
      <c r="O46" s="897"/>
      <c r="P46" s="892"/>
      <c r="Q46" s="986"/>
      <c r="R46" s="889"/>
      <c r="S46" s="897"/>
      <c r="T46" s="889"/>
      <c r="U46" s="897"/>
      <c r="V46" s="889"/>
      <c r="W46" s="987"/>
      <c r="X46" s="889"/>
      <c r="Y46" s="897"/>
      <c r="Z46" s="892"/>
      <c r="AA46" s="983"/>
      <c r="AB46" s="984"/>
      <c r="AC46" s="985"/>
      <c r="AD46" s="986"/>
      <c r="AE46" s="889"/>
      <c r="AF46" s="897"/>
      <c r="AG46" s="889"/>
      <c r="AH46" s="988"/>
      <c r="AI46" s="889"/>
      <c r="AJ46" s="897"/>
      <c r="AK46" s="889"/>
      <c r="AL46" s="897"/>
      <c r="AM46" s="892"/>
      <c r="AN46" s="989"/>
      <c r="AO46" s="889"/>
      <c r="AP46" s="897"/>
      <c r="AQ46" s="889"/>
      <c r="AR46" s="988"/>
      <c r="AS46" s="889"/>
      <c r="AT46" s="897"/>
      <c r="AU46" s="889"/>
      <c r="AV46" s="897"/>
      <c r="AW46" s="990"/>
      <c r="AX46" s="983"/>
      <c r="AY46" s="984"/>
      <c r="AZ46" s="985"/>
      <c r="BA46" s="986"/>
      <c r="BB46" s="889"/>
      <c r="BC46" s="897"/>
      <c r="BD46" s="889"/>
      <c r="BE46" s="897"/>
      <c r="BF46" s="889"/>
      <c r="BG46" s="897"/>
      <c r="BH46" s="889"/>
      <c r="BI46" s="897"/>
      <c r="BJ46" s="892"/>
      <c r="BK46" s="986"/>
      <c r="BL46" s="889"/>
      <c r="BM46" s="897"/>
      <c r="BN46" s="889"/>
      <c r="BO46" s="897"/>
      <c r="BP46" s="889"/>
      <c r="BQ46" s="897"/>
      <c r="BR46" s="889"/>
      <c r="BS46" s="897"/>
      <c r="BT46" s="892"/>
      <c r="BU46" s="983"/>
      <c r="BV46" s="984"/>
      <c r="BW46" s="985"/>
      <c r="BX46" s="986"/>
      <c r="BY46" s="889"/>
      <c r="BZ46" s="897"/>
      <c r="CA46" s="889"/>
      <c r="CB46" s="897"/>
      <c r="CC46" s="889"/>
      <c r="CD46" s="897"/>
      <c r="CE46" s="889"/>
      <c r="CF46" s="897"/>
      <c r="CG46" s="892"/>
      <c r="CH46" s="986"/>
      <c r="CI46" s="889"/>
      <c r="CJ46" s="897"/>
      <c r="CK46" s="889"/>
      <c r="CL46" s="897"/>
      <c r="CM46" s="889"/>
      <c r="CN46" s="897"/>
      <c r="CO46" s="889"/>
      <c r="CP46" s="897"/>
      <c r="CQ46" s="892"/>
      <c r="CR46" s="983"/>
      <c r="CS46" s="984"/>
      <c r="CT46" s="985"/>
      <c r="CU46" s="986"/>
      <c r="CV46" s="889"/>
      <c r="CW46" s="897"/>
      <c r="CX46" s="889"/>
      <c r="CY46" s="897"/>
      <c r="CZ46" s="889"/>
      <c r="DA46" s="897"/>
      <c r="DB46" s="889"/>
      <c r="DC46" s="897"/>
      <c r="DD46" s="892"/>
      <c r="DE46" s="986"/>
      <c r="DF46" s="889"/>
      <c r="DG46" s="897"/>
      <c r="DH46" s="889"/>
      <c r="DI46" s="897"/>
      <c r="DJ46" s="889"/>
      <c r="DK46" s="897"/>
      <c r="DL46" s="889"/>
      <c r="DM46" s="897"/>
      <c r="DN46" s="892"/>
      <c r="DO46" s="983"/>
      <c r="DP46" s="984"/>
      <c r="DQ46" s="985"/>
      <c r="DR46" s="986"/>
      <c r="DS46" s="889"/>
      <c r="DT46" s="897"/>
      <c r="DU46" s="889"/>
      <c r="DV46" s="897"/>
      <c r="DW46" s="889"/>
      <c r="DX46" s="897"/>
      <c r="DY46" s="889"/>
      <c r="DZ46" s="897"/>
      <c r="EA46" s="892"/>
      <c r="EB46" s="986"/>
      <c r="EC46" s="889"/>
      <c r="ED46" s="897"/>
      <c r="EE46" s="889"/>
      <c r="EF46" s="897"/>
      <c r="EG46" s="889"/>
      <c r="EH46" s="897"/>
      <c r="EI46" s="889"/>
      <c r="EJ46" s="897"/>
      <c r="EK46" s="892"/>
    </row>
    <row r="47" spans="1:141" ht="19.5" customHeight="1">
      <c r="A47" s="897"/>
      <c r="B47" s="982"/>
      <c r="C47" s="982"/>
      <c r="D47" s="983"/>
      <c r="E47" s="984"/>
      <c r="F47" s="985"/>
      <c r="G47" s="986"/>
      <c r="H47" s="889"/>
      <c r="I47" s="897"/>
      <c r="J47" s="889"/>
      <c r="K47" s="897"/>
      <c r="L47" s="889"/>
      <c r="M47" s="987"/>
      <c r="N47" s="889"/>
      <c r="O47" s="897"/>
      <c r="P47" s="892"/>
      <c r="Q47" s="986"/>
      <c r="R47" s="889"/>
      <c r="S47" s="897"/>
      <c r="T47" s="889"/>
      <c r="U47" s="897"/>
      <c r="V47" s="889"/>
      <c r="W47" s="987"/>
      <c r="X47" s="889"/>
      <c r="Y47" s="897"/>
      <c r="Z47" s="892"/>
      <c r="AA47" s="983"/>
      <c r="AB47" s="984"/>
      <c r="AC47" s="985"/>
      <c r="AD47" s="986"/>
      <c r="AE47" s="889"/>
      <c r="AF47" s="897"/>
      <c r="AG47" s="889"/>
      <c r="AH47" s="988"/>
      <c r="AI47" s="889"/>
      <c r="AJ47" s="897"/>
      <c r="AK47" s="889"/>
      <c r="AL47" s="897"/>
      <c r="AM47" s="892"/>
      <c r="AN47" s="989"/>
      <c r="AO47" s="889"/>
      <c r="AP47" s="897"/>
      <c r="AQ47" s="889"/>
      <c r="AR47" s="988"/>
      <c r="AS47" s="889"/>
      <c r="AT47" s="897"/>
      <c r="AU47" s="889"/>
      <c r="AV47" s="897"/>
      <c r="AW47" s="990"/>
      <c r="AX47" s="983"/>
      <c r="AY47" s="984"/>
      <c r="AZ47" s="985"/>
      <c r="BA47" s="986"/>
      <c r="BB47" s="889"/>
      <c r="BC47" s="897"/>
      <c r="BD47" s="889"/>
      <c r="BE47" s="897"/>
      <c r="BF47" s="889"/>
      <c r="BG47" s="897"/>
      <c r="BH47" s="889"/>
      <c r="BI47" s="897"/>
      <c r="BJ47" s="892"/>
      <c r="BK47" s="986"/>
      <c r="BL47" s="889"/>
      <c r="BM47" s="897"/>
      <c r="BN47" s="889"/>
      <c r="BO47" s="897"/>
      <c r="BP47" s="889"/>
      <c r="BQ47" s="897"/>
      <c r="BR47" s="889"/>
      <c r="BS47" s="897"/>
      <c r="BT47" s="892"/>
      <c r="BU47" s="983"/>
      <c r="BV47" s="984"/>
      <c r="BW47" s="985"/>
      <c r="BX47" s="986"/>
      <c r="BY47" s="889"/>
      <c r="BZ47" s="897"/>
      <c r="CA47" s="889"/>
      <c r="CB47" s="897"/>
      <c r="CC47" s="889"/>
      <c r="CD47" s="897"/>
      <c r="CE47" s="889"/>
      <c r="CF47" s="897"/>
      <c r="CG47" s="892"/>
      <c r="CH47" s="986"/>
      <c r="CI47" s="889"/>
      <c r="CJ47" s="897"/>
      <c r="CK47" s="889"/>
      <c r="CL47" s="897"/>
      <c r="CM47" s="889"/>
      <c r="CN47" s="897"/>
      <c r="CO47" s="889"/>
      <c r="CP47" s="897"/>
      <c r="CQ47" s="892"/>
      <c r="CR47" s="983"/>
      <c r="CS47" s="984"/>
      <c r="CT47" s="985"/>
      <c r="CU47" s="986"/>
      <c r="CV47" s="889"/>
      <c r="CW47" s="897"/>
      <c r="CX47" s="889"/>
      <c r="CY47" s="897"/>
      <c r="CZ47" s="889"/>
      <c r="DA47" s="897"/>
      <c r="DB47" s="889"/>
      <c r="DC47" s="897"/>
      <c r="DD47" s="892"/>
      <c r="DE47" s="986"/>
      <c r="DF47" s="889"/>
      <c r="DG47" s="897"/>
      <c r="DH47" s="889"/>
      <c r="DI47" s="897"/>
      <c r="DJ47" s="889"/>
      <c r="DK47" s="897"/>
      <c r="DL47" s="889"/>
      <c r="DM47" s="897"/>
      <c r="DN47" s="892"/>
      <c r="DO47" s="983"/>
      <c r="DP47" s="984"/>
      <c r="DQ47" s="985"/>
      <c r="DR47" s="986"/>
      <c r="DS47" s="889"/>
      <c r="DT47" s="897"/>
      <c r="DU47" s="889"/>
      <c r="DV47" s="897"/>
      <c r="DW47" s="889"/>
      <c r="DX47" s="897"/>
      <c r="DY47" s="889"/>
      <c r="DZ47" s="897"/>
      <c r="EA47" s="892"/>
      <c r="EB47" s="986"/>
      <c r="EC47" s="889"/>
      <c r="ED47" s="897"/>
      <c r="EE47" s="889"/>
      <c r="EF47" s="897"/>
      <c r="EG47" s="889"/>
      <c r="EH47" s="897"/>
      <c r="EI47" s="889"/>
      <c r="EJ47" s="897"/>
      <c r="EK47" s="892"/>
    </row>
    <row r="48" spans="1:141" ht="19.5" customHeight="1">
      <c r="A48" s="897"/>
      <c r="B48" s="982"/>
      <c r="C48" s="982"/>
      <c r="D48" s="983"/>
      <c r="E48" s="984"/>
      <c r="F48" s="985"/>
      <c r="G48" s="986"/>
      <c r="H48" s="889"/>
      <c r="I48" s="897"/>
      <c r="J48" s="889"/>
      <c r="K48" s="897"/>
      <c r="L48" s="889"/>
      <c r="M48" s="987"/>
      <c r="N48" s="889"/>
      <c r="O48" s="897"/>
      <c r="P48" s="892"/>
      <c r="Q48" s="986"/>
      <c r="R48" s="889"/>
      <c r="S48" s="897"/>
      <c r="T48" s="889"/>
      <c r="U48" s="897"/>
      <c r="V48" s="889"/>
      <c r="W48" s="987"/>
      <c r="X48" s="889"/>
      <c r="Y48" s="897"/>
      <c r="Z48" s="892"/>
      <c r="AA48" s="983"/>
      <c r="AB48" s="984"/>
      <c r="AC48" s="985"/>
      <c r="AD48" s="986"/>
      <c r="AE48" s="889"/>
      <c r="AF48" s="897"/>
      <c r="AG48" s="889"/>
      <c r="AH48" s="988"/>
      <c r="AI48" s="889"/>
      <c r="AJ48" s="897"/>
      <c r="AK48" s="889"/>
      <c r="AL48" s="897"/>
      <c r="AM48" s="892"/>
      <c r="AN48" s="989"/>
      <c r="AO48" s="889"/>
      <c r="AP48" s="897"/>
      <c r="AQ48" s="889"/>
      <c r="AR48" s="988"/>
      <c r="AS48" s="889"/>
      <c r="AT48" s="897"/>
      <c r="AU48" s="889"/>
      <c r="AV48" s="897"/>
      <c r="AW48" s="990"/>
      <c r="AX48" s="983"/>
      <c r="AY48" s="984"/>
      <c r="AZ48" s="985"/>
      <c r="BA48" s="986"/>
      <c r="BB48" s="889"/>
      <c r="BC48" s="897"/>
      <c r="BD48" s="889"/>
      <c r="BE48" s="897"/>
      <c r="BF48" s="889"/>
      <c r="BG48" s="897"/>
      <c r="BH48" s="889"/>
      <c r="BI48" s="897"/>
      <c r="BJ48" s="892"/>
      <c r="BK48" s="986"/>
      <c r="BL48" s="889"/>
      <c r="BM48" s="897"/>
      <c r="BN48" s="889"/>
      <c r="BO48" s="897"/>
      <c r="BP48" s="889"/>
      <c r="BQ48" s="897"/>
      <c r="BR48" s="889"/>
      <c r="BS48" s="897"/>
      <c r="BT48" s="892"/>
      <c r="BU48" s="983"/>
      <c r="BV48" s="984"/>
      <c r="BW48" s="985"/>
      <c r="BX48" s="986"/>
      <c r="BY48" s="889"/>
      <c r="BZ48" s="897"/>
      <c r="CA48" s="889"/>
      <c r="CB48" s="897"/>
      <c r="CC48" s="889"/>
      <c r="CD48" s="897"/>
      <c r="CE48" s="889"/>
      <c r="CF48" s="897"/>
      <c r="CG48" s="892"/>
      <c r="CH48" s="986"/>
      <c r="CI48" s="889"/>
      <c r="CJ48" s="897"/>
      <c r="CK48" s="889"/>
      <c r="CL48" s="897"/>
      <c r="CM48" s="889"/>
      <c r="CN48" s="897"/>
      <c r="CO48" s="889"/>
      <c r="CP48" s="897"/>
      <c r="CQ48" s="892"/>
      <c r="CR48" s="983"/>
      <c r="CS48" s="984"/>
      <c r="CT48" s="985"/>
      <c r="CU48" s="986"/>
      <c r="CV48" s="889"/>
      <c r="CW48" s="897"/>
      <c r="CX48" s="889"/>
      <c r="CY48" s="897"/>
      <c r="CZ48" s="889"/>
      <c r="DA48" s="897"/>
      <c r="DB48" s="889"/>
      <c r="DC48" s="897"/>
      <c r="DD48" s="892"/>
      <c r="DE48" s="986"/>
      <c r="DF48" s="889"/>
      <c r="DG48" s="897"/>
      <c r="DH48" s="889"/>
      <c r="DI48" s="897"/>
      <c r="DJ48" s="889"/>
      <c r="DK48" s="897"/>
      <c r="DL48" s="889"/>
      <c r="DM48" s="897"/>
      <c r="DN48" s="892"/>
      <c r="DO48" s="983"/>
      <c r="DP48" s="984"/>
      <c r="DQ48" s="985"/>
      <c r="DR48" s="986"/>
      <c r="DS48" s="889"/>
      <c r="DT48" s="897"/>
      <c r="DU48" s="889"/>
      <c r="DV48" s="897"/>
      <c r="DW48" s="889"/>
      <c r="DX48" s="897"/>
      <c r="DY48" s="889"/>
      <c r="DZ48" s="897"/>
      <c r="EA48" s="892"/>
      <c r="EB48" s="986"/>
      <c r="EC48" s="889"/>
      <c r="ED48" s="897"/>
      <c r="EE48" s="889"/>
      <c r="EF48" s="897"/>
      <c r="EG48" s="889"/>
      <c r="EH48" s="897"/>
      <c r="EI48" s="889"/>
      <c r="EJ48" s="897"/>
      <c r="EK48" s="892"/>
    </row>
    <row r="49" spans="1:141" ht="19.5" customHeight="1">
      <c r="A49" s="897"/>
      <c r="B49" s="982"/>
      <c r="C49" s="982"/>
      <c r="D49" s="983"/>
      <c r="E49" s="984"/>
      <c r="F49" s="985"/>
      <c r="G49" s="986"/>
      <c r="H49" s="889"/>
      <c r="I49" s="897"/>
      <c r="J49" s="889"/>
      <c r="K49" s="897"/>
      <c r="L49" s="889"/>
      <c r="M49" s="987"/>
      <c r="N49" s="889"/>
      <c r="O49" s="897"/>
      <c r="P49" s="892"/>
      <c r="Q49" s="986"/>
      <c r="R49" s="889"/>
      <c r="S49" s="897"/>
      <c r="T49" s="889"/>
      <c r="U49" s="897"/>
      <c r="V49" s="889"/>
      <c r="W49" s="987"/>
      <c r="X49" s="889"/>
      <c r="Y49" s="897"/>
      <c r="Z49" s="892"/>
      <c r="AA49" s="983"/>
      <c r="AB49" s="984"/>
      <c r="AC49" s="985"/>
      <c r="AD49" s="986"/>
      <c r="AE49" s="889"/>
      <c r="AF49" s="897"/>
      <c r="AG49" s="889"/>
      <c r="AH49" s="988"/>
      <c r="AI49" s="889"/>
      <c r="AJ49" s="897"/>
      <c r="AK49" s="889"/>
      <c r="AL49" s="897"/>
      <c r="AM49" s="892"/>
      <c r="AN49" s="989"/>
      <c r="AO49" s="889"/>
      <c r="AP49" s="897"/>
      <c r="AQ49" s="889"/>
      <c r="AR49" s="988"/>
      <c r="AS49" s="889"/>
      <c r="AT49" s="897"/>
      <c r="AU49" s="889"/>
      <c r="AV49" s="897"/>
      <c r="AW49" s="990"/>
      <c r="AX49" s="983"/>
      <c r="AY49" s="984"/>
      <c r="AZ49" s="985"/>
      <c r="BA49" s="986"/>
      <c r="BB49" s="889"/>
      <c r="BC49" s="897"/>
      <c r="BD49" s="889"/>
      <c r="BE49" s="897"/>
      <c r="BF49" s="889"/>
      <c r="BG49" s="897"/>
      <c r="BH49" s="889"/>
      <c r="BI49" s="897"/>
      <c r="BJ49" s="892"/>
      <c r="BK49" s="986"/>
      <c r="BL49" s="889"/>
      <c r="BM49" s="897"/>
      <c r="BN49" s="889"/>
      <c r="BO49" s="897"/>
      <c r="BP49" s="889"/>
      <c r="BQ49" s="897"/>
      <c r="BR49" s="889"/>
      <c r="BS49" s="897"/>
      <c r="BT49" s="892"/>
      <c r="BU49" s="983"/>
      <c r="BV49" s="984"/>
      <c r="BW49" s="985"/>
      <c r="BX49" s="986"/>
      <c r="BY49" s="889"/>
      <c r="BZ49" s="897"/>
      <c r="CA49" s="889"/>
      <c r="CB49" s="897"/>
      <c r="CC49" s="889"/>
      <c r="CD49" s="897"/>
      <c r="CE49" s="889"/>
      <c r="CF49" s="897"/>
      <c r="CG49" s="892"/>
      <c r="CH49" s="986"/>
      <c r="CI49" s="889"/>
      <c r="CJ49" s="897"/>
      <c r="CK49" s="889"/>
      <c r="CL49" s="897"/>
      <c r="CM49" s="889"/>
      <c r="CN49" s="897"/>
      <c r="CO49" s="889"/>
      <c r="CP49" s="897"/>
      <c r="CQ49" s="892"/>
      <c r="CR49" s="983"/>
      <c r="CS49" s="984"/>
      <c r="CT49" s="985"/>
      <c r="CU49" s="986"/>
      <c r="CV49" s="889"/>
      <c r="CW49" s="897"/>
      <c r="CX49" s="889"/>
      <c r="CY49" s="897"/>
      <c r="CZ49" s="889"/>
      <c r="DA49" s="897"/>
      <c r="DB49" s="889"/>
      <c r="DC49" s="897"/>
      <c r="DD49" s="892"/>
      <c r="DE49" s="986"/>
      <c r="DF49" s="889"/>
      <c r="DG49" s="897"/>
      <c r="DH49" s="889"/>
      <c r="DI49" s="897"/>
      <c r="DJ49" s="889"/>
      <c r="DK49" s="897"/>
      <c r="DL49" s="889"/>
      <c r="DM49" s="897"/>
      <c r="DN49" s="892"/>
      <c r="DO49" s="983"/>
      <c r="DP49" s="984"/>
      <c r="DQ49" s="985"/>
      <c r="DR49" s="986"/>
      <c r="DS49" s="889"/>
      <c r="DT49" s="897"/>
      <c r="DU49" s="889"/>
      <c r="DV49" s="897"/>
      <c r="DW49" s="889"/>
      <c r="DX49" s="897"/>
      <c r="DY49" s="889"/>
      <c r="DZ49" s="897"/>
      <c r="EA49" s="892"/>
      <c r="EB49" s="986"/>
      <c r="EC49" s="889"/>
      <c r="ED49" s="897"/>
      <c r="EE49" s="889"/>
      <c r="EF49" s="897"/>
      <c r="EG49" s="889"/>
      <c r="EH49" s="897"/>
      <c r="EI49" s="889"/>
      <c r="EJ49" s="897"/>
      <c r="EK49" s="892"/>
    </row>
    <row r="50" spans="1:141" ht="19.5" customHeight="1">
      <c r="A50" s="897"/>
      <c r="B50" s="982"/>
      <c r="C50" s="982"/>
      <c r="D50" s="983"/>
      <c r="E50" s="984"/>
      <c r="F50" s="985"/>
      <c r="G50" s="986"/>
      <c r="H50" s="889"/>
      <c r="I50" s="897"/>
      <c r="J50" s="889"/>
      <c r="K50" s="897"/>
      <c r="L50" s="889"/>
      <c r="M50" s="987"/>
      <c r="N50" s="889"/>
      <c r="O50" s="897"/>
      <c r="P50" s="892"/>
      <c r="Q50" s="986"/>
      <c r="R50" s="889"/>
      <c r="S50" s="897"/>
      <c r="T50" s="889"/>
      <c r="U50" s="897"/>
      <c r="V50" s="889"/>
      <c r="W50" s="987"/>
      <c r="X50" s="889"/>
      <c r="Y50" s="897"/>
      <c r="Z50" s="892"/>
      <c r="AA50" s="983"/>
      <c r="AB50" s="984"/>
      <c r="AC50" s="985"/>
      <c r="AD50" s="986"/>
      <c r="AE50" s="889"/>
      <c r="AF50" s="897"/>
      <c r="AG50" s="889"/>
      <c r="AH50" s="988"/>
      <c r="AI50" s="889"/>
      <c r="AJ50" s="897"/>
      <c r="AK50" s="889"/>
      <c r="AL50" s="897"/>
      <c r="AM50" s="892"/>
      <c r="AN50" s="989"/>
      <c r="AO50" s="889"/>
      <c r="AP50" s="897"/>
      <c r="AQ50" s="889"/>
      <c r="AR50" s="988"/>
      <c r="AS50" s="889"/>
      <c r="AT50" s="897"/>
      <c r="AU50" s="889"/>
      <c r="AV50" s="897"/>
      <c r="AW50" s="990"/>
      <c r="AX50" s="983"/>
      <c r="AY50" s="984"/>
      <c r="AZ50" s="985"/>
      <c r="BA50" s="986"/>
      <c r="BB50" s="889"/>
      <c r="BC50" s="897"/>
      <c r="BD50" s="889"/>
      <c r="BE50" s="897"/>
      <c r="BF50" s="889"/>
      <c r="BG50" s="897"/>
      <c r="BH50" s="889"/>
      <c r="BI50" s="897"/>
      <c r="BJ50" s="892"/>
      <c r="BK50" s="986"/>
      <c r="BL50" s="889"/>
      <c r="BM50" s="897"/>
      <c r="BN50" s="889"/>
      <c r="BO50" s="897"/>
      <c r="BP50" s="889"/>
      <c r="BQ50" s="897"/>
      <c r="BR50" s="889"/>
      <c r="BS50" s="897"/>
      <c r="BT50" s="892"/>
      <c r="BU50" s="983"/>
      <c r="BV50" s="984"/>
      <c r="BW50" s="985"/>
      <c r="BX50" s="986"/>
      <c r="BY50" s="889"/>
      <c r="BZ50" s="897"/>
      <c r="CA50" s="889"/>
      <c r="CB50" s="897"/>
      <c r="CC50" s="889"/>
      <c r="CD50" s="897"/>
      <c r="CE50" s="889"/>
      <c r="CF50" s="897"/>
      <c r="CG50" s="892"/>
      <c r="CH50" s="986"/>
      <c r="CI50" s="889"/>
      <c r="CJ50" s="897"/>
      <c r="CK50" s="889"/>
      <c r="CL50" s="897"/>
      <c r="CM50" s="889"/>
      <c r="CN50" s="897"/>
      <c r="CO50" s="889"/>
      <c r="CP50" s="897"/>
      <c r="CQ50" s="892"/>
      <c r="CR50" s="983"/>
      <c r="CS50" s="984"/>
      <c r="CT50" s="985"/>
      <c r="CU50" s="986"/>
      <c r="CV50" s="889"/>
      <c r="CW50" s="897"/>
      <c r="CX50" s="889"/>
      <c r="CY50" s="897"/>
      <c r="CZ50" s="889"/>
      <c r="DA50" s="897"/>
      <c r="DB50" s="889"/>
      <c r="DC50" s="897"/>
      <c r="DD50" s="892"/>
      <c r="DE50" s="986"/>
      <c r="DF50" s="889"/>
      <c r="DG50" s="897"/>
      <c r="DH50" s="889"/>
      <c r="DI50" s="897"/>
      <c r="DJ50" s="889"/>
      <c r="DK50" s="897"/>
      <c r="DL50" s="889"/>
      <c r="DM50" s="897"/>
      <c r="DN50" s="892"/>
      <c r="DO50" s="983"/>
      <c r="DP50" s="984"/>
      <c r="DQ50" s="985"/>
      <c r="DR50" s="986"/>
      <c r="DS50" s="889"/>
      <c r="DT50" s="897"/>
      <c r="DU50" s="889"/>
      <c r="DV50" s="897"/>
      <c r="DW50" s="889"/>
      <c r="DX50" s="897"/>
      <c r="DY50" s="889"/>
      <c r="DZ50" s="897"/>
      <c r="EA50" s="892"/>
      <c r="EB50" s="986"/>
      <c r="EC50" s="889"/>
      <c r="ED50" s="897"/>
      <c r="EE50" s="889"/>
      <c r="EF50" s="897"/>
      <c r="EG50" s="889"/>
      <c r="EH50" s="897"/>
      <c r="EI50" s="889"/>
      <c r="EJ50" s="897"/>
      <c r="EK50" s="892"/>
    </row>
    <row r="51" spans="1:141" ht="19.5" customHeight="1">
      <c r="A51" s="897"/>
      <c r="B51" s="982"/>
      <c r="C51" s="982"/>
      <c r="D51" s="983"/>
      <c r="E51" s="984"/>
      <c r="F51" s="985"/>
      <c r="G51" s="986"/>
      <c r="H51" s="889"/>
      <c r="I51" s="897"/>
      <c r="J51" s="889"/>
      <c r="K51" s="897"/>
      <c r="L51" s="889"/>
      <c r="M51" s="987"/>
      <c r="N51" s="889"/>
      <c r="O51" s="897"/>
      <c r="P51" s="892"/>
      <c r="Q51" s="986"/>
      <c r="R51" s="889"/>
      <c r="S51" s="897"/>
      <c r="T51" s="889"/>
      <c r="U51" s="897"/>
      <c r="V51" s="889"/>
      <c r="W51" s="987"/>
      <c r="X51" s="889"/>
      <c r="Y51" s="897"/>
      <c r="Z51" s="892"/>
      <c r="AA51" s="983"/>
      <c r="AB51" s="984"/>
      <c r="AC51" s="985"/>
      <c r="AD51" s="986"/>
      <c r="AE51" s="889"/>
      <c r="AF51" s="897"/>
      <c r="AG51" s="889"/>
      <c r="AH51" s="988"/>
      <c r="AI51" s="889"/>
      <c r="AJ51" s="897"/>
      <c r="AK51" s="889"/>
      <c r="AL51" s="897"/>
      <c r="AM51" s="892"/>
      <c r="AN51" s="989"/>
      <c r="AO51" s="889"/>
      <c r="AP51" s="897"/>
      <c r="AQ51" s="889"/>
      <c r="AR51" s="988"/>
      <c r="AS51" s="889"/>
      <c r="AT51" s="897"/>
      <c r="AU51" s="889"/>
      <c r="AV51" s="897"/>
      <c r="AW51" s="990"/>
      <c r="AX51" s="983"/>
      <c r="AY51" s="984"/>
      <c r="AZ51" s="985"/>
      <c r="BA51" s="986"/>
      <c r="BB51" s="889"/>
      <c r="BC51" s="897"/>
      <c r="BD51" s="889"/>
      <c r="BE51" s="897"/>
      <c r="BF51" s="889"/>
      <c r="BG51" s="897"/>
      <c r="BH51" s="889"/>
      <c r="BI51" s="897"/>
      <c r="BJ51" s="892"/>
      <c r="BK51" s="986"/>
      <c r="BL51" s="889"/>
      <c r="BM51" s="897"/>
      <c r="BN51" s="889"/>
      <c r="BO51" s="897"/>
      <c r="BP51" s="889"/>
      <c r="BQ51" s="897"/>
      <c r="BR51" s="889"/>
      <c r="BS51" s="897"/>
      <c r="BT51" s="892"/>
      <c r="BU51" s="983"/>
      <c r="BV51" s="984"/>
      <c r="BW51" s="985"/>
      <c r="BX51" s="986"/>
      <c r="BY51" s="889"/>
      <c r="BZ51" s="897"/>
      <c r="CA51" s="889"/>
      <c r="CB51" s="897"/>
      <c r="CC51" s="889"/>
      <c r="CD51" s="897"/>
      <c r="CE51" s="889"/>
      <c r="CF51" s="897"/>
      <c r="CG51" s="892"/>
      <c r="CH51" s="986"/>
      <c r="CI51" s="889"/>
      <c r="CJ51" s="897"/>
      <c r="CK51" s="889"/>
      <c r="CL51" s="897"/>
      <c r="CM51" s="889"/>
      <c r="CN51" s="897"/>
      <c r="CO51" s="889"/>
      <c r="CP51" s="897"/>
      <c r="CQ51" s="892"/>
      <c r="CR51" s="983"/>
      <c r="CS51" s="984"/>
      <c r="CT51" s="985"/>
      <c r="CU51" s="986"/>
      <c r="CV51" s="889"/>
      <c r="CW51" s="897"/>
      <c r="CX51" s="889"/>
      <c r="CY51" s="897"/>
      <c r="CZ51" s="889"/>
      <c r="DA51" s="897"/>
      <c r="DB51" s="889"/>
      <c r="DC51" s="897"/>
      <c r="DD51" s="892"/>
      <c r="DE51" s="986"/>
      <c r="DF51" s="889"/>
      <c r="DG51" s="897"/>
      <c r="DH51" s="889"/>
      <c r="DI51" s="897"/>
      <c r="DJ51" s="889"/>
      <c r="DK51" s="897"/>
      <c r="DL51" s="889"/>
      <c r="DM51" s="897"/>
      <c r="DN51" s="892"/>
      <c r="DO51" s="983"/>
      <c r="DP51" s="984"/>
      <c r="DQ51" s="985"/>
      <c r="DR51" s="986"/>
      <c r="DS51" s="889"/>
      <c r="DT51" s="897"/>
      <c r="DU51" s="889"/>
      <c r="DV51" s="897"/>
      <c r="DW51" s="889"/>
      <c r="DX51" s="897"/>
      <c r="DY51" s="889"/>
      <c r="DZ51" s="897"/>
      <c r="EA51" s="892"/>
      <c r="EB51" s="986"/>
      <c r="EC51" s="889"/>
      <c r="ED51" s="897"/>
      <c r="EE51" s="889"/>
      <c r="EF51" s="897"/>
      <c r="EG51" s="889"/>
      <c r="EH51" s="897"/>
      <c r="EI51" s="889"/>
      <c r="EJ51" s="897"/>
      <c r="EK51" s="892"/>
    </row>
    <row r="52" spans="1:141" ht="19.5" customHeight="1">
      <c r="A52" s="897"/>
      <c r="B52" s="982"/>
      <c r="C52" s="982"/>
      <c r="D52" s="983"/>
      <c r="E52" s="984"/>
      <c r="F52" s="985"/>
      <c r="G52" s="986"/>
      <c r="H52" s="889"/>
      <c r="I52" s="897"/>
      <c r="J52" s="889"/>
      <c r="K52" s="897"/>
      <c r="L52" s="889"/>
      <c r="M52" s="987"/>
      <c r="N52" s="889"/>
      <c r="O52" s="897"/>
      <c r="P52" s="892"/>
      <c r="Q52" s="986"/>
      <c r="R52" s="889"/>
      <c r="S52" s="897"/>
      <c r="T52" s="889"/>
      <c r="U52" s="897"/>
      <c r="V52" s="889"/>
      <c r="W52" s="987"/>
      <c r="X52" s="889"/>
      <c r="Y52" s="897"/>
      <c r="Z52" s="892"/>
      <c r="AA52" s="983"/>
      <c r="AB52" s="984"/>
      <c r="AC52" s="985"/>
      <c r="AD52" s="986"/>
      <c r="AE52" s="889"/>
      <c r="AF52" s="897"/>
      <c r="AG52" s="889"/>
      <c r="AH52" s="988"/>
      <c r="AI52" s="889"/>
      <c r="AJ52" s="897"/>
      <c r="AK52" s="889"/>
      <c r="AL52" s="897"/>
      <c r="AM52" s="892"/>
      <c r="AN52" s="989"/>
      <c r="AO52" s="889"/>
      <c r="AP52" s="897"/>
      <c r="AQ52" s="889"/>
      <c r="AR52" s="988"/>
      <c r="AS52" s="889"/>
      <c r="AT52" s="897"/>
      <c r="AU52" s="889"/>
      <c r="AV52" s="897"/>
      <c r="AW52" s="990"/>
      <c r="AX52" s="983"/>
      <c r="AY52" s="984"/>
      <c r="AZ52" s="985"/>
      <c r="BA52" s="986"/>
      <c r="BB52" s="889"/>
      <c r="BC52" s="897"/>
      <c r="BD52" s="889"/>
      <c r="BE52" s="897"/>
      <c r="BF52" s="889"/>
      <c r="BG52" s="897"/>
      <c r="BH52" s="889"/>
      <c r="BI52" s="897"/>
      <c r="BJ52" s="892"/>
      <c r="BK52" s="986"/>
      <c r="BL52" s="889"/>
      <c r="BM52" s="897"/>
      <c r="BN52" s="889"/>
      <c r="BO52" s="897"/>
      <c r="BP52" s="889"/>
      <c r="BQ52" s="897"/>
      <c r="BR52" s="889"/>
      <c r="BS52" s="897"/>
      <c r="BT52" s="892"/>
      <c r="BU52" s="983"/>
      <c r="BV52" s="984"/>
      <c r="BW52" s="985"/>
      <c r="BX52" s="986"/>
      <c r="BY52" s="889"/>
      <c r="BZ52" s="897"/>
      <c r="CA52" s="889"/>
      <c r="CB52" s="897"/>
      <c r="CC52" s="889"/>
      <c r="CD52" s="897"/>
      <c r="CE52" s="889"/>
      <c r="CF52" s="897"/>
      <c r="CG52" s="892"/>
      <c r="CH52" s="986"/>
      <c r="CI52" s="889"/>
      <c r="CJ52" s="897"/>
      <c r="CK52" s="889"/>
      <c r="CL52" s="897"/>
      <c r="CM52" s="889"/>
      <c r="CN52" s="897"/>
      <c r="CO52" s="889"/>
      <c r="CP52" s="897"/>
      <c r="CQ52" s="892"/>
      <c r="CR52" s="983"/>
      <c r="CS52" s="984"/>
      <c r="CT52" s="985"/>
      <c r="CU52" s="986"/>
      <c r="CV52" s="889"/>
      <c r="CW52" s="897"/>
      <c r="CX52" s="889"/>
      <c r="CY52" s="897"/>
      <c r="CZ52" s="889"/>
      <c r="DA52" s="897"/>
      <c r="DB52" s="889"/>
      <c r="DC52" s="897"/>
      <c r="DD52" s="892"/>
      <c r="DE52" s="986"/>
      <c r="DF52" s="889"/>
      <c r="DG52" s="897"/>
      <c r="DH52" s="889"/>
      <c r="DI52" s="897"/>
      <c r="DJ52" s="889"/>
      <c r="DK52" s="897"/>
      <c r="DL52" s="889"/>
      <c r="DM52" s="897"/>
      <c r="DN52" s="892"/>
      <c r="DO52" s="983"/>
      <c r="DP52" s="984"/>
      <c r="DQ52" s="985"/>
      <c r="DR52" s="986"/>
      <c r="DS52" s="889"/>
      <c r="DT52" s="897"/>
      <c r="DU52" s="889"/>
      <c r="DV52" s="897"/>
      <c r="DW52" s="889"/>
      <c r="DX52" s="897"/>
      <c r="DY52" s="889"/>
      <c r="DZ52" s="897"/>
      <c r="EA52" s="892"/>
      <c r="EB52" s="986"/>
      <c r="EC52" s="889"/>
      <c r="ED52" s="897"/>
      <c r="EE52" s="889"/>
      <c r="EF52" s="897"/>
      <c r="EG52" s="889"/>
      <c r="EH52" s="897"/>
      <c r="EI52" s="889"/>
      <c r="EJ52" s="897"/>
      <c r="EK52" s="892"/>
    </row>
    <row r="53" spans="1:141" ht="19.5" customHeight="1">
      <c r="A53" s="897"/>
      <c r="B53" s="982"/>
      <c r="C53" s="982"/>
      <c r="D53" s="983"/>
      <c r="E53" s="984"/>
      <c r="F53" s="985"/>
      <c r="G53" s="986"/>
      <c r="H53" s="889"/>
      <c r="I53" s="897"/>
      <c r="J53" s="889"/>
      <c r="K53" s="897"/>
      <c r="L53" s="889"/>
      <c r="M53" s="987"/>
      <c r="N53" s="889"/>
      <c r="O53" s="897"/>
      <c r="P53" s="892"/>
      <c r="Q53" s="986"/>
      <c r="R53" s="889"/>
      <c r="S53" s="897"/>
      <c r="T53" s="889"/>
      <c r="U53" s="897"/>
      <c r="V53" s="889"/>
      <c r="W53" s="987"/>
      <c r="X53" s="889"/>
      <c r="Y53" s="897"/>
      <c r="Z53" s="892"/>
      <c r="AA53" s="983"/>
      <c r="AB53" s="984"/>
      <c r="AC53" s="985"/>
      <c r="AD53" s="986"/>
      <c r="AE53" s="889"/>
      <c r="AF53" s="897"/>
      <c r="AG53" s="889"/>
      <c r="AH53" s="988"/>
      <c r="AI53" s="889"/>
      <c r="AJ53" s="897"/>
      <c r="AK53" s="889"/>
      <c r="AL53" s="897"/>
      <c r="AM53" s="892"/>
      <c r="AN53" s="989"/>
      <c r="AO53" s="889"/>
      <c r="AP53" s="897"/>
      <c r="AQ53" s="889"/>
      <c r="AR53" s="988"/>
      <c r="AS53" s="889"/>
      <c r="AT53" s="897"/>
      <c r="AU53" s="889"/>
      <c r="AV53" s="897"/>
      <c r="AW53" s="990"/>
      <c r="AX53" s="983"/>
      <c r="AY53" s="984"/>
      <c r="AZ53" s="985"/>
      <c r="BA53" s="986"/>
      <c r="BB53" s="889"/>
      <c r="BC53" s="897"/>
      <c r="BD53" s="889"/>
      <c r="BE53" s="897"/>
      <c r="BF53" s="889"/>
      <c r="BG53" s="897"/>
      <c r="BH53" s="889"/>
      <c r="BI53" s="897"/>
      <c r="BJ53" s="892"/>
      <c r="BK53" s="986"/>
      <c r="BL53" s="889"/>
      <c r="BM53" s="897"/>
      <c r="BN53" s="889"/>
      <c r="BO53" s="897"/>
      <c r="BP53" s="889"/>
      <c r="BQ53" s="897"/>
      <c r="BR53" s="889"/>
      <c r="BS53" s="897"/>
      <c r="BT53" s="892"/>
      <c r="BU53" s="983"/>
      <c r="BV53" s="984"/>
      <c r="BW53" s="985"/>
      <c r="BX53" s="986"/>
      <c r="BY53" s="889"/>
      <c r="BZ53" s="897"/>
      <c r="CA53" s="889"/>
      <c r="CB53" s="897"/>
      <c r="CC53" s="889"/>
      <c r="CD53" s="897"/>
      <c r="CE53" s="889"/>
      <c r="CF53" s="897"/>
      <c r="CG53" s="892"/>
      <c r="CH53" s="986"/>
      <c r="CI53" s="889"/>
      <c r="CJ53" s="897"/>
      <c r="CK53" s="889"/>
      <c r="CL53" s="897"/>
      <c r="CM53" s="889"/>
      <c r="CN53" s="897"/>
      <c r="CO53" s="889"/>
      <c r="CP53" s="897"/>
      <c r="CQ53" s="892"/>
      <c r="CR53" s="983"/>
      <c r="CS53" s="984"/>
      <c r="CT53" s="985"/>
      <c r="CU53" s="986"/>
      <c r="CV53" s="889"/>
      <c r="CW53" s="897"/>
      <c r="CX53" s="889"/>
      <c r="CY53" s="897"/>
      <c r="CZ53" s="889"/>
      <c r="DA53" s="897"/>
      <c r="DB53" s="889"/>
      <c r="DC53" s="897"/>
      <c r="DD53" s="892"/>
      <c r="DE53" s="986"/>
      <c r="DF53" s="889"/>
      <c r="DG53" s="897"/>
      <c r="DH53" s="889"/>
      <c r="DI53" s="897"/>
      <c r="DJ53" s="889"/>
      <c r="DK53" s="897"/>
      <c r="DL53" s="889"/>
      <c r="DM53" s="897"/>
      <c r="DN53" s="892"/>
      <c r="DO53" s="983"/>
      <c r="DP53" s="984"/>
      <c r="DQ53" s="985"/>
      <c r="DR53" s="986"/>
      <c r="DS53" s="889"/>
      <c r="DT53" s="897"/>
      <c r="DU53" s="889"/>
      <c r="DV53" s="897"/>
      <c r="DW53" s="889"/>
      <c r="DX53" s="897"/>
      <c r="DY53" s="889"/>
      <c r="DZ53" s="897"/>
      <c r="EA53" s="892"/>
      <c r="EB53" s="986"/>
      <c r="EC53" s="889"/>
      <c r="ED53" s="897"/>
      <c r="EE53" s="889"/>
      <c r="EF53" s="897"/>
      <c r="EG53" s="889"/>
      <c r="EH53" s="897"/>
      <c r="EI53" s="889"/>
      <c r="EJ53" s="897"/>
      <c r="EK53" s="892"/>
    </row>
    <row r="54" spans="1:141" ht="19.5" customHeight="1">
      <c r="A54" s="897"/>
      <c r="B54" s="982"/>
      <c r="C54" s="982"/>
      <c r="D54" s="983"/>
      <c r="E54" s="984"/>
      <c r="F54" s="985"/>
      <c r="G54" s="986"/>
      <c r="H54" s="889"/>
      <c r="I54" s="897"/>
      <c r="J54" s="889"/>
      <c r="K54" s="897"/>
      <c r="L54" s="889"/>
      <c r="M54" s="987"/>
      <c r="N54" s="889"/>
      <c r="O54" s="897"/>
      <c r="P54" s="892"/>
      <c r="Q54" s="986"/>
      <c r="R54" s="889"/>
      <c r="S54" s="897"/>
      <c r="T54" s="889"/>
      <c r="U54" s="897"/>
      <c r="V54" s="889"/>
      <c r="W54" s="987"/>
      <c r="X54" s="889"/>
      <c r="Y54" s="897"/>
      <c r="Z54" s="892"/>
      <c r="AA54" s="983"/>
      <c r="AB54" s="984"/>
      <c r="AC54" s="985"/>
      <c r="AD54" s="986"/>
      <c r="AE54" s="889"/>
      <c r="AF54" s="897"/>
      <c r="AG54" s="889"/>
      <c r="AH54" s="988"/>
      <c r="AI54" s="889"/>
      <c r="AJ54" s="897"/>
      <c r="AK54" s="889"/>
      <c r="AL54" s="897"/>
      <c r="AM54" s="892"/>
      <c r="AN54" s="989"/>
      <c r="AO54" s="889"/>
      <c r="AP54" s="897"/>
      <c r="AQ54" s="889"/>
      <c r="AR54" s="988"/>
      <c r="AS54" s="889"/>
      <c r="AT54" s="897"/>
      <c r="AU54" s="889"/>
      <c r="AV54" s="897"/>
      <c r="AW54" s="990"/>
      <c r="AX54" s="983"/>
      <c r="AY54" s="984"/>
      <c r="AZ54" s="985"/>
      <c r="BA54" s="986"/>
      <c r="BB54" s="889"/>
      <c r="BC54" s="897"/>
      <c r="BD54" s="889"/>
      <c r="BE54" s="897"/>
      <c r="BF54" s="889"/>
      <c r="BG54" s="897"/>
      <c r="BH54" s="889"/>
      <c r="BI54" s="897"/>
      <c r="BJ54" s="892"/>
      <c r="BK54" s="986"/>
      <c r="BL54" s="889"/>
      <c r="BM54" s="897"/>
      <c r="BN54" s="889"/>
      <c r="BO54" s="897"/>
      <c r="BP54" s="889"/>
      <c r="BQ54" s="897"/>
      <c r="BR54" s="889"/>
      <c r="BS54" s="897"/>
      <c r="BT54" s="892"/>
      <c r="BU54" s="983"/>
      <c r="BV54" s="984"/>
      <c r="BW54" s="985"/>
      <c r="BX54" s="986"/>
      <c r="BY54" s="889"/>
      <c r="BZ54" s="897"/>
      <c r="CA54" s="889"/>
      <c r="CB54" s="897"/>
      <c r="CC54" s="889"/>
      <c r="CD54" s="897"/>
      <c r="CE54" s="889"/>
      <c r="CF54" s="897"/>
      <c r="CG54" s="892"/>
      <c r="CH54" s="986"/>
      <c r="CI54" s="889"/>
      <c r="CJ54" s="897"/>
      <c r="CK54" s="889"/>
      <c r="CL54" s="897"/>
      <c r="CM54" s="889"/>
      <c r="CN54" s="897"/>
      <c r="CO54" s="889"/>
      <c r="CP54" s="897"/>
      <c r="CQ54" s="892"/>
      <c r="CR54" s="983"/>
      <c r="CS54" s="984"/>
      <c r="CT54" s="985"/>
      <c r="CU54" s="986"/>
      <c r="CV54" s="889"/>
      <c r="CW54" s="897"/>
      <c r="CX54" s="889"/>
      <c r="CY54" s="897"/>
      <c r="CZ54" s="889"/>
      <c r="DA54" s="897"/>
      <c r="DB54" s="889"/>
      <c r="DC54" s="897"/>
      <c r="DD54" s="892"/>
      <c r="DE54" s="986"/>
      <c r="DF54" s="889"/>
      <c r="DG54" s="897"/>
      <c r="DH54" s="889"/>
      <c r="DI54" s="897"/>
      <c r="DJ54" s="889"/>
      <c r="DK54" s="897"/>
      <c r="DL54" s="889"/>
      <c r="DM54" s="897"/>
      <c r="DN54" s="892"/>
      <c r="DO54" s="983"/>
      <c r="DP54" s="984"/>
      <c r="DQ54" s="985"/>
      <c r="DR54" s="986"/>
      <c r="DS54" s="889"/>
      <c r="DT54" s="897"/>
      <c r="DU54" s="889"/>
      <c r="DV54" s="897"/>
      <c r="DW54" s="889"/>
      <c r="DX54" s="897"/>
      <c r="DY54" s="889"/>
      <c r="DZ54" s="897"/>
      <c r="EA54" s="892"/>
      <c r="EB54" s="986"/>
      <c r="EC54" s="889"/>
      <c r="ED54" s="897"/>
      <c r="EE54" s="889"/>
      <c r="EF54" s="897"/>
      <c r="EG54" s="889"/>
      <c r="EH54" s="897"/>
      <c r="EI54" s="889"/>
      <c r="EJ54" s="897"/>
      <c r="EK54" s="892"/>
    </row>
    <row r="55" spans="1:141" ht="19.5" customHeight="1">
      <c r="A55" s="897"/>
      <c r="B55" s="982"/>
      <c r="C55" s="982"/>
      <c r="D55" s="983"/>
      <c r="E55" s="984"/>
      <c r="F55" s="985"/>
      <c r="G55" s="986"/>
      <c r="H55" s="889"/>
      <c r="I55" s="897"/>
      <c r="J55" s="889"/>
      <c r="K55" s="897"/>
      <c r="L55" s="889"/>
      <c r="M55" s="987"/>
      <c r="N55" s="889"/>
      <c r="O55" s="897"/>
      <c r="P55" s="892"/>
      <c r="Q55" s="986"/>
      <c r="R55" s="889"/>
      <c r="S55" s="897"/>
      <c r="T55" s="889"/>
      <c r="U55" s="897"/>
      <c r="V55" s="889"/>
      <c r="W55" s="987"/>
      <c r="X55" s="889"/>
      <c r="Y55" s="897"/>
      <c r="Z55" s="892"/>
      <c r="AA55" s="983"/>
      <c r="AB55" s="984"/>
      <c r="AC55" s="985"/>
      <c r="AD55" s="986"/>
      <c r="AE55" s="889"/>
      <c r="AF55" s="897"/>
      <c r="AG55" s="889"/>
      <c r="AH55" s="988"/>
      <c r="AI55" s="889"/>
      <c r="AJ55" s="897"/>
      <c r="AK55" s="889"/>
      <c r="AL55" s="897"/>
      <c r="AM55" s="892"/>
      <c r="AN55" s="989"/>
      <c r="AO55" s="889"/>
      <c r="AP55" s="897"/>
      <c r="AQ55" s="889"/>
      <c r="AR55" s="988"/>
      <c r="AS55" s="889"/>
      <c r="AT55" s="897"/>
      <c r="AU55" s="889"/>
      <c r="AV55" s="897"/>
      <c r="AW55" s="990"/>
      <c r="AX55" s="983"/>
      <c r="AY55" s="984"/>
      <c r="AZ55" s="985"/>
      <c r="BA55" s="986"/>
      <c r="BB55" s="889"/>
      <c r="BC55" s="897"/>
      <c r="BD55" s="889"/>
      <c r="BE55" s="897"/>
      <c r="BF55" s="889"/>
      <c r="BG55" s="897"/>
      <c r="BH55" s="889"/>
      <c r="BI55" s="897"/>
      <c r="BJ55" s="892"/>
      <c r="BK55" s="986"/>
      <c r="BL55" s="889"/>
      <c r="BM55" s="897"/>
      <c r="BN55" s="889"/>
      <c r="BO55" s="897"/>
      <c r="BP55" s="889"/>
      <c r="BQ55" s="897"/>
      <c r="BR55" s="889"/>
      <c r="BS55" s="897"/>
      <c r="BT55" s="892"/>
      <c r="BU55" s="983"/>
      <c r="BV55" s="984"/>
      <c r="BW55" s="985"/>
      <c r="BX55" s="986"/>
      <c r="BY55" s="889"/>
      <c r="BZ55" s="897"/>
      <c r="CA55" s="889"/>
      <c r="CB55" s="897"/>
      <c r="CC55" s="889"/>
      <c r="CD55" s="897"/>
      <c r="CE55" s="889"/>
      <c r="CF55" s="897"/>
      <c r="CG55" s="892"/>
      <c r="CH55" s="986"/>
      <c r="CI55" s="889"/>
      <c r="CJ55" s="897"/>
      <c r="CK55" s="889"/>
      <c r="CL55" s="897"/>
      <c r="CM55" s="889"/>
      <c r="CN55" s="897"/>
      <c r="CO55" s="889"/>
      <c r="CP55" s="897"/>
      <c r="CQ55" s="892"/>
      <c r="CR55" s="983"/>
      <c r="CS55" s="984"/>
      <c r="CT55" s="985"/>
      <c r="CU55" s="986"/>
      <c r="CV55" s="889"/>
      <c r="CW55" s="897"/>
      <c r="CX55" s="889"/>
      <c r="CY55" s="897"/>
      <c r="CZ55" s="889"/>
      <c r="DA55" s="897"/>
      <c r="DB55" s="889"/>
      <c r="DC55" s="897"/>
      <c r="DD55" s="892"/>
      <c r="DE55" s="986"/>
      <c r="DF55" s="889"/>
      <c r="DG55" s="897"/>
      <c r="DH55" s="889"/>
      <c r="DI55" s="897"/>
      <c r="DJ55" s="889"/>
      <c r="DK55" s="897"/>
      <c r="DL55" s="889"/>
      <c r="DM55" s="897"/>
      <c r="DN55" s="892"/>
      <c r="DO55" s="983"/>
      <c r="DP55" s="984"/>
      <c r="DQ55" s="985"/>
      <c r="DR55" s="986"/>
      <c r="DS55" s="889"/>
      <c r="DT55" s="897"/>
      <c r="DU55" s="889"/>
      <c r="DV55" s="897"/>
      <c r="DW55" s="889"/>
      <c r="DX55" s="897"/>
      <c r="DY55" s="889"/>
      <c r="DZ55" s="897"/>
      <c r="EA55" s="892"/>
      <c r="EB55" s="986"/>
      <c r="EC55" s="889"/>
      <c r="ED55" s="897"/>
      <c r="EE55" s="889"/>
      <c r="EF55" s="897"/>
      <c r="EG55" s="889"/>
      <c r="EH55" s="897"/>
      <c r="EI55" s="889"/>
      <c r="EJ55" s="897"/>
      <c r="EK55" s="892"/>
    </row>
    <row r="56" spans="1:141" ht="19.5" customHeight="1">
      <c r="A56" s="897"/>
      <c r="B56" s="982"/>
      <c r="C56" s="982"/>
      <c r="D56" s="983"/>
      <c r="E56" s="984"/>
      <c r="F56" s="985"/>
      <c r="G56" s="986"/>
      <c r="H56" s="889"/>
      <c r="I56" s="897"/>
      <c r="J56" s="889"/>
      <c r="K56" s="897"/>
      <c r="L56" s="889"/>
      <c r="M56" s="987"/>
      <c r="N56" s="889"/>
      <c r="O56" s="897"/>
      <c r="P56" s="892"/>
      <c r="Q56" s="986"/>
      <c r="R56" s="889"/>
      <c r="S56" s="897"/>
      <c r="T56" s="889"/>
      <c r="U56" s="897"/>
      <c r="V56" s="889"/>
      <c r="W56" s="987"/>
      <c r="X56" s="889"/>
      <c r="Y56" s="897"/>
      <c r="Z56" s="892"/>
      <c r="AA56" s="983"/>
      <c r="AB56" s="984"/>
      <c r="AC56" s="985"/>
      <c r="AD56" s="986"/>
      <c r="AE56" s="889"/>
      <c r="AF56" s="897"/>
      <c r="AG56" s="889"/>
      <c r="AH56" s="988"/>
      <c r="AI56" s="889"/>
      <c r="AJ56" s="897"/>
      <c r="AK56" s="889"/>
      <c r="AL56" s="897"/>
      <c r="AM56" s="892"/>
      <c r="AN56" s="989"/>
      <c r="AO56" s="889"/>
      <c r="AP56" s="897"/>
      <c r="AQ56" s="889"/>
      <c r="AR56" s="988"/>
      <c r="AS56" s="889"/>
      <c r="AT56" s="897"/>
      <c r="AU56" s="889"/>
      <c r="AV56" s="897"/>
      <c r="AW56" s="990"/>
      <c r="AX56" s="983"/>
      <c r="AY56" s="984"/>
      <c r="AZ56" s="985"/>
      <c r="BA56" s="986"/>
      <c r="BB56" s="889"/>
      <c r="BC56" s="897"/>
      <c r="BD56" s="889"/>
      <c r="BE56" s="897"/>
      <c r="BF56" s="889"/>
      <c r="BG56" s="897"/>
      <c r="BH56" s="889"/>
      <c r="BI56" s="897"/>
      <c r="BJ56" s="892"/>
      <c r="BK56" s="986"/>
      <c r="BL56" s="889"/>
      <c r="BM56" s="897"/>
      <c r="BN56" s="889"/>
      <c r="BO56" s="897"/>
      <c r="BP56" s="889"/>
      <c r="BQ56" s="897"/>
      <c r="BR56" s="889"/>
      <c r="BS56" s="897"/>
      <c r="BT56" s="892"/>
      <c r="BU56" s="983"/>
      <c r="BV56" s="984"/>
      <c r="BW56" s="985"/>
      <c r="BX56" s="986"/>
      <c r="BY56" s="889"/>
      <c r="BZ56" s="897"/>
      <c r="CA56" s="889"/>
      <c r="CB56" s="897"/>
      <c r="CC56" s="889"/>
      <c r="CD56" s="897"/>
      <c r="CE56" s="889"/>
      <c r="CF56" s="897"/>
      <c r="CG56" s="892"/>
      <c r="CH56" s="986"/>
      <c r="CI56" s="889"/>
      <c r="CJ56" s="897"/>
      <c r="CK56" s="889"/>
      <c r="CL56" s="897"/>
      <c r="CM56" s="889"/>
      <c r="CN56" s="897"/>
      <c r="CO56" s="889"/>
      <c r="CP56" s="897"/>
      <c r="CQ56" s="892"/>
      <c r="CR56" s="983"/>
      <c r="CS56" s="984"/>
      <c r="CT56" s="985"/>
      <c r="CU56" s="986"/>
      <c r="CV56" s="889"/>
      <c r="CW56" s="897"/>
      <c r="CX56" s="889"/>
      <c r="CY56" s="897"/>
      <c r="CZ56" s="889"/>
      <c r="DA56" s="897"/>
      <c r="DB56" s="889"/>
      <c r="DC56" s="897"/>
      <c r="DD56" s="892"/>
      <c r="DE56" s="986"/>
      <c r="DF56" s="889"/>
      <c r="DG56" s="897"/>
      <c r="DH56" s="889"/>
      <c r="DI56" s="897"/>
      <c r="DJ56" s="889"/>
      <c r="DK56" s="897"/>
      <c r="DL56" s="889"/>
      <c r="DM56" s="897"/>
      <c r="DN56" s="892"/>
      <c r="DO56" s="983"/>
      <c r="DP56" s="984"/>
      <c r="DQ56" s="985"/>
      <c r="DR56" s="986"/>
      <c r="DS56" s="889"/>
      <c r="DT56" s="897"/>
      <c r="DU56" s="889"/>
      <c r="DV56" s="897"/>
      <c r="DW56" s="889"/>
      <c r="DX56" s="897"/>
      <c r="DY56" s="889"/>
      <c r="DZ56" s="897"/>
      <c r="EA56" s="892"/>
      <c r="EB56" s="986"/>
      <c r="EC56" s="889"/>
      <c r="ED56" s="897"/>
      <c r="EE56" s="889"/>
      <c r="EF56" s="897"/>
      <c r="EG56" s="889"/>
      <c r="EH56" s="897"/>
      <c r="EI56" s="889"/>
      <c r="EJ56" s="897"/>
      <c r="EK56" s="892"/>
    </row>
    <row r="57" spans="1:141" ht="19.5" customHeight="1">
      <c r="A57" s="897"/>
      <c r="B57" s="982"/>
      <c r="C57" s="982"/>
      <c r="D57" s="983"/>
      <c r="E57" s="984"/>
      <c r="F57" s="985"/>
      <c r="G57" s="986"/>
      <c r="H57" s="889"/>
      <c r="I57" s="897"/>
      <c r="J57" s="889"/>
      <c r="K57" s="897"/>
      <c r="L57" s="889"/>
      <c r="M57" s="987"/>
      <c r="N57" s="889"/>
      <c r="O57" s="897"/>
      <c r="P57" s="892"/>
      <c r="Q57" s="986"/>
      <c r="R57" s="889"/>
      <c r="S57" s="897"/>
      <c r="T57" s="889"/>
      <c r="U57" s="897"/>
      <c r="V57" s="889"/>
      <c r="W57" s="987"/>
      <c r="X57" s="889"/>
      <c r="Y57" s="897"/>
      <c r="Z57" s="892"/>
      <c r="AA57" s="983"/>
      <c r="AB57" s="984"/>
      <c r="AC57" s="985"/>
      <c r="AD57" s="986"/>
      <c r="AE57" s="889"/>
      <c r="AF57" s="897"/>
      <c r="AG57" s="889"/>
      <c r="AH57" s="988"/>
      <c r="AI57" s="889"/>
      <c r="AJ57" s="897"/>
      <c r="AK57" s="889"/>
      <c r="AL57" s="897"/>
      <c r="AM57" s="892"/>
      <c r="AN57" s="989"/>
      <c r="AO57" s="889"/>
      <c r="AP57" s="897"/>
      <c r="AQ57" s="889"/>
      <c r="AR57" s="988"/>
      <c r="AS57" s="889"/>
      <c r="AT57" s="897"/>
      <c r="AU57" s="889"/>
      <c r="AV57" s="897"/>
      <c r="AW57" s="990"/>
      <c r="AX57" s="983"/>
      <c r="AY57" s="984"/>
      <c r="AZ57" s="985"/>
      <c r="BA57" s="986"/>
      <c r="BB57" s="889"/>
      <c r="BC57" s="897"/>
      <c r="BD57" s="889"/>
      <c r="BE57" s="897"/>
      <c r="BF57" s="889"/>
      <c r="BG57" s="897"/>
      <c r="BH57" s="889"/>
      <c r="BI57" s="897"/>
      <c r="BJ57" s="892"/>
      <c r="BK57" s="986"/>
      <c r="BL57" s="889"/>
      <c r="BM57" s="897"/>
      <c r="BN57" s="889"/>
      <c r="BO57" s="897"/>
      <c r="BP57" s="889"/>
      <c r="BQ57" s="897"/>
      <c r="BR57" s="889"/>
      <c r="BS57" s="897"/>
      <c r="BT57" s="892"/>
      <c r="BU57" s="983"/>
      <c r="BV57" s="984"/>
      <c r="BW57" s="985"/>
      <c r="BX57" s="986"/>
      <c r="BY57" s="889"/>
      <c r="BZ57" s="897"/>
      <c r="CA57" s="889"/>
      <c r="CB57" s="897"/>
      <c r="CC57" s="889"/>
      <c r="CD57" s="897"/>
      <c r="CE57" s="889"/>
      <c r="CF57" s="897"/>
      <c r="CG57" s="892"/>
      <c r="CH57" s="986"/>
      <c r="CI57" s="889"/>
      <c r="CJ57" s="897"/>
      <c r="CK57" s="889"/>
      <c r="CL57" s="897"/>
      <c r="CM57" s="889"/>
      <c r="CN57" s="897"/>
      <c r="CO57" s="889"/>
      <c r="CP57" s="897"/>
      <c r="CQ57" s="892"/>
      <c r="CR57" s="983"/>
      <c r="CS57" s="984"/>
      <c r="CT57" s="985"/>
      <c r="CU57" s="986"/>
      <c r="CV57" s="889"/>
      <c r="CW57" s="897"/>
      <c r="CX57" s="889"/>
      <c r="CY57" s="897"/>
      <c r="CZ57" s="889"/>
      <c r="DA57" s="897"/>
      <c r="DB57" s="889"/>
      <c r="DC57" s="897"/>
      <c r="DD57" s="892"/>
      <c r="DE57" s="986"/>
      <c r="DF57" s="889"/>
      <c r="DG57" s="897"/>
      <c r="DH57" s="889"/>
      <c r="DI57" s="897"/>
      <c r="DJ57" s="889"/>
      <c r="DK57" s="897"/>
      <c r="DL57" s="889"/>
      <c r="DM57" s="897"/>
      <c r="DN57" s="892"/>
      <c r="DO57" s="983"/>
      <c r="DP57" s="984"/>
      <c r="DQ57" s="985"/>
      <c r="DR57" s="986"/>
      <c r="DS57" s="889"/>
      <c r="DT57" s="897"/>
      <c r="DU57" s="889"/>
      <c r="DV57" s="897"/>
      <c r="DW57" s="889"/>
      <c r="DX57" s="897"/>
      <c r="DY57" s="889"/>
      <c r="DZ57" s="897"/>
      <c r="EA57" s="892"/>
      <c r="EB57" s="986"/>
      <c r="EC57" s="889"/>
      <c r="ED57" s="897"/>
      <c r="EE57" s="889"/>
      <c r="EF57" s="897"/>
      <c r="EG57" s="889"/>
      <c r="EH57" s="897"/>
      <c r="EI57" s="889"/>
      <c r="EJ57" s="897"/>
      <c r="EK57" s="892"/>
    </row>
    <row r="58" spans="1:141" ht="19.5" customHeight="1">
      <c r="A58" s="897"/>
      <c r="B58" s="982"/>
      <c r="C58" s="982"/>
      <c r="D58" s="983"/>
      <c r="E58" s="984"/>
      <c r="F58" s="985"/>
      <c r="G58" s="986"/>
      <c r="H58" s="889"/>
      <c r="I58" s="897"/>
      <c r="J58" s="889"/>
      <c r="K58" s="897"/>
      <c r="L58" s="889"/>
      <c r="M58" s="987"/>
      <c r="N58" s="889"/>
      <c r="O58" s="897"/>
      <c r="P58" s="892"/>
      <c r="Q58" s="986"/>
      <c r="R58" s="889"/>
      <c r="S58" s="897"/>
      <c r="T58" s="889"/>
      <c r="U58" s="897"/>
      <c r="V58" s="889"/>
      <c r="W58" s="987"/>
      <c r="X58" s="889"/>
      <c r="Y58" s="897"/>
      <c r="Z58" s="892"/>
      <c r="AA58" s="983"/>
      <c r="AB58" s="984"/>
      <c r="AC58" s="985"/>
      <c r="AD58" s="986"/>
      <c r="AE58" s="889"/>
      <c r="AF58" s="897"/>
      <c r="AG58" s="889"/>
      <c r="AH58" s="988"/>
      <c r="AI58" s="889"/>
      <c r="AJ58" s="897"/>
      <c r="AK58" s="889"/>
      <c r="AL58" s="897"/>
      <c r="AM58" s="892"/>
      <c r="AN58" s="989"/>
      <c r="AO58" s="889"/>
      <c r="AP58" s="897"/>
      <c r="AQ58" s="889"/>
      <c r="AR58" s="988"/>
      <c r="AS58" s="889"/>
      <c r="AT58" s="897"/>
      <c r="AU58" s="889"/>
      <c r="AV58" s="897"/>
      <c r="AW58" s="990"/>
      <c r="AX58" s="983"/>
      <c r="AY58" s="984"/>
      <c r="AZ58" s="985"/>
      <c r="BA58" s="986"/>
      <c r="BB58" s="889"/>
      <c r="BC58" s="897"/>
      <c r="BD58" s="889"/>
      <c r="BE58" s="897"/>
      <c r="BF58" s="889"/>
      <c r="BG58" s="897"/>
      <c r="BH58" s="889"/>
      <c r="BI58" s="897"/>
      <c r="BJ58" s="892"/>
      <c r="BK58" s="986"/>
      <c r="BL58" s="889"/>
      <c r="BM58" s="897"/>
      <c r="BN58" s="889"/>
      <c r="BO58" s="897"/>
      <c r="BP58" s="889"/>
      <c r="BQ58" s="897"/>
      <c r="BR58" s="889"/>
      <c r="BS58" s="897"/>
      <c r="BT58" s="892"/>
      <c r="BU58" s="983"/>
      <c r="BV58" s="984"/>
      <c r="BW58" s="985"/>
      <c r="BX58" s="986"/>
      <c r="BY58" s="889"/>
      <c r="BZ58" s="897"/>
      <c r="CA58" s="889"/>
      <c r="CB58" s="897"/>
      <c r="CC58" s="889"/>
      <c r="CD58" s="897"/>
      <c r="CE58" s="889"/>
      <c r="CF58" s="897"/>
      <c r="CG58" s="892"/>
      <c r="CH58" s="986"/>
      <c r="CI58" s="889"/>
      <c r="CJ58" s="897"/>
      <c r="CK58" s="889"/>
      <c r="CL58" s="897"/>
      <c r="CM58" s="889"/>
      <c r="CN58" s="897"/>
      <c r="CO58" s="889"/>
      <c r="CP58" s="897"/>
      <c r="CQ58" s="892"/>
      <c r="CR58" s="983"/>
      <c r="CS58" s="984"/>
      <c r="CT58" s="985"/>
      <c r="CU58" s="986"/>
      <c r="CV58" s="889"/>
      <c r="CW58" s="897"/>
      <c r="CX58" s="889"/>
      <c r="CY58" s="897"/>
      <c r="CZ58" s="889"/>
      <c r="DA58" s="897"/>
      <c r="DB58" s="889"/>
      <c r="DC58" s="897"/>
      <c r="DD58" s="892"/>
      <c r="DE58" s="986"/>
      <c r="DF58" s="889"/>
      <c r="DG58" s="897"/>
      <c r="DH58" s="889"/>
      <c r="DI58" s="897"/>
      <c r="DJ58" s="889"/>
      <c r="DK58" s="897"/>
      <c r="DL58" s="889"/>
      <c r="DM58" s="897"/>
      <c r="DN58" s="892"/>
      <c r="DO58" s="983"/>
      <c r="DP58" s="984"/>
      <c r="DQ58" s="985"/>
      <c r="DR58" s="986"/>
      <c r="DS58" s="889"/>
      <c r="DT58" s="897"/>
      <c r="DU58" s="889"/>
      <c r="DV58" s="897"/>
      <c r="DW58" s="889"/>
      <c r="DX58" s="897"/>
      <c r="DY58" s="889"/>
      <c r="DZ58" s="897"/>
      <c r="EA58" s="892"/>
      <c r="EB58" s="986"/>
      <c r="EC58" s="889"/>
      <c r="ED58" s="897"/>
      <c r="EE58" s="889"/>
      <c r="EF58" s="897"/>
      <c r="EG58" s="889"/>
      <c r="EH58" s="897"/>
      <c r="EI58" s="889"/>
      <c r="EJ58" s="897"/>
      <c r="EK58" s="892"/>
    </row>
    <row r="59" spans="1:141" ht="19.5" customHeight="1">
      <c r="A59" s="897"/>
      <c r="B59" s="982"/>
      <c r="C59" s="982"/>
      <c r="D59" s="983"/>
      <c r="E59" s="984"/>
      <c r="F59" s="985"/>
      <c r="G59" s="986"/>
      <c r="H59" s="889"/>
      <c r="I59" s="897"/>
      <c r="J59" s="889"/>
      <c r="K59" s="897"/>
      <c r="L59" s="889"/>
      <c r="M59" s="987"/>
      <c r="N59" s="889"/>
      <c r="O59" s="897"/>
      <c r="P59" s="892"/>
      <c r="Q59" s="986"/>
      <c r="R59" s="889"/>
      <c r="S59" s="897"/>
      <c r="T59" s="889"/>
      <c r="U59" s="897"/>
      <c r="V59" s="889"/>
      <c r="W59" s="987"/>
      <c r="X59" s="889"/>
      <c r="Y59" s="897"/>
      <c r="Z59" s="892"/>
      <c r="AA59" s="983"/>
      <c r="AB59" s="984"/>
      <c r="AC59" s="985"/>
      <c r="AD59" s="986"/>
      <c r="AE59" s="889"/>
      <c r="AF59" s="897"/>
      <c r="AG59" s="889"/>
      <c r="AH59" s="988"/>
      <c r="AI59" s="889"/>
      <c r="AJ59" s="897"/>
      <c r="AK59" s="889"/>
      <c r="AL59" s="897"/>
      <c r="AM59" s="892"/>
      <c r="AN59" s="989"/>
      <c r="AO59" s="889"/>
      <c r="AP59" s="897"/>
      <c r="AQ59" s="889"/>
      <c r="AR59" s="988"/>
      <c r="AS59" s="889"/>
      <c r="AT59" s="897"/>
      <c r="AU59" s="889"/>
      <c r="AV59" s="897"/>
      <c r="AW59" s="990"/>
      <c r="AX59" s="983"/>
      <c r="AY59" s="984"/>
      <c r="AZ59" s="985"/>
      <c r="BA59" s="986"/>
      <c r="BB59" s="889"/>
      <c r="BC59" s="897"/>
      <c r="BD59" s="889"/>
      <c r="BE59" s="897"/>
      <c r="BF59" s="889"/>
      <c r="BG59" s="897"/>
      <c r="BH59" s="889"/>
      <c r="BI59" s="897"/>
      <c r="BJ59" s="892"/>
      <c r="BK59" s="986"/>
      <c r="BL59" s="889"/>
      <c r="BM59" s="897"/>
      <c r="BN59" s="889"/>
      <c r="BO59" s="897"/>
      <c r="BP59" s="889"/>
      <c r="BQ59" s="897"/>
      <c r="BR59" s="889"/>
      <c r="BS59" s="897"/>
      <c r="BT59" s="892"/>
      <c r="BU59" s="983"/>
      <c r="BV59" s="984"/>
      <c r="BW59" s="985"/>
      <c r="BX59" s="986"/>
      <c r="BY59" s="889"/>
      <c r="BZ59" s="897"/>
      <c r="CA59" s="889"/>
      <c r="CB59" s="897"/>
      <c r="CC59" s="889"/>
      <c r="CD59" s="897"/>
      <c r="CE59" s="889"/>
      <c r="CF59" s="897"/>
      <c r="CG59" s="892"/>
      <c r="CH59" s="986"/>
      <c r="CI59" s="889"/>
      <c r="CJ59" s="897"/>
      <c r="CK59" s="889"/>
      <c r="CL59" s="897"/>
      <c r="CM59" s="889"/>
      <c r="CN59" s="897"/>
      <c r="CO59" s="889"/>
      <c r="CP59" s="897"/>
      <c r="CQ59" s="892"/>
      <c r="CR59" s="983"/>
      <c r="CS59" s="984"/>
      <c r="CT59" s="985"/>
      <c r="CU59" s="986"/>
      <c r="CV59" s="889"/>
      <c r="CW59" s="897"/>
      <c r="CX59" s="889"/>
      <c r="CY59" s="897"/>
      <c r="CZ59" s="889"/>
      <c r="DA59" s="897"/>
      <c r="DB59" s="889"/>
      <c r="DC59" s="897"/>
      <c r="DD59" s="892"/>
      <c r="DE59" s="986"/>
      <c r="DF59" s="889"/>
      <c r="DG59" s="897"/>
      <c r="DH59" s="889"/>
      <c r="DI59" s="897"/>
      <c r="DJ59" s="889"/>
      <c r="DK59" s="897"/>
      <c r="DL59" s="889"/>
      <c r="DM59" s="897"/>
      <c r="DN59" s="892"/>
      <c r="DO59" s="983"/>
      <c r="DP59" s="984"/>
      <c r="DQ59" s="985"/>
      <c r="DR59" s="986"/>
      <c r="DS59" s="889"/>
      <c r="DT59" s="897"/>
      <c r="DU59" s="889"/>
      <c r="DV59" s="897"/>
      <c r="DW59" s="889"/>
      <c r="DX59" s="897"/>
      <c r="DY59" s="889"/>
      <c r="DZ59" s="897"/>
      <c r="EA59" s="892"/>
      <c r="EB59" s="986"/>
      <c r="EC59" s="889"/>
      <c r="ED59" s="897"/>
      <c r="EE59" s="889"/>
      <c r="EF59" s="897"/>
      <c r="EG59" s="889"/>
      <c r="EH59" s="897"/>
      <c r="EI59" s="889"/>
      <c r="EJ59" s="897"/>
      <c r="EK59" s="892"/>
    </row>
    <row r="60" spans="1:141" ht="19.5" customHeight="1">
      <c r="A60" s="897"/>
      <c r="B60" s="982"/>
      <c r="C60" s="982"/>
      <c r="D60" s="983"/>
      <c r="E60" s="984"/>
      <c r="F60" s="985"/>
      <c r="G60" s="986"/>
      <c r="H60" s="889"/>
      <c r="I60" s="897"/>
      <c r="J60" s="889"/>
      <c r="K60" s="897"/>
      <c r="L60" s="889"/>
      <c r="M60" s="987"/>
      <c r="N60" s="889"/>
      <c r="O60" s="897"/>
      <c r="P60" s="892"/>
      <c r="Q60" s="986"/>
      <c r="R60" s="889"/>
      <c r="S60" s="897"/>
      <c r="T60" s="889"/>
      <c r="U60" s="897"/>
      <c r="V60" s="889"/>
      <c r="W60" s="987"/>
      <c r="X60" s="889"/>
      <c r="Y60" s="897"/>
      <c r="Z60" s="892"/>
      <c r="AA60" s="983"/>
      <c r="AB60" s="984"/>
      <c r="AC60" s="985"/>
      <c r="AD60" s="986"/>
      <c r="AE60" s="889"/>
      <c r="AF60" s="897"/>
      <c r="AG60" s="889"/>
      <c r="AH60" s="988"/>
      <c r="AI60" s="889"/>
      <c r="AJ60" s="897"/>
      <c r="AK60" s="889"/>
      <c r="AL60" s="897"/>
      <c r="AM60" s="892"/>
      <c r="AN60" s="989"/>
      <c r="AO60" s="889"/>
      <c r="AP60" s="897"/>
      <c r="AQ60" s="889"/>
      <c r="AR60" s="988"/>
      <c r="AS60" s="889"/>
      <c r="AT60" s="897"/>
      <c r="AU60" s="889"/>
      <c r="AV60" s="897"/>
      <c r="AW60" s="990"/>
      <c r="AX60" s="983"/>
      <c r="AY60" s="984"/>
      <c r="AZ60" s="985"/>
      <c r="BA60" s="986"/>
      <c r="BB60" s="889"/>
      <c r="BC60" s="897"/>
      <c r="BD60" s="889"/>
      <c r="BE60" s="897"/>
      <c r="BF60" s="889"/>
      <c r="BG60" s="897"/>
      <c r="BH60" s="889"/>
      <c r="BI60" s="897"/>
      <c r="BJ60" s="892"/>
      <c r="BK60" s="986"/>
      <c r="BL60" s="889"/>
      <c r="BM60" s="897"/>
      <c r="BN60" s="889"/>
      <c r="BO60" s="897"/>
      <c r="BP60" s="889"/>
      <c r="BQ60" s="897"/>
      <c r="BR60" s="889"/>
      <c r="BS60" s="897"/>
      <c r="BT60" s="892"/>
      <c r="BU60" s="983"/>
      <c r="BV60" s="984"/>
      <c r="BW60" s="985"/>
      <c r="BX60" s="986"/>
      <c r="BY60" s="889"/>
      <c r="BZ60" s="897"/>
      <c r="CA60" s="889"/>
      <c r="CB60" s="897"/>
      <c r="CC60" s="889"/>
      <c r="CD60" s="897"/>
      <c r="CE60" s="889"/>
      <c r="CF60" s="897"/>
      <c r="CG60" s="892"/>
      <c r="CH60" s="986"/>
      <c r="CI60" s="889"/>
      <c r="CJ60" s="897"/>
      <c r="CK60" s="889"/>
      <c r="CL60" s="897"/>
      <c r="CM60" s="889"/>
      <c r="CN60" s="897"/>
      <c r="CO60" s="889"/>
      <c r="CP60" s="897"/>
      <c r="CQ60" s="892"/>
      <c r="CR60" s="983"/>
      <c r="CS60" s="984"/>
      <c r="CT60" s="985"/>
      <c r="CU60" s="986"/>
      <c r="CV60" s="889"/>
      <c r="CW60" s="897"/>
      <c r="CX60" s="889"/>
      <c r="CY60" s="897"/>
      <c r="CZ60" s="889"/>
      <c r="DA60" s="897"/>
      <c r="DB60" s="889"/>
      <c r="DC60" s="897"/>
      <c r="DD60" s="892"/>
      <c r="DE60" s="986"/>
      <c r="DF60" s="889"/>
      <c r="DG60" s="897"/>
      <c r="DH60" s="889"/>
      <c r="DI60" s="897"/>
      <c r="DJ60" s="889"/>
      <c r="DK60" s="897"/>
      <c r="DL60" s="889"/>
      <c r="DM60" s="897"/>
      <c r="DN60" s="892"/>
      <c r="DO60" s="983"/>
      <c r="DP60" s="984"/>
      <c r="DQ60" s="985"/>
      <c r="DR60" s="986"/>
      <c r="DS60" s="889"/>
      <c r="DT60" s="897"/>
      <c r="DU60" s="889"/>
      <c r="DV60" s="897"/>
      <c r="DW60" s="889"/>
      <c r="DX60" s="897"/>
      <c r="DY60" s="889"/>
      <c r="DZ60" s="897"/>
      <c r="EA60" s="892"/>
      <c r="EB60" s="986"/>
      <c r="EC60" s="889"/>
      <c r="ED60" s="897"/>
      <c r="EE60" s="889"/>
      <c r="EF60" s="897"/>
      <c r="EG60" s="889"/>
      <c r="EH60" s="897"/>
      <c r="EI60" s="889"/>
      <c r="EJ60" s="897"/>
      <c r="EK60" s="892"/>
    </row>
    <row r="61" spans="1:141" ht="19.5" customHeight="1">
      <c r="A61" s="897"/>
      <c r="B61" s="982"/>
      <c r="C61" s="982"/>
      <c r="D61" s="983"/>
      <c r="E61" s="984"/>
      <c r="F61" s="985"/>
      <c r="G61" s="986"/>
      <c r="H61" s="889"/>
      <c r="I61" s="897"/>
      <c r="J61" s="889"/>
      <c r="K61" s="897"/>
      <c r="L61" s="889"/>
      <c r="M61" s="987"/>
      <c r="N61" s="889"/>
      <c r="O61" s="897"/>
      <c r="P61" s="892"/>
      <c r="Q61" s="986"/>
      <c r="R61" s="889"/>
      <c r="S61" s="897"/>
      <c r="T61" s="889"/>
      <c r="U61" s="897"/>
      <c r="V61" s="889"/>
      <c r="W61" s="987"/>
      <c r="X61" s="889"/>
      <c r="Y61" s="897"/>
      <c r="Z61" s="892"/>
      <c r="AA61" s="983"/>
      <c r="AB61" s="984"/>
      <c r="AC61" s="985"/>
      <c r="AD61" s="986"/>
      <c r="AE61" s="889"/>
      <c r="AF61" s="897"/>
      <c r="AG61" s="889"/>
      <c r="AH61" s="988"/>
      <c r="AI61" s="889"/>
      <c r="AJ61" s="897"/>
      <c r="AK61" s="889"/>
      <c r="AL61" s="897"/>
      <c r="AM61" s="892"/>
      <c r="AN61" s="989"/>
      <c r="AO61" s="889"/>
      <c r="AP61" s="897"/>
      <c r="AQ61" s="889"/>
      <c r="AR61" s="988"/>
      <c r="AS61" s="889"/>
      <c r="AT61" s="897"/>
      <c r="AU61" s="889"/>
      <c r="AV61" s="897"/>
      <c r="AW61" s="990"/>
      <c r="AX61" s="983"/>
      <c r="AY61" s="984"/>
      <c r="AZ61" s="985"/>
      <c r="BA61" s="986"/>
      <c r="BB61" s="889"/>
      <c r="BC61" s="897"/>
      <c r="BD61" s="889"/>
      <c r="BE61" s="897"/>
      <c r="BF61" s="889"/>
      <c r="BG61" s="897"/>
      <c r="BH61" s="889"/>
      <c r="BI61" s="897"/>
      <c r="BJ61" s="892"/>
      <c r="BK61" s="986"/>
      <c r="BL61" s="889"/>
      <c r="BM61" s="897"/>
      <c r="BN61" s="889"/>
      <c r="BO61" s="897"/>
      <c r="BP61" s="889"/>
      <c r="BQ61" s="897"/>
      <c r="BR61" s="889"/>
      <c r="BS61" s="897"/>
      <c r="BT61" s="892"/>
      <c r="BU61" s="983"/>
      <c r="BV61" s="984"/>
      <c r="BW61" s="985"/>
      <c r="BX61" s="986"/>
      <c r="BY61" s="889"/>
      <c r="BZ61" s="897"/>
      <c r="CA61" s="889"/>
      <c r="CB61" s="897"/>
      <c r="CC61" s="889"/>
      <c r="CD61" s="897"/>
      <c r="CE61" s="889"/>
      <c r="CF61" s="897"/>
      <c r="CG61" s="892"/>
      <c r="CH61" s="986"/>
      <c r="CI61" s="889"/>
      <c r="CJ61" s="897"/>
      <c r="CK61" s="889"/>
      <c r="CL61" s="897"/>
      <c r="CM61" s="889"/>
      <c r="CN61" s="897"/>
      <c r="CO61" s="889"/>
      <c r="CP61" s="897"/>
      <c r="CQ61" s="892"/>
      <c r="CR61" s="983"/>
      <c r="CS61" s="984"/>
      <c r="CT61" s="985"/>
      <c r="CU61" s="986"/>
      <c r="CV61" s="889"/>
      <c r="CW61" s="897"/>
      <c r="CX61" s="889"/>
      <c r="CY61" s="897"/>
      <c r="CZ61" s="889"/>
      <c r="DA61" s="897"/>
      <c r="DB61" s="889"/>
      <c r="DC61" s="897"/>
      <c r="DD61" s="892"/>
      <c r="DE61" s="986"/>
      <c r="DF61" s="889"/>
      <c r="DG61" s="897"/>
      <c r="DH61" s="889"/>
      <c r="DI61" s="897"/>
      <c r="DJ61" s="889"/>
      <c r="DK61" s="897"/>
      <c r="DL61" s="889"/>
      <c r="DM61" s="897"/>
      <c r="DN61" s="892"/>
      <c r="DO61" s="983"/>
      <c r="DP61" s="984"/>
      <c r="DQ61" s="985"/>
      <c r="DR61" s="986"/>
      <c r="DS61" s="889"/>
      <c r="DT61" s="897"/>
      <c r="DU61" s="889"/>
      <c r="DV61" s="897"/>
      <c r="DW61" s="889"/>
      <c r="DX61" s="897"/>
      <c r="DY61" s="889"/>
      <c r="DZ61" s="897"/>
      <c r="EA61" s="892"/>
      <c r="EB61" s="986"/>
      <c r="EC61" s="889"/>
      <c r="ED61" s="897"/>
      <c r="EE61" s="889"/>
      <c r="EF61" s="897"/>
      <c r="EG61" s="889"/>
      <c r="EH61" s="897"/>
      <c r="EI61" s="889"/>
      <c r="EJ61" s="897"/>
      <c r="EK61" s="892"/>
    </row>
    <row r="62" spans="1:141" ht="19.5" customHeight="1">
      <c r="A62" s="897"/>
      <c r="B62" s="982"/>
      <c r="C62" s="982"/>
      <c r="D62" s="983"/>
      <c r="E62" s="984"/>
      <c r="F62" s="985"/>
      <c r="G62" s="986"/>
      <c r="H62" s="889"/>
      <c r="I62" s="897"/>
      <c r="J62" s="889"/>
      <c r="K62" s="897"/>
      <c r="L62" s="889"/>
      <c r="M62" s="987"/>
      <c r="N62" s="889"/>
      <c r="O62" s="897"/>
      <c r="P62" s="892"/>
      <c r="Q62" s="986"/>
      <c r="R62" s="889"/>
      <c r="S62" s="897"/>
      <c r="T62" s="889"/>
      <c r="U62" s="897"/>
      <c r="V62" s="889"/>
      <c r="W62" s="987"/>
      <c r="X62" s="889"/>
      <c r="Y62" s="897"/>
      <c r="Z62" s="892"/>
      <c r="AA62" s="983"/>
      <c r="AB62" s="984"/>
      <c r="AC62" s="985"/>
      <c r="AD62" s="986"/>
      <c r="AE62" s="889"/>
      <c r="AF62" s="897"/>
      <c r="AG62" s="889"/>
      <c r="AH62" s="988"/>
      <c r="AI62" s="889"/>
      <c r="AJ62" s="897"/>
      <c r="AK62" s="889"/>
      <c r="AL62" s="897"/>
      <c r="AM62" s="892"/>
      <c r="AN62" s="989"/>
      <c r="AO62" s="889"/>
      <c r="AP62" s="897"/>
      <c r="AQ62" s="889"/>
      <c r="AR62" s="988"/>
      <c r="AS62" s="889"/>
      <c r="AT62" s="897"/>
      <c r="AU62" s="889"/>
      <c r="AV62" s="897"/>
      <c r="AW62" s="990"/>
      <c r="AX62" s="983"/>
      <c r="AY62" s="984"/>
      <c r="AZ62" s="985"/>
      <c r="BA62" s="986"/>
      <c r="BB62" s="889"/>
      <c r="BC62" s="897"/>
      <c r="BD62" s="889"/>
      <c r="BE62" s="897"/>
      <c r="BF62" s="889"/>
      <c r="BG62" s="897"/>
      <c r="BH62" s="889"/>
      <c r="BI62" s="897"/>
      <c r="BJ62" s="892"/>
      <c r="BK62" s="986"/>
      <c r="BL62" s="889"/>
      <c r="BM62" s="897"/>
      <c r="BN62" s="889"/>
      <c r="BO62" s="897"/>
      <c r="BP62" s="889"/>
      <c r="BQ62" s="897"/>
      <c r="BR62" s="889"/>
      <c r="BS62" s="897"/>
      <c r="BT62" s="892"/>
      <c r="BU62" s="983"/>
      <c r="BV62" s="984"/>
      <c r="BW62" s="985"/>
      <c r="BX62" s="986"/>
      <c r="BY62" s="889"/>
      <c r="BZ62" s="897"/>
      <c r="CA62" s="889"/>
      <c r="CB62" s="897"/>
      <c r="CC62" s="889"/>
      <c r="CD62" s="897"/>
      <c r="CE62" s="889"/>
      <c r="CF62" s="897"/>
      <c r="CG62" s="892"/>
      <c r="CH62" s="986"/>
      <c r="CI62" s="889"/>
      <c r="CJ62" s="897"/>
      <c r="CK62" s="889"/>
      <c r="CL62" s="897"/>
      <c r="CM62" s="889"/>
      <c r="CN62" s="897"/>
      <c r="CO62" s="889"/>
      <c r="CP62" s="897"/>
      <c r="CQ62" s="892"/>
      <c r="CR62" s="983"/>
      <c r="CS62" s="984"/>
      <c r="CT62" s="985"/>
      <c r="CU62" s="986"/>
      <c r="CV62" s="889"/>
      <c r="CW62" s="897"/>
      <c r="CX62" s="889"/>
      <c r="CY62" s="897"/>
      <c r="CZ62" s="889"/>
      <c r="DA62" s="897"/>
      <c r="DB62" s="889"/>
      <c r="DC62" s="897"/>
      <c r="DD62" s="892"/>
      <c r="DE62" s="986"/>
      <c r="DF62" s="889"/>
      <c r="DG62" s="897"/>
      <c r="DH62" s="889"/>
      <c r="DI62" s="897"/>
      <c r="DJ62" s="889"/>
      <c r="DK62" s="897"/>
      <c r="DL62" s="889"/>
      <c r="DM62" s="897"/>
      <c r="DN62" s="892"/>
      <c r="DO62" s="983"/>
      <c r="DP62" s="984"/>
      <c r="DQ62" s="985"/>
      <c r="DR62" s="986"/>
      <c r="DS62" s="889"/>
      <c r="DT62" s="897"/>
      <c r="DU62" s="889"/>
      <c r="DV62" s="897"/>
      <c r="DW62" s="889"/>
      <c r="DX62" s="897"/>
      <c r="DY62" s="889"/>
      <c r="DZ62" s="897"/>
      <c r="EA62" s="892"/>
      <c r="EB62" s="986"/>
      <c r="EC62" s="889"/>
      <c r="ED62" s="897"/>
      <c r="EE62" s="889"/>
      <c r="EF62" s="897"/>
      <c r="EG62" s="889"/>
      <c r="EH62" s="897"/>
      <c r="EI62" s="889"/>
      <c r="EJ62" s="897"/>
      <c r="EK62" s="892"/>
    </row>
    <row r="63" spans="1:141" ht="19.5" customHeight="1">
      <c r="A63" s="897"/>
      <c r="B63" s="982"/>
      <c r="C63" s="982"/>
      <c r="D63" s="983"/>
      <c r="E63" s="984"/>
      <c r="F63" s="985"/>
      <c r="G63" s="986"/>
      <c r="H63" s="889"/>
      <c r="I63" s="897"/>
      <c r="J63" s="889"/>
      <c r="K63" s="897"/>
      <c r="L63" s="889"/>
      <c r="M63" s="987"/>
      <c r="N63" s="889"/>
      <c r="O63" s="897"/>
      <c r="P63" s="892"/>
      <c r="Q63" s="986"/>
      <c r="R63" s="889"/>
      <c r="S63" s="897"/>
      <c r="T63" s="889"/>
      <c r="U63" s="897"/>
      <c r="V63" s="889"/>
      <c r="W63" s="987"/>
      <c r="X63" s="889"/>
      <c r="Y63" s="897"/>
      <c r="Z63" s="892"/>
      <c r="AA63" s="983"/>
      <c r="AB63" s="984"/>
      <c r="AC63" s="985"/>
      <c r="AD63" s="986"/>
      <c r="AE63" s="889"/>
      <c r="AF63" s="897"/>
      <c r="AG63" s="889"/>
      <c r="AH63" s="988"/>
      <c r="AI63" s="889"/>
      <c r="AJ63" s="897"/>
      <c r="AK63" s="889"/>
      <c r="AL63" s="897"/>
      <c r="AM63" s="892"/>
      <c r="AN63" s="989"/>
      <c r="AO63" s="889"/>
      <c r="AP63" s="897"/>
      <c r="AQ63" s="889"/>
      <c r="AR63" s="988"/>
      <c r="AS63" s="889"/>
      <c r="AT63" s="897"/>
      <c r="AU63" s="889"/>
      <c r="AV63" s="897"/>
      <c r="AW63" s="990"/>
      <c r="AX63" s="983"/>
      <c r="AY63" s="984"/>
      <c r="AZ63" s="985"/>
      <c r="BA63" s="986"/>
      <c r="BB63" s="889"/>
      <c r="BC63" s="897"/>
      <c r="BD63" s="889"/>
      <c r="BE63" s="897"/>
      <c r="BF63" s="889"/>
      <c r="BG63" s="897"/>
      <c r="BH63" s="889"/>
      <c r="BI63" s="897"/>
      <c r="BJ63" s="892"/>
      <c r="BK63" s="986"/>
      <c r="BL63" s="889"/>
      <c r="BM63" s="897"/>
      <c r="BN63" s="889"/>
      <c r="BO63" s="897"/>
      <c r="BP63" s="889"/>
      <c r="BQ63" s="897"/>
      <c r="BR63" s="889"/>
      <c r="BS63" s="897"/>
      <c r="BT63" s="892"/>
      <c r="BU63" s="983"/>
      <c r="BV63" s="984"/>
      <c r="BW63" s="985"/>
      <c r="BX63" s="986"/>
      <c r="BY63" s="889"/>
      <c r="BZ63" s="897"/>
      <c r="CA63" s="889"/>
      <c r="CB63" s="897"/>
      <c r="CC63" s="889"/>
      <c r="CD63" s="897"/>
      <c r="CE63" s="889"/>
      <c r="CF63" s="897"/>
      <c r="CG63" s="892"/>
      <c r="CH63" s="986"/>
      <c r="CI63" s="889"/>
      <c r="CJ63" s="897"/>
      <c r="CK63" s="889"/>
      <c r="CL63" s="897"/>
      <c r="CM63" s="889"/>
      <c r="CN63" s="897"/>
      <c r="CO63" s="889"/>
      <c r="CP63" s="897"/>
      <c r="CQ63" s="892"/>
      <c r="CR63" s="983"/>
      <c r="CS63" s="984"/>
      <c r="CT63" s="985"/>
      <c r="CU63" s="986"/>
      <c r="CV63" s="889"/>
      <c r="CW63" s="897"/>
      <c r="CX63" s="889"/>
      <c r="CY63" s="897"/>
      <c r="CZ63" s="889"/>
      <c r="DA63" s="897"/>
      <c r="DB63" s="889"/>
      <c r="DC63" s="897"/>
      <c r="DD63" s="892"/>
      <c r="DE63" s="986"/>
      <c r="DF63" s="889"/>
      <c r="DG63" s="897"/>
      <c r="DH63" s="889"/>
      <c r="DI63" s="897"/>
      <c r="DJ63" s="889"/>
      <c r="DK63" s="897"/>
      <c r="DL63" s="889"/>
      <c r="DM63" s="897"/>
      <c r="DN63" s="892"/>
      <c r="DO63" s="983"/>
      <c r="DP63" s="984"/>
      <c r="DQ63" s="985"/>
      <c r="DR63" s="986"/>
      <c r="DS63" s="889"/>
      <c r="DT63" s="897"/>
      <c r="DU63" s="889"/>
      <c r="DV63" s="897"/>
      <c r="DW63" s="889"/>
      <c r="DX63" s="897"/>
      <c r="DY63" s="889"/>
      <c r="DZ63" s="897"/>
      <c r="EA63" s="892"/>
      <c r="EB63" s="986"/>
      <c r="EC63" s="889"/>
      <c r="ED63" s="897"/>
      <c r="EE63" s="889"/>
      <c r="EF63" s="897"/>
      <c r="EG63" s="889"/>
      <c r="EH63" s="897"/>
      <c r="EI63" s="889"/>
      <c r="EJ63" s="897"/>
      <c r="EK63" s="892"/>
    </row>
    <row r="64" spans="1:141" ht="19.5" customHeight="1">
      <c r="A64" s="897"/>
      <c r="B64" s="982"/>
      <c r="C64" s="982"/>
      <c r="D64" s="983"/>
      <c r="E64" s="984"/>
      <c r="F64" s="985"/>
      <c r="G64" s="986"/>
      <c r="H64" s="889"/>
      <c r="I64" s="897"/>
      <c r="J64" s="889"/>
      <c r="K64" s="897"/>
      <c r="L64" s="889"/>
      <c r="M64" s="987"/>
      <c r="N64" s="889"/>
      <c r="O64" s="897"/>
      <c r="P64" s="892"/>
      <c r="Q64" s="986"/>
      <c r="R64" s="889"/>
      <c r="S64" s="897"/>
      <c r="T64" s="889"/>
      <c r="U64" s="897"/>
      <c r="V64" s="889"/>
      <c r="W64" s="987"/>
      <c r="X64" s="889"/>
      <c r="Y64" s="897"/>
      <c r="Z64" s="892"/>
      <c r="AA64" s="983"/>
      <c r="AB64" s="984"/>
      <c r="AC64" s="985"/>
      <c r="AD64" s="986"/>
      <c r="AE64" s="889"/>
      <c r="AF64" s="897"/>
      <c r="AG64" s="889"/>
      <c r="AH64" s="988"/>
      <c r="AI64" s="889"/>
      <c r="AJ64" s="897"/>
      <c r="AK64" s="889"/>
      <c r="AL64" s="897"/>
      <c r="AM64" s="892"/>
      <c r="AN64" s="989"/>
      <c r="AO64" s="889"/>
      <c r="AP64" s="897"/>
      <c r="AQ64" s="889"/>
      <c r="AR64" s="988"/>
      <c r="AS64" s="889"/>
      <c r="AT64" s="897"/>
      <c r="AU64" s="889"/>
      <c r="AV64" s="897"/>
      <c r="AW64" s="990"/>
      <c r="AX64" s="983"/>
      <c r="AY64" s="984"/>
      <c r="AZ64" s="985"/>
      <c r="BA64" s="986"/>
      <c r="BB64" s="889"/>
      <c r="BC64" s="897"/>
      <c r="BD64" s="889"/>
      <c r="BE64" s="897"/>
      <c r="BF64" s="889"/>
      <c r="BG64" s="897"/>
      <c r="BH64" s="889"/>
      <c r="BI64" s="897"/>
      <c r="BJ64" s="892"/>
      <c r="BK64" s="986"/>
      <c r="BL64" s="889"/>
      <c r="BM64" s="897"/>
      <c r="BN64" s="889"/>
      <c r="BO64" s="897"/>
      <c r="BP64" s="889"/>
      <c r="BQ64" s="897"/>
      <c r="BR64" s="889"/>
      <c r="BS64" s="897"/>
      <c r="BT64" s="892"/>
      <c r="BU64" s="983"/>
      <c r="BV64" s="984"/>
      <c r="BW64" s="985"/>
      <c r="BX64" s="986"/>
      <c r="BY64" s="889"/>
      <c r="BZ64" s="897"/>
      <c r="CA64" s="889"/>
      <c r="CB64" s="897"/>
      <c r="CC64" s="889"/>
      <c r="CD64" s="897"/>
      <c r="CE64" s="889"/>
      <c r="CF64" s="897"/>
      <c r="CG64" s="892"/>
      <c r="CH64" s="986"/>
      <c r="CI64" s="889"/>
      <c r="CJ64" s="897"/>
      <c r="CK64" s="889"/>
      <c r="CL64" s="897"/>
      <c r="CM64" s="889"/>
      <c r="CN64" s="897"/>
      <c r="CO64" s="889"/>
      <c r="CP64" s="897"/>
      <c r="CQ64" s="892"/>
      <c r="CR64" s="983"/>
      <c r="CS64" s="984"/>
      <c r="CT64" s="985"/>
      <c r="CU64" s="986"/>
      <c r="CV64" s="889"/>
      <c r="CW64" s="897"/>
      <c r="CX64" s="889"/>
      <c r="CY64" s="897"/>
      <c r="CZ64" s="889"/>
      <c r="DA64" s="897"/>
      <c r="DB64" s="889"/>
      <c r="DC64" s="897"/>
      <c r="DD64" s="892"/>
      <c r="DE64" s="986"/>
      <c r="DF64" s="889"/>
      <c r="DG64" s="897"/>
      <c r="DH64" s="889"/>
      <c r="DI64" s="897"/>
      <c r="DJ64" s="889"/>
      <c r="DK64" s="897"/>
      <c r="DL64" s="889"/>
      <c r="DM64" s="897"/>
      <c r="DN64" s="892"/>
      <c r="DO64" s="983"/>
      <c r="DP64" s="984"/>
      <c r="DQ64" s="985"/>
      <c r="DR64" s="986"/>
      <c r="DS64" s="889"/>
      <c r="DT64" s="897"/>
      <c r="DU64" s="889"/>
      <c r="DV64" s="897"/>
      <c r="DW64" s="889"/>
      <c r="DX64" s="897"/>
      <c r="DY64" s="889"/>
      <c r="DZ64" s="897"/>
      <c r="EA64" s="892"/>
      <c r="EB64" s="986"/>
      <c r="EC64" s="889"/>
      <c r="ED64" s="897"/>
      <c r="EE64" s="889"/>
      <c r="EF64" s="897"/>
      <c r="EG64" s="889"/>
      <c r="EH64" s="897"/>
      <c r="EI64" s="889"/>
      <c r="EJ64" s="897"/>
      <c r="EK64" s="892"/>
    </row>
    <row r="65" spans="1:141" ht="19.5" customHeight="1">
      <c r="A65" s="897"/>
      <c r="B65" s="982"/>
      <c r="C65" s="982"/>
      <c r="D65" s="983"/>
      <c r="E65" s="984"/>
      <c r="F65" s="985"/>
      <c r="G65" s="986"/>
      <c r="H65" s="889"/>
      <c r="I65" s="897"/>
      <c r="J65" s="889"/>
      <c r="K65" s="897"/>
      <c r="L65" s="889"/>
      <c r="M65" s="987"/>
      <c r="N65" s="889"/>
      <c r="O65" s="897"/>
      <c r="P65" s="892"/>
      <c r="Q65" s="986"/>
      <c r="R65" s="889"/>
      <c r="S65" s="897"/>
      <c r="T65" s="889"/>
      <c r="U65" s="897"/>
      <c r="V65" s="889"/>
      <c r="W65" s="987"/>
      <c r="X65" s="889"/>
      <c r="Y65" s="897"/>
      <c r="Z65" s="892"/>
      <c r="AA65" s="983"/>
      <c r="AB65" s="984"/>
      <c r="AC65" s="985"/>
      <c r="AD65" s="986"/>
      <c r="AE65" s="889"/>
      <c r="AF65" s="897"/>
      <c r="AG65" s="889"/>
      <c r="AH65" s="988"/>
      <c r="AI65" s="889"/>
      <c r="AJ65" s="897"/>
      <c r="AK65" s="889"/>
      <c r="AL65" s="897"/>
      <c r="AM65" s="892"/>
      <c r="AN65" s="989"/>
      <c r="AO65" s="889"/>
      <c r="AP65" s="897"/>
      <c r="AQ65" s="889"/>
      <c r="AR65" s="988"/>
      <c r="AS65" s="889"/>
      <c r="AT65" s="897"/>
      <c r="AU65" s="889"/>
      <c r="AV65" s="897"/>
      <c r="AW65" s="990"/>
      <c r="AX65" s="983"/>
      <c r="AY65" s="984"/>
      <c r="AZ65" s="985"/>
      <c r="BA65" s="986"/>
      <c r="BB65" s="889"/>
      <c r="BC65" s="897"/>
      <c r="BD65" s="889"/>
      <c r="BE65" s="897"/>
      <c r="BF65" s="889"/>
      <c r="BG65" s="897"/>
      <c r="BH65" s="889"/>
      <c r="BI65" s="897"/>
      <c r="BJ65" s="892"/>
      <c r="BK65" s="986"/>
      <c r="BL65" s="889"/>
      <c r="BM65" s="897"/>
      <c r="BN65" s="889"/>
      <c r="BO65" s="897"/>
      <c r="BP65" s="889"/>
      <c r="BQ65" s="897"/>
      <c r="BR65" s="889"/>
      <c r="BS65" s="897"/>
      <c r="BT65" s="892"/>
      <c r="BU65" s="983"/>
      <c r="BV65" s="984"/>
      <c r="BW65" s="985"/>
      <c r="BX65" s="986"/>
      <c r="BY65" s="889"/>
      <c r="BZ65" s="897"/>
      <c r="CA65" s="889"/>
      <c r="CB65" s="897"/>
      <c r="CC65" s="889"/>
      <c r="CD65" s="897"/>
      <c r="CE65" s="889"/>
      <c r="CF65" s="897"/>
      <c r="CG65" s="892"/>
      <c r="CH65" s="986"/>
      <c r="CI65" s="889"/>
      <c r="CJ65" s="897"/>
      <c r="CK65" s="889"/>
      <c r="CL65" s="897"/>
      <c r="CM65" s="889"/>
      <c r="CN65" s="897"/>
      <c r="CO65" s="889"/>
      <c r="CP65" s="897"/>
      <c r="CQ65" s="892"/>
      <c r="CR65" s="983"/>
      <c r="CS65" s="984"/>
      <c r="CT65" s="985"/>
      <c r="CU65" s="986"/>
      <c r="CV65" s="889"/>
      <c r="CW65" s="897"/>
      <c r="CX65" s="889"/>
      <c r="CY65" s="897"/>
      <c r="CZ65" s="889"/>
      <c r="DA65" s="897"/>
      <c r="DB65" s="889"/>
      <c r="DC65" s="897"/>
      <c r="DD65" s="892"/>
      <c r="DE65" s="986"/>
      <c r="DF65" s="889"/>
      <c r="DG65" s="897"/>
      <c r="DH65" s="889"/>
      <c r="DI65" s="897"/>
      <c r="DJ65" s="889"/>
      <c r="DK65" s="897"/>
      <c r="DL65" s="889"/>
      <c r="DM65" s="897"/>
      <c r="DN65" s="892"/>
      <c r="DO65" s="983"/>
      <c r="DP65" s="984"/>
      <c r="DQ65" s="985"/>
      <c r="DR65" s="986"/>
      <c r="DS65" s="889"/>
      <c r="DT65" s="897"/>
      <c r="DU65" s="889"/>
      <c r="DV65" s="897"/>
      <c r="DW65" s="889"/>
      <c r="DX65" s="897"/>
      <c r="DY65" s="889"/>
      <c r="DZ65" s="897"/>
      <c r="EA65" s="892"/>
      <c r="EB65" s="986"/>
      <c r="EC65" s="889"/>
      <c r="ED65" s="897"/>
      <c r="EE65" s="889"/>
      <c r="EF65" s="897"/>
      <c r="EG65" s="889"/>
      <c r="EH65" s="897"/>
      <c r="EI65" s="889"/>
      <c r="EJ65" s="897"/>
      <c r="EK65" s="892"/>
    </row>
    <row r="66" spans="1:141" ht="19.5" customHeight="1">
      <c r="A66" s="897"/>
      <c r="B66" s="982"/>
      <c r="C66" s="982"/>
      <c r="D66" s="983"/>
      <c r="E66" s="984"/>
      <c r="F66" s="985"/>
      <c r="G66" s="986"/>
      <c r="H66" s="889"/>
      <c r="I66" s="897"/>
      <c r="J66" s="889"/>
      <c r="K66" s="897"/>
      <c r="L66" s="889"/>
      <c r="M66" s="987"/>
      <c r="N66" s="889"/>
      <c r="O66" s="897"/>
      <c r="P66" s="892"/>
      <c r="Q66" s="986"/>
      <c r="R66" s="889"/>
      <c r="S66" s="897"/>
      <c r="T66" s="889"/>
      <c r="U66" s="897"/>
      <c r="V66" s="889"/>
      <c r="W66" s="987"/>
      <c r="X66" s="889"/>
      <c r="Y66" s="897"/>
      <c r="Z66" s="892"/>
      <c r="AA66" s="983"/>
      <c r="AB66" s="984"/>
      <c r="AC66" s="985"/>
      <c r="AD66" s="986"/>
      <c r="AE66" s="889"/>
      <c r="AF66" s="897"/>
      <c r="AG66" s="889"/>
      <c r="AH66" s="988"/>
      <c r="AI66" s="889"/>
      <c r="AJ66" s="897"/>
      <c r="AK66" s="889"/>
      <c r="AL66" s="897"/>
      <c r="AM66" s="892"/>
      <c r="AN66" s="989"/>
      <c r="AO66" s="889"/>
      <c r="AP66" s="897"/>
      <c r="AQ66" s="889"/>
      <c r="AR66" s="988"/>
      <c r="AS66" s="889"/>
      <c r="AT66" s="897"/>
      <c r="AU66" s="889"/>
      <c r="AV66" s="897"/>
      <c r="AW66" s="990"/>
      <c r="AX66" s="983"/>
      <c r="AY66" s="984"/>
      <c r="AZ66" s="985"/>
      <c r="BA66" s="986"/>
      <c r="BB66" s="889"/>
      <c r="BC66" s="897"/>
      <c r="BD66" s="889"/>
      <c r="BE66" s="897"/>
      <c r="BF66" s="889"/>
      <c r="BG66" s="897"/>
      <c r="BH66" s="889"/>
      <c r="BI66" s="897"/>
      <c r="BJ66" s="892"/>
      <c r="BK66" s="986"/>
      <c r="BL66" s="889"/>
      <c r="BM66" s="897"/>
      <c r="BN66" s="889"/>
      <c r="BO66" s="897"/>
      <c r="BP66" s="889"/>
      <c r="BQ66" s="897"/>
      <c r="BR66" s="889"/>
      <c r="BS66" s="897"/>
      <c r="BT66" s="892"/>
      <c r="BU66" s="983"/>
      <c r="BV66" s="984"/>
      <c r="BW66" s="985"/>
      <c r="BX66" s="986"/>
      <c r="BY66" s="889"/>
      <c r="BZ66" s="897"/>
      <c r="CA66" s="889"/>
      <c r="CB66" s="897"/>
      <c r="CC66" s="889"/>
      <c r="CD66" s="897"/>
      <c r="CE66" s="889"/>
      <c r="CF66" s="897"/>
      <c r="CG66" s="892"/>
      <c r="CH66" s="986"/>
      <c r="CI66" s="889"/>
      <c r="CJ66" s="897"/>
      <c r="CK66" s="889"/>
      <c r="CL66" s="897"/>
      <c r="CM66" s="889"/>
      <c r="CN66" s="897"/>
      <c r="CO66" s="889"/>
      <c r="CP66" s="897"/>
      <c r="CQ66" s="892"/>
      <c r="CR66" s="983"/>
      <c r="CS66" s="984"/>
      <c r="CT66" s="985"/>
      <c r="CU66" s="986"/>
      <c r="CV66" s="889"/>
      <c r="CW66" s="897"/>
      <c r="CX66" s="889"/>
      <c r="CY66" s="897"/>
      <c r="CZ66" s="889"/>
      <c r="DA66" s="897"/>
      <c r="DB66" s="889"/>
      <c r="DC66" s="897"/>
      <c r="DD66" s="892"/>
      <c r="DE66" s="986"/>
      <c r="DF66" s="889"/>
      <c r="DG66" s="897"/>
      <c r="DH66" s="889"/>
      <c r="DI66" s="897"/>
      <c r="DJ66" s="889"/>
      <c r="DK66" s="897"/>
      <c r="DL66" s="889"/>
      <c r="DM66" s="897"/>
      <c r="DN66" s="892"/>
      <c r="DO66" s="983"/>
      <c r="DP66" s="984"/>
      <c r="DQ66" s="985"/>
      <c r="DR66" s="986"/>
      <c r="DS66" s="889"/>
      <c r="DT66" s="897"/>
      <c r="DU66" s="889"/>
      <c r="DV66" s="897"/>
      <c r="DW66" s="889"/>
      <c r="DX66" s="897"/>
      <c r="DY66" s="889"/>
      <c r="DZ66" s="897"/>
      <c r="EA66" s="892"/>
      <c r="EB66" s="986"/>
      <c r="EC66" s="889"/>
      <c r="ED66" s="897"/>
      <c r="EE66" s="889"/>
      <c r="EF66" s="897"/>
      <c r="EG66" s="889"/>
      <c r="EH66" s="897"/>
      <c r="EI66" s="889"/>
      <c r="EJ66" s="897"/>
      <c r="EK66" s="892"/>
    </row>
    <row r="67" spans="1:141" ht="19.5" customHeight="1">
      <c r="A67" s="897"/>
      <c r="B67" s="982"/>
      <c r="C67" s="982"/>
      <c r="D67" s="983"/>
      <c r="E67" s="984"/>
      <c r="F67" s="985"/>
      <c r="G67" s="986"/>
      <c r="H67" s="889"/>
      <c r="I67" s="897"/>
      <c r="J67" s="889"/>
      <c r="K67" s="897"/>
      <c r="L67" s="889"/>
      <c r="M67" s="987"/>
      <c r="N67" s="889"/>
      <c r="O67" s="897"/>
      <c r="P67" s="892"/>
      <c r="Q67" s="986"/>
      <c r="R67" s="889"/>
      <c r="S67" s="897"/>
      <c r="T67" s="889"/>
      <c r="U67" s="897"/>
      <c r="V67" s="889"/>
      <c r="W67" s="987"/>
      <c r="X67" s="889"/>
      <c r="Y67" s="897"/>
      <c r="Z67" s="892"/>
      <c r="AA67" s="983"/>
      <c r="AB67" s="984"/>
      <c r="AC67" s="985"/>
      <c r="AD67" s="986"/>
      <c r="AE67" s="889"/>
      <c r="AF67" s="897"/>
      <c r="AG67" s="889"/>
      <c r="AH67" s="988"/>
      <c r="AI67" s="889"/>
      <c r="AJ67" s="897"/>
      <c r="AK67" s="889"/>
      <c r="AL67" s="897"/>
      <c r="AM67" s="892"/>
      <c r="AN67" s="989"/>
      <c r="AO67" s="889"/>
      <c r="AP67" s="897"/>
      <c r="AQ67" s="889"/>
      <c r="AR67" s="988"/>
      <c r="AS67" s="889"/>
      <c r="AT67" s="897"/>
      <c r="AU67" s="889"/>
      <c r="AV67" s="897"/>
      <c r="AW67" s="990"/>
      <c r="AX67" s="983"/>
      <c r="AY67" s="984"/>
      <c r="AZ67" s="985"/>
      <c r="BA67" s="986"/>
      <c r="BB67" s="889"/>
      <c r="BC67" s="897"/>
      <c r="BD67" s="889"/>
      <c r="BE67" s="897"/>
      <c r="BF67" s="889"/>
      <c r="BG67" s="897"/>
      <c r="BH67" s="889"/>
      <c r="BI67" s="897"/>
      <c r="BJ67" s="892"/>
      <c r="BK67" s="986"/>
      <c r="BL67" s="889"/>
      <c r="BM67" s="897"/>
      <c r="BN67" s="889"/>
      <c r="BO67" s="897"/>
      <c r="BP67" s="889"/>
      <c r="BQ67" s="897"/>
      <c r="BR67" s="889"/>
      <c r="BS67" s="897"/>
      <c r="BT67" s="892"/>
      <c r="BU67" s="983"/>
      <c r="BV67" s="984"/>
      <c r="BW67" s="985"/>
      <c r="BX67" s="986"/>
      <c r="BY67" s="889"/>
      <c r="BZ67" s="897"/>
      <c r="CA67" s="889"/>
      <c r="CB67" s="897"/>
      <c r="CC67" s="889"/>
      <c r="CD67" s="897"/>
      <c r="CE67" s="889"/>
      <c r="CF67" s="897"/>
      <c r="CG67" s="892"/>
      <c r="CH67" s="986"/>
      <c r="CI67" s="889"/>
      <c r="CJ67" s="897"/>
      <c r="CK67" s="889"/>
      <c r="CL67" s="897"/>
      <c r="CM67" s="889"/>
      <c r="CN67" s="897"/>
      <c r="CO67" s="889"/>
      <c r="CP67" s="897"/>
      <c r="CQ67" s="892"/>
      <c r="CR67" s="983"/>
      <c r="CS67" s="984"/>
      <c r="CT67" s="985"/>
      <c r="CU67" s="986"/>
      <c r="CV67" s="889"/>
      <c r="CW67" s="897"/>
      <c r="CX67" s="889"/>
      <c r="CY67" s="897"/>
      <c r="CZ67" s="889"/>
      <c r="DA67" s="897"/>
      <c r="DB67" s="889"/>
      <c r="DC67" s="897"/>
      <c r="DD67" s="892"/>
      <c r="DE67" s="986"/>
      <c r="DF67" s="889"/>
      <c r="DG67" s="897"/>
      <c r="DH67" s="889"/>
      <c r="DI67" s="897"/>
      <c r="DJ67" s="889"/>
      <c r="DK67" s="897"/>
      <c r="DL67" s="889"/>
      <c r="DM67" s="897"/>
      <c r="DN67" s="892"/>
      <c r="DO67" s="983"/>
      <c r="DP67" s="984"/>
      <c r="DQ67" s="985"/>
      <c r="DR67" s="986"/>
      <c r="DS67" s="889"/>
      <c r="DT67" s="897"/>
      <c r="DU67" s="889"/>
      <c r="DV67" s="897"/>
      <c r="DW67" s="889"/>
      <c r="DX67" s="897"/>
      <c r="DY67" s="889"/>
      <c r="DZ67" s="897"/>
      <c r="EA67" s="892"/>
      <c r="EB67" s="986"/>
      <c r="EC67" s="889"/>
      <c r="ED67" s="897"/>
      <c r="EE67" s="889"/>
      <c r="EF67" s="897"/>
      <c r="EG67" s="889"/>
      <c r="EH67" s="897"/>
      <c r="EI67" s="889"/>
      <c r="EJ67" s="897"/>
      <c r="EK67" s="892"/>
    </row>
    <row r="68" spans="1:141" ht="19.5" customHeight="1">
      <c r="A68" s="897"/>
      <c r="B68" s="982"/>
      <c r="C68" s="982"/>
      <c r="D68" s="983"/>
      <c r="E68" s="984"/>
      <c r="F68" s="985"/>
      <c r="G68" s="986"/>
      <c r="H68" s="889"/>
      <c r="I68" s="897"/>
      <c r="J68" s="889"/>
      <c r="K68" s="897"/>
      <c r="L68" s="889"/>
      <c r="M68" s="987"/>
      <c r="N68" s="889"/>
      <c r="O68" s="897"/>
      <c r="P68" s="892"/>
      <c r="Q68" s="986"/>
      <c r="R68" s="889"/>
      <c r="S68" s="897"/>
      <c r="T68" s="889"/>
      <c r="U68" s="897"/>
      <c r="V68" s="889"/>
      <c r="W68" s="987"/>
      <c r="X68" s="889"/>
      <c r="Y68" s="897"/>
      <c r="Z68" s="892"/>
      <c r="AA68" s="983"/>
      <c r="AB68" s="984"/>
      <c r="AC68" s="985"/>
      <c r="AD68" s="986"/>
      <c r="AE68" s="889"/>
      <c r="AF68" s="897"/>
      <c r="AG68" s="889"/>
      <c r="AH68" s="988"/>
      <c r="AI68" s="889"/>
      <c r="AJ68" s="897"/>
      <c r="AK68" s="889"/>
      <c r="AL68" s="897"/>
      <c r="AM68" s="892"/>
      <c r="AN68" s="989"/>
      <c r="AO68" s="889"/>
      <c r="AP68" s="897"/>
      <c r="AQ68" s="889"/>
      <c r="AR68" s="988"/>
      <c r="AS68" s="889"/>
      <c r="AT68" s="897"/>
      <c r="AU68" s="889"/>
      <c r="AV68" s="897"/>
      <c r="AW68" s="990"/>
      <c r="AX68" s="983"/>
      <c r="AY68" s="984"/>
      <c r="AZ68" s="985"/>
      <c r="BA68" s="986"/>
      <c r="BB68" s="889"/>
      <c r="BC68" s="897"/>
      <c r="BD68" s="889"/>
      <c r="BE68" s="897"/>
      <c r="BF68" s="889"/>
      <c r="BG68" s="897"/>
      <c r="BH68" s="889"/>
      <c r="BI68" s="897"/>
      <c r="BJ68" s="892"/>
      <c r="BK68" s="986"/>
      <c r="BL68" s="889"/>
      <c r="BM68" s="897"/>
      <c r="BN68" s="889"/>
      <c r="BO68" s="897"/>
      <c r="BP68" s="889"/>
      <c r="BQ68" s="897"/>
      <c r="BR68" s="889"/>
      <c r="BS68" s="897"/>
      <c r="BT68" s="892"/>
      <c r="BU68" s="983"/>
      <c r="BV68" s="984"/>
      <c r="BW68" s="985"/>
      <c r="BX68" s="986"/>
      <c r="BY68" s="889"/>
      <c r="BZ68" s="897"/>
      <c r="CA68" s="889"/>
      <c r="CB68" s="897"/>
      <c r="CC68" s="889"/>
      <c r="CD68" s="897"/>
      <c r="CE68" s="889"/>
      <c r="CF68" s="897"/>
      <c r="CG68" s="892"/>
      <c r="CH68" s="986"/>
      <c r="CI68" s="889"/>
      <c r="CJ68" s="897"/>
      <c r="CK68" s="889"/>
      <c r="CL68" s="897"/>
      <c r="CM68" s="889"/>
      <c r="CN68" s="897"/>
      <c r="CO68" s="889"/>
      <c r="CP68" s="897"/>
      <c r="CQ68" s="892"/>
      <c r="CR68" s="983"/>
      <c r="CS68" s="984"/>
      <c r="CT68" s="985"/>
      <c r="CU68" s="986"/>
      <c r="CV68" s="889"/>
      <c r="CW68" s="897"/>
      <c r="CX68" s="889"/>
      <c r="CY68" s="897"/>
      <c r="CZ68" s="889"/>
      <c r="DA68" s="897"/>
      <c r="DB68" s="889"/>
      <c r="DC68" s="897"/>
      <c r="DD68" s="892"/>
      <c r="DE68" s="986"/>
      <c r="DF68" s="889"/>
      <c r="DG68" s="897"/>
      <c r="DH68" s="889"/>
      <c r="DI68" s="897"/>
      <c r="DJ68" s="889"/>
      <c r="DK68" s="897"/>
      <c r="DL68" s="889"/>
      <c r="DM68" s="897"/>
      <c r="DN68" s="892"/>
      <c r="DO68" s="983"/>
      <c r="DP68" s="984"/>
      <c r="DQ68" s="985"/>
      <c r="DR68" s="986"/>
      <c r="DS68" s="889"/>
      <c r="DT68" s="897"/>
      <c r="DU68" s="889"/>
      <c r="DV68" s="897"/>
      <c r="DW68" s="889"/>
      <c r="DX68" s="897"/>
      <c r="DY68" s="889"/>
      <c r="DZ68" s="897"/>
      <c r="EA68" s="892"/>
      <c r="EB68" s="986"/>
      <c r="EC68" s="889"/>
      <c r="ED68" s="897"/>
      <c r="EE68" s="889"/>
      <c r="EF68" s="897"/>
      <c r="EG68" s="889"/>
      <c r="EH68" s="897"/>
      <c r="EI68" s="889"/>
      <c r="EJ68" s="897"/>
      <c r="EK68" s="892"/>
    </row>
    <row r="69" spans="1:141" ht="19.5" customHeight="1">
      <c r="A69" s="897"/>
      <c r="B69" s="982"/>
      <c r="C69" s="982"/>
      <c r="D69" s="983"/>
      <c r="E69" s="984"/>
      <c r="F69" s="985"/>
      <c r="G69" s="986"/>
      <c r="H69" s="889"/>
      <c r="I69" s="897"/>
      <c r="J69" s="889"/>
      <c r="K69" s="897"/>
      <c r="L69" s="889"/>
      <c r="M69" s="987"/>
      <c r="N69" s="889"/>
      <c r="O69" s="897"/>
      <c r="P69" s="892"/>
      <c r="Q69" s="986"/>
      <c r="R69" s="889"/>
      <c r="S69" s="897"/>
      <c r="T69" s="889"/>
      <c r="U69" s="897"/>
      <c r="V69" s="889"/>
      <c r="W69" s="987"/>
      <c r="X69" s="889"/>
      <c r="Y69" s="897"/>
      <c r="Z69" s="892"/>
      <c r="AA69" s="983"/>
      <c r="AB69" s="984"/>
      <c r="AC69" s="985"/>
      <c r="AD69" s="986"/>
      <c r="AE69" s="889"/>
      <c r="AF69" s="897"/>
      <c r="AG69" s="889"/>
      <c r="AH69" s="988"/>
      <c r="AI69" s="889"/>
      <c r="AJ69" s="897"/>
      <c r="AK69" s="889"/>
      <c r="AL69" s="897"/>
      <c r="AM69" s="892"/>
      <c r="AN69" s="989"/>
      <c r="AO69" s="889"/>
      <c r="AP69" s="897"/>
      <c r="AQ69" s="889"/>
      <c r="AR69" s="988"/>
      <c r="AS69" s="889"/>
      <c r="AT69" s="897"/>
      <c r="AU69" s="889"/>
      <c r="AV69" s="897"/>
      <c r="AW69" s="990"/>
      <c r="AX69" s="983"/>
      <c r="AY69" s="984"/>
      <c r="AZ69" s="985"/>
      <c r="BA69" s="986"/>
      <c r="BB69" s="889"/>
      <c r="BC69" s="897"/>
      <c r="BD69" s="889"/>
      <c r="BE69" s="897"/>
      <c r="BF69" s="889"/>
      <c r="BG69" s="897"/>
      <c r="BH69" s="889"/>
      <c r="BI69" s="897"/>
      <c r="BJ69" s="892"/>
      <c r="BK69" s="986"/>
      <c r="BL69" s="889"/>
      <c r="BM69" s="897"/>
      <c r="BN69" s="889"/>
      <c r="BO69" s="897"/>
      <c r="BP69" s="889"/>
      <c r="BQ69" s="897"/>
      <c r="BR69" s="889"/>
      <c r="BS69" s="897"/>
      <c r="BT69" s="892"/>
      <c r="BU69" s="983"/>
      <c r="BV69" s="984"/>
      <c r="BW69" s="985"/>
      <c r="BX69" s="986"/>
      <c r="BY69" s="889"/>
      <c r="BZ69" s="897"/>
      <c r="CA69" s="889"/>
      <c r="CB69" s="897"/>
      <c r="CC69" s="889"/>
      <c r="CD69" s="897"/>
      <c r="CE69" s="889"/>
      <c r="CF69" s="897"/>
      <c r="CG69" s="892"/>
      <c r="CH69" s="986"/>
      <c r="CI69" s="889"/>
      <c r="CJ69" s="897"/>
      <c r="CK69" s="889"/>
      <c r="CL69" s="897"/>
      <c r="CM69" s="889"/>
      <c r="CN69" s="897"/>
      <c r="CO69" s="889"/>
      <c r="CP69" s="897"/>
      <c r="CQ69" s="892"/>
      <c r="CR69" s="983"/>
      <c r="CS69" s="984"/>
      <c r="CT69" s="985"/>
      <c r="CU69" s="986"/>
      <c r="CV69" s="889"/>
      <c r="CW69" s="897"/>
      <c r="CX69" s="889"/>
      <c r="CY69" s="897"/>
      <c r="CZ69" s="889"/>
      <c r="DA69" s="897"/>
      <c r="DB69" s="889"/>
      <c r="DC69" s="897"/>
      <c r="DD69" s="892"/>
      <c r="DE69" s="986"/>
      <c r="DF69" s="889"/>
      <c r="DG69" s="897"/>
      <c r="DH69" s="889"/>
      <c r="DI69" s="897"/>
      <c r="DJ69" s="889"/>
      <c r="DK69" s="897"/>
      <c r="DL69" s="889"/>
      <c r="DM69" s="897"/>
      <c r="DN69" s="892"/>
      <c r="DO69" s="983"/>
      <c r="DP69" s="984"/>
      <c r="DQ69" s="985"/>
      <c r="DR69" s="986"/>
      <c r="DS69" s="889"/>
      <c r="DT69" s="897"/>
      <c r="DU69" s="889"/>
      <c r="DV69" s="897"/>
      <c r="DW69" s="889"/>
      <c r="DX69" s="897"/>
      <c r="DY69" s="889"/>
      <c r="DZ69" s="897"/>
      <c r="EA69" s="892"/>
      <c r="EB69" s="986"/>
      <c r="EC69" s="889"/>
      <c r="ED69" s="897"/>
      <c r="EE69" s="889"/>
      <c r="EF69" s="897"/>
      <c r="EG69" s="889"/>
      <c r="EH69" s="897"/>
      <c r="EI69" s="889"/>
      <c r="EJ69" s="897"/>
      <c r="EK69" s="892"/>
    </row>
    <row r="70" spans="1:141" ht="19.5" customHeight="1">
      <c r="A70" s="897"/>
      <c r="B70" s="982"/>
      <c r="C70" s="982"/>
      <c r="D70" s="983"/>
      <c r="E70" s="984"/>
      <c r="F70" s="985"/>
      <c r="G70" s="986"/>
      <c r="H70" s="889"/>
      <c r="I70" s="897"/>
      <c r="J70" s="889"/>
      <c r="K70" s="897"/>
      <c r="L70" s="889"/>
      <c r="M70" s="987"/>
      <c r="N70" s="889"/>
      <c r="O70" s="897"/>
      <c r="P70" s="892"/>
      <c r="Q70" s="986"/>
      <c r="R70" s="889"/>
      <c r="S70" s="897"/>
      <c r="T70" s="889"/>
      <c r="U70" s="897"/>
      <c r="V70" s="889"/>
      <c r="W70" s="987"/>
      <c r="X70" s="889"/>
      <c r="Y70" s="897"/>
      <c r="Z70" s="892"/>
      <c r="AA70" s="983"/>
      <c r="AB70" s="984"/>
      <c r="AC70" s="985"/>
      <c r="AD70" s="986"/>
      <c r="AE70" s="889"/>
      <c r="AF70" s="897"/>
      <c r="AG70" s="889"/>
      <c r="AH70" s="988"/>
      <c r="AI70" s="889"/>
      <c r="AJ70" s="897"/>
      <c r="AK70" s="889"/>
      <c r="AL70" s="897"/>
      <c r="AM70" s="892"/>
      <c r="AN70" s="989"/>
      <c r="AO70" s="889"/>
      <c r="AP70" s="897"/>
      <c r="AQ70" s="889"/>
      <c r="AR70" s="988"/>
      <c r="AS70" s="889"/>
      <c r="AT70" s="897"/>
      <c r="AU70" s="889"/>
      <c r="AV70" s="897"/>
      <c r="AW70" s="990"/>
      <c r="AX70" s="983"/>
      <c r="AY70" s="984"/>
      <c r="AZ70" s="985"/>
      <c r="BA70" s="986"/>
      <c r="BB70" s="889"/>
      <c r="BC70" s="897"/>
      <c r="BD70" s="889"/>
      <c r="BE70" s="897"/>
      <c r="BF70" s="889"/>
      <c r="BG70" s="897"/>
      <c r="BH70" s="889"/>
      <c r="BI70" s="897"/>
      <c r="BJ70" s="892"/>
      <c r="BK70" s="986"/>
      <c r="BL70" s="889"/>
      <c r="BM70" s="897"/>
      <c r="BN70" s="889"/>
      <c r="BO70" s="897"/>
      <c r="BP70" s="889"/>
      <c r="BQ70" s="897"/>
      <c r="BR70" s="889"/>
      <c r="BS70" s="897"/>
      <c r="BT70" s="892"/>
      <c r="BU70" s="983"/>
      <c r="BV70" s="984"/>
      <c r="BW70" s="985"/>
      <c r="BX70" s="986"/>
      <c r="BY70" s="889"/>
      <c r="BZ70" s="897"/>
      <c r="CA70" s="889"/>
      <c r="CB70" s="897"/>
      <c r="CC70" s="889"/>
      <c r="CD70" s="897"/>
      <c r="CE70" s="889"/>
      <c r="CF70" s="897"/>
      <c r="CG70" s="892"/>
      <c r="CH70" s="986"/>
      <c r="CI70" s="889"/>
      <c r="CJ70" s="897"/>
      <c r="CK70" s="889"/>
      <c r="CL70" s="897"/>
      <c r="CM70" s="889"/>
      <c r="CN70" s="897"/>
      <c r="CO70" s="889"/>
      <c r="CP70" s="897"/>
      <c r="CQ70" s="892"/>
      <c r="CR70" s="983"/>
      <c r="CS70" s="984"/>
      <c r="CT70" s="985"/>
      <c r="CU70" s="986"/>
      <c r="CV70" s="889"/>
      <c r="CW70" s="897"/>
      <c r="CX70" s="889"/>
      <c r="CY70" s="897"/>
      <c r="CZ70" s="889"/>
      <c r="DA70" s="897"/>
      <c r="DB70" s="889"/>
      <c r="DC70" s="897"/>
      <c r="DD70" s="892"/>
      <c r="DE70" s="986"/>
      <c r="DF70" s="889"/>
      <c r="DG70" s="897"/>
      <c r="DH70" s="889"/>
      <c r="DI70" s="897"/>
      <c r="DJ70" s="889"/>
      <c r="DK70" s="897"/>
      <c r="DL70" s="889"/>
      <c r="DM70" s="897"/>
      <c r="DN70" s="892"/>
      <c r="DO70" s="983"/>
      <c r="DP70" s="984"/>
      <c r="DQ70" s="985"/>
      <c r="DR70" s="986"/>
      <c r="DS70" s="889"/>
      <c r="DT70" s="897"/>
      <c r="DU70" s="889"/>
      <c r="DV70" s="897"/>
      <c r="DW70" s="889"/>
      <c r="DX70" s="897"/>
      <c r="DY70" s="889"/>
      <c r="DZ70" s="897"/>
      <c r="EA70" s="892"/>
      <c r="EB70" s="986"/>
      <c r="EC70" s="889"/>
      <c r="ED70" s="897"/>
      <c r="EE70" s="889"/>
      <c r="EF70" s="897"/>
      <c r="EG70" s="889"/>
      <c r="EH70" s="897"/>
      <c r="EI70" s="889"/>
      <c r="EJ70" s="897"/>
      <c r="EK70" s="892"/>
    </row>
    <row r="71" spans="1:141" ht="19.5" customHeight="1">
      <c r="A71" s="897"/>
      <c r="B71" s="982"/>
      <c r="C71" s="982"/>
      <c r="D71" s="983"/>
      <c r="E71" s="984"/>
      <c r="F71" s="985"/>
      <c r="G71" s="986"/>
      <c r="H71" s="889"/>
      <c r="I71" s="897"/>
      <c r="J71" s="889"/>
      <c r="K71" s="897"/>
      <c r="L71" s="889"/>
      <c r="M71" s="987"/>
      <c r="N71" s="889"/>
      <c r="O71" s="897"/>
      <c r="P71" s="892"/>
      <c r="Q71" s="986"/>
      <c r="R71" s="889"/>
      <c r="S71" s="897"/>
      <c r="T71" s="889"/>
      <c r="U71" s="897"/>
      <c r="V71" s="889"/>
      <c r="W71" s="987"/>
      <c r="X71" s="889"/>
      <c r="Y71" s="897"/>
      <c r="Z71" s="892"/>
      <c r="AA71" s="983"/>
      <c r="AB71" s="984"/>
      <c r="AC71" s="985"/>
      <c r="AD71" s="986"/>
      <c r="AE71" s="889"/>
      <c r="AF71" s="897"/>
      <c r="AG71" s="889"/>
      <c r="AH71" s="988"/>
      <c r="AI71" s="889"/>
      <c r="AJ71" s="897"/>
      <c r="AK71" s="889"/>
      <c r="AL71" s="897"/>
      <c r="AM71" s="892"/>
      <c r="AN71" s="989"/>
      <c r="AO71" s="889"/>
      <c r="AP71" s="897"/>
      <c r="AQ71" s="889"/>
      <c r="AR71" s="988"/>
      <c r="AS71" s="889"/>
      <c r="AT71" s="897"/>
      <c r="AU71" s="889"/>
      <c r="AV71" s="897"/>
      <c r="AW71" s="990"/>
      <c r="AX71" s="983"/>
      <c r="AY71" s="984"/>
      <c r="AZ71" s="985"/>
      <c r="BA71" s="986"/>
      <c r="BB71" s="889"/>
      <c r="BC71" s="897"/>
      <c r="BD71" s="889"/>
      <c r="BE71" s="897"/>
      <c r="BF71" s="889"/>
      <c r="BG71" s="897"/>
      <c r="BH71" s="889"/>
      <c r="BI71" s="897"/>
      <c r="BJ71" s="892"/>
      <c r="BK71" s="986"/>
      <c r="BL71" s="889"/>
      <c r="BM71" s="897"/>
      <c r="BN71" s="889"/>
      <c r="BO71" s="897"/>
      <c r="BP71" s="889"/>
      <c r="BQ71" s="897"/>
      <c r="BR71" s="889"/>
      <c r="BS71" s="897"/>
      <c r="BT71" s="892"/>
      <c r="BU71" s="983"/>
      <c r="BV71" s="984"/>
      <c r="BW71" s="985"/>
      <c r="BX71" s="986"/>
      <c r="BY71" s="889"/>
      <c r="BZ71" s="897"/>
      <c r="CA71" s="889"/>
      <c r="CB71" s="897"/>
      <c r="CC71" s="889"/>
      <c r="CD71" s="897"/>
      <c r="CE71" s="889"/>
      <c r="CF71" s="897"/>
      <c r="CG71" s="892"/>
      <c r="CH71" s="986"/>
      <c r="CI71" s="889"/>
      <c r="CJ71" s="897"/>
      <c r="CK71" s="889"/>
      <c r="CL71" s="897"/>
      <c r="CM71" s="889"/>
      <c r="CN71" s="897"/>
      <c r="CO71" s="889"/>
      <c r="CP71" s="897"/>
      <c r="CQ71" s="892"/>
      <c r="CR71" s="983"/>
      <c r="CS71" s="984"/>
      <c r="CT71" s="985"/>
      <c r="CU71" s="986"/>
      <c r="CV71" s="889"/>
      <c r="CW71" s="897"/>
      <c r="CX71" s="889"/>
      <c r="CY71" s="897"/>
      <c r="CZ71" s="889"/>
      <c r="DA71" s="897"/>
      <c r="DB71" s="889"/>
      <c r="DC71" s="897"/>
      <c r="DD71" s="892"/>
      <c r="DE71" s="986"/>
      <c r="DF71" s="889"/>
      <c r="DG71" s="897"/>
      <c r="DH71" s="889"/>
      <c r="DI71" s="897"/>
      <c r="DJ71" s="889"/>
      <c r="DK71" s="897"/>
      <c r="DL71" s="889"/>
      <c r="DM71" s="897"/>
      <c r="DN71" s="892"/>
      <c r="DO71" s="983"/>
      <c r="DP71" s="984"/>
      <c r="DQ71" s="985"/>
      <c r="DR71" s="986"/>
      <c r="DS71" s="889"/>
      <c r="DT71" s="897"/>
      <c r="DU71" s="889"/>
      <c r="DV71" s="897"/>
      <c r="DW71" s="889"/>
      <c r="DX71" s="897"/>
      <c r="DY71" s="889"/>
      <c r="DZ71" s="897"/>
      <c r="EA71" s="892"/>
      <c r="EB71" s="986"/>
      <c r="EC71" s="889"/>
      <c r="ED71" s="897"/>
      <c r="EE71" s="889"/>
      <c r="EF71" s="897"/>
      <c r="EG71" s="889"/>
      <c r="EH71" s="897"/>
      <c r="EI71" s="889"/>
      <c r="EJ71" s="897"/>
      <c r="EK71" s="892"/>
    </row>
    <row r="72" spans="1:141" ht="19.5" customHeight="1">
      <c r="A72" s="897"/>
      <c r="B72" s="982"/>
      <c r="C72" s="982"/>
      <c r="D72" s="983"/>
      <c r="E72" s="984"/>
      <c r="F72" s="985"/>
      <c r="G72" s="986"/>
      <c r="H72" s="889"/>
      <c r="I72" s="897"/>
      <c r="J72" s="889"/>
      <c r="K72" s="897"/>
      <c r="L72" s="889"/>
      <c r="M72" s="987"/>
      <c r="N72" s="889"/>
      <c r="O72" s="897"/>
      <c r="P72" s="892"/>
      <c r="Q72" s="986"/>
      <c r="R72" s="889"/>
      <c r="S72" s="897"/>
      <c r="T72" s="889"/>
      <c r="U72" s="897"/>
      <c r="V72" s="889"/>
      <c r="W72" s="987"/>
      <c r="X72" s="889"/>
      <c r="Y72" s="897"/>
      <c r="Z72" s="892"/>
      <c r="AA72" s="983"/>
      <c r="AB72" s="984"/>
      <c r="AC72" s="985"/>
      <c r="AD72" s="986"/>
      <c r="AE72" s="889"/>
      <c r="AF72" s="897"/>
      <c r="AG72" s="889"/>
      <c r="AH72" s="988"/>
      <c r="AI72" s="889"/>
      <c r="AJ72" s="897"/>
      <c r="AK72" s="889"/>
      <c r="AL72" s="897"/>
      <c r="AM72" s="892"/>
      <c r="AN72" s="989"/>
      <c r="AO72" s="889"/>
      <c r="AP72" s="897"/>
      <c r="AQ72" s="889"/>
      <c r="AR72" s="988"/>
      <c r="AS72" s="889"/>
      <c r="AT72" s="897"/>
      <c r="AU72" s="889"/>
      <c r="AV72" s="897"/>
      <c r="AW72" s="990"/>
      <c r="AX72" s="983"/>
      <c r="AY72" s="984"/>
      <c r="AZ72" s="985"/>
      <c r="BA72" s="986"/>
      <c r="BB72" s="889"/>
      <c r="BC72" s="897"/>
      <c r="BD72" s="889"/>
      <c r="BE72" s="897"/>
      <c r="BF72" s="889"/>
      <c r="BG72" s="897"/>
      <c r="BH72" s="889"/>
      <c r="BI72" s="897"/>
      <c r="BJ72" s="892"/>
      <c r="BK72" s="986"/>
      <c r="BL72" s="889"/>
      <c r="BM72" s="897"/>
      <c r="BN72" s="889"/>
      <c r="BO72" s="897"/>
      <c r="BP72" s="889"/>
      <c r="BQ72" s="897"/>
      <c r="BR72" s="889"/>
      <c r="BS72" s="897"/>
      <c r="BT72" s="892"/>
      <c r="BU72" s="983"/>
      <c r="BV72" s="984"/>
      <c r="BW72" s="985"/>
      <c r="BX72" s="986"/>
      <c r="BY72" s="889"/>
      <c r="BZ72" s="897"/>
      <c r="CA72" s="889"/>
      <c r="CB72" s="897"/>
      <c r="CC72" s="889"/>
      <c r="CD72" s="897"/>
      <c r="CE72" s="889"/>
      <c r="CF72" s="897"/>
      <c r="CG72" s="892"/>
      <c r="CH72" s="986"/>
      <c r="CI72" s="889"/>
      <c r="CJ72" s="897"/>
      <c r="CK72" s="889"/>
      <c r="CL72" s="897"/>
      <c r="CM72" s="889"/>
      <c r="CN72" s="897"/>
      <c r="CO72" s="889"/>
      <c r="CP72" s="897"/>
      <c r="CQ72" s="892"/>
      <c r="CR72" s="983"/>
      <c r="CS72" s="984"/>
      <c r="CT72" s="985"/>
      <c r="CU72" s="986"/>
      <c r="CV72" s="889"/>
      <c r="CW72" s="897"/>
      <c r="CX72" s="889"/>
      <c r="CY72" s="897"/>
      <c r="CZ72" s="889"/>
      <c r="DA72" s="897"/>
      <c r="DB72" s="889"/>
      <c r="DC72" s="897"/>
      <c r="DD72" s="892"/>
      <c r="DE72" s="986"/>
      <c r="DF72" s="889"/>
      <c r="DG72" s="897"/>
      <c r="DH72" s="889"/>
      <c r="DI72" s="897"/>
      <c r="DJ72" s="889"/>
      <c r="DK72" s="897"/>
      <c r="DL72" s="889"/>
      <c r="DM72" s="897"/>
      <c r="DN72" s="892"/>
      <c r="DO72" s="983"/>
      <c r="DP72" s="984"/>
      <c r="DQ72" s="985"/>
      <c r="DR72" s="986"/>
      <c r="DS72" s="889"/>
      <c r="DT72" s="897"/>
      <c r="DU72" s="889"/>
      <c r="DV72" s="897"/>
      <c r="DW72" s="889"/>
      <c r="DX72" s="897"/>
      <c r="DY72" s="889"/>
      <c r="DZ72" s="897"/>
      <c r="EA72" s="892"/>
      <c r="EB72" s="986"/>
      <c r="EC72" s="889"/>
      <c r="ED72" s="897"/>
      <c r="EE72" s="889"/>
      <c r="EF72" s="897"/>
      <c r="EG72" s="889"/>
      <c r="EH72" s="897"/>
      <c r="EI72" s="889"/>
      <c r="EJ72" s="897"/>
      <c r="EK72" s="892"/>
    </row>
    <row r="73" spans="1:141" ht="19.5" customHeight="1">
      <c r="A73" s="897"/>
      <c r="B73" s="982"/>
      <c r="C73" s="982"/>
      <c r="D73" s="983"/>
      <c r="E73" s="984"/>
      <c r="F73" s="985"/>
      <c r="G73" s="986"/>
      <c r="H73" s="889"/>
      <c r="I73" s="897"/>
      <c r="J73" s="889"/>
      <c r="K73" s="897"/>
      <c r="L73" s="889"/>
      <c r="M73" s="987"/>
      <c r="N73" s="889"/>
      <c r="O73" s="897"/>
      <c r="P73" s="892"/>
      <c r="Q73" s="986"/>
      <c r="R73" s="889"/>
      <c r="S73" s="897"/>
      <c r="T73" s="889"/>
      <c r="U73" s="897"/>
      <c r="V73" s="889"/>
      <c r="W73" s="987"/>
      <c r="X73" s="889"/>
      <c r="Y73" s="897"/>
      <c r="Z73" s="892"/>
      <c r="AA73" s="983"/>
      <c r="AB73" s="984"/>
      <c r="AC73" s="985"/>
      <c r="AD73" s="986"/>
      <c r="AE73" s="889"/>
      <c r="AF73" s="897"/>
      <c r="AG73" s="889"/>
      <c r="AH73" s="988"/>
      <c r="AI73" s="889"/>
      <c r="AJ73" s="897"/>
      <c r="AK73" s="889"/>
      <c r="AL73" s="897"/>
      <c r="AM73" s="892"/>
      <c r="AN73" s="989"/>
      <c r="AO73" s="889"/>
      <c r="AP73" s="897"/>
      <c r="AQ73" s="889"/>
      <c r="AR73" s="988"/>
      <c r="AS73" s="889"/>
      <c r="AT73" s="897"/>
      <c r="AU73" s="889"/>
      <c r="AV73" s="897"/>
      <c r="AW73" s="990"/>
      <c r="AX73" s="983"/>
      <c r="AY73" s="984"/>
      <c r="AZ73" s="985"/>
      <c r="BA73" s="986"/>
      <c r="BB73" s="889"/>
      <c r="BC73" s="897"/>
      <c r="BD73" s="889"/>
      <c r="BE73" s="897"/>
      <c r="BF73" s="889"/>
      <c r="BG73" s="897"/>
      <c r="BH73" s="889"/>
      <c r="BI73" s="897"/>
      <c r="BJ73" s="892"/>
      <c r="BK73" s="986"/>
      <c r="BL73" s="889"/>
      <c r="BM73" s="897"/>
      <c r="BN73" s="889"/>
      <c r="BO73" s="897"/>
      <c r="BP73" s="889"/>
      <c r="BQ73" s="897"/>
      <c r="BR73" s="889"/>
      <c r="BS73" s="897"/>
      <c r="BT73" s="892"/>
      <c r="BU73" s="983"/>
      <c r="BV73" s="984"/>
      <c r="BW73" s="985"/>
      <c r="BX73" s="986"/>
      <c r="BY73" s="889"/>
      <c r="BZ73" s="897"/>
      <c r="CA73" s="889"/>
      <c r="CB73" s="897"/>
      <c r="CC73" s="889"/>
      <c r="CD73" s="897"/>
      <c r="CE73" s="889"/>
      <c r="CF73" s="897"/>
      <c r="CG73" s="892"/>
      <c r="CH73" s="986"/>
      <c r="CI73" s="889"/>
      <c r="CJ73" s="897"/>
      <c r="CK73" s="889"/>
      <c r="CL73" s="897"/>
      <c r="CM73" s="889"/>
      <c r="CN73" s="897"/>
      <c r="CO73" s="889"/>
      <c r="CP73" s="897"/>
      <c r="CQ73" s="892"/>
      <c r="CR73" s="983"/>
      <c r="CS73" s="984"/>
      <c r="CT73" s="985"/>
      <c r="CU73" s="986"/>
      <c r="CV73" s="889"/>
      <c r="CW73" s="897"/>
      <c r="CX73" s="889"/>
      <c r="CY73" s="897"/>
      <c r="CZ73" s="889"/>
      <c r="DA73" s="897"/>
      <c r="DB73" s="889"/>
      <c r="DC73" s="897"/>
      <c r="DD73" s="892"/>
      <c r="DE73" s="986"/>
      <c r="DF73" s="889"/>
      <c r="DG73" s="897"/>
      <c r="DH73" s="889"/>
      <c r="DI73" s="897"/>
      <c r="DJ73" s="889"/>
      <c r="DK73" s="897"/>
      <c r="DL73" s="889"/>
      <c r="DM73" s="897"/>
      <c r="DN73" s="892"/>
      <c r="DO73" s="983"/>
      <c r="DP73" s="984"/>
      <c r="DQ73" s="985"/>
      <c r="DR73" s="986"/>
      <c r="DS73" s="889"/>
      <c r="DT73" s="897"/>
      <c r="DU73" s="889"/>
      <c r="DV73" s="897"/>
      <c r="DW73" s="889"/>
      <c r="DX73" s="897"/>
      <c r="DY73" s="889"/>
      <c r="DZ73" s="897"/>
      <c r="EA73" s="892"/>
      <c r="EB73" s="986"/>
      <c r="EC73" s="889"/>
      <c r="ED73" s="897"/>
      <c r="EE73" s="889"/>
      <c r="EF73" s="897"/>
      <c r="EG73" s="889"/>
      <c r="EH73" s="897"/>
      <c r="EI73" s="889"/>
      <c r="EJ73" s="897"/>
      <c r="EK73" s="892"/>
    </row>
    <row r="74" spans="1:141" ht="19.5" customHeight="1">
      <c r="A74" s="897"/>
      <c r="B74" s="982"/>
      <c r="C74" s="982"/>
      <c r="D74" s="983"/>
      <c r="E74" s="984"/>
      <c r="F74" s="985"/>
      <c r="G74" s="986"/>
      <c r="H74" s="889"/>
      <c r="I74" s="897"/>
      <c r="J74" s="889"/>
      <c r="K74" s="897"/>
      <c r="L74" s="889"/>
      <c r="M74" s="987"/>
      <c r="N74" s="889"/>
      <c r="O74" s="897"/>
      <c r="P74" s="892"/>
      <c r="Q74" s="986"/>
      <c r="R74" s="889"/>
      <c r="S74" s="897"/>
      <c r="T74" s="889"/>
      <c r="U74" s="897"/>
      <c r="V74" s="889"/>
      <c r="W74" s="987"/>
      <c r="X74" s="889"/>
      <c r="Y74" s="897"/>
      <c r="Z74" s="892"/>
      <c r="AA74" s="983"/>
      <c r="AB74" s="984"/>
      <c r="AC74" s="985"/>
      <c r="AD74" s="986"/>
      <c r="AE74" s="889"/>
      <c r="AF74" s="897"/>
      <c r="AG74" s="889"/>
      <c r="AH74" s="988"/>
      <c r="AI74" s="889"/>
      <c r="AJ74" s="897"/>
      <c r="AK74" s="889"/>
      <c r="AL74" s="897"/>
      <c r="AM74" s="892"/>
      <c r="AN74" s="989"/>
      <c r="AO74" s="889"/>
      <c r="AP74" s="897"/>
      <c r="AQ74" s="889"/>
      <c r="AR74" s="988"/>
      <c r="AS74" s="889"/>
      <c r="AT74" s="897"/>
      <c r="AU74" s="889"/>
      <c r="AV74" s="897"/>
      <c r="AW74" s="990"/>
      <c r="AX74" s="983"/>
      <c r="AY74" s="984"/>
      <c r="AZ74" s="985"/>
      <c r="BA74" s="986"/>
      <c r="BB74" s="889"/>
      <c r="BC74" s="897"/>
      <c r="BD74" s="889"/>
      <c r="BE74" s="897"/>
      <c r="BF74" s="889"/>
      <c r="BG74" s="897"/>
      <c r="BH74" s="889"/>
      <c r="BI74" s="897"/>
      <c r="BJ74" s="892"/>
      <c r="BK74" s="986"/>
      <c r="BL74" s="889"/>
      <c r="BM74" s="897"/>
      <c r="BN74" s="889"/>
      <c r="BO74" s="897"/>
      <c r="BP74" s="889"/>
      <c r="BQ74" s="897"/>
      <c r="BR74" s="889"/>
      <c r="BS74" s="897"/>
      <c r="BT74" s="892"/>
      <c r="BU74" s="983"/>
      <c r="BV74" s="984"/>
      <c r="BW74" s="985"/>
      <c r="BX74" s="986"/>
      <c r="BY74" s="889"/>
      <c r="BZ74" s="897"/>
      <c r="CA74" s="889"/>
      <c r="CB74" s="897"/>
      <c r="CC74" s="889"/>
      <c r="CD74" s="897"/>
      <c r="CE74" s="889"/>
      <c r="CF74" s="897"/>
      <c r="CG74" s="892"/>
      <c r="CH74" s="986"/>
      <c r="CI74" s="889"/>
      <c r="CJ74" s="897"/>
      <c r="CK74" s="889"/>
      <c r="CL74" s="897"/>
      <c r="CM74" s="889"/>
      <c r="CN74" s="897"/>
      <c r="CO74" s="889"/>
      <c r="CP74" s="897"/>
      <c r="CQ74" s="892"/>
      <c r="CR74" s="983"/>
      <c r="CS74" s="984"/>
      <c r="CT74" s="985"/>
      <c r="CU74" s="986"/>
      <c r="CV74" s="889"/>
      <c r="CW74" s="897"/>
      <c r="CX74" s="889"/>
      <c r="CY74" s="897"/>
      <c r="CZ74" s="889"/>
      <c r="DA74" s="897"/>
      <c r="DB74" s="889"/>
      <c r="DC74" s="897"/>
      <c r="DD74" s="892"/>
      <c r="DE74" s="986"/>
      <c r="DF74" s="889"/>
      <c r="DG74" s="897"/>
      <c r="DH74" s="889"/>
      <c r="DI74" s="897"/>
      <c r="DJ74" s="889"/>
      <c r="DK74" s="897"/>
      <c r="DL74" s="889"/>
      <c r="DM74" s="897"/>
      <c r="DN74" s="892"/>
      <c r="DO74" s="983"/>
      <c r="DP74" s="984"/>
      <c r="DQ74" s="985"/>
      <c r="DR74" s="986"/>
      <c r="DS74" s="889"/>
      <c r="DT74" s="897"/>
      <c r="DU74" s="889"/>
      <c r="DV74" s="897"/>
      <c r="DW74" s="889"/>
      <c r="DX74" s="897"/>
      <c r="DY74" s="889"/>
      <c r="DZ74" s="897"/>
      <c r="EA74" s="892"/>
      <c r="EB74" s="986"/>
      <c r="EC74" s="889"/>
      <c r="ED74" s="897"/>
      <c r="EE74" s="889"/>
      <c r="EF74" s="897"/>
      <c r="EG74" s="889"/>
      <c r="EH74" s="897"/>
      <c r="EI74" s="889"/>
      <c r="EJ74" s="897"/>
      <c r="EK74" s="892"/>
    </row>
    <row r="75" spans="1:141" ht="19.5" customHeight="1">
      <c r="A75" s="897"/>
      <c r="B75" s="982"/>
      <c r="C75" s="982"/>
      <c r="D75" s="983"/>
      <c r="E75" s="984"/>
      <c r="F75" s="985"/>
      <c r="G75" s="986"/>
      <c r="H75" s="889"/>
      <c r="I75" s="897"/>
      <c r="J75" s="889"/>
      <c r="K75" s="897"/>
      <c r="L75" s="889"/>
      <c r="M75" s="987"/>
      <c r="N75" s="889"/>
      <c r="O75" s="897"/>
      <c r="P75" s="892"/>
      <c r="Q75" s="986"/>
      <c r="R75" s="889"/>
      <c r="S75" s="897"/>
      <c r="T75" s="889"/>
      <c r="U75" s="897"/>
      <c r="V75" s="889"/>
      <c r="W75" s="987"/>
      <c r="X75" s="889"/>
      <c r="Y75" s="897"/>
      <c r="Z75" s="892"/>
      <c r="AA75" s="983"/>
      <c r="AB75" s="984"/>
      <c r="AC75" s="985"/>
      <c r="AD75" s="986"/>
      <c r="AE75" s="889"/>
      <c r="AF75" s="897"/>
      <c r="AG75" s="889"/>
      <c r="AH75" s="988"/>
      <c r="AI75" s="889"/>
      <c r="AJ75" s="897"/>
      <c r="AK75" s="889"/>
      <c r="AL75" s="897"/>
      <c r="AM75" s="892"/>
      <c r="AN75" s="989"/>
      <c r="AO75" s="889"/>
      <c r="AP75" s="897"/>
      <c r="AQ75" s="889"/>
      <c r="AR75" s="988"/>
      <c r="AS75" s="889"/>
      <c r="AT75" s="897"/>
      <c r="AU75" s="889"/>
      <c r="AV75" s="897"/>
      <c r="AW75" s="990"/>
      <c r="AX75" s="983"/>
      <c r="AY75" s="984"/>
      <c r="AZ75" s="985"/>
      <c r="BA75" s="986"/>
      <c r="BB75" s="889"/>
      <c r="BC75" s="897"/>
      <c r="BD75" s="889"/>
      <c r="BE75" s="897"/>
      <c r="BF75" s="889"/>
      <c r="BG75" s="897"/>
      <c r="BH75" s="889"/>
      <c r="BI75" s="897"/>
      <c r="BJ75" s="892"/>
      <c r="BK75" s="986"/>
      <c r="BL75" s="889"/>
      <c r="BM75" s="897"/>
      <c r="BN75" s="889"/>
      <c r="BO75" s="897"/>
      <c r="BP75" s="889"/>
      <c r="BQ75" s="897"/>
      <c r="BR75" s="889"/>
      <c r="BS75" s="897"/>
      <c r="BT75" s="892"/>
      <c r="BU75" s="983"/>
      <c r="BV75" s="984"/>
      <c r="BW75" s="985"/>
      <c r="BX75" s="986"/>
      <c r="BY75" s="889"/>
      <c r="BZ75" s="897"/>
      <c r="CA75" s="889"/>
      <c r="CB75" s="897"/>
      <c r="CC75" s="889"/>
      <c r="CD75" s="897"/>
      <c r="CE75" s="889"/>
      <c r="CF75" s="897"/>
      <c r="CG75" s="892"/>
      <c r="CH75" s="986"/>
      <c r="CI75" s="889"/>
      <c r="CJ75" s="897"/>
      <c r="CK75" s="889"/>
      <c r="CL75" s="897"/>
      <c r="CM75" s="889"/>
      <c r="CN75" s="897"/>
      <c r="CO75" s="889"/>
      <c r="CP75" s="897"/>
      <c r="CQ75" s="892"/>
      <c r="CR75" s="983"/>
      <c r="CS75" s="984"/>
      <c r="CT75" s="985"/>
      <c r="CU75" s="986"/>
      <c r="CV75" s="889"/>
      <c r="CW75" s="897"/>
      <c r="CX75" s="889"/>
      <c r="CY75" s="897"/>
      <c r="CZ75" s="889"/>
      <c r="DA75" s="897"/>
      <c r="DB75" s="889"/>
      <c r="DC75" s="897"/>
      <c r="DD75" s="892"/>
      <c r="DE75" s="986"/>
      <c r="DF75" s="889"/>
      <c r="DG75" s="897"/>
      <c r="DH75" s="889"/>
      <c r="DI75" s="897"/>
      <c r="DJ75" s="889"/>
      <c r="DK75" s="897"/>
      <c r="DL75" s="889"/>
      <c r="DM75" s="897"/>
      <c r="DN75" s="892"/>
      <c r="DO75" s="983"/>
      <c r="DP75" s="984"/>
      <c r="DQ75" s="985"/>
      <c r="DR75" s="986"/>
      <c r="DS75" s="889"/>
      <c r="DT75" s="897"/>
      <c r="DU75" s="889"/>
      <c r="DV75" s="897"/>
      <c r="DW75" s="889"/>
      <c r="DX75" s="897"/>
      <c r="DY75" s="889"/>
      <c r="DZ75" s="897"/>
      <c r="EA75" s="892"/>
      <c r="EB75" s="986"/>
      <c r="EC75" s="889"/>
      <c r="ED75" s="897"/>
      <c r="EE75" s="889"/>
      <c r="EF75" s="897"/>
      <c r="EG75" s="889"/>
      <c r="EH75" s="897"/>
      <c r="EI75" s="889"/>
      <c r="EJ75" s="897"/>
      <c r="EK75" s="892"/>
    </row>
    <row r="76" spans="1:141" ht="19.5" customHeight="1">
      <c r="A76" s="897"/>
      <c r="B76" s="982"/>
      <c r="C76" s="982"/>
      <c r="D76" s="983"/>
      <c r="E76" s="984"/>
      <c r="F76" s="985"/>
      <c r="G76" s="986"/>
      <c r="H76" s="889"/>
      <c r="I76" s="897"/>
      <c r="J76" s="889"/>
      <c r="K76" s="897"/>
      <c r="L76" s="889"/>
      <c r="M76" s="987"/>
      <c r="N76" s="889"/>
      <c r="O76" s="897"/>
      <c r="P76" s="892"/>
      <c r="Q76" s="986"/>
      <c r="R76" s="889"/>
      <c r="S76" s="897"/>
      <c r="T76" s="889"/>
      <c r="U76" s="897"/>
      <c r="V76" s="889"/>
      <c r="W76" s="987"/>
      <c r="X76" s="889"/>
      <c r="Y76" s="897"/>
      <c r="Z76" s="892"/>
      <c r="AA76" s="983"/>
      <c r="AB76" s="984"/>
      <c r="AC76" s="985"/>
      <c r="AD76" s="986"/>
      <c r="AE76" s="889"/>
      <c r="AF76" s="897"/>
      <c r="AG76" s="889"/>
      <c r="AH76" s="988"/>
      <c r="AI76" s="889"/>
      <c r="AJ76" s="897"/>
      <c r="AK76" s="889"/>
      <c r="AL76" s="897"/>
      <c r="AM76" s="892"/>
      <c r="AN76" s="989"/>
      <c r="AO76" s="889"/>
      <c r="AP76" s="897"/>
      <c r="AQ76" s="889"/>
      <c r="AR76" s="988"/>
      <c r="AS76" s="889"/>
      <c r="AT76" s="897"/>
      <c r="AU76" s="889"/>
      <c r="AV76" s="897"/>
      <c r="AW76" s="990"/>
      <c r="AX76" s="983"/>
      <c r="AY76" s="984"/>
      <c r="AZ76" s="985"/>
      <c r="BA76" s="986"/>
      <c r="BB76" s="889"/>
      <c r="BC76" s="897"/>
      <c r="BD76" s="889"/>
      <c r="BE76" s="897"/>
      <c r="BF76" s="889"/>
      <c r="BG76" s="897"/>
      <c r="BH76" s="889"/>
      <c r="BI76" s="897"/>
      <c r="BJ76" s="892"/>
      <c r="BK76" s="986"/>
      <c r="BL76" s="889"/>
      <c r="BM76" s="897"/>
      <c r="BN76" s="889"/>
      <c r="BO76" s="897"/>
      <c r="BP76" s="889"/>
      <c r="BQ76" s="897"/>
      <c r="BR76" s="889"/>
      <c r="BS76" s="897"/>
      <c r="BT76" s="892"/>
      <c r="BU76" s="983"/>
      <c r="BV76" s="984"/>
      <c r="BW76" s="985"/>
      <c r="BX76" s="986"/>
      <c r="BY76" s="889"/>
      <c r="BZ76" s="897"/>
      <c r="CA76" s="889"/>
      <c r="CB76" s="897"/>
      <c r="CC76" s="889"/>
      <c r="CD76" s="897"/>
      <c r="CE76" s="889"/>
      <c r="CF76" s="897"/>
      <c r="CG76" s="892"/>
      <c r="CH76" s="986"/>
      <c r="CI76" s="889"/>
      <c r="CJ76" s="897"/>
      <c r="CK76" s="889"/>
      <c r="CL76" s="897"/>
      <c r="CM76" s="889"/>
      <c r="CN76" s="897"/>
      <c r="CO76" s="889"/>
      <c r="CP76" s="897"/>
      <c r="CQ76" s="892"/>
      <c r="CR76" s="983"/>
      <c r="CS76" s="984"/>
      <c r="CT76" s="985"/>
      <c r="CU76" s="986"/>
      <c r="CV76" s="889"/>
      <c r="CW76" s="897"/>
      <c r="CX76" s="889"/>
      <c r="CY76" s="897"/>
      <c r="CZ76" s="889"/>
      <c r="DA76" s="897"/>
      <c r="DB76" s="889"/>
      <c r="DC76" s="897"/>
      <c r="DD76" s="892"/>
      <c r="DE76" s="986"/>
      <c r="DF76" s="889"/>
      <c r="DG76" s="897"/>
      <c r="DH76" s="889"/>
      <c r="DI76" s="897"/>
      <c r="DJ76" s="889"/>
      <c r="DK76" s="897"/>
      <c r="DL76" s="889"/>
      <c r="DM76" s="897"/>
      <c r="DN76" s="892"/>
      <c r="DO76" s="983"/>
      <c r="DP76" s="984"/>
      <c r="DQ76" s="985"/>
      <c r="DR76" s="986"/>
      <c r="DS76" s="889"/>
      <c r="DT76" s="897"/>
      <c r="DU76" s="889"/>
      <c r="DV76" s="897"/>
      <c r="DW76" s="889"/>
      <c r="DX76" s="897"/>
      <c r="DY76" s="889"/>
      <c r="DZ76" s="897"/>
      <c r="EA76" s="892"/>
      <c r="EB76" s="986"/>
      <c r="EC76" s="889"/>
      <c r="ED76" s="897"/>
      <c r="EE76" s="889"/>
      <c r="EF76" s="897"/>
      <c r="EG76" s="889"/>
      <c r="EH76" s="897"/>
      <c r="EI76" s="889"/>
      <c r="EJ76" s="897"/>
      <c r="EK76" s="892"/>
    </row>
    <row r="77" spans="1:141" ht="19.5" customHeight="1">
      <c r="A77" s="897"/>
      <c r="B77" s="982"/>
      <c r="C77" s="982"/>
      <c r="D77" s="983"/>
      <c r="E77" s="984"/>
      <c r="F77" s="985"/>
      <c r="G77" s="986"/>
      <c r="H77" s="889"/>
      <c r="I77" s="897"/>
      <c r="J77" s="889"/>
      <c r="K77" s="897"/>
      <c r="L77" s="889"/>
      <c r="M77" s="987"/>
      <c r="N77" s="889"/>
      <c r="O77" s="897"/>
      <c r="P77" s="892"/>
      <c r="Q77" s="986"/>
      <c r="R77" s="889"/>
      <c r="S77" s="897"/>
      <c r="T77" s="889"/>
      <c r="U77" s="897"/>
      <c r="V77" s="889"/>
      <c r="W77" s="987"/>
      <c r="X77" s="889"/>
      <c r="Y77" s="897"/>
      <c r="Z77" s="892"/>
      <c r="AA77" s="983"/>
      <c r="AB77" s="984"/>
      <c r="AC77" s="985"/>
      <c r="AD77" s="986"/>
      <c r="AE77" s="889"/>
      <c r="AF77" s="897"/>
      <c r="AG77" s="889"/>
      <c r="AH77" s="988"/>
      <c r="AI77" s="889"/>
      <c r="AJ77" s="897"/>
      <c r="AK77" s="889"/>
      <c r="AL77" s="897"/>
      <c r="AM77" s="892"/>
      <c r="AN77" s="989"/>
      <c r="AO77" s="889"/>
      <c r="AP77" s="897"/>
      <c r="AQ77" s="889"/>
      <c r="AR77" s="988"/>
      <c r="AS77" s="889"/>
      <c r="AT77" s="897"/>
      <c r="AU77" s="889"/>
      <c r="AV77" s="897"/>
      <c r="AW77" s="990"/>
      <c r="AX77" s="983"/>
      <c r="AY77" s="984"/>
      <c r="AZ77" s="985"/>
      <c r="BA77" s="986"/>
      <c r="BB77" s="889"/>
      <c r="BC77" s="897"/>
      <c r="BD77" s="889"/>
      <c r="BE77" s="897"/>
      <c r="BF77" s="889"/>
      <c r="BG77" s="897"/>
      <c r="BH77" s="889"/>
      <c r="BI77" s="897"/>
      <c r="BJ77" s="892"/>
      <c r="BK77" s="986"/>
      <c r="BL77" s="889"/>
      <c r="BM77" s="897"/>
      <c r="BN77" s="889"/>
      <c r="BO77" s="897"/>
      <c r="BP77" s="889"/>
      <c r="BQ77" s="897"/>
      <c r="BR77" s="889"/>
      <c r="BS77" s="897"/>
      <c r="BT77" s="892"/>
      <c r="BU77" s="983"/>
      <c r="BV77" s="984"/>
      <c r="BW77" s="985"/>
      <c r="BX77" s="986"/>
      <c r="BY77" s="889"/>
      <c r="BZ77" s="897"/>
      <c r="CA77" s="889"/>
      <c r="CB77" s="897"/>
      <c r="CC77" s="889"/>
      <c r="CD77" s="897"/>
      <c r="CE77" s="889"/>
      <c r="CF77" s="897"/>
      <c r="CG77" s="892"/>
      <c r="CH77" s="986"/>
      <c r="CI77" s="889"/>
      <c r="CJ77" s="897"/>
      <c r="CK77" s="889"/>
      <c r="CL77" s="897"/>
      <c r="CM77" s="889"/>
      <c r="CN77" s="897"/>
      <c r="CO77" s="889"/>
      <c r="CP77" s="897"/>
      <c r="CQ77" s="892"/>
      <c r="CR77" s="983"/>
      <c r="CS77" s="984"/>
      <c r="CT77" s="985"/>
      <c r="CU77" s="986"/>
      <c r="CV77" s="889"/>
      <c r="CW77" s="897"/>
      <c r="CX77" s="889"/>
      <c r="CY77" s="897"/>
      <c r="CZ77" s="889"/>
      <c r="DA77" s="897"/>
      <c r="DB77" s="889"/>
      <c r="DC77" s="897"/>
      <c r="DD77" s="892"/>
      <c r="DE77" s="986"/>
      <c r="DF77" s="889"/>
      <c r="DG77" s="897"/>
      <c r="DH77" s="889"/>
      <c r="DI77" s="897"/>
      <c r="DJ77" s="889"/>
      <c r="DK77" s="897"/>
      <c r="DL77" s="889"/>
      <c r="DM77" s="897"/>
      <c r="DN77" s="892"/>
      <c r="DO77" s="983"/>
      <c r="DP77" s="984"/>
      <c r="DQ77" s="985"/>
      <c r="DR77" s="986"/>
      <c r="DS77" s="889"/>
      <c r="DT77" s="897"/>
      <c r="DU77" s="889"/>
      <c r="DV77" s="897"/>
      <c r="DW77" s="889"/>
      <c r="DX77" s="897"/>
      <c r="DY77" s="889"/>
      <c r="DZ77" s="897"/>
      <c r="EA77" s="892"/>
      <c r="EB77" s="986"/>
      <c r="EC77" s="889"/>
      <c r="ED77" s="897"/>
      <c r="EE77" s="889"/>
      <c r="EF77" s="897"/>
      <c r="EG77" s="889"/>
      <c r="EH77" s="897"/>
      <c r="EI77" s="889"/>
      <c r="EJ77" s="897"/>
      <c r="EK77" s="892"/>
    </row>
    <row r="78" spans="1:141" ht="19.5" customHeight="1">
      <c r="A78" s="897"/>
      <c r="B78" s="982"/>
      <c r="C78" s="982"/>
      <c r="D78" s="983"/>
      <c r="E78" s="984"/>
      <c r="F78" s="985"/>
      <c r="G78" s="986"/>
      <c r="H78" s="889"/>
      <c r="I78" s="897"/>
      <c r="J78" s="889"/>
      <c r="K78" s="897"/>
      <c r="L78" s="889"/>
      <c r="M78" s="987"/>
      <c r="N78" s="889"/>
      <c r="O78" s="897"/>
      <c r="P78" s="892"/>
      <c r="Q78" s="986"/>
      <c r="R78" s="889"/>
      <c r="S78" s="897"/>
      <c r="T78" s="889"/>
      <c r="U78" s="897"/>
      <c r="V78" s="889"/>
      <c r="W78" s="987"/>
      <c r="X78" s="889"/>
      <c r="Y78" s="897"/>
      <c r="Z78" s="892"/>
      <c r="AA78" s="983"/>
      <c r="AB78" s="984"/>
      <c r="AC78" s="985"/>
      <c r="AD78" s="986"/>
      <c r="AE78" s="889"/>
      <c r="AF78" s="897"/>
      <c r="AG78" s="889"/>
      <c r="AH78" s="988"/>
      <c r="AI78" s="889"/>
      <c r="AJ78" s="897"/>
      <c r="AK78" s="889"/>
      <c r="AL78" s="897"/>
      <c r="AM78" s="892"/>
      <c r="AN78" s="989"/>
      <c r="AO78" s="889"/>
      <c r="AP78" s="897"/>
      <c r="AQ78" s="889"/>
      <c r="AR78" s="988"/>
      <c r="AS78" s="889"/>
      <c r="AT78" s="897"/>
      <c r="AU78" s="889"/>
      <c r="AV78" s="897"/>
      <c r="AW78" s="990"/>
      <c r="AX78" s="983"/>
      <c r="AY78" s="984"/>
      <c r="AZ78" s="985"/>
      <c r="BA78" s="986"/>
      <c r="BB78" s="889"/>
      <c r="BC78" s="897"/>
      <c r="BD78" s="889"/>
      <c r="BE78" s="897"/>
      <c r="BF78" s="889"/>
      <c r="BG78" s="897"/>
      <c r="BH78" s="889"/>
      <c r="BI78" s="897"/>
      <c r="BJ78" s="892"/>
      <c r="BK78" s="986"/>
      <c r="BL78" s="889"/>
      <c r="BM78" s="897"/>
      <c r="BN78" s="889"/>
      <c r="BO78" s="897"/>
      <c r="BP78" s="889"/>
      <c r="BQ78" s="897"/>
      <c r="BR78" s="889"/>
      <c r="BS78" s="897"/>
      <c r="BT78" s="892"/>
      <c r="BU78" s="983"/>
      <c r="BV78" s="984"/>
      <c r="BW78" s="985"/>
      <c r="BX78" s="986"/>
      <c r="BY78" s="889"/>
      <c r="BZ78" s="897"/>
      <c r="CA78" s="889"/>
      <c r="CB78" s="897"/>
      <c r="CC78" s="889"/>
      <c r="CD78" s="897"/>
      <c r="CE78" s="889"/>
      <c r="CF78" s="897"/>
      <c r="CG78" s="892"/>
      <c r="CH78" s="986"/>
      <c r="CI78" s="889"/>
      <c r="CJ78" s="897"/>
      <c r="CK78" s="889"/>
      <c r="CL78" s="897"/>
      <c r="CM78" s="889"/>
      <c r="CN78" s="897"/>
      <c r="CO78" s="889"/>
      <c r="CP78" s="897"/>
      <c r="CQ78" s="892"/>
      <c r="CR78" s="983"/>
      <c r="CS78" s="984"/>
      <c r="CT78" s="985"/>
      <c r="CU78" s="986"/>
      <c r="CV78" s="889"/>
      <c r="CW78" s="897"/>
      <c r="CX78" s="889"/>
      <c r="CY78" s="897"/>
      <c r="CZ78" s="889"/>
      <c r="DA78" s="897"/>
      <c r="DB78" s="889"/>
      <c r="DC78" s="897"/>
      <c r="DD78" s="892"/>
      <c r="DE78" s="986"/>
      <c r="DF78" s="889"/>
      <c r="DG78" s="897"/>
      <c r="DH78" s="889"/>
      <c r="DI78" s="897"/>
      <c r="DJ78" s="889"/>
      <c r="DK78" s="897"/>
      <c r="DL78" s="889"/>
      <c r="DM78" s="897"/>
      <c r="DN78" s="892"/>
      <c r="DO78" s="983"/>
      <c r="DP78" s="984"/>
      <c r="DQ78" s="985"/>
      <c r="DR78" s="986"/>
      <c r="DS78" s="889"/>
      <c r="DT78" s="897"/>
      <c r="DU78" s="889"/>
      <c r="DV78" s="897"/>
      <c r="DW78" s="889"/>
      <c r="DX78" s="897"/>
      <c r="DY78" s="889"/>
      <c r="DZ78" s="897"/>
      <c r="EA78" s="892"/>
      <c r="EB78" s="986"/>
      <c r="EC78" s="889"/>
      <c r="ED78" s="897"/>
      <c r="EE78" s="889"/>
      <c r="EF78" s="897"/>
      <c r="EG78" s="889"/>
      <c r="EH78" s="897"/>
      <c r="EI78" s="889"/>
      <c r="EJ78" s="897"/>
      <c r="EK78" s="892"/>
    </row>
    <row r="79" spans="1:141" ht="19.5" customHeight="1">
      <c r="A79" s="897"/>
      <c r="B79" s="982"/>
      <c r="C79" s="982"/>
      <c r="D79" s="983"/>
      <c r="E79" s="984"/>
      <c r="F79" s="985"/>
      <c r="G79" s="986"/>
      <c r="H79" s="889"/>
      <c r="I79" s="897"/>
      <c r="J79" s="889"/>
      <c r="K79" s="897"/>
      <c r="L79" s="889"/>
      <c r="M79" s="987"/>
      <c r="N79" s="889"/>
      <c r="O79" s="897"/>
      <c r="P79" s="892"/>
      <c r="Q79" s="986"/>
      <c r="R79" s="889"/>
      <c r="S79" s="897"/>
      <c r="T79" s="889"/>
      <c r="U79" s="897"/>
      <c r="V79" s="889"/>
      <c r="W79" s="987"/>
      <c r="X79" s="889"/>
      <c r="Y79" s="897"/>
      <c r="Z79" s="892"/>
      <c r="AA79" s="983"/>
      <c r="AB79" s="984"/>
      <c r="AC79" s="985"/>
      <c r="AD79" s="986"/>
      <c r="AE79" s="889"/>
      <c r="AF79" s="897"/>
      <c r="AG79" s="889"/>
      <c r="AH79" s="988"/>
      <c r="AI79" s="889"/>
      <c r="AJ79" s="897"/>
      <c r="AK79" s="889"/>
      <c r="AL79" s="897"/>
      <c r="AM79" s="892"/>
      <c r="AN79" s="989"/>
      <c r="AO79" s="889"/>
      <c r="AP79" s="897"/>
      <c r="AQ79" s="889"/>
      <c r="AR79" s="988"/>
      <c r="AS79" s="889"/>
      <c r="AT79" s="897"/>
      <c r="AU79" s="889"/>
      <c r="AV79" s="897"/>
      <c r="AW79" s="990"/>
      <c r="AX79" s="983"/>
      <c r="AY79" s="984"/>
      <c r="AZ79" s="985"/>
      <c r="BA79" s="986"/>
      <c r="BB79" s="889"/>
      <c r="BC79" s="897"/>
      <c r="BD79" s="889"/>
      <c r="BE79" s="897"/>
      <c r="BF79" s="889"/>
      <c r="BG79" s="897"/>
      <c r="BH79" s="889"/>
      <c r="BI79" s="897"/>
      <c r="BJ79" s="892"/>
      <c r="BK79" s="986"/>
      <c r="BL79" s="889"/>
      <c r="BM79" s="897"/>
      <c r="BN79" s="889"/>
      <c r="BO79" s="897"/>
      <c r="BP79" s="889"/>
      <c r="BQ79" s="897"/>
      <c r="BR79" s="889"/>
      <c r="BS79" s="897"/>
      <c r="BT79" s="892"/>
      <c r="BU79" s="983"/>
      <c r="BV79" s="984"/>
      <c r="BW79" s="985"/>
      <c r="BX79" s="986"/>
      <c r="BY79" s="889"/>
      <c r="BZ79" s="897"/>
      <c r="CA79" s="889"/>
      <c r="CB79" s="897"/>
      <c r="CC79" s="889"/>
      <c r="CD79" s="897"/>
      <c r="CE79" s="889"/>
      <c r="CF79" s="897"/>
      <c r="CG79" s="892"/>
      <c r="CH79" s="986"/>
      <c r="CI79" s="889"/>
      <c r="CJ79" s="897"/>
      <c r="CK79" s="889"/>
      <c r="CL79" s="897"/>
      <c r="CM79" s="889"/>
      <c r="CN79" s="897"/>
      <c r="CO79" s="889"/>
      <c r="CP79" s="897"/>
      <c r="CQ79" s="892"/>
      <c r="CR79" s="983"/>
      <c r="CS79" s="984"/>
      <c r="CT79" s="985"/>
      <c r="CU79" s="986"/>
      <c r="CV79" s="889"/>
      <c r="CW79" s="897"/>
      <c r="CX79" s="889"/>
      <c r="CY79" s="897"/>
      <c r="CZ79" s="889"/>
      <c r="DA79" s="897"/>
      <c r="DB79" s="889"/>
      <c r="DC79" s="897"/>
      <c r="DD79" s="892"/>
      <c r="DE79" s="986"/>
      <c r="DF79" s="889"/>
      <c r="DG79" s="897"/>
      <c r="DH79" s="889"/>
      <c r="DI79" s="897"/>
      <c r="DJ79" s="889"/>
      <c r="DK79" s="897"/>
      <c r="DL79" s="889"/>
      <c r="DM79" s="897"/>
      <c r="DN79" s="892"/>
      <c r="DO79" s="983"/>
      <c r="DP79" s="984"/>
      <c r="DQ79" s="985"/>
      <c r="DR79" s="986"/>
      <c r="DS79" s="889"/>
      <c r="DT79" s="897"/>
      <c r="DU79" s="889"/>
      <c r="DV79" s="897"/>
      <c r="DW79" s="889"/>
      <c r="DX79" s="897"/>
      <c r="DY79" s="889"/>
      <c r="DZ79" s="897"/>
      <c r="EA79" s="892"/>
      <c r="EB79" s="986"/>
      <c r="EC79" s="889"/>
      <c r="ED79" s="897"/>
      <c r="EE79" s="889"/>
      <c r="EF79" s="897"/>
      <c r="EG79" s="889"/>
      <c r="EH79" s="897"/>
      <c r="EI79" s="889"/>
      <c r="EJ79" s="897"/>
      <c r="EK79" s="892"/>
    </row>
    <row r="80" spans="1:141" ht="19.5" customHeight="1">
      <c r="A80" s="897"/>
      <c r="B80" s="982"/>
      <c r="C80" s="982"/>
      <c r="D80" s="983"/>
      <c r="E80" s="984"/>
      <c r="F80" s="985"/>
      <c r="G80" s="986"/>
      <c r="H80" s="889"/>
      <c r="I80" s="897"/>
      <c r="J80" s="889"/>
      <c r="K80" s="897"/>
      <c r="L80" s="889"/>
      <c r="M80" s="987"/>
      <c r="N80" s="889"/>
      <c r="O80" s="897"/>
      <c r="P80" s="892"/>
      <c r="Q80" s="986"/>
      <c r="R80" s="889"/>
      <c r="S80" s="897"/>
      <c r="T80" s="889"/>
      <c r="U80" s="897"/>
      <c r="V80" s="889"/>
      <c r="W80" s="987"/>
      <c r="X80" s="889"/>
      <c r="Y80" s="897"/>
      <c r="Z80" s="892"/>
      <c r="AA80" s="983"/>
      <c r="AB80" s="984"/>
      <c r="AC80" s="985"/>
      <c r="AD80" s="986"/>
      <c r="AE80" s="889"/>
      <c r="AF80" s="897"/>
      <c r="AG80" s="889"/>
      <c r="AH80" s="988"/>
      <c r="AI80" s="889"/>
      <c r="AJ80" s="897"/>
      <c r="AK80" s="889"/>
      <c r="AL80" s="897"/>
      <c r="AM80" s="892"/>
      <c r="AN80" s="989"/>
      <c r="AO80" s="889"/>
      <c r="AP80" s="897"/>
      <c r="AQ80" s="889"/>
      <c r="AR80" s="988"/>
      <c r="AS80" s="889"/>
      <c r="AT80" s="897"/>
      <c r="AU80" s="889"/>
      <c r="AV80" s="897"/>
      <c r="AW80" s="990"/>
      <c r="AX80" s="983"/>
      <c r="AY80" s="984"/>
      <c r="AZ80" s="985"/>
      <c r="BA80" s="986"/>
      <c r="BB80" s="889"/>
      <c r="BC80" s="897"/>
      <c r="BD80" s="889"/>
      <c r="BE80" s="897"/>
      <c r="BF80" s="889"/>
      <c r="BG80" s="897"/>
      <c r="BH80" s="889"/>
      <c r="BI80" s="897"/>
      <c r="BJ80" s="892"/>
      <c r="BK80" s="986"/>
      <c r="BL80" s="889"/>
      <c r="BM80" s="897"/>
      <c r="BN80" s="889"/>
      <c r="BO80" s="897"/>
      <c r="BP80" s="889"/>
      <c r="BQ80" s="897"/>
      <c r="BR80" s="889"/>
      <c r="BS80" s="897"/>
      <c r="BT80" s="892"/>
      <c r="BU80" s="983"/>
      <c r="BV80" s="984"/>
      <c r="BW80" s="985"/>
      <c r="BX80" s="986"/>
      <c r="BY80" s="889"/>
      <c r="BZ80" s="897"/>
      <c r="CA80" s="889"/>
      <c r="CB80" s="897"/>
      <c r="CC80" s="889"/>
      <c r="CD80" s="897"/>
      <c r="CE80" s="889"/>
      <c r="CF80" s="897"/>
      <c r="CG80" s="892"/>
      <c r="CH80" s="986"/>
      <c r="CI80" s="889"/>
      <c r="CJ80" s="897"/>
      <c r="CK80" s="889"/>
      <c r="CL80" s="897"/>
      <c r="CM80" s="889"/>
      <c r="CN80" s="897"/>
      <c r="CO80" s="889"/>
      <c r="CP80" s="897"/>
      <c r="CQ80" s="892"/>
      <c r="CR80" s="983"/>
      <c r="CS80" s="984"/>
      <c r="CT80" s="985"/>
      <c r="CU80" s="986"/>
      <c r="CV80" s="889"/>
      <c r="CW80" s="897"/>
      <c r="CX80" s="889"/>
      <c r="CY80" s="897"/>
      <c r="CZ80" s="889"/>
      <c r="DA80" s="897"/>
      <c r="DB80" s="889"/>
      <c r="DC80" s="897"/>
      <c r="DD80" s="892"/>
      <c r="DE80" s="986"/>
      <c r="DF80" s="889"/>
      <c r="DG80" s="897"/>
      <c r="DH80" s="889"/>
      <c r="DI80" s="897"/>
      <c r="DJ80" s="889"/>
      <c r="DK80" s="897"/>
      <c r="DL80" s="889"/>
      <c r="DM80" s="897"/>
      <c r="DN80" s="892"/>
      <c r="DO80" s="983"/>
      <c r="DP80" s="984"/>
      <c r="DQ80" s="985"/>
      <c r="DR80" s="986"/>
      <c r="DS80" s="889"/>
      <c r="DT80" s="897"/>
      <c r="DU80" s="889"/>
      <c r="DV80" s="897"/>
      <c r="DW80" s="889"/>
      <c r="DX80" s="897"/>
      <c r="DY80" s="889"/>
      <c r="DZ80" s="897"/>
      <c r="EA80" s="892"/>
      <c r="EB80" s="986"/>
      <c r="EC80" s="889"/>
      <c r="ED80" s="897"/>
      <c r="EE80" s="889"/>
      <c r="EF80" s="897"/>
      <c r="EG80" s="889"/>
      <c r="EH80" s="897"/>
      <c r="EI80" s="889"/>
      <c r="EJ80" s="897"/>
      <c r="EK80" s="892"/>
    </row>
    <row r="81" spans="1:141" ht="19.5" customHeight="1">
      <c r="A81" s="897"/>
      <c r="B81" s="982"/>
      <c r="C81" s="982"/>
      <c r="D81" s="983"/>
      <c r="E81" s="984"/>
      <c r="F81" s="985"/>
      <c r="G81" s="986"/>
      <c r="H81" s="889"/>
      <c r="I81" s="897"/>
      <c r="J81" s="889"/>
      <c r="K81" s="897"/>
      <c r="L81" s="889"/>
      <c r="M81" s="987"/>
      <c r="N81" s="889"/>
      <c r="O81" s="897"/>
      <c r="P81" s="892"/>
      <c r="Q81" s="986"/>
      <c r="R81" s="889"/>
      <c r="S81" s="897"/>
      <c r="T81" s="889"/>
      <c r="U81" s="897"/>
      <c r="V81" s="889"/>
      <c r="W81" s="987"/>
      <c r="X81" s="889"/>
      <c r="Y81" s="897"/>
      <c r="Z81" s="892"/>
      <c r="AA81" s="983"/>
      <c r="AB81" s="984"/>
      <c r="AC81" s="985"/>
      <c r="AD81" s="986"/>
      <c r="AE81" s="889"/>
      <c r="AF81" s="897"/>
      <c r="AG81" s="889"/>
      <c r="AH81" s="988"/>
      <c r="AI81" s="889"/>
      <c r="AJ81" s="897"/>
      <c r="AK81" s="889"/>
      <c r="AL81" s="897"/>
      <c r="AM81" s="892"/>
      <c r="AN81" s="989"/>
      <c r="AO81" s="889"/>
      <c r="AP81" s="897"/>
      <c r="AQ81" s="889"/>
      <c r="AR81" s="988"/>
      <c r="AS81" s="889"/>
      <c r="AT81" s="897"/>
      <c r="AU81" s="889"/>
      <c r="AV81" s="897"/>
      <c r="AW81" s="990"/>
      <c r="AX81" s="983"/>
      <c r="AY81" s="984"/>
      <c r="AZ81" s="985"/>
      <c r="BA81" s="986"/>
      <c r="BB81" s="889"/>
      <c r="BC81" s="897"/>
      <c r="BD81" s="889"/>
      <c r="BE81" s="897"/>
      <c r="BF81" s="889"/>
      <c r="BG81" s="897"/>
      <c r="BH81" s="889"/>
      <c r="BI81" s="897"/>
      <c r="BJ81" s="892"/>
      <c r="BK81" s="986"/>
      <c r="BL81" s="889"/>
      <c r="BM81" s="897"/>
      <c r="BN81" s="889"/>
      <c r="BO81" s="897"/>
      <c r="BP81" s="889"/>
      <c r="BQ81" s="897"/>
      <c r="BR81" s="889"/>
      <c r="BS81" s="897"/>
      <c r="BT81" s="892"/>
      <c r="BU81" s="983"/>
      <c r="BV81" s="984"/>
      <c r="BW81" s="985"/>
      <c r="BX81" s="986"/>
      <c r="BY81" s="889"/>
      <c r="BZ81" s="897"/>
      <c r="CA81" s="889"/>
      <c r="CB81" s="897"/>
      <c r="CC81" s="889"/>
      <c r="CD81" s="897"/>
      <c r="CE81" s="889"/>
      <c r="CF81" s="897"/>
      <c r="CG81" s="892"/>
      <c r="CH81" s="986"/>
      <c r="CI81" s="889"/>
      <c r="CJ81" s="897"/>
      <c r="CK81" s="889"/>
      <c r="CL81" s="897"/>
      <c r="CM81" s="889"/>
      <c r="CN81" s="897"/>
      <c r="CO81" s="889"/>
      <c r="CP81" s="897"/>
      <c r="CQ81" s="892"/>
      <c r="CR81" s="983"/>
      <c r="CS81" s="984"/>
      <c r="CT81" s="985"/>
      <c r="CU81" s="986"/>
      <c r="CV81" s="889"/>
      <c r="CW81" s="897"/>
      <c r="CX81" s="889"/>
      <c r="CY81" s="897"/>
      <c r="CZ81" s="889"/>
      <c r="DA81" s="897"/>
      <c r="DB81" s="889"/>
      <c r="DC81" s="897"/>
      <c r="DD81" s="892"/>
      <c r="DE81" s="986"/>
      <c r="DF81" s="889"/>
      <c r="DG81" s="897"/>
      <c r="DH81" s="889"/>
      <c r="DI81" s="897"/>
      <c r="DJ81" s="889"/>
      <c r="DK81" s="897"/>
      <c r="DL81" s="889"/>
      <c r="DM81" s="897"/>
      <c r="DN81" s="892"/>
      <c r="DO81" s="983"/>
      <c r="DP81" s="984"/>
      <c r="DQ81" s="985"/>
      <c r="DR81" s="986"/>
      <c r="DS81" s="889"/>
      <c r="DT81" s="897"/>
      <c r="DU81" s="889"/>
      <c r="DV81" s="897"/>
      <c r="DW81" s="889"/>
      <c r="DX81" s="897"/>
      <c r="DY81" s="889"/>
      <c r="DZ81" s="897"/>
      <c r="EA81" s="892"/>
      <c r="EB81" s="986"/>
      <c r="EC81" s="889"/>
      <c r="ED81" s="897"/>
      <c r="EE81" s="889"/>
      <c r="EF81" s="897"/>
      <c r="EG81" s="889"/>
      <c r="EH81" s="897"/>
      <c r="EI81" s="889"/>
      <c r="EJ81" s="897"/>
      <c r="EK81" s="892"/>
    </row>
    <row r="82" spans="1:141" ht="19.5" customHeight="1">
      <c r="A82" s="897"/>
      <c r="B82" s="982"/>
      <c r="C82" s="982"/>
      <c r="D82" s="983"/>
      <c r="E82" s="984"/>
      <c r="F82" s="985"/>
      <c r="G82" s="986"/>
      <c r="H82" s="889"/>
      <c r="I82" s="897"/>
      <c r="J82" s="889"/>
      <c r="K82" s="897"/>
      <c r="L82" s="889"/>
      <c r="M82" s="987"/>
      <c r="N82" s="889"/>
      <c r="O82" s="897"/>
      <c r="P82" s="892"/>
      <c r="Q82" s="986"/>
      <c r="R82" s="889"/>
      <c r="S82" s="897"/>
      <c r="T82" s="889"/>
      <c r="U82" s="897"/>
      <c r="V82" s="889"/>
      <c r="W82" s="987"/>
      <c r="X82" s="889"/>
      <c r="Y82" s="897"/>
      <c r="Z82" s="892"/>
      <c r="AA82" s="983"/>
      <c r="AB82" s="984"/>
      <c r="AC82" s="985"/>
      <c r="AD82" s="986"/>
      <c r="AE82" s="889"/>
      <c r="AF82" s="897"/>
      <c r="AG82" s="889"/>
      <c r="AH82" s="988"/>
      <c r="AI82" s="889"/>
      <c r="AJ82" s="897"/>
      <c r="AK82" s="889"/>
      <c r="AL82" s="897"/>
      <c r="AM82" s="892"/>
      <c r="AN82" s="989"/>
      <c r="AO82" s="889"/>
      <c r="AP82" s="897"/>
      <c r="AQ82" s="889"/>
      <c r="AR82" s="988"/>
      <c r="AS82" s="889"/>
      <c r="AT82" s="897"/>
      <c r="AU82" s="889"/>
      <c r="AV82" s="897"/>
      <c r="AW82" s="990"/>
      <c r="AX82" s="983"/>
      <c r="AY82" s="984"/>
      <c r="AZ82" s="985"/>
      <c r="BA82" s="986"/>
      <c r="BB82" s="889"/>
      <c r="BC82" s="897"/>
      <c r="BD82" s="889"/>
      <c r="BE82" s="897"/>
      <c r="BF82" s="889"/>
      <c r="BG82" s="897"/>
      <c r="BH82" s="889"/>
      <c r="BI82" s="897"/>
      <c r="BJ82" s="892"/>
      <c r="BK82" s="986"/>
      <c r="BL82" s="889"/>
      <c r="BM82" s="897"/>
      <c r="BN82" s="889"/>
      <c r="BO82" s="897"/>
      <c r="BP82" s="889"/>
      <c r="BQ82" s="897"/>
      <c r="BR82" s="889"/>
      <c r="BS82" s="897"/>
      <c r="BT82" s="892"/>
      <c r="BU82" s="983"/>
      <c r="BV82" s="984"/>
      <c r="BW82" s="985"/>
      <c r="BX82" s="986"/>
      <c r="BY82" s="889"/>
      <c r="BZ82" s="897"/>
      <c r="CA82" s="889"/>
      <c r="CB82" s="897"/>
      <c r="CC82" s="889"/>
      <c r="CD82" s="897"/>
      <c r="CE82" s="889"/>
      <c r="CF82" s="897"/>
      <c r="CG82" s="892"/>
      <c r="CH82" s="986"/>
      <c r="CI82" s="889"/>
      <c r="CJ82" s="897"/>
      <c r="CK82" s="889"/>
      <c r="CL82" s="897"/>
      <c r="CM82" s="889"/>
      <c r="CN82" s="897"/>
      <c r="CO82" s="889"/>
      <c r="CP82" s="897"/>
      <c r="CQ82" s="892"/>
      <c r="CR82" s="983"/>
      <c r="CS82" s="984"/>
      <c r="CT82" s="985"/>
      <c r="CU82" s="986"/>
      <c r="CV82" s="889"/>
      <c r="CW82" s="897"/>
      <c r="CX82" s="889"/>
      <c r="CY82" s="897"/>
      <c r="CZ82" s="889"/>
      <c r="DA82" s="897"/>
      <c r="DB82" s="889"/>
      <c r="DC82" s="897"/>
      <c r="DD82" s="892"/>
      <c r="DE82" s="986"/>
      <c r="DF82" s="889"/>
      <c r="DG82" s="897"/>
      <c r="DH82" s="889"/>
      <c r="DI82" s="897"/>
      <c r="DJ82" s="889"/>
      <c r="DK82" s="897"/>
      <c r="DL82" s="889"/>
      <c r="DM82" s="897"/>
      <c r="DN82" s="892"/>
      <c r="DO82" s="983"/>
      <c r="DP82" s="984"/>
      <c r="DQ82" s="985"/>
      <c r="DR82" s="986"/>
      <c r="DS82" s="889"/>
      <c r="DT82" s="897"/>
      <c r="DU82" s="889"/>
      <c r="DV82" s="897"/>
      <c r="DW82" s="889"/>
      <c r="DX82" s="897"/>
      <c r="DY82" s="889"/>
      <c r="DZ82" s="897"/>
      <c r="EA82" s="892"/>
      <c r="EB82" s="986"/>
      <c r="EC82" s="889"/>
      <c r="ED82" s="897"/>
      <c r="EE82" s="889"/>
      <c r="EF82" s="897"/>
      <c r="EG82" s="889"/>
      <c r="EH82" s="897"/>
      <c r="EI82" s="889"/>
      <c r="EJ82" s="897"/>
      <c r="EK82" s="892"/>
    </row>
    <row r="83" spans="1:141" ht="19.5" customHeight="1">
      <c r="A83" s="897"/>
      <c r="B83" s="982"/>
      <c r="C83" s="982"/>
      <c r="D83" s="983"/>
      <c r="E83" s="984"/>
      <c r="F83" s="985"/>
      <c r="G83" s="986"/>
      <c r="H83" s="889"/>
      <c r="I83" s="897"/>
      <c r="J83" s="889"/>
      <c r="K83" s="897"/>
      <c r="L83" s="889"/>
      <c r="M83" s="987"/>
      <c r="N83" s="889"/>
      <c r="O83" s="897"/>
      <c r="P83" s="892"/>
      <c r="Q83" s="986"/>
      <c r="R83" s="889"/>
      <c r="S83" s="897"/>
      <c r="T83" s="889"/>
      <c r="U83" s="897"/>
      <c r="V83" s="889"/>
      <c r="W83" s="987"/>
      <c r="X83" s="889"/>
      <c r="Y83" s="897"/>
      <c r="Z83" s="892"/>
      <c r="AA83" s="983"/>
      <c r="AB83" s="984"/>
      <c r="AC83" s="985"/>
      <c r="AD83" s="986"/>
      <c r="AE83" s="889"/>
      <c r="AF83" s="897"/>
      <c r="AG83" s="889"/>
      <c r="AH83" s="988"/>
      <c r="AI83" s="889"/>
      <c r="AJ83" s="897"/>
      <c r="AK83" s="889"/>
      <c r="AL83" s="897"/>
      <c r="AM83" s="892"/>
      <c r="AN83" s="989"/>
      <c r="AO83" s="889"/>
      <c r="AP83" s="897"/>
      <c r="AQ83" s="889"/>
      <c r="AR83" s="988"/>
      <c r="AS83" s="889"/>
      <c r="AT83" s="897"/>
      <c r="AU83" s="889"/>
      <c r="AV83" s="897"/>
      <c r="AW83" s="990"/>
      <c r="AX83" s="983"/>
      <c r="AY83" s="984"/>
      <c r="AZ83" s="985"/>
      <c r="BA83" s="986"/>
      <c r="BB83" s="889"/>
      <c r="BC83" s="897"/>
      <c r="BD83" s="889"/>
      <c r="BE83" s="897"/>
      <c r="BF83" s="889"/>
      <c r="BG83" s="897"/>
      <c r="BH83" s="889"/>
      <c r="BI83" s="897"/>
      <c r="BJ83" s="892"/>
      <c r="BK83" s="986"/>
      <c r="BL83" s="889"/>
      <c r="BM83" s="897"/>
      <c r="BN83" s="889"/>
      <c r="BO83" s="897"/>
      <c r="BP83" s="889"/>
      <c r="BQ83" s="897"/>
      <c r="BR83" s="889"/>
      <c r="BS83" s="897"/>
      <c r="BT83" s="892"/>
      <c r="BU83" s="983"/>
      <c r="BV83" s="984"/>
      <c r="BW83" s="985"/>
      <c r="BX83" s="986"/>
      <c r="BY83" s="889"/>
      <c r="BZ83" s="897"/>
      <c r="CA83" s="889"/>
      <c r="CB83" s="897"/>
      <c r="CC83" s="889"/>
      <c r="CD83" s="897"/>
      <c r="CE83" s="889"/>
      <c r="CF83" s="897"/>
      <c r="CG83" s="892"/>
      <c r="CH83" s="986"/>
      <c r="CI83" s="889"/>
      <c r="CJ83" s="897"/>
      <c r="CK83" s="889"/>
      <c r="CL83" s="897"/>
      <c r="CM83" s="889"/>
      <c r="CN83" s="897"/>
      <c r="CO83" s="889"/>
      <c r="CP83" s="897"/>
      <c r="CQ83" s="892"/>
      <c r="CR83" s="983"/>
      <c r="CS83" s="984"/>
      <c r="CT83" s="985"/>
      <c r="CU83" s="986"/>
      <c r="CV83" s="889"/>
      <c r="CW83" s="897"/>
      <c r="CX83" s="889"/>
      <c r="CY83" s="897"/>
      <c r="CZ83" s="889"/>
      <c r="DA83" s="897"/>
      <c r="DB83" s="889"/>
      <c r="DC83" s="897"/>
      <c r="DD83" s="892"/>
      <c r="DE83" s="986"/>
      <c r="DF83" s="889"/>
      <c r="DG83" s="897"/>
      <c r="DH83" s="889"/>
      <c r="DI83" s="897"/>
      <c r="DJ83" s="889"/>
      <c r="DK83" s="897"/>
      <c r="DL83" s="889"/>
      <c r="DM83" s="897"/>
      <c r="DN83" s="892"/>
      <c r="DO83" s="983"/>
      <c r="DP83" s="984"/>
      <c r="DQ83" s="985"/>
      <c r="DR83" s="986"/>
      <c r="DS83" s="889"/>
      <c r="DT83" s="897"/>
      <c r="DU83" s="889"/>
      <c r="DV83" s="897"/>
      <c r="DW83" s="889"/>
      <c r="DX83" s="897"/>
      <c r="DY83" s="889"/>
      <c r="DZ83" s="897"/>
      <c r="EA83" s="892"/>
      <c r="EB83" s="986"/>
      <c r="EC83" s="889"/>
      <c r="ED83" s="897"/>
      <c r="EE83" s="889"/>
      <c r="EF83" s="897"/>
      <c r="EG83" s="889"/>
      <c r="EH83" s="897"/>
      <c r="EI83" s="889"/>
      <c r="EJ83" s="897"/>
      <c r="EK83" s="892"/>
    </row>
    <row r="84" spans="1:141" ht="19.5" customHeight="1">
      <c r="A84" s="897"/>
      <c r="B84" s="982"/>
      <c r="C84" s="982"/>
      <c r="D84" s="983"/>
      <c r="E84" s="984"/>
      <c r="F84" s="985"/>
      <c r="G84" s="986"/>
      <c r="H84" s="889"/>
      <c r="I84" s="897"/>
      <c r="J84" s="889"/>
      <c r="K84" s="897"/>
      <c r="L84" s="889"/>
      <c r="M84" s="987"/>
      <c r="N84" s="889"/>
      <c r="O84" s="897"/>
      <c r="P84" s="892"/>
      <c r="Q84" s="986"/>
      <c r="R84" s="889"/>
      <c r="S84" s="897"/>
      <c r="T84" s="889"/>
      <c r="U84" s="897"/>
      <c r="V84" s="889"/>
      <c r="W84" s="987"/>
      <c r="X84" s="889"/>
      <c r="Y84" s="897"/>
      <c r="Z84" s="892"/>
      <c r="AA84" s="983"/>
      <c r="AB84" s="984"/>
      <c r="AC84" s="985"/>
      <c r="AD84" s="986"/>
      <c r="AE84" s="889"/>
      <c r="AF84" s="897"/>
      <c r="AG84" s="889"/>
      <c r="AH84" s="988"/>
      <c r="AI84" s="889"/>
      <c r="AJ84" s="897"/>
      <c r="AK84" s="889"/>
      <c r="AL84" s="897"/>
      <c r="AM84" s="892"/>
      <c r="AN84" s="989"/>
      <c r="AO84" s="889"/>
      <c r="AP84" s="897"/>
      <c r="AQ84" s="889"/>
      <c r="AR84" s="988"/>
      <c r="AS84" s="889"/>
      <c r="AT84" s="897"/>
      <c r="AU84" s="889"/>
      <c r="AV84" s="897"/>
      <c r="AW84" s="990"/>
      <c r="AX84" s="983"/>
      <c r="AY84" s="984"/>
      <c r="AZ84" s="985"/>
      <c r="BA84" s="986"/>
      <c r="BB84" s="889"/>
      <c r="BC84" s="897"/>
      <c r="BD84" s="889"/>
      <c r="BE84" s="897"/>
      <c r="BF84" s="889"/>
      <c r="BG84" s="897"/>
      <c r="BH84" s="889"/>
      <c r="BI84" s="897"/>
      <c r="BJ84" s="892"/>
      <c r="BK84" s="986"/>
      <c r="BL84" s="889"/>
      <c r="BM84" s="897"/>
      <c r="BN84" s="889"/>
      <c r="BO84" s="897"/>
      <c r="BP84" s="889"/>
      <c r="BQ84" s="897"/>
      <c r="BR84" s="889"/>
      <c r="BS84" s="897"/>
      <c r="BT84" s="892"/>
      <c r="BU84" s="983"/>
      <c r="BV84" s="984"/>
      <c r="BW84" s="985"/>
      <c r="BX84" s="986"/>
      <c r="BY84" s="889"/>
      <c r="BZ84" s="897"/>
      <c r="CA84" s="889"/>
      <c r="CB84" s="897"/>
      <c r="CC84" s="889"/>
      <c r="CD84" s="897"/>
      <c r="CE84" s="889"/>
      <c r="CF84" s="897"/>
      <c r="CG84" s="892"/>
      <c r="CH84" s="986"/>
      <c r="CI84" s="889"/>
      <c r="CJ84" s="897"/>
      <c r="CK84" s="889"/>
      <c r="CL84" s="897"/>
      <c r="CM84" s="889"/>
      <c r="CN84" s="897"/>
      <c r="CO84" s="889"/>
      <c r="CP84" s="897"/>
      <c r="CQ84" s="892"/>
      <c r="CR84" s="983"/>
      <c r="CS84" s="984"/>
      <c r="CT84" s="985"/>
      <c r="CU84" s="986"/>
      <c r="CV84" s="889"/>
      <c r="CW84" s="897"/>
      <c r="CX84" s="889"/>
      <c r="CY84" s="897"/>
      <c r="CZ84" s="889"/>
      <c r="DA84" s="897"/>
      <c r="DB84" s="889"/>
      <c r="DC84" s="897"/>
      <c r="DD84" s="892"/>
      <c r="DE84" s="986"/>
      <c r="DF84" s="889"/>
      <c r="DG84" s="897"/>
      <c r="DH84" s="889"/>
      <c r="DI84" s="897"/>
      <c r="DJ84" s="889"/>
      <c r="DK84" s="897"/>
      <c r="DL84" s="889"/>
      <c r="DM84" s="897"/>
      <c r="DN84" s="892"/>
      <c r="DO84" s="983"/>
      <c r="DP84" s="984"/>
      <c r="DQ84" s="985"/>
      <c r="DR84" s="986"/>
      <c r="DS84" s="889"/>
      <c r="DT84" s="897"/>
      <c r="DU84" s="889"/>
      <c r="DV84" s="897"/>
      <c r="DW84" s="889"/>
      <c r="DX84" s="897"/>
      <c r="DY84" s="889"/>
      <c r="DZ84" s="897"/>
      <c r="EA84" s="892"/>
      <c r="EB84" s="986"/>
      <c r="EC84" s="889"/>
      <c r="ED84" s="897"/>
      <c r="EE84" s="889"/>
      <c r="EF84" s="897"/>
      <c r="EG84" s="889"/>
      <c r="EH84" s="897"/>
      <c r="EI84" s="889"/>
      <c r="EJ84" s="897"/>
      <c r="EK84" s="892"/>
    </row>
    <row r="85" spans="1:141" ht="19.5" customHeight="1">
      <c r="A85" s="897"/>
      <c r="B85" s="982"/>
      <c r="C85" s="982"/>
      <c r="D85" s="983"/>
      <c r="E85" s="984"/>
      <c r="F85" s="985"/>
      <c r="G85" s="986"/>
      <c r="H85" s="889"/>
      <c r="I85" s="897"/>
      <c r="J85" s="889"/>
      <c r="K85" s="897"/>
      <c r="L85" s="889"/>
      <c r="M85" s="987"/>
      <c r="N85" s="889"/>
      <c r="O85" s="897"/>
      <c r="P85" s="892"/>
      <c r="Q85" s="986"/>
      <c r="R85" s="889"/>
      <c r="S85" s="897"/>
      <c r="T85" s="889"/>
      <c r="U85" s="897"/>
      <c r="V85" s="889"/>
      <c r="W85" s="987"/>
      <c r="X85" s="889"/>
      <c r="Y85" s="897"/>
      <c r="Z85" s="892"/>
      <c r="AA85" s="983"/>
      <c r="AB85" s="984"/>
      <c r="AC85" s="985"/>
      <c r="AD85" s="986"/>
      <c r="AE85" s="889"/>
      <c r="AF85" s="897"/>
      <c r="AG85" s="889"/>
      <c r="AH85" s="988"/>
      <c r="AI85" s="889"/>
      <c r="AJ85" s="897"/>
      <c r="AK85" s="889"/>
      <c r="AL85" s="897"/>
      <c r="AM85" s="892"/>
      <c r="AN85" s="989"/>
      <c r="AO85" s="889"/>
      <c r="AP85" s="897"/>
      <c r="AQ85" s="889"/>
      <c r="AR85" s="988"/>
      <c r="AS85" s="889"/>
      <c r="AT85" s="897"/>
      <c r="AU85" s="889"/>
      <c r="AV85" s="897"/>
      <c r="AW85" s="990"/>
      <c r="AX85" s="983"/>
      <c r="AY85" s="984"/>
      <c r="AZ85" s="985"/>
      <c r="BA85" s="986"/>
      <c r="BB85" s="889"/>
      <c r="BC85" s="897"/>
      <c r="BD85" s="889"/>
      <c r="BE85" s="897"/>
      <c r="BF85" s="889"/>
      <c r="BG85" s="897"/>
      <c r="BH85" s="889"/>
      <c r="BI85" s="897"/>
      <c r="BJ85" s="892"/>
      <c r="BK85" s="986"/>
      <c r="BL85" s="889"/>
      <c r="BM85" s="897"/>
      <c r="BN85" s="889"/>
      <c r="BO85" s="897"/>
      <c r="BP85" s="889"/>
      <c r="BQ85" s="897"/>
      <c r="BR85" s="889"/>
      <c r="BS85" s="897"/>
      <c r="BT85" s="892"/>
      <c r="BU85" s="983"/>
      <c r="BV85" s="984"/>
      <c r="BW85" s="985"/>
      <c r="BX85" s="986"/>
      <c r="BY85" s="889"/>
      <c r="BZ85" s="897"/>
      <c r="CA85" s="889"/>
      <c r="CB85" s="897"/>
      <c r="CC85" s="889"/>
      <c r="CD85" s="897"/>
      <c r="CE85" s="889"/>
      <c r="CF85" s="897"/>
      <c r="CG85" s="892"/>
      <c r="CH85" s="986"/>
      <c r="CI85" s="889"/>
      <c r="CJ85" s="897"/>
      <c r="CK85" s="889"/>
      <c r="CL85" s="897"/>
      <c r="CM85" s="889"/>
      <c r="CN85" s="897"/>
      <c r="CO85" s="889"/>
      <c r="CP85" s="897"/>
      <c r="CQ85" s="892"/>
      <c r="CR85" s="983"/>
      <c r="CS85" s="984"/>
      <c r="CT85" s="985"/>
      <c r="CU85" s="986"/>
      <c r="CV85" s="889"/>
      <c r="CW85" s="897"/>
      <c r="CX85" s="889"/>
      <c r="CY85" s="897"/>
      <c r="CZ85" s="889"/>
      <c r="DA85" s="897"/>
      <c r="DB85" s="889"/>
      <c r="DC85" s="897"/>
      <c r="DD85" s="892"/>
      <c r="DE85" s="986"/>
      <c r="DF85" s="889"/>
      <c r="DG85" s="897"/>
      <c r="DH85" s="889"/>
      <c r="DI85" s="897"/>
      <c r="DJ85" s="889"/>
      <c r="DK85" s="897"/>
      <c r="DL85" s="889"/>
      <c r="DM85" s="897"/>
      <c r="DN85" s="892"/>
      <c r="DO85" s="983"/>
      <c r="DP85" s="984"/>
      <c r="DQ85" s="985"/>
      <c r="DR85" s="986"/>
      <c r="DS85" s="889"/>
      <c r="DT85" s="897"/>
      <c r="DU85" s="889"/>
      <c r="DV85" s="897"/>
      <c r="DW85" s="889"/>
      <c r="DX85" s="897"/>
      <c r="DY85" s="889"/>
      <c r="DZ85" s="897"/>
      <c r="EA85" s="892"/>
      <c r="EB85" s="986"/>
      <c r="EC85" s="889"/>
      <c r="ED85" s="897"/>
      <c r="EE85" s="889"/>
      <c r="EF85" s="897"/>
      <c r="EG85" s="889"/>
      <c r="EH85" s="897"/>
      <c r="EI85" s="889"/>
      <c r="EJ85" s="897"/>
      <c r="EK85" s="892"/>
    </row>
    <row r="86" spans="1:141" ht="19.5" customHeight="1">
      <c r="A86" s="897"/>
      <c r="B86" s="982"/>
      <c r="C86" s="982"/>
      <c r="D86" s="983"/>
      <c r="E86" s="984"/>
      <c r="F86" s="985"/>
      <c r="G86" s="986"/>
      <c r="H86" s="889"/>
      <c r="I86" s="897"/>
      <c r="J86" s="889"/>
      <c r="K86" s="897"/>
      <c r="L86" s="889"/>
      <c r="M86" s="987"/>
      <c r="N86" s="889"/>
      <c r="O86" s="897"/>
      <c r="P86" s="892"/>
      <c r="Q86" s="986"/>
      <c r="R86" s="889"/>
      <c r="S86" s="897"/>
      <c r="T86" s="889"/>
      <c r="U86" s="897"/>
      <c r="V86" s="889"/>
      <c r="W86" s="987"/>
      <c r="X86" s="889"/>
      <c r="Y86" s="897"/>
      <c r="Z86" s="892"/>
      <c r="AA86" s="983"/>
      <c r="AB86" s="984"/>
      <c r="AC86" s="985"/>
      <c r="AD86" s="986"/>
      <c r="AE86" s="889"/>
      <c r="AF86" s="897"/>
      <c r="AG86" s="889"/>
      <c r="AH86" s="988"/>
      <c r="AI86" s="889"/>
      <c r="AJ86" s="897"/>
      <c r="AK86" s="889"/>
      <c r="AL86" s="897"/>
      <c r="AM86" s="892"/>
      <c r="AN86" s="989"/>
      <c r="AO86" s="889"/>
      <c r="AP86" s="897"/>
      <c r="AQ86" s="889"/>
      <c r="AR86" s="988"/>
      <c r="AS86" s="889"/>
      <c r="AT86" s="897"/>
      <c r="AU86" s="889"/>
      <c r="AV86" s="897"/>
      <c r="AW86" s="990"/>
      <c r="AX86" s="983"/>
      <c r="AY86" s="984"/>
      <c r="AZ86" s="985"/>
      <c r="BA86" s="986"/>
      <c r="BB86" s="889"/>
      <c r="BC86" s="897"/>
      <c r="BD86" s="889"/>
      <c r="BE86" s="897"/>
      <c r="BF86" s="889"/>
      <c r="BG86" s="897"/>
      <c r="BH86" s="889"/>
      <c r="BI86" s="897"/>
      <c r="BJ86" s="892"/>
      <c r="BK86" s="986"/>
      <c r="BL86" s="889"/>
      <c r="BM86" s="897"/>
      <c r="BN86" s="889"/>
      <c r="BO86" s="897"/>
      <c r="BP86" s="889"/>
      <c r="BQ86" s="897"/>
      <c r="BR86" s="889"/>
      <c r="BS86" s="897"/>
      <c r="BT86" s="892"/>
      <c r="BU86" s="983"/>
      <c r="BV86" s="984"/>
      <c r="BW86" s="985"/>
      <c r="BX86" s="986"/>
      <c r="BY86" s="889"/>
      <c r="BZ86" s="897"/>
      <c r="CA86" s="889"/>
      <c r="CB86" s="897"/>
      <c r="CC86" s="889"/>
      <c r="CD86" s="897"/>
      <c r="CE86" s="889"/>
      <c r="CF86" s="897"/>
      <c r="CG86" s="892"/>
      <c r="CH86" s="986"/>
      <c r="CI86" s="889"/>
      <c r="CJ86" s="897"/>
      <c r="CK86" s="889"/>
      <c r="CL86" s="897"/>
      <c r="CM86" s="889"/>
      <c r="CN86" s="897"/>
      <c r="CO86" s="889"/>
      <c r="CP86" s="897"/>
      <c r="CQ86" s="892"/>
      <c r="CR86" s="983"/>
      <c r="CS86" s="984"/>
      <c r="CT86" s="985"/>
      <c r="CU86" s="986"/>
      <c r="CV86" s="889"/>
      <c r="CW86" s="897"/>
      <c r="CX86" s="889"/>
      <c r="CY86" s="897"/>
      <c r="CZ86" s="889"/>
      <c r="DA86" s="897"/>
      <c r="DB86" s="889"/>
      <c r="DC86" s="897"/>
      <c r="DD86" s="892"/>
      <c r="DE86" s="986"/>
      <c r="DF86" s="889"/>
      <c r="DG86" s="897"/>
      <c r="DH86" s="889"/>
      <c r="DI86" s="897"/>
      <c r="DJ86" s="889"/>
      <c r="DK86" s="897"/>
      <c r="DL86" s="889"/>
      <c r="DM86" s="897"/>
      <c r="DN86" s="892"/>
      <c r="DO86" s="983"/>
      <c r="DP86" s="984"/>
      <c r="DQ86" s="985"/>
      <c r="DR86" s="986"/>
      <c r="DS86" s="889"/>
      <c r="DT86" s="897"/>
      <c r="DU86" s="889"/>
      <c r="DV86" s="897"/>
      <c r="DW86" s="889"/>
      <c r="DX86" s="897"/>
      <c r="DY86" s="889"/>
      <c r="DZ86" s="897"/>
      <c r="EA86" s="892"/>
      <c r="EB86" s="986"/>
      <c r="EC86" s="889"/>
      <c r="ED86" s="897"/>
      <c r="EE86" s="889"/>
      <c r="EF86" s="897"/>
      <c r="EG86" s="889"/>
      <c r="EH86" s="897"/>
      <c r="EI86" s="889"/>
      <c r="EJ86" s="897"/>
      <c r="EK86" s="892"/>
    </row>
    <row r="87" spans="1:141" ht="19.5" customHeight="1">
      <c r="A87" s="897"/>
      <c r="B87" s="982"/>
      <c r="C87" s="982"/>
      <c r="D87" s="983"/>
      <c r="E87" s="984"/>
      <c r="F87" s="985"/>
      <c r="G87" s="986"/>
      <c r="H87" s="889"/>
      <c r="I87" s="897"/>
      <c r="J87" s="889"/>
      <c r="K87" s="897"/>
      <c r="L87" s="889"/>
      <c r="M87" s="987"/>
      <c r="N87" s="889"/>
      <c r="O87" s="897"/>
      <c r="P87" s="892"/>
      <c r="Q87" s="986"/>
      <c r="R87" s="889"/>
      <c r="S87" s="897"/>
      <c r="T87" s="889"/>
      <c r="U87" s="897"/>
      <c r="V87" s="889"/>
      <c r="W87" s="987"/>
      <c r="X87" s="889"/>
      <c r="Y87" s="897"/>
      <c r="Z87" s="892"/>
      <c r="AA87" s="983"/>
      <c r="AB87" s="984"/>
      <c r="AC87" s="985"/>
      <c r="AD87" s="986"/>
      <c r="AE87" s="889"/>
      <c r="AF87" s="897"/>
      <c r="AG87" s="889"/>
      <c r="AH87" s="988"/>
      <c r="AI87" s="889"/>
      <c r="AJ87" s="897"/>
      <c r="AK87" s="889"/>
      <c r="AL87" s="897"/>
      <c r="AM87" s="892"/>
      <c r="AN87" s="989"/>
      <c r="AO87" s="889"/>
      <c r="AP87" s="897"/>
      <c r="AQ87" s="889"/>
      <c r="AR87" s="988"/>
      <c r="AS87" s="889"/>
      <c r="AT87" s="897"/>
      <c r="AU87" s="889"/>
      <c r="AV87" s="897"/>
      <c r="AW87" s="990"/>
      <c r="AX87" s="983"/>
      <c r="AY87" s="984"/>
      <c r="AZ87" s="985"/>
      <c r="BA87" s="986"/>
      <c r="BB87" s="889"/>
      <c r="BC87" s="897"/>
      <c r="BD87" s="889"/>
      <c r="BE87" s="897"/>
      <c r="BF87" s="889"/>
      <c r="BG87" s="897"/>
      <c r="BH87" s="889"/>
      <c r="BI87" s="897"/>
      <c r="BJ87" s="892"/>
      <c r="BK87" s="986"/>
      <c r="BL87" s="889"/>
      <c r="BM87" s="897"/>
      <c r="BN87" s="889"/>
      <c r="BO87" s="897"/>
      <c r="BP87" s="889"/>
      <c r="BQ87" s="897"/>
      <c r="BR87" s="889"/>
      <c r="BS87" s="897"/>
      <c r="BT87" s="892"/>
      <c r="BU87" s="983"/>
      <c r="BV87" s="984"/>
      <c r="BW87" s="985"/>
      <c r="BX87" s="986"/>
      <c r="BY87" s="889"/>
      <c r="BZ87" s="897"/>
      <c r="CA87" s="889"/>
      <c r="CB87" s="897"/>
      <c r="CC87" s="889"/>
      <c r="CD87" s="897"/>
      <c r="CE87" s="889"/>
      <c r="CF87" s="897"/>
      <c r="CG87" s="892"/>
      <c r="CH87" s="986"/>
      <c r="CI87" s="889"/>
      <c r="CJ87" s="897"/>
      <c r="CK87" s="889"/>
      <c r="CL87" s="897"/>
      <c r="CM87" s="889"/>
      <c r="CN87" s="897"/>
      <c r="CO87" s="889"/>
      <c r="CP87" s="897"/>
      <c r="CQ87" s="892"/>
      <c r="CR87" s="983"/>
      <c r="CS87" s="984"/>
      <c r="CT87" s="985"/>
      <c r="CU87" s="986"/>
      <c r="CV87" s="889"/>
      <c r="CW87" s="897"/>
      <c r="CX87" s="889"/>
      <c r="CY87" s="897"/>
      <c r="CZ87" s="889"/>
      <c r="DA87" s="897"/>
      <c r="DB87" s="889"/>
      <c r="DC87" s="897"/>
      <c r="DD87" s="892"/>
      <c r="DE87" s="986"/>
      <c r="DF87" s="889"/>
      <c r="DG87" s="897"/>
      <c r="DH87" s="889"/>
      <c r="DI87" s="897"/>
      <c r="DJ87" s="889"/>
      <c r="DK87" s="897"/>
      <c r="DL87" s="889"/>
      <c r="DM87" s="897"/>
      <c r="DN87" s="892"/>
      <c r="DO87" s="983"/>
      <c r="DP87" s="984"/>
      <c r="DQ87" s="985"/>
      <c r="DR87" s="986"/>
      <c r="DS87" s="889"/>
      <c r="DT87" s="897"/>
      <c r="DU87" s="889"/>
      <c r="DV87" s="897"/>
      <c r="DW87" s="889"/>
      <c r="DX87" s="897"/>
      <c r="DY87" s="889"/>
      <c r="DZ87" s="897"/>
      <c r="EA87" s="892"/>
      <c r="EB87" s="986"/>
      <c r="EC87" s="889"/>
      <c r="ED87" s="897"/>
      <c r="EE87" s="889"/>
      <c r="EF87" s="897"/>
      <c r="EG87" s="889"/>
      <c r="EH87" s="897"/>
      <c r="EI87" s="889"/>
      <c r="EJ87" s="897"/>
      <c r="EK87" s="892"/>
    </row>
    <row r="88" spans="1:141" ht="19.5" customHeight="1">
      <c r="A88" s="897"/>
      <c r="B88" s="982"/>
      <c r="C88" s="982"/>
      <c r="D88" s="983"/>
      <c r="E88" s="984"/>
      <c r="F88" s="985"/>
      <c r="G88" s="986"/>
      <c r="H88" s="889"/>
      <c r="I88" s="897"/>
      <c r="J88" s="889"/>
      <c r="K88" s="897"/>
      <c r="L88" s="889"/>
      <c r="M88" s="987"/>
      <c r="N88" s="889"/>
      <c r="O88" s="897"/>
      <c r="P88" s="892"/>
      <c r="Q88" s="986"/>
      <c r="R88" s="889"/>
      <c r="S88" s="897"/>
      <c r="T88" s="889"/>
      <c r="U88" s="897"/>
      <c r="V88" s="889"/>
      <c r="W88" s="987"/>
      <c r="X88" s="889"/>
      <c r="Y88" s="897"/>
      <c r="Z88" s="892"/>
      <c r="AA88" s="983"/>
      <c r="AB88" s="984"/>
      <c r="AC88" s="985"/>
      <c r="AD88" s="986"/>
      <c r="AE88" s="889"/>
      <c r="AF88" s="897"/>
      <c r="AG88" s="889"/>
      <c r="AH88" s="988"/>
      <c r="AI88" s="889"/>
      <c r="AJ88" s="897"/>
      <c r="AK88" s="889"/>
      <c r="AL88" s="897"/>
      <c r="AM88" s="892"/>
      <c r="AN88" s="989"/>
      <c r="AO88" s="889"/>
      <c r="AP88" s="897"/>
      <c r="AQ88" s="889"/>
      <c r="AR88" s="988"/>
      <c r="AS88" s="889"/>
      <c r="AT88" s="897"/>
      <c r="AU88" s="889"/>
      <c r="AV88" s="897"/>
      <c r="AW88" s="990"/>
      <c r="AX88" s="983"/>
      <c r="AY88" s="984"/>
      <c r="AZ88" s="985"/>
      <c r="BA88" s="986"/>
      <c r="BB88" s="889"/>
      <c r="BC88" s="897"/>
      <c r="BD88" s="889"/>
      <c r="BE88" s="897"/>
      <c r="BF88" s="889"/>
      <c r="BG88" s="897"/>
      <c r="BH88" s="889"/>
      <c r="BI88" s="897"/>
      <c r="BJ88" s="892"/>
      <c r="BK88" s="986"/>
      <c r="BL88" s="889"/>
      <c r="BM88" s="897"/>
      <c r="BN88" s="889"/>
      <c r="BO88" s="897"/>
      <c r="BP88" s="889"/>
      <c r="BQ88" s="897"/>
      <c r="BR88" s="889"/>
      <c r="BS88" s="897"/>
      <c r="BT88" s="892"/>
      <c r="BU88" s="983"/>
      <c r="BV88" s="984"/>
      <c r="BW88" s="985"/>
      <c r="BX88" s="986"/>
      <c r="BY88" s="889"/>
      <c r="BZ88" s="897"/>
      <c r="CA88" s="889"/>
      <c r="CB88" s="897"/>
      <c r="CC88" s="889"/>
      <c r="CD88" s="897"/>
      <c r="CE88" s="889"/>
      <c r="CF88" s="897"/>
      <c r="CG88" s="892"/>
      <c r="CH88" s="986"/>
      <c r="CI88" s="889"/>
      <c r="CJ88" s="897"/>
      <c r="CK88" s="889"/>
      <c r="CL88" s="897"/>
      <c r="CM88" s="889"/>
      <c r="CN88" s="897"/>
      <c r="CO88" s="889"/>
      <c r="CP88" s="897"/>
      <c r="CQ88" s="892"/>
      <c r="CR88" s="983"/>
      <c r="CS88" s="984"/>
      <c r="CT88" s="985"/>
      <c r="CU88" s="986"/>
      <c r="CV88" s="889"/>
      <c r="CW88" s="897"/>
      <c r="CX88" s="889"/>
      <c r="CY88" s="897"/>
      <c r="CZ88" s="889"/>
      <c r="DA88" s="897"/>
      <c r="DB88" s="889"/>
      <c r="DC88" s="897"/>
      <c r="DD88" s="892"/>
      <c r="DE88" s="986"/>
      <c r="DF88" s="889"/>
      <c r="DG88" s="897"/>
      <c r="DH88" s="889"/>
      <c r="DI88" s="897"/>
      <c r="DJ88" s="889"/>
      <c r="DK88" s="897"/>
      <c r="DL88" s="889"/>
      <c r="DM88" s="897"/>
      <c r="DN88" s="892"/>
      <c r="DO88" s="983"/>
      <c r="DP88" s="984"/>
      <c r="DQ88" s="985"/>
      <c r="DR88" s="986"/>
      <c r="DS88" s="889"/>
      <c r="DT88" s="897"/>
      <c r="DU88" s="889"/>
      <c r="DV88" s="897"/>
      <c r="DW88" s="889"/>
      <c r="DX88" s="897"/>
      <c r="DY88" s="889"/>
      <c r="DZ88" s="897"/>
      <c r="EA88" s="892"/>
      <c r="EB88" s="986"/>
      <c r="EC88" s="889"/>
      <c r="ED88" s="897"/>
      <c r="EE88" s="889"/>
      <c r="EF88" s="897"/>
      <c r="EG88" s="889"/>
      <c r="EH88" s="897"/>
      <c r="EI88" s="889"/>
      <c r="EJ88" s="897"/>
      <c r="EK88" s="892"/>
    </row>
    <row r="89" spans="1:141" ht="19.5" customHeight="1">
      <c r="A89" s="897"/>
      <c r="B89" s="982"/>
      <c r="C89" s="982"/>
      <c r="D89" s="983"/>
      <c r="E89" s="984"/>
      <c r="F89" s="985"/>
      <c r="G89" s="986"/>
      <c r="H89" s="889"/>
      <c r="I89" s="897"/>
      <c r="J89" s="889"/>
      <c r="K89" s="897"/>
      <c r="L89" s="889"/>
      <c r="M89" s="987"/>
      <c r="N89" s="889"/>
      <c r="O89" s="897"/>
      <c r="P89" s="892"/>
      <c r="Q89" s="986"/>
      <c r="R89" s="889"/>
      <c r="S89" s="897"/>
      <c r="T89" s="889"/>
      <c r="U89" s="897"/>
      <c r="V89" s="889"/>
      <c r="W89" s="987"/>
      <c r="X89" s="889"/>
      <c r="Y89" s="897"/>
      <c r="Z89" s="892"/>
      <c r="AA89" s="983"/>
      <c r="AB89" s="984"/>
      <c r="AC89" s="985"/>
      <c r="AD89" s="986"/>
      <c r="AE89" s="889"/>
      <c r="AF89" s="897"/>
      <c r="AG89" s="889"/>
      <c r="AH89" s="988"/>
      <c r="AI89" s="889"/>
      <c r="AJ89" s="897"/>
      <c r="AK89" s="889"/>
      <c r="AL89" s="897"/>
      <c r="AM89" s="892"/>
      <c r="AN89" s="989"/>
      <c r="AO89" s="889"/>
      <c r="AP89" s="897"/>
      <c r="AQ89" s="889"/>
      <c r="AR89" s="988"/>
      <c r="AS89" s="889"/>
      <c r="AT89" s="897"/>
      <c r="AU89" s="889"/>
      <c r="AV89" s="897"/>
      <c r="AW89" s="990"/>
      <c r="AX89" s="983"/>
      <c r="AY89" s="984"/>
      <c r="AZ89" s="985"/>
      <c r="BA89" s="986"/>
      <c r="BB89" s="889"/>
      <c r="BC89" s="897"/>
      <c r="BD89" s="889"/>
      <c r="BE89" s="897"/>
      <c r="BF89" s="889"/>
      <c r="BG89" s="897"/>
      <c r="BH89" s="889"/>
      <c r="BI89" s="897"/>
      <c r="BJ89" s="892"/>
      <c r="BK89" s="986"/>
      <c r="BL89" s="889"/>
      <c r="BM89" s="897"/>
      <c r="BN89" s="889"/>
      <c r="BO89" s="897"/>
      <c r="BP89" s="889"/>
      <c r="BQ89" s="897"/>
      <c r="BR89" s="889"/>
      <c r="BS89" s="897"/>
      <c r="BT89" s="892"/>
      <c r="BU89" s="983"/>
      <c r="BV89" s="984"/>
      <c r="BW89" s="985"/>
      <c r="BX89" s="986"/>
      <c r="BY89" s="889"/>
      <c r="BZ89" s="897"/>
      <c r="CA89" s="889"/>
      <c r="CB89" s="897"/>
      <c r="CC89" s="889"/>
      <c r="CD89" s="897"/>
      <c r="CE89" s="889"/>
      <c r="CF89" s="897"/>
      <c r="CG89" s="892"/>
      <c r="CH89" s="986"/>
      <c r="CI89" s="889"/>
      <c r="CJ89" s="897"/>
      <c r="CK89" s="889"/>
      <c r="CL89" s="897"/>
      <c r="CM89" s="889"/>
      <c r="CN89" s="897"/>
      <c r="CO89" s="889"/>
      <c r="CP89" s="897"/>
      <c r="CQ89" s="892"/>
      <c r="CR89" s="983"/>
      <c r="CS89" s="984"/>
      <c r="CT89" s="985"/>
      <c r="CU89" s="986"/>
      <c r="CV89" s="889"/>
      <c r="CW89" s="897"/>
      <c r="CX89" s="889"/>
      <c r="CY89" s="897"/>
      <c r="CZ89" s="889"/>
      <c r="DA89" s="897"/>
      <c r="DB89" s="889"/>
      <c r="DC89" s="897"/>
      <c r="DD89" s="892"/>
      <c r="DE89" s="986"/>
      <c r="DF89" s="889"/>
      <c r="DG89" s="897"/>
      <c r="DH89" s="889"/>
      <c r="DI89" s="897"/>
      <c r="DJ89" s="889"/>
      <c r="DK89" s="897"/>
      <c r="DL89" s="889"/>
      <c r="DM89" s="897"/>
      <c r="DN89" s="892"/>
      <c r="DO89" s="983"/>
      <c r="DP89" s="984"/>
      <c r="DQ89" s="985"/>
      <c r="DR89" s="986"/>
      <c r="DS89" s="889"/>
      <c r="DT89" s="897"/>
      <c r="DU89" s="889"/>
      <c r="DV89" s="897"/>
      <c r="DW89" s="889"/>
      <c r="DX89" s="897"/>
      <c r="DY89" s="889"/>
      <c r="DZ89" s="897"/>
      <c r="EA89" s="892"/>
      <c r="EB89" s="986"/>
      <c r="EC89" s="889"/>
      <c r="ED89" s="897"/>
      <c r="EE89" s="889"/>
      <c r="EF89" s="897"/>
      <c r="EG89" s="889"/>
      <c r="EH89" s="897"/>
      <c r="EI89" s="889"/>
      <c r="EJ89" s="897"/>
      <c r="EK89" s="892"/>
    </row>
    <row r="90" spans="1:141" ht="19.5" customHeight="1">
      <c r="A90" s="897"/>
      <c r="B90" s="982"/>
      <c r="C90" s="982"/>
      <c r="D90" s="983"/>
      <c r="E90" s="984"/>
      <c r="F90" s="985"/>
      <c r="G90" s="986"/>
      <c r="H90" s="889"/>
      <c r="I90" s="897"/>
      <c r="J90" s="889"/>
      <c r="K90" s="897"/>
      <c r="L90" s="889"/>
      <c r="M90" s="987"/>
      <c r="N90" s="889"/>
      <c r="O90" s="897"/>
      <c r="P90" s="892"/>
      <c r="Q90" s="986"/>
      <c r="R90" s="889"/>
      <c r="S90" s="897"/>
      <c r="T90" s="889"/>
      <c r="U90" s="897"/>
      <c r="V90" s="889"/>
      <c r="W90" s="987"/>
      <c r="X90" s="889"/>
      <c r="Y90" s="897"/>
      <c r="Z90" s="892"/>
      <c r="AA90" s="983"/>
      <c r="AB90" s="984"/>
      <c r="AC90" s="985"/>
      <c r="AD90" s="986"/>
      <c r="AE90" s="889"/>
      <c r="AF90" s="897"/>
      <c r="AG90" s="889"/>
      <c r="AH90" s="988"/>
      <c r="AI90" s="889"/>
      <c r="AJ90" s="897"/>
      <c r="AK90" s="889"/>
      <c r="AL90" s="897"/>
      <c r="AM90" s="892"/>
      <c r="AN90" s="989"/>
      <c r="AO90" s="889"/>
      <c r="AP90" s="897"/>
      <c r="AQ90" s="889"/>
      <c r="AR90" s="988"/>
      <c r="AS90" s="889"/>
      <c r="AT90" s="897"/>
      <c r="AU90" s="889"/>
      <c r="AV90" s="897"/>
      <c r="AW90" s="990"/>
      <c r="AX90" s="983"/>
      <c r="AY90" s="984"/>
      <c r="AZ90" s="985"/>
      <c r="BA90" s="986"/>
      <c r="BB90" s="889"/>
      <c r="BC90" s="897"/>
      <c r="BD90" s="889"/>
      <c r="BE90" s="897"/>
      <c r="BF90" s="889"/>
      <c r="BG90" s="897"/>
      <c r="BH90" s="889"/>
      <c r="BI90" s="897"/>
      <c r="BJ90" s="892"/>
      <c r="BK90" s="986"/>
      <c r="BL90" s="889"/>
      <c r="BM90" s="897"/>
      <c r="BN90" s="889"/>
      <c r="BO90" s="897"/>
      <c r="BP90" s="889"/>
      <c r="BQ90" s="897"/>
      <c r="BR90" s="889"/>
      <c r="BS90" s="897"/>
      <c r="BT90" s="892"/>
      <c r="BU90" s="983"/>
      <c r="BV90" s="984"/>
      <c r="BW90" s="985"/>
      <c r="BX90" s="986"/>
      <c r="BY90" s="889"/>
      <c r="BZ90" s="897"/>
      <c r="CA90" s="889"/>
      <c r="CB90" s="897"/>
      <c r="CC90" s="889"/>
      <c r="CD90" s="897"/>
      <c r="CE90" s="889"/>
      <c r="CF90" s="897"/>
      <c r="CG90" s="892"/>
      <c r="CH90" s="986"/>
      <c r="CI90" s="889"/>
      <c r="CJ90" s="897"/>
      <c r="CK90" s="889"/>
      <c r="CL90" s="897"/>
      <c r="CM90" s="889"/>
      <c r="CN90" s="897"/>
      <c r="CO90" s="889"/>
      <c r="CP90" s="897"/>
      <c r="CQ90" s="892"/>
      <c r="CR90" s="983"/>
      <c r="CS90" s="984"/>
      <c r="CT90" s="985"/>
      <c r="CU90" s="986"/>
      <c r="CV90" s="889"/>
      <c r="CW90" s="897"/>
      <c r="CX90" s="889"/>
      <c r="CY90" s="897"/>
      <c r="CZ90" s="889"/>
      <c r="DA90" s="897"/>
      <c r="DB90" s="889"/>
      <c r="DC90" s="897"/>
      <c r="DD90" s="892"/>
      <c r="DE90" s="986"/>
      <c r="DF90" s="889"/>
      <c r="DG90" s="897"/>
      <c r="DH90" s="889"/>
      <c r="DI90" s="897"/>
      <c r="DJ90" s="889"/>
      <c r="DK90" s="897"/>
      <c r="DL90" s="889"/>
      <c r="DM90" s="897"/>
      <c r="DN90" s="892"/>
      <c r="DO90" s="983"/>
      <c r="DP90" s="984"/>
      <c r="DQ90" s="985"/>
      <c r="DR90" s="986"/>
      <c r="DS90" s="889"/>
      <c r="DT90" s="897"/>
      <c r="DU90" s="889"/>
      <c r="DV90" s="897"/>
      <c r="DW90" s="889"/>
      <c r="DX90" s="897"/>
      <c r="DY90" s="889"/>
      <c r="DZ90" s="897"/>
      <c r="EA90" s="892"/>
      <c r="EB90" s="986"/>
      <c r="EC90" s="889"/>
      <c r="ED90" s="897"/>
      <c r="EE90" s="889"/>
      <c r="EF90" s="897"/>
      <c r="EG90" s="889"/>
      <c r="EH90" s="897"/>
      <c r="EI90" s="889"/>
      <c r="EJ90" s="897"/>
      <c r="EK90" s="892"/>
    </row>
    <row r="91" spans="1:141" ht="19.5" customHeight="1">
      <c r="A91" s="897"/>
      <c r="B91" s="982"/>
      <c r="C91" s="982"/>
      <c r="D91" s="983"/>
      <c r="E91" s="984"/>
      <c r="F91" s="985"/>
      <c r="G91" s="986"/>
      <c r="H91" s="889"/>
      <c r="I91" s="897"/>
      <c r="J91" s="889"/>
      <c r="K91" s="897"/>
      <c r="L91" s="889"/>
      <c r="M91" s="987"/>
      <c r="N91" s="889"/>
      <c r="O91" s="897"/>
      <c r="P91" s="892"/>
      <c r="Q91" s="986"/>
      <c r="R91" s="889"/>
      <c r="S91" s="897"/>
      <c r="T91" s="889"/>
      <c r="U91" s="897"/>
      <c r="V91" s="889"/>
      <c r="W91" s="987"/>
      <c r="X91" s="889"/>
      <c r="Y91" s="897"/>
      <c r="Z91" s="892"/>
      <c r="AA91" s="983"/>
      <c r="AB91" s="984"/>
      <c r="AC91" s="985"/>
      <c r="AD91" s="986"/>
      <c r="AE91" s="889"/>
      <c r="AF91" s="897"/>
      <c r="AG91" s="889"/>
      <c r="AH91" s="988"/>
      <c r="AI91" s="889"/>
      <c r="AJ91" s="897"/>
      <c r="AK91" s="889"/>
      <c r="AL91" s="897"/>
      <c r="AM91" s="892"/>
      <c r="AN91" s="989"/>
      <c r="AO91" s="889"/>
      <c r="AP91" s="897"/>
      <c r="AQ91" s="889"/>
      <c r="AR91" s="988"/>
      <c r="AS91" s="889"/>
      <c r="AT91" s="897"/>
      <c r="AU91" s="889"/>
      <c r="AV91" s="897"/>
      <c r="AW91" s="990"/>
      <c r="AX91" s="983"/>
      <c r="AY91" s="984"/>
      <c r="AZ91" s="985"/>
      <c r="BA91" s="986"/>
      <c r="BB91" s="889"/>
      <c r="BC91" s="897"/>
      <c r="BD91" s="889"/>
      <c r="BE91" s="897"/>
      <c r="BF91" s="889"/>
      <c r="BG91" s="897"/>
      <c r="BH91" s="889"/>
      <c r="BI91" s="897"/>
      <c r="BJ91" s="892"/>
      <c r="BK91" s="986"/>
      <c r="BL91" s="889"/>
      <c r="BM91" s="897"/>
      <c r="BN91" s="889"/>
      <c r="BO91" s="897"/>
      <c r="BP91" s="889"/>
      <c r="BQ91" s="897"/>
      <c r="BR91" s="889"/>
      <c r="BS91" s="897"/>
      <c r="BT91" s="892"/>
      <c r="BU91" s="983"/>
      <c r="BV91" s="984"/>
      <c r="BW91" s="985"/>
      <c r="BX91" s="986"/>
      <c r="BY91" s="889"/>
      <c r="BZ91" s="897"/>
      <c r="CA91" s="889"/>
      <c r="CB91" s="897"/>
      <c r="CC91" s="889"/>
      <c r="CD91" s="897"/>
      <c r="CE91" s="889"/>
      <c r="CF91" s="897"/>
      <c r="CG91" s="892"/>
      <c r="CH91" s="986"/>
      <c r="CI91" s="889"/>
      <c r="CJ91" s="897"/>
      <c r="CK91" s="889"/>
      <c r="CL91" s="897"/>
      <c r="CM91" s="889"/>
      <c r="CN91" s="897"/>
      <c r="CO91" s="889"/>
      <c r="CP91" s="897"/>
      <c r="CQ91" s="892"/>
      <c r="CR91" s="983"/>
      <c r="CS91" s="984"/>
      <c r="CT91" s="985"/>
      <c r="CU91" s="986"/>
      <c r="CV91" s="889"/>
      <c r="CW91" s="897"/>
      <c r="CX91" s="889"/>
      <c r="CY91" s="897"/>
      <c r="CZ91" s="889"/>
      <c r="DA91" s="897"/>
      <c r="DB91" s="889"/>
      <c r="DC91" s="897"/>
      <c r="DD91" s="892"/>
      <c r="DE91" s="986"/>
      <c r="DF91" s="889"/>
      <c r="DG91" s="897"/>
      <c r="DH91" s="889"/>
      <c r="DI91" s="897"/>
      <c r="DJ91" s="889"/>
      <c r="DK91" s="897"/>
      <c r="DL91" s="889"/>
      <c r="DM91" s="897"/>
      <c r="DN91" s="892"/>
      <c r="DO91" s="983"/>
      <c r="DP91" s="984"/>
      <c r="DQ91" s="985"/>
      <c r="DR91" s="986"/>
      <c r="DS91" s="889"/>
      <c r="DT91" s="897"/>
      <c r="DU91" s="889"/>
      <c r="DV91" s="897"/>
      <c r="DW91" s="889"/>
      <c r="DX91" s="897"/>
      <c r="DY91" s="889"/>
      <c r="DZ91" s="897"/>
      <c r="EA91" s="892"/>
      <c r="EB91" s="986"/>
      <c r="EC91" s="889"/>
      <c r="ED91" s="897"/>
      <c r="EE91" s="889"/>
      <c r="EF91" s="897"/>
      <c r="EG91" s="889"/>
      <c r="EH91" s="897"/>
      <c r="EI91" s="889"/>
      <c r="EJ91" s="897"/>
      <c r="EK91" s="892"/>
    </row>
    <row r="92" spans="1:141" ht="19.5" customHeight="1">
      <c r="A92" s="897"/>
      <c r="B92" s="982"/>
      <c r="C92" s="982"/>
      <c r="D92" s="983"/>
      <c r="E92" s="984"/>
      <c r="F92" s="985"/>
      <c r="G92" s="986"/>
      <c r="H92" s="889"/>
      <c r="I92" s="897"/>
      <c r="J92" s="889"/>
      <c r="K92" s="897"/>
      <c r="L92" s="889"/>
      <c r="M92" s="987"/>
      <c r="N92" s="889"/>
      <c r="O92" s="897"/>
      <c r="P92" s="892"/>
      <c r="Q92" s="986"/>
      <c r="R92" s="889"/>
      <c r="S92" s="897"/>
      <c r="T92" s="889"/>
      <c r="U92" s="897"/>
      <c r="V92" s="889"/>
      <c r="W92" s="987"/>
      <c r="X92" s="889"/>
      <c r="Y92" s="897"/>
      <c r="Z92" s="892"/>
      <c r="AA92" s="983"/>
      <c r="AB92" s="984"/>
      <c r="AC92" s="985"/>
      <c r="AD92" s="986"/>
      <c r="AE92" s="889"/>
      <c r="AF92" s="897"/>
      <c r="AG92" s="889"/>
      <c r="AH92" s="988"/>
      <c r="AI92" s="889"/>
      <c r="AJ92" s="897"/>
      <c r="AK92" s="889"/>
      <c r="AL92" s="897"/>
      <c r="AM92" s="892"/>
      <c r="AN92" s="989"/>
      <c r="AO92" s="889"/>
      <c r="AP92" s="897"/>
      <c r="AQ92" s="889"/>
      <c r="AR92" s="988"/>
      <c r="AS92" s="889"/>
      <c r="AT92" s="897"/>
      <c r="AU92" s="889"/>
      <c r="AV92" s="897"/>
      <c r="AW92" s="990"/>
      <c r="AX92" s="983"/>
      <c r="AY92" s="984"/>
      <c r="AZ92" s="985"/>
      <c r="BA92" s="986"/>
      <c r="BB92" s="889"/>
      <c r="BC92" s="897"/>
      <c r="BD92" s="889"/>
      <c r="BE92" s="897"/>
      <c r="BF92" s="889"/>
      <c r="BG92" s="897"/>
      <c r="BH92" s="889"/>
      <c r="BI92" s="897"/>
      <c r="BJ92" s="892"/>
      <c r="BK92" s="986"/>
      <c r="BL92" s="889"/>
      <c r="BM92" s="897"/>
      <c r="BN92" s="889"/>
      <c r="BO92" s="897"/>
      <c r="BP92" s="889"/>
      <c r="BQ92" s="897"/>
      <c r="BR92" s="889"/>
      <c r="BS92" s="897"/>
      <c r="BT92" s="892"/>
      <c r="BU92" s="983"/>
      <c r="BV92" s="984"/>
      <c r="BW92" s="985"/>
      <c r="BX92" s="986"/>
      <c r="BY92" s="889"/>
      <c r="BZ92" s="897"/>
      <c r="CA92" s="889"/>
      <c r="CB92" s="897"/>
      <c r="CC92" s="889"/>
      <c r="CD92" s="897"/>
      <c r="CE92" s="889"/>
      <c r="CF92" s="897"/>
      <c r="CG92" s="892"/>
      <c r="CH92" s="986"/>
      <c r="CI92" s="889"/>
      <c r="CJ92" s="897"/>
      <c r="CK92" s="889"/>
      <c r="CL92" s="897"/>
      <c r="CM92" s="889"/>
      <c r="CN92" s="897"/>
      <c r="CO92" s="889"/>
      <c r="CP92" s="897"/>
      <c r="CQ92" s="892"/>
      <c r="CR92" s="983"/>
      <c r="CS92" s="984"/>
      <c r="CT92" s="985"/>
      <c r="CU92" s="986"/>
      <c r="CV92" s="889"/>
      <c r="CW92" s="897"/>
      <c r="CX92" s="889"/>
      <c r="CY92" s="897"/>
      <c r="CZ92" s="889"/>
      <c r="DA92" s="897"/>
      <c r="DB92" s="889"/>
      <c r="DC92" s="897"/>
      <c r="DD92" s="892"/>
      <c r="DE92" s="986"/>
      <c r="DF92" s="889"/>
      <c r="DG92" s="897"/>
      <c r="DH92" s="889"/>
      <c r="DI92" s="897"/>
      <c r="DJ92" s="889"/>
      <c r="DK92" s="897"/>
      <c r="DL92" s="889"/>
      <c r="DM92" s="897"/>
      <c r="DN92" s="892"/>
      <c r="DO92" s="983"/>
      <c r="DP92" s="984"/>
      <c r="DQ92" s="985"/>
      <c r="DR92" s="986"/>
      <c r="DS92" s="889"/>
      <c r="DT92" s="897"/>
      <c r="DU92" s="889"/>
      <c r="DV92" s="897"/>
      <c r="DW92" s="889"/>
      <c r="DX92" s="897"/>
      <c r="DY92" s="889"/>
      <c r="DZ92" s="897"/>
      <c r="EA92" s="892"/>
      <c r="EB92" s="986"/>
      <c r="EC92" s="889"/>
      <c r="ED92" s="897"/>
      <c r="EE92" s="889"/>
      <c r="EF92" s="897"/>
      <c r="EG92" s="889"/>
      <c r="EH92" s="897"/>
      <c r="EI92" s="889"/>
      <c r="EJ92" s="897"/>
      <c r="EK92" s="892"/>
    </row>
    <row r="93" spans="1:141" ht="19.5" customHeight="1">
      <c r="A93" s="897"/>
      <c r="B93" s="982"/>
      <c r="C93" s="982"/>
      <c r="D93" s="983"/>
      <c r="E93" s="984"/>
      <c r="F93" s="985"/>
      <c r="G93" s="986"/>
      <c r="H93" s="889"/>
      <c r="I93" s="897"/>
      <c r="J93" s="889"/>
      <c r="K93" s="897"/>
      <c r="L93" s="889"/>
      <c r="M93" s="987"/>
      <c r="N93" s="889"/>
      <c r="O93" s="897"/>
      <c r="P93" s="892"/>
      <c r="Q93" s="986"/>
      <c r="R93" s="889"/>
      <c r="S93" s="897"/>
      <c r="T93" s="889"/>
      <c r="U93" s="897"/>
      <c r="V93" s="889"/>
      <c r="W93" s="987"/>
      <c r="X93" s="889"/>
      <c r="Y93" s="897"/>
      <c r="Z93" s="892"/>
      <c r="AA93" s="983"/>
      <c r="AB93" s="984"/>
      <c r="AC93" s="985"/>
      <c r="AD93" s="986"/>
      <c r="AE93" s="889"/>
      <c r="AF93" s="897"/>
      <c r="AG93" s="889"/>
      <c r="AH93" s="988"/>
      <c r="AI93" s="889"/>
      <c r="AJ93" s="897"/>
      <c r="AK93" s="889"/>
      <c r="AL93" s="897"/>
      <c r="AM93" s="892"/>
      <c r="AN93" s="989"/>
      <c r="AO93" s="889"/>
      <c r="AP93" s="897"/>
      <c r="AQ93" s="889"/>
      <c r="AR93" s="988"/>
      <c r="AS93" s="889"/>
      <c r="AT93" s="897"/>
      <c r="AU93" s="889"/>
      <c r="AV93" s="897"/>
      <c r="AW93" s="990"/>
      <c r="AX93" s="983"/>
      <c r="AY93" s="984"/>
      <c r="AZ93" s="985"/>
      <c r="BA93" s="986"/>
      <c r="BB93" s="889"/>
      <c r="BC93" s="897"/>
      <c r="BD93" s="889"/>
      <c r="BE93" s="897"/>
      <c r="BF93" s="889"/>
      <c r="BG93" s="897"/>
      <c r="BH93" s="889"/>
      <c r="BI93" s="897"/>
      <c r="BJ93" s="892"/>
      <c r="BK93" s="986"/>
      <c r="BL93" s="889"/>
      <c r="BM93" s="897"/>
      <c r="BN93" s="889"/>
      <c r="BO93" s="897"/>
      <c r="BP93" s="889"/>
      <c r="BQ93" s="897"/>
      <c r="BR93" s="889"/>
      <c r="BS93" s="897"/>
      <c r="BT93" s="892"/>
      <c r="BU93" s="983"/>
      <c r="BV93" s="984"/>
      <c r="BW93" s="985"/>
      <c r="BX93" s="986"/>
      <c r="BY93" s="889"/>
      <c r="BZ93" s="897"/>
      <c r="CA93" s="889"/>
      <c r="CB93" s="897"/>
      <c r="CC93" s="889"/>
      <c r="CD93" s="897"/>
      <c r="CE93" s="889"/>
      <c r="CF93" s="897"/>
      <c r="CG93" s="892"/>
      <c r="CH93" s="986"/>
      <c r="CI93" s="889"/>
      <c r="CJ93" s="897"/>
      <c r="CK93" s="889"/>
      <c r="CL93" s="897"/>
      <c r="CM93" s="889"/>
      <c r="CN93" s="897"/>
      <c r="CO93" s="889"/>
      <c r="CP93" s="897"/>
      <c r="CQ93" s="892"/>
      <c r="CR93" s="983"/>
      <c r="CS93" s="984"/>
      <c r="CT93" s="985"/>
      <c r="CU93" s="986"/>
      <c r="CV93" s="889"/>
      <c r="CW93" s="897"/>
      <c r="CX93" s="889"/>
      <c r="CY93" s="897"/>
      <c r="CZ93" s="889"/>
      <c r="DA93" s="897"/>
      <c r="DB93" s="889"/>
      <c r="DC93" s="897"/>
      <c r="DD93" s="892"/>
      <c r="DE93" s="986"/>
      <c r="DF93" s="889"/>
      <c r="DG93" s="897"/>
      <c r="DH93" s="889"/>
      <c r="DI93" s="897"/>
      <c r="DJ93" s="889"/>
      <c r="DK93" s="897"/>
      <c r="DL93" s="889"/>
      <c r="DM93" s="897"/>
      <c r="DN93" s="892"/>
      <c r="DO93" s="983"/>
      <c r="DP93" s="984"/>
      <c r="DQ93" s="985"/>
      <c r="DR93" s="986"/>
      <c r="DS93" s="889"/>
      <c r="DT93" s="897"/>
      <c r="DU93" s="889"/>
      <c r="DV93" s="897"/>
      <c r="DW93" s="889"/>
      <c r="DX93" s="897"/>
      <c r="DY93" s="889"/>
      <c r="DZ93" s="897"/>
      <c r="EA93" s="892"/>
      <c r="EB93" s="986"/>
      <c r="EC93" s="889"/>
      <c r="ED93" s="897"/>
      <c r="EE93" s="889"/>
      <c r="EF93" s="897"/>
      <c r="EG93" s="889"/>
      <c r="EH93" s="897"/>
      <c r="EI93" s="889"/>
      <c r="EJ93" s="897"/>
      <c r="EK93" s="892"/>
    </row>
    <row r="94" spans="1:141" ht="19.5" customHeight="1">
      <c r="A94" s="897"/>
      <c r="B94" s="982"/>
      <c r="C94" s="982"/>
      <c r="D94" s="983"/>
      <c r="E94" s="984"/>
      <c r="F94" s="985"/>
      <c r="G94" s="986"/>
      <c r="H94" s="889"/>
      <c r="I94" s="897"/>
      <c r="J94" s="889"/>
      <c r="K94" s="897"/>
      <c r="L94" s="889"/>
      <c r="M94" s="987"/>
      <c r="N94" s="889"/>
      <c r="O94" s="897"/>
      <c r="P94" s="892"/>
      <c r="Q94" s="986"/>
      <c r="R94" s="889"/>
      <c r="S94" s="897"/>
      <c r="T94" s="889"/>
      <c r="U94" s="897"/>
      <c r="V94" s="889"/>
      <c r="W94" s="987"/>
      <c r="X94" s="889"/>
      <c r="Y94" s="897"/>
      <c r="Z94" s="892"/>
      <c r="AA94" s="983"/>
      <c r="AB94" s="984"/>
      <c r="AC94" s="985"/>
      <c r="AD94" s="986"/>
      <c r="AE94" s="889"/>
      <c r="AF94" s="897"/>
      <c r="AG94" s="889"/>
      <c r="AH94" s="988"/>
      <c r="AI94" s="889"/>
      <c r="AJ94" s="897"/>
      <c r="AK94" s="889"/>
      <c r="AL94" s="897"/>
      <c r="AM94" s="892"/>
      <c r="AN94" s="989"/>
      <c r="AO94" s="889"/>
      <c r="AP94" s="897"/>
      <c r="AQ94" s="889"/>
      <c r="AR94" s="988"/>
      <c r="AS94" s="889"/>
      <c r="AT94" s="897"/>
      <c r="AU94" s="889"/>
      <c r="AV94" s="897"/>
      <c r="AW94" s="990"/>
      <c r="AX94" s="983"/>
      <c r="AY94" s="984"/>
      <c r="AZ94" s="985"/>
      <c r="BA94" s="986"/>
      <c r="BB94" s="889"/>
      <c r="BC94" s="897"/>
      <c r="BD94" s="889"/>
      <c r="BE94" s="897"/>
      <c r="BF94" s="889"/>
      <c r="BG94" s="897"/>
      <c r="BH94" s="889"/>
      <c r="BI94" s="897"/>
      <c r="BJ94" s="892"/>
      <c r="BK94" s="986"/>
      <c r="BL94" s="889"/>
      <c r="BM94" s="897"/>
      <c r="BN94" s="889"/>
      <c r="BO94" s="897"/>
      <c r="BP94" s="889"/>
      <c r="BQ94" s="897"/>
      <c r="BR94" s="889"/>
      <c r="BS94" s="897"/>
      <c r="BT94" s="892"/>
      <c r="BU94" s="983"/>
      <c r="BV94" s="984"/>
      <c r="BW94" s="985"/>
      <c r="BX94" s="986"/>
      <c r="BY94" s="889"/>
      <c r="BZ94" s="897"/>
      <c r="CA94" s="889"/>
      <c r="CB94" s="897"/>
      <c r="CC94" s="889"/>
      <c r="CD94" s="897"/>
      <c r="CE94" s="889"/>
      <c r="CF94" s="897"/>
      <c r="CG94" s="892"/>
      <c r="CH94" s="986"/>
      <c r="CI94" s="889"/>
      <c r="CJ94" s="897"/>
      <c r="CK94" s="889"/>
      <c r="CL94" s="897"/>
      <c r="CM94" s="889"/>
      <c r="CN94" s="897"/>
      <c r="CO94" s="889"/>
      <c r="CP94" s="897"/>
      <c r="CQ94" s="892"/>
      <c r="CR94" s="983"/>
      <c r="CS94" s="984"/>
      <c r="CT94" s="985"/>
      <c r="CU94" s="986"/>
      <c r="CV94" s="889"/>
      <c r="CW94" s="897"/>
      <c r="CX94" s="889"/>
      <c r="CY94" s="897"/>
      <c r="CZ94" s="889"/>
      <c r="DA94" s="897"/>
      <c r="DB94" s="889"/>
      <c r="DC94" s="897"/>
      <c r="DD94" s="892"/>
      <c r="DE94" s="986"/>
      <c r="DF94" s="889"/>
      <c r="DG94" s="897"/>
      <c r="DH94" s="889"/>
      <c r="DI94" s="897"/>
      <c r="DJ94" s="889"/>
      <c r="DK94" s="897"/>
      <c r="DL94" s="889"/>
      <c r="DM94" s="897"/>
      <c r="DN94" s="892"/>
      <c r="DO94" s="983"/>
      <c r="DP94" s="984"/>
      <c r="DQ94" s="985"/>
      <c r="DR94" s="986"/>
      <c r="DS94" s="889"/>
      <c r="DT94" s="897"/>
      <c r="DU94" s="889"/>
      <c r="DV94" s="897"/>
      <c r="DW94" s="889"/>
      <c r="DX94" s="897"/>
      <c r="DY94" s="889"/>
      <c r="DZ94" s="897"/>
      <c r="EA94" s="892"/>
      <c r="EB94" s="986"/>
      <c r="EC94" s="889"/>
      <c r="ED94" s="897"/>
      <c r="EE94" s="889"/>
      <c r="EF94" s="897"/>
      <c r="EG94" s="889"/>
      <c r="EH94" s="897"/>
      <c r="EI94" s="889"/>
      <c r="EJ94" s="897"/>
      <c r="EK94" s="892"/>
    </row>
    <row r="95" spans="1:141" ht="19.5" customHeight="1">
      <c r="A95" s="897"/>
      <c r="B95" s="982"/>
      <c r="C95" s="982"/>
      <c r="D95" s="983"/>
      <c r="E95" s="984"/>
      <c r="F95" s="985"/>
      <c r="G95" s="986"/>
      <c r="H95" s="889"/>
      <c r="I95" s="897"/>
      <c r="J95" s="889"/>
      <c r="K95" s="897"/>
      <c r="L95" s="889"/>
      <c r="M95" s="987"/>
      <c r="N95" s="889"/>
      <c r="O95" s="897"/>
      <c r="P95" s="892"/>
      <c r="Q95" s="986"/>
      <c r="R95" s="889"/>
      <c r="S95" s="897"/>
      <c r="T95" s="889"/>
      <c r="U95" s="897"/>
      <c r="V95" s="889"/>
      <c r="W95" s="987"/>
      <c r="X95" s="889"/>
      <c r="Y95" s="897"/>
      <c r="Z95" s="892"/>
      <c r="AA95" s="983"/>
      <c r="AB95" s="984"/>
      <c r="AC95" s="985"/>
      <c r="AD95" s="986"/>
      <c r="AE95" s="889"/>
      <c r="AF95" s="897"/>
      <c r="AG95" s="889"/>
      <c r="AH95" s="988"/>
      <c r="AI95" s="889"/>
      <c r="AJ95" s="897"/>
      <c r="AK95" s="889"/>
      <c r="AL95" s="897"/>
      <c r="AM95" s="892"/>
      <c r="AN95" s="989"/>
      <c r="AO95" s="889"/>
      <c r="AP95" s="897"/>
      <c r="AQ95" s="889"/>
      <c r="AR95" s="988"/>
      <c r="AS95" s="889"/>
      <c r="AT95" s="897"/>
      <c r="AU95" s="889"/>
      <c r="AV95" s="897"/>
      <c r="AW95" s="990"/>
      <c r="AX95" s="983"/>
      <c r="AY95" s="984"/>
      <c r="AZ95" s="985"/>
      <c r="BA95" s="986"/>
      <c r="BB95" s="889"/>
      <c r="BC95" s="897"/>
      <c r="BD95" s="889"/>
      <c r="BE95" s="897"/>
      <c r="BF95" s="889"/>
      <c r="BG95" s="897"/>
      <c r="BH95" s="889"/>
      <c r="BI95" s="897"/>
      <c r="BJ95" s="892"/>
      <c r="BK95" s="986"/>
      <c r="BL95" s="889"/>
      <c r="BM95" s="897"/>
      <c r="BN95" s="889"/>
      <c r="BO95" s="897"/>
      <c r="BP95" s="889"/>
      <c r="BQ95" s="897"/>
      <c r="BR95" s="889"/>
      <c r="BS95" s="897"/>
      <c r="BT95" s="892"/>
      <c r="BU95" s="983"/>
      <c r="BV95" s="984"/>
      <c r="BW95" s="985"/>
      <c r="BX95" s="986"/>
      <c r="BY95" s="889"/>
      <c r="BZ95" s="897"/>
      <c r="CA95" s="889"/>
      <c r="CB95" s="897"/>
      <c r="CC95" s="889"/>
      <c r="CD95" s="897"/>
      <c r="CE95" s="889"/>
      <c r="CF95" s="897"/>
      <c r="CG95" s="892"/>
      <c r="CH95" s="986"/>
      <c r="CI95" s="889"/>
      <c r="CJ95" s="897"/>
      <c r="CK95" s="889"/>
      <c r="CL95" s="897"/>
      <c r="CM95" s="889"/>
      <c r="CN95" s="897"/>
      <c r="CO95" s="889"/>
      <c r="CP95" s="897"/>
      <c r="CQ95" s="892"/>
      <c r="CR95" s="983"/>
      <c r="CS95" s="984"/>
      <c r="CT95" s="985"/>
      <c r="CU95" s="986"/>
      <c r="CV95" s="889"/>
      <c r="CW95" s="897"/>
      <c r="CX95" s="889"/>
      <c r="CY95" s="897"/>
      <c r="CZ95" s="889"/>
      <c r="DA95" s="897"/>
      <c r="DB95" s="889"/>
      <c r="DC95" s="897"/>
      <c r="DD95" s="892"/>
      <c r="DE95" s="986"/>
      <c r="DF95" s="889"/>
      <c r="DG95" s="897"/>
      <c r="DH95" s="889"/>
      <c r="DI95" s="897"/>
      <c r="DJ95" s="889"/>
      <c r="DK95" s="897"/>
      <c r="DL95" s="889"/>
      <c r="DM95" s="897"/>
      <c r="DN95" s="892"/>
      <c r="DO95" s="983"/>
      <c r="DP95" s="984"/>
      <c r="DQ95" s="985"/>
      <c r="DR95" s="986"/>
      <c r="DS95" s="889"/>
      <c r="DT95" s="897"/>
      <c r="DU95" s="889"/>
      <c r="DV95" s="897"/>
      <c r="DW95" s="889"/>
      <c r="DX95" s="897"/>
      <c r="DY95" s="889"/>
      <c r="DZ95" s="897"/>
      <c r="EA95" s="892"/>
      <c r="EB95" s="986"/>
      <c r="EC95" s="889"/>
      <c r="ED95" s="897"/>
      <c r="EE95" s="889"/>
      <c r="EF95" s="897"/>
      <c r="EG95" s="889"/>
      <c r="EH95" s="897"/>
      <c r="EI95" s="889"/>
      <c r="EJ95" s="897"/>
      <c r="EK95" s="892"/>
    </row>
    <row r="96" spans="1:141" ht="19.5" customHeight="1">
      <c r="A96" s="897"/>
      <c r="B96" s="982"/>
      <c r="C96" s="982"/>
      <c r="D96" s="983"/>
      <c r="E96" s="984"/>
      <c r="F96" s="985"/>
      <c r="G96" s="986"/>
      <c r="H96" s="889"/>
      <c r="I96" s="897"/>
      <c r="J96" s="889"/>
      <c r="K96" s="897"/>
      <c r="L96" s="889"/>
      <c r="M96" s="987"/>
      <c r="N96" s="889"/>
      <c r="O96" s="897"/>
      <c r="P96" s="892"/>
      <c r="Q96" s="986"/>
      <c r="R96" s="889"/>
      <c r="S96" s="897"/>
      <c r="T96" s="889"/>
      <c r="U96" s="897"/>
      <c r="V96" s="889"/>
      <c r="W96" s="987"/>
      <c r="X96" s="889"/>
      <c r="Y96" s="897"/>
      <c r="Z96" s="892"/>
      <c r="AA96" s="983"/>
      <c r="AB96" s="984"/>
      <c r="AC96" s="985"/>
      <c r="AD96" s="986"/>
      <c r="AE96" s="889"/>
      <c r="AF96" s="897"/>
      <c r="AG96" s="889"/>
      <c r="AH96" s="988"/>
      <c r="AI96" s="889"/>
      <c r="AJ96" s="897"/>
      <c r="AK96" s="889"/>
      <c r="AL96" s="897"/>
      <c r="AM96" s="892"/>
      <c r="AN96" s="989"/>
      <c r="AO96" s="889"/>
      <c r="AP96" s="897"/>
      <c r="AQ96" s="889"/>
      <c r="AR96" s="988"/>
      <c r="AS96" s="889"/>
      <c r="AT96" s="897"/>
      <c r="AU96" s="889"/>
      <c r="AV96" s="897"/>
      <c r="AW96" s="990"/>
      <c r="AX96" s="983"/>
      <c r="AY96" s="984"/>
      <c r="AZ96" s="985"/>
      <c r="BA96" s="986"/>
      <c r="BB96" s="889"/>
      <c r="BC96" s="897"/>
      <c r="BD96" s="889"/>
      <c r="BE96" s="897"/>
      <c r="BF96" s="889"/>
      <c r="BG96" s="897"/>
      <c r="BH96" s="889"/>
      <c r="BI96" s="897"/>
      <c r="BJ96" s="892"/>
      <c r="BK96" s="986"/>
      <c r="BL96" s="889"/>
      <c r="BM96" s="897"/>
      <c r="BN96" s="889"/>
      <c r="BO96" s="897"/>
      <c r="BP96" s="889"/>
      <c r="BQ96" s="897"/>
      <c r="BR96" s="889"/>
      <c r="BS96" s="897"/>
      <c r="BT96" s="892"/>
      <c r="BU96" s="983"/>
      <c r="BV96" s="984"/>
      <c r="BW96" s="985"/>
      <c r="BX96" s="986"/>
      <c r="BY96" s="889"/>
      <c r="BZ96" s="897"/>
      <c r="CA96" s="889"/>
      <c r="CB96" s="897"/>
      <c r="CC96" s="889"/>
      <c r="CD96" s="897"/>
      <c r="CE96" s="889"/>
      <c r="CF96" s="897"/>
      <c r="CG96" s="892"/>
      <c r="CH96" s="986"/>
      <c r="CI96" s="889"/>
      <c r="CJ96" s="897"/>
      <c r="CK96" s="889"/>
      <c r="CL96" s="897"/>
      <c r="CM96" s="889"/>
      <c r="CN96" s="897"/>
      <c r="CO96" s="889"/>
      <c r="CP96" s="897"/>
      <c r="CQ96" s="892"/>
      <c r="CR96" s="983"/>
      <c r="CS96" s="984"/>
      <c r="CT96" s="985"/>
      <c r="CU96" s="986"/>
      <c r="CV96" s="889"/>
      <c r="CW96" s="897"/>
      <c r="CX96" s="889"/>
      <c r="CY96" s="897"/>
      <c r="CZ96" s="889"/>
      <c r="DA96" s="897"/>
      <c r="DB96" s="889"/>
      <c r="DC96" s="897"/>
      <c r="DD96" s="892"/>
      <c r="DE96" s="986"/>
      <c r="DF96" s="889"/>
      <c r="DG96" s="897"/>
      <c r="DH96" s="889"/>
      <c r="DI96" s="897"/>
      <c r="DJ96" s="889"/>
      <c r="DK96" s="897"/>
      <c r="DL96" s="889"/>
      <c r="DM96" s="897"/>
      <c r="DN96" s="892"/>
      <c r="DO96" s="983"/>
      <c r="DP96" s="984"/>
      <c r="DQ96" s="985"/>
      <c r="DR96" s="986"/>
      <c r="DS96" s="889"/>
      <c r="DT96" s="897"/>
      <c r="DU96" s="889"/>
      <c r="DV96" s="897"/>
      <c r="DW96" s="889"/>
      <c r="DX96" s="897"/>
      <c r="DY96" s="889"/>
      <c r="DZ96" s="897"/>
      <c r="EA96" s="892"/>
      <c r="EB96" s="986"/>
      <c r="EC96" s="889"/>
      <c r="ED96" s="897"/>
      <c r="EE96" s="889"/>
      <c r="EF96" s="897"/>
      <c r="EG96" s="889"/>
      <c r="EH96" s="897"/>
      <c r="EI96" s="889"/>
      <c r="EJ96" s="897"/>
      <c r="EK96" s="892"/>
    </row>
    <row r="97" spans="1:141" ht="19.5" customHeight="1">
      <c r="A97" s="897"/>
      <c r="B97" s="982"/>
      <c r="C97" s="982"/>
      <c r="D97" s="983"/>
      <c r="E97" s="984"/>
      <c r="F97" s="985"/>
      <c r="G97" s="986"/>
      <c r="H97" s="889"/>
      <c r="I97" s="897"/>
      <c r="J97" s="889"/>
      <c r="K97" s="897"/>
      <c r="L97" s="889"/>
      <c r="M97" s="987"/>
      <c r="N97" s="889"/>
      <c r="O97" s="897"/>
      <c r="P97" s="892"/>
      <c r="Q97" s="986"/>
      <c r="R97" s="889"/>
      <c r="S97" s="897"/>
      <c r="T97" s="889"/>
      <c r="U97" s="897"/>
      <c r="V97" s="889"/>
      <c r="W97" s="987"/>
      <c r="X97" s="889"/>
      <c r="Y97" s="897"/>
      <c r="Z97" s="892"/>
      <c r="AA97" s="983"/>
      <c r="AB97" s="984"/>
      <c r="AC97" s="985"/>
      <c r="AD97" s="986"/>
      <c r="AE97" s="889"/>
      <c r="AF97" s="897"/>
      <c r="AG97" s="889"/>
      <c r="AH97" s="988"/>
      <c r="AI97" s="889"/>
      <c r="AJ97" s="897"/>
      <c r="AK97" s="889"/>
      <c r="AL97" s="897"/>
      <c r="AM97" s="892"/>
      <c r="AN97" s="989"/>
      <c r="AO97" s="889"/>
      <c r="AP97" s="897"/>
      <c r="AQ97" s="889"/>
      <c r="AR97" s="988"/>
      <c r="AS97" s="889"/>
      <c r="AT97" s="897"/>
      <c r="AU97" s="889"/>
      <c r="AV97" s="897"/>
      <c r="AW97" s="990"/>
      <c r="AX97" s="983"/>
      <c r="AY97" s="984"/>
      <c r="AZ97" s="985"/>
      <c r="BA97" s="986"/>
      <c r="BB97" s="889"/>
      <c r="BC97" s="897"/>
      <c r="BD97" s="889"/>
      <c r="BE97" s="897"/>
      <c r="BF97" s="889"/>
      <c r="BG97" s="897"/>
      <c r="BH97" s="889"/>
      <c r="BI97" s="897"/>
      <c r="BJ97" s="892"/>
      <c r="BK97" s="986"/>
      <c r="BL97" s="889"/>
      <c r="BM97" s="897"/>
      <c r="BN97" s="889"/>
      <c r="BO97" s="897"/>
      <c r="BP97" s="889"/>
      <c r="BQ97" s="897"/>
      <c r="BR97" s="889"/>
      <c r="BS97" s="897"/>
      <c r="BT97" s="892"/>
      <c r="BU97" s="983"/>
      <c r="BV97" s="984"/>
      <c r="BW97" s="985"/>
      <c r="BX97" s="986"/>
      <c r="BY97" s="889"/>
      <c r="BZ97" s="897"/>
      <c r="CA97" s="889"/>
      <c r="CB97" s="897"/>
      <c r="CC97" s="889"/>
      <c r="CD97" s="897"/>
      <c r="CE97" s="889"/>
      <c r="CF97" s="897"/>
      <c r="CG97" s="892"/>
      <c r="CH97" s="986"/>
      <c r="CI97" s="889"/>
      <c r="CJ97" s="897"/>
      <c r="CK97" s="889"/>
      <c r="CL97" s="897"/>
      <c r="CM97" s="889"/>
      <c r="CN97" s="897"/>
      <c r="CO97" s="889"/>
      <c r="CP97" s="897"/>
      <c r="CQ97" s="892"/>
      <c r="CR97" s="983"/>
      <c r="CS97" s="984"/>
      <c r="CT97" s="985"/>
      <c r="CU97" s="986"/>
      <c r="CV97" s="889"/>
      <c r="CW97" s="897"/>
      <c r="CX97" s="889"/>
      <c r="CY97" s="897"/>
      <c r="CZ97" s="889"/>
      <c r="DA97" s="897"/>
      <c r="DB97" s="889"/>
      <c r="DC97" s="897"/>
      <c r="DD97" s="892"/>
      <c r="DE97" s="986"/>
      <c r="DF97" s="889"/>
      <c r="DG97" s="897"/>
      <c r="DH97" s="889"/>
      <c r="DI97" s="897"/>
      <c r="DJ97" s="889"/>
      <c r="DK97" s="897"/>
      <c r="DL97" s="889"/>
      <c r="DM97" s="897"/>
      <c r="DN97" s="892"/>
      <c r="DO97" s="983"/>
      <c r="DP97" s="984"/>
      <c r="DQ97" s="985"/>
      <c r="DR97" s="986"/>
      <c r="DS97" s="889"/>
      <c r="DT97" s="897"/>
      <c r="DU97" s="889"/>
      <c r="DV97" s="897"/>
      <c r="DW97" s="889"/>
      <c r="DX97" s="897"/>
      <c r="DY97" s="889"/>
      <c r="DZ97" s="897"/>
      <c r="EA97" s="892"/>
      <c r="EB97" s="986"/>
      <c r="EC97" s="889"/>
      <c r="ED97" s="897"/>
      <c r="EE97" s="889"/>
      <c r="EF97" s="897"/>
      <c r="EG97" s="889"/>
      <c r="EH97" s="897"/>
      <c r="EI97" s="889"/>
      <c r="EJ97" s="897"/>
      <c r="EK97" s="892"/>
    </row>
    <row r="98" spans="1:141" ht="19.5" customHeight="1">
      <c r="A98" s="897"/>
      <c r="B98" s="982"/>
      <c r="C98" s="982"/>
      <c r="D98" s="983"/>
      <c r="E98" s="984"/>
      <c r="F98" s="985"/>
      <c r="G98" s="986"/>
      <c r="H98" s="889"/>
      <c r="I98" s="897"/>
      <c r="J98" s="889"/>
      <c r="K98" s="897"/>
      <c r="L98" s="889"/>
      <c r="M98" s="987"/>
      <c r="N98" s="889"/>
      <c r="O98" s="897"/>
      <c r="P98" s="892"/>
      <c r="Q98" s="986"/>
      <c r="R98" s="889"/>
      <c r="S98" s="897"/>
      <c r="T98" s="889"/>
      <c r="U98" s="897"/>
      <c r="V98" s="889"/>
      <c r="W98" s="987"/>
      <c r="X98" s="889"/>
      <c r="Y98" s="897"/>
      <c r="Z98" s="892"/>
      <c r="AA98" s="983"/>
      <c r="AB98" s="984"/>
      <c r="AC98" s="985"/>
      <c r="AD98" s="986"/>
      <c r="AE98" s="889"/>
      <c r="AF98" s="897"/>
      <c r="AG98" s="889"/>
      <c r="AH98" s="988"/>
      <c r="AI98" s="889"/>
      <c r="AJ98" s="897"/>
      <c r="AK98" s="889"/>
      <c r="AL98" s="897"/>
      <c r="AM98" s="892"/>
      <c r="AN98" s="989"/>
      <c r="AO98" s="889"/>
      <c r="AP98" s="897"/>
      <c r="AQ98" s="889"/>
      <c r="AR98" s="988"/>
      <c r="AS98" s="889"/>
      <c r="AT98" s="897"/>
      <c r="AU98" s="889"/>
      <c r="AV98" s="897"/>
      <c r="AW98" s="990"/>
      <c r="AX98" s="983"/>
      <c r="AY98" s="984"/>
      <c r="AZ98" s="985"/>
      <c r="BA98" s="986"/>
      <c r="BB98" s="889"/>
      <c r="BC98" s="897"/>
      <c r="BD98" s="889"/>
      <c r="BE98" s="897"/>
      <c r="BF98" s="889"/>
      <c r="BG98" s="897"/>
      <c r="BH98" s="889"/>
      <c r="BI98" s="897"/>
      <c r="BJ98" s="892"/>
      <c r="BK98" s="986"/>
      <c r="BL98" s="889"/>
      <c r="BM98" s="897"/>
      <c r="BN98" s="889"/>
      <c r="BO98" s="897"/>
      <c r="BP98" s="889"/>
      <c r="BQ98" s="897"/>
      <c r="BR98" s="889"/>
      <c r="BS98" s="897"/>
      <c r="BT98" s="892"/>
      <c r="BU98" s="983"/>
      <c r="BV98" s="984"/>
      <c r="BW98" s="985"/>
      <c r="BX98" s="986"/>
      <c r="BY98" s="889"/>
      <c r="BZ98" s="897"/>
      <c r="CA98" s="889"/>
      <c r="CB98" s="897"/>
      <c r="CC98" s="889"/>
      <c r="CD98" s="897"/>
      <c r="CE98" s="889"/>
      <c r="CF98" s="897"/>
      <c r="CG98" s="892"/>
      <c r="CH98" s="986"/>
      <c r="CI98" s="889"/>
      <c r="CJ98" s="897"/>
      <c r="CK98" s="889"/>
      <c r="CL98" s="897"/>
      <c r="CM98" s="889"/>
      <c r="CN98" s="897"/>
      <c r="CO98" s="889"/>
      <c r="CP98" s="897"/>
      <c r="CQ98" s="892"/>
      <c r="CR98" s="983"/>
      <c r="CS98" s="984"/>
      <c r="CT98" s="985"/>
      <c r="CU98" s="986"/>
      <c r="CV98" s="889"/>
      <c r="CW98" s="897"/>
      <c r="CX98" s="889"/>
      <c r="CY98" s="897"/>
      <c r="CZ98" s="889"/>
      <c r="DA98" s="897"/>
      <c r="DB98" s="889"/>
      <c r="DC98" s="897"/>
      <c r="DD98" s="892"/>
      <c r="DE98" s="986"/>
      <c r="DF98" s="889"/>
      <c r="DG98" s="897"/>
      <c r="DH98" s="889"/>
      <c r="DI98" s="897"/>
      <c r="DJ98" s="889"/>
      <c r="DK98" s="897"/>
      <c r="DL98" s="889"/>
      <c r="DM98" s="897"/>
      <c r="DN98" s="892"/>
      <c r="DO98" s="983"/>
      <c r="DP98" s="984"/>
      <c r="DQ98" s="985"/>
      <c r="DR98" s="986"/>
      <c r="DS98" s="889"/>
      <c r="DT98" s="897"/>
      <c r="DU98" s="889"/>
      <c r="DV98" s="897"/>
      <c r="DW98" s="889"/>
      <c r="DX98" s="897"/>
      <c r="DY98" s="889"/>
      <c r="DZ98" s="897"/>
      <c r="EA98" s="892"/>
      <c r="EB98" s="986"/>
      <c r="EC98" s="889"/>
      <c r="ED98" s="897"/>
      <c r="EE98" s="889"/>
      <c r="EF98" s="897"/>
      <c r="EG98" s="889"/>
      <c r="EH98" s="897"/>
      <c r="EI98" s="889"/>
      <c r="EJ98" s="897"/>
      <c r="EK98" s="892"/>
    </row>
    <row r="99" spans="1:141" ht="19.5" customHeight="1">
      <c r="A99" s="897"/>
      <c r="B99" s="982"/>
      <c r="C99" s="982"/>
      <c r="D99" s="983"/>
      <c r="E99" s="984"/>
      <c r="F99" s="985"/>
      <c r="G99" s="986"/>
      <c r="H99" s="889"/>
      <c r="I99" s="897"/>
      <c r="J99" s="889"/>
      <c r="K99" s="897"/>
      <c r="L99" s="889"/>
      <c r="M99" s="987"/>
      <c r="N99" s="889"/>
      <c r="O99" s="897"/>
      <c r="P99" s="892"/>
      <c r="Q99" s="986"/>
      <c r="R99" s="889"/>
      <c r="S99" s="897"/>
      <c r="T99" s="889"/>
      <c r="U99" s="897"/>
      <c r="V99" s="889"/>
      <c r="W99" s="987"/>
      <c r="X99" s="889"/>
      <c r="Y99" s="897"/>
      <c r="Z99" s="892"/>
      <c r="AA99" s="983"/>
      <c r="AB99" s="984"/>
      <c r="AC99" s="985"/>
      <c r="AD99" s="986"/>
      <c r="AE99" s="889"/>
      <c r="AF99" s="897"/>
      <c r="AG99" s="889"/>
      <c r="AH99" s="988"/>
      <c r="AI99" s="889"/>
      <c r="AJ99" s="897"/>
      <c r="AK99" s="889"/>
      <c r="AL99" s="897"/>
      <c r="AM99" s="892"/>
      <c r="AN99" s="989"/>
      <c r="AO99" s="889"/>
      <c r="AP99" s="897"/>
      <c r="AQ99" s="889"/>
      <c r="AR99" s="988"/>
      <c r="AS99" s="889"/>
      <c r="AT99" s="897"/>
      <c r="AU99" s="889"/>
      <c r="AV99" s="897"/>
      <c r="AW99" s="990"/>
      <c r="AX99" s="983"/>
      <c r="AY99" s="984"/>
      <c r="AZ99" s="985"/>
      <c r="BA99" s="986"/>
      <c r="BB99" s="889"/>
      <c r="BC99" s="897"/>
      <c r="BD99" s="889"/>
      <c r="BE99" s="897"/>
      <c r="BF99" s="889"/>
      <c r="BG99" s="897"/>
      <c r="BH99" s="889"/>
      <c r="BI99" s="897"/>
      <c r="BJ99" s="892"/>
      <c r="BK99" s="986"/>
      <c r="BL99" s="889"/>
      <c r="BM99" s="897"/>
      <c r="BN99" s="889"/>
      <c r="BO99" s="897"/>
      <c r="BP99" s="889"/>
      <c r="BQ99" s="897"/>
      <c r="BR99" s="889"/>
      <c r="BS99" s="897"/>
      <c r="BT99" s="892"/>
      <c r="BU99" s="983"/>
      <c r="BV99" s="984"/>
      <c r="BW99" s="985"/>
      <c r="BX99" s="986"/>
      <c r="BY99" s="889"/>
      <c r="BZ99" s="897"/>
      <c r="CA99" s="889"/>
      <c r="CB99" s="897"/>
      <c r="CC99" s="889"/>
      <c r="CD99" s="897"/>
      <c r="CE99" s="889"/>
      <c r="CF99" s="897"/>
      <c r="CG99" s="892"/>
      <c r="CH99" s="986"/>
      <c r="CI99" s="889"/>
      <c r="CJ99" s="897"/>
      <c r="CK99" s="889"/>
      <c r="CL99" s="897"/>
      <c r="CM99" s="889"/>
      <c r="CN99" s="897"/>
      <c r="CO99" s="889"/>
      <c r="CP99" s="897"/>
      <c r="CQ99" s="892"/>
      <c r="CR99" s="983"/>
      <c r="CS99" s="984"/>
      <c r="CT99" s="985"/>
      <c r="CU99" s="986"/>
      <c r="CV99" s="889"/>
      <c r="CW99" s="897"/>
      <c r="CX99" s="889"/>
      <c r="CY99" s="897"/>
      <c r="CZ99" s="889"/>
      <c r="DA99" s="897"/>
      <c r="DB99" s="889"/>
      <c r="DC99" s="897"/>
      <c r="DD99" s="892"/>
      <c r="DE99" s="986"/>
      <c r="DF99" s="889"/>
      <c r="DG99" s="897"/>
      <c r="DH99" s="889"/>
      <c r="DI99" s="897"/>
      <c r="DJ99" s="889"/>
      <c r="DK99" s="897"/>
      <c r="DL99" s="889"/>
      <c r="DM99" s="897"/>
      <c r="DN99" s="892"/>
      <c r="DO99" s="983"/>
      <c r="DP99" s="984"/>
      <c r="DQ99" s="985"/>
      <c r="DR99" s="986"/>
      <c r="DS99" s="889"/>
      <c r="DT99" s="897"/>
      <c r="DU99" s="889"/>
      <c r="DV99" s="897"/>
      <c r="DW99" s="889"/>
      <c r="DX99" s="897"/>
      <c r="DY99" s="889"/>
      <c r="DZ99" s="897"/>
      <c r="EA99" s="892"/>
      <c r="EB99" s="986"/>
      <c r="EC99" s="889"/>
      <c r="ED99" s="897"/>
      <c r="EE99" s="889"/>
      <c r="EF99" s="897"/>
      <c r="EG99" s="889"/>
      <c r="EH99" s="897"/>
      <c r="EI99" s="889"/>
      <c r="EJ99" s="897"/>
      <c r="EK99" s="892"/>
    </row>
    <row r="100" spans="1:141" ht="19.5" customHeight="1">
      <c r="A100" s="897"/>
      <c r="B100" s="982"/>
      <c r="C100" s="982"/>
      <c r="D100" s="983"/>
      <c r="E100" s="984"/>
      <c r="F100" s="985"/>
      <c r="G100" s="986"/>
      <c r="H100" s="889"/>
      <c r="I100" s="897"/>
      <c r="J100" s="889"/>
      <c r="K100" s="897"/>
      <c r="L100" s="889"/>
      <c r="M100" s="987"/>
      <c r="N100" s="889"/>
      <c r="O100" s="897"/>
      <c r="P100" s="892"/>
      <c r="Q100" s="986"/>
      <c r="R100" s="889"/>
      <c r="S100" s="897"/>
      <c r="T100" s="889"/>
      <c r="U100" s="897"/>
      <c r="V100" s="889"/>
      <c r="W100" s="987"/>
      <c r="X100" s="889"/>
      <c r="Y100" s="897"/>
      <c r="Z100" s="892"/>
      <c r="AA100" s="983"/>
      <c r="AB100" s="984"/>
      <c r="AC100" s="985"/>
      <c r="AD100" s="986"/>
      <c r="AE100" s="889"/>
      <c r="AF100" s="897"/>
      <c r="AG100" s="889"/>
      <c r="AH100" s="988"/>
      <c r="AI100" s="889"/>
      <c r="AJ100" s="897"/>
      <c r="AK100" s="889"/>
      <c r="AL100" s="897"/>
      <c r="AM100" s="892"/>
      <c r="AN100" s="989"/>
      <c r="AO100" s="889"/>
      <c r="AP100" s="897"/>
      <c r="AQ100" s="889"/>
      <c r="AR100" s="988"/>
      <c r="AS100" s="889"/>
      <c r="AT100" s="897"/>
      <c r="AU100" s="889"/>
      <c r="AV100" s="897"/>
      <c r="AW100" s="990"/>
      <c r="AX100" s="983"/>
      <c r="AY100" s="984"/>
      <c r="AZ100" s="985"/>
      <c r="BA100" s="986"/>
      <c r="BB100" s="889"/>
      <c r="BC100" s="897"/>
      <c r="BD100" s="889"/>
      <c r="BE100" s="897"/>
      <c r="BF100" s="889"/>
      <c r="BG100" s="897"/>
      <c r="BH100" s="889"/>
      <c r="BI100" s="897"/>
      <c r="BJ100" s="892"/>
      <c r="BK100" s="986"/>
      <c r="BL100" s="889"/>
      <c r="BM100" s="897"/>
      <c r="BN100" s="889"/>
      <c r="BO100" s="897"/>
      <c r="BP100" s="889"/>
      <c r="BQ100" s="897"/>
      <c r="BR100" s="889"/>
      <c r="BS100" s="897"/>
      <c r="BT100" s="892"/>
      <c r="BU100" s="983"/>
      <c r="BV100" s="984"/>
      <c r="BW100" s="985"/>
      <c r="BX100" s="986"/>
      <c r="BY100" s="889"/>
      <c r="BZ100" s="897"/>
      <c r="CA100" s="889"/>
      <c r="CB100" s="897"/>
      <c r="CC100" s="889"/>
      <c r="CD100" s="897"/>
      <c r="CE100" s="889"/>
      <c r="CF100" s="897"/>
      <c r="CG100" s="892"/>
      <c r="CH100" s="986"/>
      <c r="CI100" s="889"/>
      <c r="CJ100" s="897"/>
      <c r="CK100" s="889"/>
      <c r="CL100" s="897"/>
      <c r="CM100" s="889"/>
      <c r="CN100" s="897"/>
      <c r="CO100" s="889"/>
      <c r="CP100" s="897"/>
      <c r="CQ100" s="892"/>
      <c r="CR100" s="983"/>
      <c r="CS100" s="984"/>
      <c r="CT100" s="985"/>
      <c r="CU100" s="986"/>
      <c r="CV100" s="889"/>
      <c r="CW100" s="897"/>
      <c r="CX100" s="889"/>
      <c r="CY100" s="897"/>
      <c r="CZ100" s="889"/>
      <c r="DA100" s="897"/>
      <c r="DB100" s="889"/>
      <c r="DC100" s="897"/>
      <c r="DD100" s="892"/>
      <c r="DE100" s="986"/>
      <c r="DF100" s="889"/>
      <c r="DG100" s="897"/>
      <c r="DH100" s="889"/>
      <c r="DI100" s="897"/>
      <c r="DJ100" s="889"/>
      <c r="DK100" s="897"/>
      <c r="DL100" s="889"/>
      <c r="DM100" s="897"/>
      <c r="DN100" s="892"/>
      <c r="DO100" s="983"/>
      <c r="DP100" s="984"/>
      <c r="DQ100" s="985"/>
      <c r="DR100" s="986"/>
      <c r="DS100" s="889"/>
      <c r="DT100" s="897"/>
      <c r="DU100" s="889"/>
      <c r="DV100" s="897"/>
      <c r="DW100" s="889"/>
      <c r="DX100" s="897"/>
      <c r="DY100" s="889"/>
      <c r="DZ100" s="897"/>
      <c r="EA100" s="892"/>
      <c r="EB100" s="986"/>
      <c r="EC100" s="889"/>
      <c r="ED100" s="897"/>
      <c r="EE100" s="889"/>
      <c r="EF100" s="897"/>
      <c r="EG100" s="889"/>
      <c r="EH100" s="897"/>
      <c r="EI100" s="889"/>
      <c r="EJ100" s="897"/>
      <c r="EK100" s="892"/>
    </row>
    <row r="101" spans="1:141" ht="19.5" customHeight="1">
      <c r="A101" s="897"/>
      <c r="B101" s="982"/>
      <c r="C101" s="982"/>
      <c r="D101" s="983"/>
      <c r="E101" s="984"/>
      <c r="F101" s="985"/>
      <c r="G101" s="986"/>
      <c r="H101" s="889"/>
      <c r="I101" s="897"/>
      <c r="J101" s="889"/>
      <c r="K101" s="897"/>
      <c r="L101" s="889"/>
      <c r="M101" s="987"/>
      <c r="N101" s="889"/>
      <c r="O101" s="897"/>
      <c r="P101" s="892"/>
      <c r="Q101" s="986"/>
      <c r="R101" s="889"/>
      <c r="S101" s="897"/>
      <c r="T101" s="889"/>
      <c r="U101" s="897"/>
      <c r="V101" s="889"/>
      <c r="W101" s="987"/>
      <c r="X101" s="889"/>
      <c r="Y101" s="897"/>
      <c r="Z101" s="892"/>
      <c r="AA101" s="983"/>
      <c r="AB101" s="984"/>
      <c r="AC101" s="985"/>
      <c r="AD101" s="986"/>
      <c r="AE101" s="889"/>
      <c r="AF101" s="897"/>
      <c r="AG101" s="889"/>
      <c r="AH101" s="988"/>
      <c r="AI101" s="889"/>
      <c r="AJ101" s="897"/>
      <c r="AK101" s="889"/>
      <c r="AL101" s="897"/>
      <c r="AM101" s="892"/>
      <c r="AN101" s="989"/>
      <c r="AO101" s="889"/>
      <c r="AP101" s="897"/>
      <c r="AQ101" s="889"/>
      <c r="AR101" s="988"/>
      <c r="AS101" s="889"/>
      <c r="AT101" s="897"/>
      <c r="AU101" s="889"/>
      <c r="AV101" s="897"/>
      <c r="AW101" s="990"/>
      <c r="AX101" s="983"/>
      <c r="AY101" s="984"/>
      <c r="AZ101" s="985"/>
      <c r="BA101" s="986"/>
      <c r="BB101" s="889"/>
      <c r="BC101" s="897"/>
      <c r="BD101" s="889"/>
      <c r="BE101" s="897"/>
      <c r="BF101" s="889"/>
      <c r="BG101" s="897"/>
      <c r="BH101" s="889"/>
      <c r="BI101" s="897"/>
      <c r="BJ101" s="892"/>
      <c r="BK101" s="986"/>
      <c r="BL101" s="889"/>
      <c r="BM101" s="897"/>
      <c r="BN101" s="889"/>
      <c r="BO101" s="897"/>
      <c r="BP101" s="889"/>
      <c r="BQ101" s="897"/>
      <c r="BR101" s="889"/>
      <c r="BS101" s="897"/>
      <c r="BT101" s="892"/>
      <c r="BU101" s="983"/>
      <c r="BV101" s="984"/>
      <c r="BW101" s="985"/>
      <c r="BX101" s="986"/>
      <c r="BY101" s="889"/>
      <c r="BZ101" s="897"/>
      <c r="CA101" s="889"/>
      <c r="CB101" s="897"/>
      <c r="CC101" s="889"/>
      <c r="CD101" s="897"/>
      <c r="CE101" s="889"/>
      <c r="CF101" s="897"/>
      <c r="CG101" s="892"/>
      <c r="CH101" s="986"/>
      <c r="CI101" s="889"/>
      <c r="CJ101" s="897"/>
      <c r="CK101" s="889"/>
      <c r="CL101" s="897"/>
      <c r="CM101" s="889"/>
      <c r="CN101" s="897"/>
      <c r="CO101" s="889"/>
      <c r="CP101" s="897"/>
      <c r="CQ101" s="892"/>
      <c r="CR101" s="983"/>
      <c r="CS101" s="984"/>
      <c r="CT101" s="985"/>
      <c r="CU101" s="986"/>
      <c r="CV101" s="889"/>
      <c r="CW101" s="897"/>
      <c r="CX101" s="889"/>
      <c r="CY101" s="897"/>
      <c r="CZ101" s="889"/>
      <c r="DA101" s="897"/>
      <c r="DB101" s="889"/>
      <c r="DC101" s="897"/>
      <c r="DD101" s="892"/>
      <c r="DE101" s="986"/>
      <c r="DF101" s="889"/>
      <c r="DG101" s="897"/>
      <c r="DH101" s="889"/>
      <c r="DI101" s="897"/>
      <c r="DJ101" s="889"/>
      <c r="DK101" s="897"/>
      <c r="DL101" s="889"/>
      <c r="DM101" s="897"/>
      <c r="DN101" s="892"/>
      <c r="DO101" s="983"/>
      <c r="DP101" s="984"/>
      <c r="DQ101" s="985"/>
      <c r="DR101" s="986"/>
      <c r="DS101" s="889"/>
      <c r="DT101" s="897"/>
      <c r="DU101" s="889"/>
      <c r="DV101" s="897"/>
      <c r="DW101" s="889"/>
      <c r="DX101" s="897"/>
      <c r="DY101" s="889"/>
      <c r="DZ101" s="897"/>
      <c r="EA101" s="892"/>
      <c r="EB101" s="986"/>
      <c r="EC101" s="889"/>
      <c r="ED101" s="897"/>
      <c r="EE101" s="889"/>
      <c r="EF101" s="897"/>
      <c r="EG101" s="889"/>
      <c r="EH101" s="897"/>
      <c r="EI101" s="889"/>
      <c r="EJ101" s="897"/>
      <c r="EK101" s="892"/>
    </row>
    <row r="102" spans="1:141" ht="19.5" customHeight="1">
      <c r="A102" s="897"/>
      <c r="B102" s="982"/>
      <c r="C102" s="982"/>
      <c r="D102" s="983"/>
      <c r="E102" s="984"/>
      <c r="F102" s="985"/>
      <c r="G102" s="986"/>
      <c r="H102" s="889"/>
      <c r="I102" s="897"/>
      <c r="J102" s="889"/>
      <c r="K102" s="897"/>
      <c r="L102" s="889"/>
      <c r="M102" s="987"/>
      <c r="N102" s="889"/>
      <c r="O102" s="897"/>
      <c r="P102" s="892"/>
      <c r="Q102" s="986"/>
      <c r="R102" s="889"/>
      <c r="S102" s="897"/>
      <c r="T102" s="889"/>
      <c r="U102" s="897"/>
      <c r="V102" s="889"/>
      <c r="W102" s="987"/>
      <c r="X102" s="889"/>
      <c r="Y102" s="897"/>
      <c r="Z102" s="892"/>
      <c r="AA102" s="983"/>
      <c r="AB102" s="984"/>
      <c r="AC102" s="985"/>
      <c r="AD102" s="986"/>
      <c r="AE102" s="889"/>
      <c r="AF102" s="897"/>
      <c r="AG102" s="889"/>
      <c r="AH102" s="988"/>
      <c r="AI102" s="889"/>
      <c r="AJ102" s="897"/>
      <c r="AK102" s="889"/>
      <c r="AL102" s="897"/>
      <c r="AM102" s="892"/>
      <c r="AN102" s="989"/>
      <c r="AO102" s="889"/>
      <c r="AP102" s="897"/>
      <c r="AQ102" s="889"/>
      <c r="AR102" s="988"/>
      <c r="AS102" s="889"/>
      <c r="AT102" s="897"/>
      <c r="AU102" s="889"/>
      <c r="AV102" s="897"/>
      <c r="AW102" s="990"/>
      <c r="AX102" s="983"/>
      <c r="AY102" s="984"/>
      <c r="AZ102" s="985"/>
      <c r="BA102" s="986"/>
      <c r="BB102" s="889"/>
      <c r="BC102" s="897"/>
      <c r="BD102" s="889"/>
      <c r="BE102" s="897"/>
      <c r="BF102" s="889"/>
      <c r="BG102" s="897"/>
      <c r="BH102" s="889"/>
      <c r="BI102" s="897"/>
      <c r="BJ102" s="892"/>
      <c r="BK102" s="986"/>
      <c r="BL102" s="889"/>
      <c r="BM102" s="897"/>
      <c r="BN102" s="889"/>
      <c r="BO102" s="897"/>
      <c r="BP102" s="889"/>
      <c r="BQ102" s="897"/>
      <c r="BR102" s="889"/>
      <c r="BS102" s="897"/>
      <c r="BT102" s="892"/>
      <c r="BU102" s="983"/>
      <c r="BV102" s="984"/>
      <c r="BW102" s="985"/>
      <c r="BX102" s="986"/>
      <c r="BY102" s="889"/>
      <c r="BZ102" s="897"/>
      <c r="CA102" s="889"/>
      <c r="CB102" s="897"/>
      <c r="CC102" s="889"/>
      <c r="CD102" s="897"/>
      <c r="CE102" s="889"/>
      <c r="CF102" s="897"/>
      <c r="CG102" s="892"/>
      <c r="CH102" s="986"/>
      <c r="CI102" s="889"/>
      <c r="CJ102" s="897"/>
      <c r="CK102" s="889"/>
      <c r="CL102" s="897"/>
      <c r="CM102" s="889"/>
      <c r="CN102" s="897"/>
      <c r="CO102" s="889"/>
      <c r="CP102" s="897"/>
      <c r="CQ102" s="892"/>
      <c r="CR102" s="983"/>
      <c r="CS102" s="984"/>
      <c r="CT102" s="985"/>
      <c r="CU102" s="986"/>
      <c r="CV102" s="889"/>
      <c r="CW102" s="897"/>
      <c r="CX102" s="889"/>
      <c r="CY102" s="897"/>
      <c r="CZ102" s="889"/>
      <c r="DA102" s="897"/>
      <c r="DB102" s="889"/>
      <c r="DC102" s="897"/>
      <c r="DD102" s="892"/>
      <c r="DE102" s="986"/>
      <c r="DF102" s="889"/>
      <c r="DG102" s="897"/>
      <c r="DH102" s="889"/>
      <c r="DI102" s="897"/>
      <c r="DJ102" s="889"/>
      <c r="DK102" s="897"/>
      <c r="DL102" s="889"/>
      <c r="DM102" s="897"/>
      <c r="DN102" s="892"/>
      <c r="DO102" s="983"/>
      <c r="DP102" s="984"/>
      <c r="DQ102" s="985"/>
      <c r="DR102" s="986"/>
      <c r="DS102" s="889"/>
      <c r="DT102" s="897"/>
      <c r="DU102" s="889"/>
      <c r="DV102" s="897"/>
      <c r="DW102" s="889"/>
      <c r="DX102" s="897"/>
      <c r="DY102" s="889"/>
      <c r="DZ102" s="897"/>
      <c r="EA102" s="892"/>
      <c r="EB102" s="986"/>
      <c r="EC102" s="889"/>
      <c r="ED102" s="897"/>
      <c r="EE102" s="889"/>
      <c r="EF102" s="897"/>
      <c r="EG102" s="889"/>
      <c r="EH102" s="897"/>
      <c r="EI102" s="889"/>
      <c r="EJ102" s="897"/>
      <c r="EK102" s="892"/>
    </row>
    <row r="103" spans="1:141" ht="19.5" customHeight="1">
      <c r="A103" s="897"/>
      <c r="B103" s="982"/>
      <c r="C103" s="982"/>
      <c r="D103" s="983"/>
      <c r="E103" s="984"/>
      <c r="F103" s="985"/>
      <c r="G103" s="986"/>
      <c r="H103" s="889"/>
      <c r="I103" s="897"/>
      <c r="J103" s="889"/>
      <c r="K103" s="897"/>
      <c r="L103" s="889"/>
      <c r="M103" s="987"/>
      <c r="N103" s="889"/>
      <c r="O103" s="897"/>
      <c r="P103" s="892"/>
      <c r="Q103" s="986"/>
      <c r="R103" s="889"/>
      <c r="S103" s="897"/>
      <c r="T103" s="889"/>
      <c r="U103" s="897"/>
      <c r="V103" s="889"/>
      <c r="W103" s="987"/>
      <c r="X103" s="889"/>
      <c r="Y103" s="897"/>
      <c r="Z103" s="892"/>
      <c r="AA103" s="983"/>
      <c r="AB103" s="984"/>
      <c r="AC103" s="985"/>
      <c r="AD103" s="986"/>
      <c r="AE103" s="889"/>
      <c r="AF103" s="897"/>
      <c r="AG103" s="889"/>
      <c r="AH103" s="988"/>
      <c r="AI103" s="889"/>
      <c r="AJ103" s="897"/>
      <c r="AK103" s="889"/>
      <c r="AL103" s="897"/>
      <c r="AM103" s="892"/>
      <c r="AN103" s="989"/>
      <c r="AO103" s="889"/>
      <c r="AP103" s="897"/>
      <c r="AQ103" s="889"/>
      <c r="AR103" s="988"/>
      <c r="AS103" s="889"/>
      <c r="AT103" s="897"/>
      <c r="AU103" s="889"/>
      <c r="AV103" s="897"/>
      <c r="AW103" s="990"/>
      <c r="AX103" s="983"/>
      <c r="AY103" s="984"/>
      <c r="AZ103" s="985"/>
      <c r="BA103" s="986"/>
      <c r="BB103" s="889"/>
      <c r="BC103" s="897"/>
      <c r="BD103" s="889"/>
      <c r="BE103" s="897"/>
      <c r="BF103" s="889"/>
      <c r="BG103" s="897"/>
      <c r="BH103" s="889"/>
      <c r="BI103" s="897"/>
      <c r="BJ103" s="892"/>
      <c r="BK103" s="986"/>
      <c r="BL103" s="889"/>
      <c r="BM103" s="897"/>
      <c r="BN103" s="889"/>
      <c r="BO103" s="897"/>
      <c r="BP103" s="889"/>
      <c r="BQ103" s="897"/>
      <c r="BR103" s="889"/>
      <c r="BS103" s="897"/>
      <c r="BT103" s="892"/>
      <c r="BU103" s="983"/>
      <c r="BV103" s="984"/>
      <c r="BW103" s="985"/>
      <c r="BX103" s="986"/>
      <c r="BY103" s="889"/>
      <c r="BZ103" s="897"/>
      <c r="CA103" s="889"/>
      <c r="CB103" s="897"/>
      <c r="CC103" s="889"/>
      <c r="CD103" s="897"/>
      <c r="CE103" s="889"/>
      <c r="CF103" s="897"/>
      <c r="CG103" s="892"/>
      <c r="CH103" s="986"/>
      <c r="CI103" s="889"/>
      <c r="CJ103" s="897"/>
      <c r="CK103" s="889"/>
      <c r="CL103" s="897"/>
      <c r="CM103" s="889"/>
      <c r="CN103" s="897"/>
      <c r="CO103" s="889"/>
      <c r="CP103" s="897"/>
      <c r="CQ103" s="892"/>
      <c r="CR103" s="983"/>
      <c r="CS103" s="984"/>
      <c r="CT103" s="985"/>
      <c r="CU103" s="986"/>
      <c r="CV103" s="889"/>
      <c r="CW103" s="897"/>
      <c r="CX103" s="889"/>
      <c r="CY103" s="897"/>
      <c r="CZ103" s="889"/>
      <c r="DA103" s="897"/>
      <c r="DB103" s="889"/>
      <c r="DC103" s="897"/>
      <c r="DD103" s="892"/>
      <c r="DE103" s="986"/>
      <c r="DF103" s="889"/>
      <c r="DG103" s="897"/>
      <c r="DH103" s="889"/>
      <c r="DI103" s="897"/>
      <c r="DJ103" s="889"/>
      <c r="DK103" s="897"/>
      <c r="DL103" s="889"/>
      <c r="DM103" s="897"/>
      <c r="DN103" s="892"/>
      <c r="DO103" s="983"/>
      <c r="DP103" s="984"/>
      <c r="DQ103" s="985"/>
      <c r="DR103" s="986"/>
      <c r="DS103" s="889"/>
      <c r="DT103" s="897"/>
      <c r="DU103" s="889"/>
      <c r="DV103" s="897"/>
      <c r="DW103" s="889"/>
      <c r="DX103" s="897"/>
      <c r="DY103" s="889"/>
      <c r="DZ103" s="897"/>
      <c r="EA103" s="892"/>
      <c r="EB103" s="986"/>
      <c r="EC103" s="889"/>
      <c r="ED103" s="897"/>
      <c r="EE103" s="889"/>
      <c r="EF103" s="897"/>
      <c r="EG103" s="889"/>
      <c r="EH103" s="897"/>
      <c r="EI103" s="889"/>
      <c r="EJ103" s="897"/>
      <c r="EK103" s="892"/>
    </row>
    <row r="104" spans="1:141" ht="19.5" customHeight="1">
      <c r="A104" s="897"/>
      <c r="B104" s="982"/>
      <c r="C104" s="982"/>
      <c r="D104" s="983"/>
      <c r="E104" s="984"/>
      <c r="F104" s="985"/>
      <c r="G104" s="986"/>
      <c r="H104" s="889"/>
      <c r="I104" s="897"/>
      <c r="J104" s="889"/>
      <c r="K104" s="897"/>
      <c r="L104" s="889"/>
      <c r="M104" s="987"/>
      <c r="N104" s="889"/>
      <c r="O104" s="897"/>
      <c r="P104" s="892"/>
      <c r="Q104" s="986"/>
      <c r="R104" s="889"/>
      <c r="S104" s="897"/>
      <c r="T104" s="889"/>
      <c r="U104" s="897"/>
      <c r="V104" s="889"/>
      <c r="W104" s="987"/>
      <c r="X104" s="889"/>
      <c r="Y104" s="897"/>
      <c r="Z104" s="892"/>
      <c r="AA104" s="983"/>
      <c r="AB104" s="984"/>
      <c r="AC104" s="985"/>
      <c r="AD104" s="986"/>
      <c r="AE104" s="889"/>
      <c r="AF104" s="897"/>
      <c r="AG104" s="889"/>
      <c r="AH104" s="988"/>
      <c r="AI104" s="889"/>
      <c r="AJ104" s="897"/>
      <c r="AK104" s="889"/>
      <c r="AL104" s="897"/>
      <c r="AM104" s="892"/>
      <c r="AN104" s="989"/>
      <c r="AO104" s="889"/>
      <c r="AP104" s="897"/>
      <c r="AQ104" s="889"/>
      <c r="AR104" s="988"/>
      <c r="AS104" s="889"/>
      <c r="AT104" s="897"/>
      <c r="AU104" s="889"/>
      <c r="AV104" s="897"/>
      <c r="AW104" s="990"/>
      <c r="AX104" s="983"/>
      <c r="AY104" s="984"/>
      <c r="AZ104" s="985"/>
      <c r="BA104" s="986"/>
      <c r="BB104" s="889"/>
      <c r="BC104" s="897"/>
      <c r="BD104" s="889"/>
      <c r="BE104" s="897"/>
      <c r="BF104" s="889"/>
      <c r="BG104" s="897"/>
      <c r="BH104" s="889"/>
      <c r="BI104" s="897"/>
      <c r="BJ104" s="892"/>
      <c r="BK104" s="986"/>
      <c r="BL104" s="889"/>
      <c r="BM104" s="897"/>
      <c r="BN104" s="889"/>
      <c r="BO104" s="897"/>
      <c r="BP104" s="889"/>
      <c r="BQ104" s="897"/>
      <c r="BR104" s="889"/>
      <c r="BS104" s="897"/>
      <c r="BT104" s="892"/>
      <c r="BU104" s="983"/>
      <c r="BV104" s="984"/>
      <c r="BW104" s="985"/>
      <c r="BX104" s="986"/>
      <c r="BY104" s="889"/>
      <c r="BZ104" s="897"/>
      <c r="CA104" s="889"/>
      <c r="CB104" s="897"/>
      <c r="CC104" s="889"/>
      <c r="CD104" s="897"/>
      <c r="CE104" s="889"/>
      <c r="CF104" s="897"/>
      <c r="CG104" s="892"/>
      <c r="CH104" s="986"/>
      <c r="CI104" s="889"/>
      <c r="CJ104" s="897"/>
      <c r="CK104" s="889"/>
      <c r="CL104" s="897"/>
      <c r="CM104" s="889"/>
      <c r="CN104" s="897"/>
      <c r="CO104" s="889"/>
      <c r="CP104" s="897"/>
      <c r="CQ104" s="892"/>
      <c r="CR104" s="983"/>
      <c r="CS104" s="984"/>
      <c r="CT104" s="985"/>
      <c r="CU104" s="986"/>
      <c r="CV104" s="889"/>
      <c r="CW104" s="897"/>
      <c r="CX104" s="889"/>
      <c r="CY104" s="897"/>
      <c r="CZ104" s="889"/>
      <c r="DA104" s="897"/>
      <c r="DB104" s="889"/>
      <c r="DC104" s="897"/>
      <c r="DD104" s="892"/>
      <c r="DE104" s="986"/>
      <c r="DF104" s="889"/>
      <c r="DG104" s="897"/>
      <c r="DH104" s="889"/>
      <c r="DI104" s="897"/>
      <c r="DJ104" s="889"/>
      <c r="DK104" s="897"/>
      <c r="DL104" s="889"/>
      <c r="DM104" s="897"/>
      <c r="DN104" s="892"/>
      <c r="DO104" s="983"/>
      <c r="DP104" s="984"/>
      <c r="DQ104" s="985"/>
      <c r="DR104" s="986"/>
      <c r="DS104" s="889"/>
      <c r="DT104" s="897"/>
      <c r="DU104" s="889"/>
      <c r="DV104" s="897"/>
      <c r="DW104" s="889"/>
      <c r="DX104" s="897"/>
      <c r="DY104" s="889"/>
      <c r="DZ104" s="897"/>
      <c r="EA104" s="892"/>
      <c r="EB104" s="986"/>
      <c r="EC104" s="889"/>
      <c r="ED104" s="897"/>
      <c r="EE104" s="889"/>
      <c r="EF104" s="897"/>
      <c r="EG104" s="889"/>
      <c r="EH104" s="897"/>
      <c r="EI104" s="889"/>
      <c r="EJ104" s="897"/>
      <c r="EK104" s="892"/>
    </row>
    <row r="105" spans="1:141" ht="19.5" customHeight="1">
      <c r="A105" s="897"/>
      <c r="B105" s="982"/>
      <c r="C105" s="982"/>
      <c r="D105" s="983"/>
      <c r="E105" s="984"/>
      <c r="F105" s="985"/>
      <c r="G105" s="986"/>
      <c r="H105" s="889"/>
      <c r="I105" s="897"/>
      <c r="J105" s="889"/>
      <c r="K105" s="897"/>
      <c r="L105" s="889"/>
      <c r="M105" s="987"/>
      <c r="N105" s="889"/>
      <c r="O105" s="897"/>
      <c r="P105" s="892"/>
      <c r="Q105" s="986"/>
      <c r="R105" s="889"/>
      <c r="S105" s="897"/>
      <c r="T105" s="889"/>
      <c r="U105" s="897"/>
      <c r="V105" s="889"/>
      <c r="W105" s="987"/>
      <c r="X105" s="889"/>
      <c r="Y105" s="897"/>
      <c r="Z105" s="892"/>
      <c r="AA105" s="983"/>
      <c r="AB105" s="984"/>
      <c r="AC105" s="985"/>
      <c r="AD105" s="986"/>
      <c r="AE105" s="889"/>
      <c r="AF105" s="897"/>
      <c r="AG105" s="889"/>
      <c r="AH105" s="988"/>
      <c r="AI105" s="889"/>
      <c r="AJ105" s="897"/>
      <c r="AK105" s="889"/>
      <c r="AL105" s="897"/>
      <c r="AM105" s="892"/>
      <c r="AN105" s="989"/>
      <c r="AO105" s="889"/>
      <c r="AP105" s="897"/>
      <c r="AQ105" s="889"/>
      <c r="AR105" s="988"/>
      <c r="AS105" s="889"/>
      <c r="AT105" s="897"/>
      <c r="AU105" s="889"/>
      <c r="AV105" s="897"/>
      <c r="AW105" s="990"/>
      <c r="AX105" s="983"/>
      <c r="AY105" s="984"/>
      <c r="AZ105" s="985"/>
      <c r="BA105" s="986"/>
      <c r="BB105" s="889"/>
      <c r="BC105" s="897"/>
      <c r="BD105" s="889"/>
      <c r="BE105" s="897"/>
      <c r="BF105" s="889"/>
      <c r="BG105" s="897"/>
      <c r="BH105" s="889"/>
      <c r="BI105" s="897"/>
      <c r="BJ105" s="892"/>
      <c r="BK105" s="986"/>
      <c r="BL105" s="889"/>
      <c r="BM105" s="897"/>
      <c r="BN105" s="889"/>
      <c r="BO105" s="897"/>
      <c r="BP105" s="889"/>
      <c r="BQ105" s="897"/>
      <c r="BR105" s="889"/>
      <c r="BS105" s="897"/>
      <c r="BT105" s="892"/>
      <c r="BU105" s="983"/>
      <c r="BV105" s="984"/>
      <c r="BW105" s="985"/>
      <c r="BX105" s="986"/>
      <c r="BY105" s="889"/>
      <c r="BZ105" s="897"/>
      <c r="CA105" s="889"/>
      <c r="CB105" s="897"/>
      <c r="CC105" s="889"/>
      <c r="CD105" s="897"/>
      <c r="CE105" s="889"/>
      <c r="CF105" s="897"/>
      <c r="CG105" s="892"/>
      <c r="CH105" s="986"/>
      <c r="CI105" s="889"/>
      <c r="CJ105" s="897"/>
      <c r="CK105" s="889"/>
      <c r="CL105" s="897"/>
      <c r="CM105" s="889"/>
      <c r="CN105" s="897"/>
      <c r="CO105" s="889"/>
      <c r="CP105" s="897"/>
      <c r="CQ105" s="892"/>
      <c r="CR105" s="983"/>
      <c r="CS105" s="984"/>
      <c r="CT105" s="985"/>
      <c r="CU105" s="986"/>
      <c r="CV105" s="889"/>
      <c r="CW105" s="897"/>
      <c r="CX105" s="889"/>
      <c r="CY105" s="897"/>
      <c r="CZ105" s="889"/>
      <c r="DA105" s="897"/>
      <c r="DB105" s="889"/>
      <c r="DC105" s="897"/>
      <c r="DD105" s="892"/>
      <c r="DE105" s="986"/>
      <c r="DF105" s="889"/>
      <c r="DG105" s="897"/>
      <c r="DH105" s="889"/>
      <c r="DI105" s="897"/>
      <c r="DJ105" s="889"/>
      <c r="DK105" s="897"/>
      <c r="DL105" s="889"/>
      <c r="DM105" s="897"/>
      <c r="DN105" s="892"/>
      <c r="DO105" s="983"/>
      <c r="DP105" s="984"/>
      <c r="DQ105" s="985"/>
      <c r="DR105" s="986"/>
      <c r="DS105" s="889"/>
      <c r="DT105" s="897"/>
      <c r="DU105" s="889"/>
      <c r="DV105" s="897"/>
      <c r="DW105" s="889"/>
      <c r="DX105" s="897"/>
      <c r="DY105" s="889"/>
      <c r="DZ105" s="897"/>
      <c r="EA105" s="892"/>
      <c r="EB105" s="986"/>
      <c r="EC105" s="889"/>
      <c r="ED105" s="897"/>
      <c r="EE105" s="889"/>
      <c r="EF105" s="897"/>
      <c r="EG105" s="889"/>
      <c r="EH105" s="897"/>
      <c r="EI105" s="889"/>
      <c r="EJ105" s="897"/>
      <c r="EK105" s="892"/>
    </row>
    <row r="106" spans="1:141" ht="19.5" customHeight="1">
      <c r="A106" s="897"/>
      <c r="B106" s="982"/>
      <c r="C106" s="982"/>
      <c r="D106" s="983"/>
      <c r="E106" s="984"/>
      <c r="F106" s="985"/>
      <c r="G106" s="986"/>
      <c r="H106" s="889"/>
      <c r="I106" s="897"/>
      <c r="J106" s="889"/>
      <c r="K106" s="897"/>
      <c r="L106" s="889"/>
      <c r="M106" s="987"/>
      <c r="N106" s="889"/>
      <c r="O106" s="897"/>
      <c r="P106" s="892"/>
      <c r="Q106" s="986"/>
      <c r="R106" s="889"/>
      <c r="S106" s="897"/>
      <c r="T106" s="889"/>
      <c r="U106" s="897"/>
      <c r="V106" s="889"/>
      <c r="W106" s="987"/>
      <c r="X106" s="889"/>
      <c r="Y106" s="897"/>
      <c r="Z106" s="892"/>
      <c r="AA106" s="983"/>
      <c r="AB106" s="984"/>
      <c r="AC106" s="985"/>
      <c r="AD106" s="986"/>
      <c r="AE106" s="889"/>
      <c r="AF106" s="897"/>
      <c r="AG106" s="889"/>
      <c r="AH106" s="988"/>
      <c r="AI106" s="889"/>
      <c r="AJ106" s="897"/>
      <c r="AK106" s="889"/>
      <c r="AL106" s="897"/>
      <c r="AM106" s="892"/>
      <c r="AN106" s="989"/>
      <c r="AO106" s="889"/>
      <c r="AP106" s="897"/>
      <c r="AQ106" s="889"/>
      <c r="AR106" s="988"/>
      <c r="AS106" s="889"/>
      <c r="AT106" s="897"/>
      <c r="AU106" s="889"/>
      <c r="AV106" s="897"/>
      <c r="AW106" s="990"/>
      <c r="AX106" s="983"/>
      <c r="AY106" s="984"/>
      <c r="AZ106" s="985"/>
      <c r="BA106" s="986"/>
      <c r="BB106" s="889"/>
      <c r="BC106" s="897"/>
      <c r="BD106" s="889"/>
      <c r="BE106" s="897"/>
      <c r="BF106" s="889"/>
      <c r="BG106" s="897"/>
      <c r="BH106" s="889"/>
      <c r="BI106" s="897"/>
      <c r="BJ106" s="892"/>
      <c r="BK106" s="986"/>
      <c r="BL106" s="889"/>
      <c r="BM106" s="897"/>
      <c r="BN106" s="889"/>
      <c r="BO106" s="897"/>
      <c r="BP106" s="889"/>
      <c r="BQ106" s="897"/>
      <c r="BR106" s="889"/>
      <c r="BS106" s="897"/>
      <c r="BT106" s="892"/>
      <c r="BU106" s="983"/>
      <c r="BV106" s="984"/>
      <c r="BW106" s="985"/>
      <c r="BX106" s="986"/>
      <c r="BY106" s="889"/>
      <c r="BZ106" s="897"/>
      <c r="CA106" s="889"/>
      <c r="CB106" s="897"/>
      <c r="CC106" s="889"/>
      <c r="CD106" s="897"/>
      <c r="CE106" s="889"/>
      <c r="CF106" s="897"/>
      <c r="CG106" s="892"/>
      <c r="CH106" s="986"/>
      <c r="CI106" s="889"/>
      <c r="CJ106" s="897"/>
      <c r="CK106" s="889"/>
      <c r="CL106" s="897"/>
      <c r="CM106" s="889"/>
      <c r="CN106" s="897"/>
      <c r="CO106" s="889"/>
      <c r="CP106" s="897"/>
      <c r="CQ106" s="892"/>
      <c r="CR106" s="983"/>
      <c r="CS106" s="984"/>
      <c r="CT106" s="985"/>
      <c r="CU106" s="986"/>
      <c r="CV106" s="889"/>
      <c r="CW106" s="897"/>
      <c r="CX106" s="889"/>
      <c r="CY106" s="897"/>
      <c r="CZ106" s="889"/>
      <c r="DA106" s="897"/>
      <c r="DB106" s="889"/>
      <c r="DC106" s="897"/>
      <c r="DD106" s="892"/>
      <c r="DE106" s="986"/>
      <c r="DF106" s="889"/>
      <c r="DG106" s="897"/>
      <c r="DH106" s="889"/>
      <c r="DI106" s="897"/>
      <c r="DJ106" s="889"/>
      <c r="DK106" s="897"/>
      <c r="DL106" s="889"/>
      <c r="DM106" s="897"/>
      <c r="DN106" s="892"/>
      <c r="DO106" s="983"/>
      <c r="DP106" s="984"/>
      <c r="DQ106" s="985"/>
      <c r="DR106" s="986"/>
      <c r="DS106" s="889"/>
      <c r="DT106" s="897"/>
      <c r="DU106" s="889"/>
      <c r="DV106" s="897"/>
      <c r="DW106" s="889"/>
      <c r="DX106" s="897"/>
      <c r="DY106" s="889"/>
      <c r="DZ106" s="897"/>
      <c r="EA106" s="892"/>
      <c r="EB106" s="986"/>
      <c r="EC106" s="889"/>
      <c r="ED106" s="897"/>
      <c r="EE106" s="889"/>
      <c r="EF106" s="897"/>
      <c r="EG106" s="889"/>
      <c r="EH106" s="897"/>
      <c r="EI106" s="889"/>
      <c r="EJ106" s="897"/>
      <c r="EK106" s="892"/>
    </row>
    <row r="107" spans="1:141" ht="19.5" customHeight="1">
      <c r="A107" s="897"/>
      <c r="B107" s="982"/>
      <c r="C107" s="982"/>
      <c r="D107" s="983"/>
      <c r="E107" s="984"/>
      <c r="F107" s="985"/>
      <c r="G107" s="986"/>
      <c r="H107" s="889"/>
      <c r="I107" s="897"/>
      <c r="J107" s="889"/>
      <c r="K107" s="897"/>
      <c r="L107" s="889"/>
      <c r="M107" s="987"/>
      <c r="N107" s="889"/>
      <c r="O107" s="897"/>
      <c r="P107" s="892"/>
      <c r="Q107" s="986"/>
      <c r="R107" s="889"/>
      <c r="S107" s="897"/>
      <c r="T107" s="889"/>
      <c r="U107" s="897"/>
      <c r="V107" s="889"/>
      <c r="W107" s="987"/>
      <c r="X107" s="889"/>
      <c r="Y107" s="897"/>
      <c r="Z107" s="892"/>
      <c r="AA107" s="983"/>
      <c r="AB107" s="984"/>
      <c r="AC107" s="985"/>
      <c r="AD107" s="986"/>
      <c r="AE107" s="889"/>
      <c r="AF107" s="897"/>
      <c r="AG107" s="889"/>
      <c r="AH107" s="988"/>
      <c r="AI107" s="889"/>
      <c r="AJ107" s="897"/>
      <c r="AK107" s="889"/>
      <c r="AL107" s="897"/>
      <c r="AM107" s="892"/>
      <c r="AN107" s="989"/>
      <c r="AO107" s="889"/>
      <c r="AP107" s="897"/>
      <c r="AQ107" s="889"/>
      <c r="AR107" s="988"/>
      <c r="AS107" s="889"/>
      <c r="AT107" s="897"/>
      <c r="AU107" s="889"/>
      <c r="AV107" s="897"/>
      <c r="AW107" s="990"/>
      <c r="AX107" s="983"/>
      <c r="AY107" s="984"/>
      <c r="AZ107" s="985"/>
      <c r="BA107" s="986"/>
      <c r="BB107" s="889"/>
      <c r="BC107" s="897"/>
      <c r="BD107" s="889"/>
      <c r="BE107" s="897"/>
      <c r="BF107" s="889"/>
      <c r="BG107" s="897"/>
      <c r="BH107" s="889"/>
      <c r="BI107" s="897"/>
      <c r="BJ107" s="892"/>
      <c r="BK107" s="986"/>
      <c r="BL107" s="889"/>
      <c r="BM107" s="897"/>
      <c r="BN107" s="889"/>
      <c r="BO107" s="897"/>
      <c r="BP107" s="889"/>
      <c r="BQ107" s="897"/>
      <c r="BR107" s="889"/>
      <c r="BS107" s="897"/>
      <c r="BT107" s="892"/>
      <c r="BU107" s="983"/>
      <c r="BV107" s="984"/>
      <c r="BW107" s="985"/>
      <c r="BX107" s="986"/>
      <c r="BY107" s="889"/>
      <c r="BZ107" s="897"/>
      <c r="CA107" s="889"/>
      <c r="CB107" s="897"/>
      <c r="CC107" s="889"/>
      <c r="CD107" s="897"/>
      <c r="CE107" s="889"/>
      <c r="CF107" s="897"/>
      <c r="CG107" s="892"/>
      <c r="CH107" s="986"/>
      <c r="CI107" s="889"/>
      <c r="CJ107" s="897"/>
      <c r="CK107" s="889"/>
      <c r="CL107" s="897"/>
      <c r="CM107" s="889"/>
      <c r="CN107" s="897"/>
      <c r="CO107" s="889"/>
      <c r="CP107" s="897"/>
      <c r="CQ107" s="892"/>
      <c r="CR107" s="983"/>
      <c r="CS107" s="984"/>
      <c r="CT107" s="985"/>
      <c r="CU107" s="986"/>
      <c r="CV107" s="889"/>
      <c r="CW107" s="897"/>
      <c r="CX107" s="889"/>
      <c r="CY107" s="897"/>
      <c r="CZ107" s="889"/>
      <c r="DA107" s="897"/>
      <c r="DB107" s="889"/>
      <c r="DC107" s="897"/>
      <c r="DD107" s="892"/>
      <c r="DE107" s="986"/>
      <c r="DF107" s="889"/>
      <c r="DG107" s="897"/>
      <c r="DH107" s="889"/>
      <c r="DI107" s="897"/>
      <c r="DJ107" s="889"/>
      <c r="DK107" s="897"/>
      <c r="DL107" s="889"/>
      <c r="DM107" s="897"/>
      <c r="DN107" s="892"/>
      <c r="DO107" s="983"/>
      <c r="DP107" s="984"/>
      <c r="DQ107" s="985"/>
      <c r="DR107" s="986"/>
      <c r="DS107" s="889"/>
      <c r="DT107" s="897"/>
      <c r="DU107" s="889"/>
      <c r="DV107" s="897"/>
      <c r="DW107" s="889"/>
      <c r="DX107" s="897"/>
      <c r="DY107" s="889"/>
      <c r="DZ107" s="897"/>
      <c r="EA107" s="892"/>
      <c r="EB107" s="986"/>
      <c r="EC107" s="889"/>
      <c r="ED107" s="897"/>
      <c r="EE107" s="889"/>
      <c r="EF107" s="897"/>
      <c r="EG107" s="889"/>
      <c r="EH107" s="897"/>
      <c r="EI107" s="889"/>
      <c r="EJ107" s="897"/>
      <c r="EK107" s="892"/>
    </row>
    <row r="108" spans="1:141" ht="19.5" customHeight="1">
      <c r="A108" s="897"/>
      <c r="B108" s="982"/>
      <c r="C108" s="982"/>
      <c r="D108" s="983"/>
      <c r="E108" s="984"/>
      <c r="F108" s="985"/>
      <c r="G108" s="986"/>
      <c r="H108" s="889"/>
      <c r="I108" s="897"/>
      <c r="J108" s="889"/>
      <c r="K108" s="897"/>
      <c r="L108" s="889"/>
      <c r="M108" s="987"/>
      <c r="N108" s="889"/>
      <c r="O108" s="897"/>
      <c r="P108" s="892"/>
      <c r="Q108" s="986"/>
      <c r="R108" s="889"/>
      <c r="S108" s="897"/>
      <c r="T108" s="889"/>
      <c r="U108" s="897"/>
      <c r="V108" s="889"/>
      <c r="W108" s="987"/>
      <c r="X108" s="889"/>
      <c r="Y108" s="897"/>
      <c r="Z108" s="892"/>
      <c r="AA108" s="983"/>
      <c r="AB108" s="984"/>
      <c r="AC108" s="985"/>
      <c r="AD108" s="986"/>
      <c r="AE108" s="889"/>
      <c r="AF108" s="897"/>
      <c r="AG108" s="889"/>
      <c r="AH108" s="988"/>
      <c r="AI108" s="889"/>
      <c r="AJ108" s="897"/>
      <c r="AK108" s="889"/>
      <c r="AL108" s="897"/>
      <c r="AM108" s="892"/>
      <c r="AN108" s="989"/>
      <c r="AO108" s="889"/>
      <c r="AP108" s="897"/>
      <c r="AQ108" s="889"/>
      <c r="AR108" s="988"/>
      <c r="AS108" s="889"/>
      <c r="AT108" s="897"/>
      <c r="AU108" s="889"/>
      <c r="AV108" s="897"/>
      <c r="AW108" s="990"/>
      <c r="AX108" s="983"/>
      <c r="AY108" s="984"/>
      <c r="AZ108" s="985"/>
      <c r="BA108" s="986"/>
      <c r="BB108" s="889"/>
      <c r="BC108" s="897"/>
      <c r="BD108" s="889"/>
      <c r="BE108" s="897"/>
      <c r="BF108" s="889"/>
      <c r="BG108" s="897"/>
      <c r="BH108" s="889"/>
      <c r="BI108" s="897"/>
      <c r="BJ108" s="892"/>
      <c r="BK108" s="986"/>
      <c r="BL108" s="889"/>
      <c r="BM108" s="897"/>
      <c r="BN108" s="889"/>
      <c r="BO108" s="897"/>
      <c r="BP108" s="889"/>
      <c r="BQ108" s="897"/>
      <c r="BR108" s="889"/>
      <c r="BS108" s="897"/>
      <c r="BT108" s="892"/>
      <c r="BU108" s="983"/>
      <c r="BV108" s="984"/>
      <c r="BW108" s="985"/>
      <c r="BX108" s="986"/>
      <c r="BY108" s="889"/>
      <c r="BZ108" s="897"/>
      <c r="CA108" s="889"/>
      <c r="CB108" s="897"/>
      <c r="CC108" s="889"/>
      <c r="CD108" s="897"/>
      <c r="CE108" s="889"/>
      <c r="CF108" s="897"/>
      <c r="CG108" s="892"/>
      <c r="CH108" s="986"/>
      <c r="CI108" s="889"/>
      <c r="CJ108" s="897"/>
      <c r="CK108" s="889"/>
      <c r="CL108" s="897"/>
      <c r="CM108" s="889"/>
      <c r="CN108" s="897"/>
      <c r="CO108" s="889"/>
      <c r="CP108" s="897"/>
      <c r="CQ108" s="892"/>
      <c r="CR108" s="983"/>
      <c r="CS108" s="984"/>
      <c r="CT108" s="985"/>
      <c r="CU108" s="986"/>
      <c r="CV108" s="889"/>
      <c r="CW108" s="897"/>
      <c r="CX108" s="889"/>
      <c r="CY108" s="897"/>
      <c r="CZ108" s="889"/>
      <c r="DA108" s="897"/>
      <c r="DB108" s="889"/>
      <c r="DC108" s="897"/>
      <c r="DD108" s="892"/>
      <c r="DE108" s="986"/>
      <c r="DF108" s="889"/>
      <c r="DG108" s="897"/>
      <c r="DH108" s="889"/>
      <c r="DI108" s="897"/>
      <c r="DJ108" s="889"/>
      <c r="DK108" s="897"/>
      <c r="DL108" s="889"/>
      <c r="DM108" s="897"/>
      <c r="DN108" s="892"/>
      <c r="DO108" s="983"/>
      <c r="DP108" s="984"/>
      <c r="DQ108" s="985"/>
      <c r="DR108" s="986"/>
      <c r="DS108" s="889"/>
      <c r="DT108" s="897"/>
      <c r="DU108" s="889"/>
      <c r="DV108" s="897"/>
      <c r="DW108" s="889"/>
      <c r="DX108" s="897"/>
      <c r="DY108" s="889"/>
      <c r="DZ108" s="897"/>
      <c r="EA108" s="892"/>
      <c r="EB108" s="986"/>
      <c r="EC108" s="889"/>
      <c r="ED108" s="897"/>
      <c r="EE108" s="889"/>
      <c r="EF108" s="897"/>
      <c r="EG108" s="889"/>
      <c r="EH108" s="897"/>
      <c r="EI108" s="889"/>
      <c r="EJ108" s="897"/>
      <c r="EK108" s="892"/>
    </row>
    <row r="109" spans="1:141" ht="19.5" customHeight="1">
      <c r="A109" s="897"/>
      <c r="B109" s="982"/>
      <c r="C109" s="982"/>
      <c r="D109" s="983"/>
      <c r="E109" s="984"/>
      <c r="F109" s="985"/>
      <c r="G109" s="986"/>
      <c r="H109" s="889"/>
      <c r="I109" s="897"/>
      <c r="J109" s="889"/>
      <c r="K109" s="897"/>
      <c r="L109" s="889"/>
      <c r="M109" s="987"/>
      <c r="N109" s="889"/>
      <c r="O109" s="897"/>
      <c r="P109" s="892"/>
      <c r="Q109" s="986"/>
      <c r="R109" s="889"/>
      <c r="S109" s="897"/>
      <c r="T109" s="889"/>
      <c r="U109" s="897"/>
      <c r="V109" s="889"/>
      <c r="W109" s="987"/>
      <c r="X109" s="889"/>
      <c r="Y109" s="897"/>
      <c r="Z109" s="892"/>
      <c r="AA109" s="983"/>
      <c r="AB109" s="984"/>
      <c r="AC109" s="985"/>
      <c r="AD109" s="986"/>
      <c r="AE109" s="889"/>
      <c r="AF109" s="897"/>
      <c r="AG109" s="889"/>
      <c r="AH109" s="988"/>
      <c r="AI109" s="889"/>
      <c r="AJ109" s="897"/>
      <c r="AK109" s="889"/>
      <c r="AL109" s="897"/>
      <c r="AM109" s="892"/>
      <c r="AN109" s="989"/>
      <c r="AO109" s="889"/>
      <c r="AP109" s="897"/>
      <c r="AQ109" s="889"/>
      <c r="AR109" s="988"/>
      <c r="AS109" s="889"/>
      <c r="AT109" s="897"/>
      <c r="AU109" s="889"/>
      <c r="AV109" s="897"/>
      <c r="AW109" s="990"/>
      <c r="AX109" s="983"/>
      <c r="AY109" s="984"/>
      <c r="AZ109" s="985"/>
      <c r="BA109" s="986"/>
      <c r="BB109" s="889"/>
      <c r="BC109" s="897"/>
      <c r="BD109" s="889"/>
      <c r="BE109" s="897"/>
      <c r="BF109" s="889"/>
      <c r="BG109" s="897"/>
      <c r="BH109" s="889"/>
      <c r="BI109" s="897"/>
      <c r="BJ109" s="892"/>
      <c r="BK109" s="986"/>
      <c r="BL109" s="889"/>
      <c r="BM109" s="897"/>
      <c r="BN109" s="889"/>
      <c r="BO109" s="897"/>
      <c r="BP109" s="889"/>
      <c r="BQ109" s="897"/>
      <c r="BR109" s="889"/>
      <c r="BS109" s="897"/>
      <c r="BT109" s="892"/>
      <c r="BU109" s="983"/>
      <c r="BV109" s="984"/>
      <c r="BW109" s="985"/>
      <c r="BX109" s="986"/>
      <c r="BY109" s="889"/>
      <c r="BZ109" s="897"/>
      <c r="CA109" s="889"/>
      <c r="CB109" s="897"/>
      <c r="CC109" s="889"/>
      <c r="CD109" s="897"/>
      <c r="CE109" s="889"/>
      <c r="CF109" s="897"/>
      <c r="CG109" s="892"/>
      <c r="CH109" s="986"/>
      <c r="CI109" s="889"/>
      <c r="CJ109" s="897"/>
      <c r="CK109" s="889"/>
      <c r="CL109" s="897"/>
      <c r="CM109" s="889"/>
      <c r="CN109" s="897"/>
      <c r="CO109" s="889"/>
      <c r="CP109" s="897"/>
      <c r="CQ109" s="892"/>
      <c r="CR109" s="983"/>
      <c r="CS109" s="984"/>
      <c r="CT109" s="985"/>
      <c r="CU109" s="986"/>
      <c r="CV109" s="889"/>
      <c r="CW109" s="897"/>
      <c r="CX109" s="889"/>
      <c r="CY109" s="897"/>
      <c r="CZ109" s="889"/>
      <c r="DA109" s="897"/>
      <c r="DB109" s="889"/>
      <c r="DC109" s="897"/>
      <c r="DD109" s="892"/>
      <c r="DE109" s="986"/>
      <c r="DF109" s="889"/>
      <c r="DG109" s="897"/>
      <c r="DH109" s="889"/>
      <c r="DI109" s="897"/>
      <c r="DJ109" s="889"/>
      <c r="DK109" s="897"/>
      <c r="DL109" s="889"/>
      <c r="DM109" s="897"/>
      <c r="DN109" s="892"/>
      <c r="DO109" s="983"/>
      <c r="DP109" s="984"/>
      <c r="DQ109" s="985"/>
      <c r="DR109" s="986"/>
      <c r="DS109" s="889"/>
      <c r="DT109" s="897"/>
      <c r="DU109" s="889"/>
      <c r="DV109" s="897"/>
      <c r="DW109" s="889"/>
      <c r="DX109" s="897"/>
      <c r="DY109" s="889"/>
      <c r="DZ109" s="897"/>
      <c r="EA109" s="892"/>
      <c r="EB109" s="986"/>
      <c r="EC109" s="889"/>
      <c r="ED109" s="897"/>
      <c r="EE109" s="889"/>
      <c r="EF109" s="897"/>
      <c r="EG109" s="889"/>
      <c r="EH109" s="897"/>
      <c r="EI109" s="889"/>
      <c r="EJ109" s="897"/>
      <c r="EK109" s="892"/>
    </row>
    <row r="110" spans="1:141" ht="19.5" customHeight="1">
      <c r="A110" s="897"/>
      <c r="B110" s="982"/>
      <c r="C110" s="982"/>
      <c r="D110" s="983"/>
      <c r="E110" s="984"/>
      <c r="F110" s="985"/>
      <c r="G110" s="986"/>
      <c r="H110" s="889"/>
      <c r="I110" s="897"/>
      <c r="J110" s="889"/>
      <c r="K110" s="897"/>
      <c r="L110" s="889"/>
      <c r="M110" s="987"/>
      <c r="N110" s="889"/>
      <c r="O110" s="897"/>
      <c r="P110" s="892"/>
      <c r="Q110" s="986"/>
      <c r="R110" s="889"/>
      <c r="S110" s="897"/>
      <c r="T110" s="889"/>
      <c r="U110" s="897"/>
      <c r="V110" s="889"/>
      <c r="W110" s="987"/>
      <c r="X110" s="889"/>
      <c r="Y110" s="897"/>
      <c r="Z110" s="892"/>
      <c r="AA110" s="983"/>
      <c r="AB110" s="984"/>
      <c r="AC110" s="985"/>
      <c r="AD110" s="986"/>
      <c r="AE110" s="889"/>
      <c r="AF110" s="897"/>
      <c r="AG110" s="889"/>
      <c r="AH110" s="988"/>
      <c r="AI110" s="889"/>
      <c r="AJ110" s="897"/>
      <c r="AK110" s="889"/>
      <c r="AL110" s="897"/>
      <c r="AM110" s="892"/>
      <c r="AN110" s="989"/>
      <c r="AO110" s="889"/>
      <c r="AP110" s="897"/>
      <c r="AQ110" s="889"/>
      <c r="AR110" s="988"/>
      <c r="AS110" s="889"/>
      <c r="AT110" s="897"/>
      <c r="AU110" s="889"/>
      <c r="AV110" s="897"/>
      <c r="AW110" s="990"/>
      <c r="AX110" s="983"/>
      <c r="AY110" s="984"/>
      <c r="AZ110" s="985"/>
      <c r="BA110" s="986"/>
      <c r="BB110" s="889"/>
      <c r="BC110" s="897"/>
      <c r="BD110" s="889"/>
      <c r="BE110" s="897"/>
      <c r="BF110" s="889"/>
      <c r="BG110" s="897"/>
      <c r="BH110" s="889"/>
      <c r="BI110" s="897"/>
      <c r="BJ110" s="892"/>
      <c r="BK110" s="986"/>
      <c r="BL110" s="889"/>
      <c r="BM110" s="897"/>
      <c r="BN110" s="889"/>
      <c r="BO110" s="897"/>
      <c r="BP110" s="889"/>
      <c r="BQ110" s="897"/>
      <c r="BR110" s="889"/>
      <c r="BS110" s="897"/>
      <c r="BT110" s="892"/>
      <c r="BU110" s="983"/>
      <c r="BV110" s="984"/>
      <c r="BW110" s="985"/>
      <c r="BX110" s="986"/>
      <c r="BY110" s="889"/>
      <c r="BZ110" s="897"/>
      <c r="CA110" s="889"/>
      <c r="CB110" s="897"/>
      <c r="CC110" s="889"/>
      <c r="CD110" s="897"/>
      <c r="CE110" s="889"/>
      <c r="CF110" s="897"/>
      <c r="CG110" s="892"/>
      <c r="CH110" s="986"/>
      <c r="CI110" s="889"/>
      <c r="CJ110" s="897"/>
      <c r="CK110" s="889"/>
      <c r="CL110" s="897"/>
      <c r="CM110" s="889"/>
      <c r="CN110" s="897"/>
      <c r="CO110" s="889"/>
      <c r="CP110" s="897"/>
      <c r="CQ110" s="892"/>
      <c r="CR110" s="983"/>
      <c r="CS110" s="984"/>
      <c r="CT110" s="985"/>
      <c r="CU110" s="986"/>
      <c r="CV110" s="889"/>
      <c r="CW110" s="897"/>
      <c r="CX110" s="889"/>
      <c r="CY110" s="897"/>
      <c r="CZ110" s="889"/>
      <c r="DA110" s="897"/>
      <c r="DB110" s="889"/>
      <c r="DC110" s="897"/>
      <c r="DD110" s="892"/>
      <c r="DE110" s="986"/>
      <c r="DF110" s="889"/>
      <c r="DG110" s="897"/>
      <c r="DH110" s="889"/>
      <c r="DI110" s="897"/>
      <c r="DJ110" s="889"/>
      <c r="DK110" s="897"/>
      <c r="DL110" s="889"/>
      <c r="DM110" s="897"/>
      <c r="DN110" s="892"/>
      <c r="DO110" s="983"/>
      <c r="DP110" s="984"/>
      <c r="DQ110" s="985"/>
      <c r="DR110" s="986"/>
      <c r="DS110" s="889"/>
      <c r="DT110" s="897"/>
      <c r="DU110" s="889"/>
      <c r="DV110" s="897"/>
      <c r="DW110" s="889"/>
      <c r="DX110" s="897"/>
      <c r="DY110" s="889"/>
      <c r="DZ110" s="897"/>
      <c r="EA110" s="892"/>
      <c r="EB110" s="986"/>
      <c r="EC110" s="889"/>
      <c r="ED110" s="897"/>
      <c r="EE110" s="889"/>
      <c r="EF110" s="897"/>
      <c r="EG110" s="889"/>
      <c r="EH110" s="897"/>
      <c r="EI110" s="889"/>
      <c r="EJ110" s="897"/>
      <c r="EK110" s="892"/>
    </row>
    <row r="111" spans="1:141" ht="19.5" customHeight="1">
      <c r="A111" s="897"/>
      <c r="B111" s="982"/>
      <c r="C111" s="982"/>
      <c r="D111" s="983"/>
      <c r="E111" s="984"/>
      <c r="F111" s="985"/>
      <c r="G111" s="986"/>
      <c r="H111" s="889"/>
      <c r="I111" s="897"/>
      <c r="J111" s="889"/>
      <c r="K111" s="897"/>
      <c r="L111" s="889"/>
      <c r="M111" s="987"/>
      <c r="N111" s="889"/>
      <c r="O111" s="897"/>
      <c r="P111" s="892"/>
      <c r="Q111" s="986"/>
      <c r="R111" s="889"/>
      <c r="S111" s="897"/>
      <c r="T111" s="889"/>
      <c r="U111" s="897"/>
      <c r="V111" s="889"/>
      <c r="W111" s="987"/>
      <c r="X111" s="889"/>
      <c r="Y111" s="897"/>
      <c r="Z111" s="892"/>
      <c r="AA111" s="983"/>
      <c r="AB111" s="984"/>
      <c r="AC111" s="985"/>
      <c r="AD111" s="986"/>
      <c r="AE111" s="889"/>
      <c r="AF111" s="897"/>
      <c r="AG111" s="889"/>
      <c r="AH111" s="988"/>
      <c r="AI111" s="889"/>
      <c r="AJ111" s="897"/>
      <c r="AK111" s="889"/>
      <c r="AL111" s="897"/>
      <c r="AM111" s="892"/>
      <c r="AN111" s="989"/>
      <c r="AO111" s="889"/>
      <c r="AP111" s="897"/>
      <c r="AQ111" s="889"/>
      <c r="AR111" s="988"/>
      <c r="AS111" s="889"/>
      <c r="AT111" s="897"/>
      <c r="AU111" s="889"/>
      <c r="AV111" s="897"/>
      <c r="AW111" s="990"/>
      <c r="AX111" s="983"/>
      <c r="AY111" s="984"/>
      <c r="AZ111" s="985"/>
      <c r="BA111" s="986"/>
      <c r="BB111" s="889"/>
      <c r="BC111" s="897"/>
      <c r="BD111" s="889"/>
      <c r="BE111" s="897"/>
      <c r="BF111" s="889"/>
      <c r="BG111" s="897"/>
      <c r="BH111" s="889"/>
      <c r="BI111" s="897"/>
      <c r="BJ111" s="892"/>
      <c r="BK111" s="986"/>
      <c r="BL111" s="889"/>
      <c r="BM111" s="897"/>
      <c r="BN111" s="889"/>
      <c r="BO111" s="897"/>
      <c r="BP111" s="889"/>
      <c r="BQ111" s="897"/>
      <c r="BR111" s="889"/>
      <c r="BS111" s="897"/>
      <c r="BT111" s="892"/>
      <c r="BU111" s="983"/>
      <c r="BV111" s="984"/>
      <c r="BW111" s="985"/>
      <c r="BX111" s="986"/>
      <c r="BY111" s="889"/>
      <c r="BZ111" s="897"/>
      <c r="CA111" s="889"/>
      <c r="CB111" s="897"/>
      <c r="CC111" s="889"/>
      <c r="CD111" s="897"/>
      <c r="CE111" s="889"/>
      <c r="CF111" s="897"/>
      <c r="CG111" s="892"/>
      <c r="CH111" s="986"/>
      <c r="CI111" s="889"/>
      <c r="CJ111" s="897"/>
      <c r="CK111" s="889"/>
      <c r="CL111" s="897"/>
      <c r="CM111" s="889"/>
      <c r="CN111" s="897"/>
      <c r="CO111" s="889"/>
      <c r="CP111" s="897"/>
      <c r="CQ111" s="892"/>
      <c r="CR111" s="983"/>
      <c r="CS111" s="984"/>
      <c r="CT111" s="985"/>
      <c r="CU111" s="986"/>
      <c r="CV111" s="889"/>
      <c r="CW111" s="897"/>
      <c r="CX111" s="889"/>
      <c r="CY111" s="897"/>
      <c r="CZ111" s="889"/>
      <c r="DA111" s="897"/>
      <c r="DB111" s="889"/>
      <c r="DC111" s="897"/>
      <c r="DD111" s="892"/>
      <c r="DE111" s="986"/>
      <c r="DF111" s="889"/>
      <c r="DG111" s="897"/>
      <c r="DH111" s="889"/>
      <c r="DI111" s="897"/>
      <c r="DJ111" s="889"/>
      <c r="DK111" s="897"/>
      <c r="DL111" s="889"/>
      <c r="DM111" s="897"/>
      <c r="DN111" s="892"/>
      <c r="DO111" s="983"/>
      <c r="DP111" s="984"/>
      <c r="DQ111" s="985"/>
      <c r="DR111" s="986"/>
      <c r="DS111" s="889"/>
      <c r="DT111" s="897"/>
      <c r="DU111" s="889"/>
      <c r="DV111" s="897"/>
      <c r="DW111" s="889"/>
      <c r="DX111" s="897"/>
      <c r="DY111" s="889"/>
      <c r="DZ111" s="897"/>
      <c r="EA111" s="892"/>
      <c r="EB111" s="986"/>
      <c r="EC111" s="889"/>
      <c r="ED111" s="897"/>
      <c r="EE111" s="889"/>
      <c r="EF111" s="897"/>
      <c r="EG111" s="889"/>
      <c r="EH111" s="897"/>
      <c r="EI111" s="889"/>
      <c r="EJ111" s="897"/>
      <c r="EK111" s="892"/>
    </row>
    <row r="112" spans="1:141" ht="19.5" customHeight="1">
      <c r="A112" s="897"/>
      <c r="B112" s="982"/>
      <c r="C112" s="982"/>
      <c r="D112" s="983"/>
      <c r="E112" s="984"/>
      <c r="F112" s="985"/>
      <c r="G112" s="986"/>
      <c r="H112" s="889"/>
      <c r="I112" s="897"/>
      <c r="J112" s="889"/>
      <c r="K112" s="897"/>
      <c r="L112" s="889"/>
      <c r="M112" s="987"/>
      <c r="N112" s="889"/>
      <c r="O112" s="897"/>
      <c r="P112" s="892"/>
      <c r="Q112" s="986"/>
      <c r="R112" s="889"/>
      <c r="S112" s="897"/>
      <c r="T112" s="889"/>
      <c r="U112" s="897"/>
      <c r="V112" s="889"/>
      <c r="W112" s="987"/>
      <c r="X112" s="889"/>
      <c r="Y112" s="897"/>
      <c r="Z112" s="892"/>
      <c r="AA112" s="983"/>
      <c r="AB112" s="984"/>
      <c r="AC112" s="985"/>
      <c r="AD112" s="986"/>
      <c r="AE112" s="889"/>
      <c r="AF112" s="897"/>
      <c r="AG112" s="889"/>
      <c r="AH112" s="988"/>
      <c r="AI112" s="889"/>
      <c r="AJ112" s="897"/>
      <c r="AK112" s="889"/>
      <c r="AL112" s="897"/>
      <c r="AM112" s="892"/>
      <c r="AN112" s="989"/>
      <c r="AO112" s="889"/>
      <c r="AP112" s="897"/>
      <c r="AQ112" s="889"/>
      <c r="AR112" s="988"/>
      <c r="AS112" s="889"/>
      <c r="AT112" s="897"/>
      <c r="AU112" s="889"/>
      <c r="AV112" s="897"/>
      <c r="AW112" s="990"/>
      <c r="AX112" s="983"/>
      <c r="AY112" s="984"/>
      <c r="AZ112" s="985"/>
      <c r="BA112" s="986"/>
      <c r="BB112" s="889"/>
      <c r="BC112" s="897"/>
      <c r="BD112" s="889"/>
      <c r="BE112" s="897"/>
      <c r="BF112" s="889"/>
      <c r="BG112" s="897"/>
      <c r="BH112" s="889"/>
      <c r="BI112" s="897"/>
      <c r="BJ112" s="892"/>
      <c r="BK112" s="986"/>
      <c r="BL112" s="889"/>
      <c r="BM112" s="897"/>
      <c r="BN112" s="889"/>
      <c r="BO112" s="897"/>
      <c r="BP112" s="889"/>
      <c r="BQ112" s="897"/>
      <c r="BR112" s="889"/>
      <c r="BS112" s="897"/>
      <c r="BT112" s="892"/>
      <c r="BU112" s="983"/>
      <c r="BV112" s="984"/>
      <c r="BW112" s="985"/>
      <c r="BX112" s="986"/>
      <c r="BY112" s="889"/>
      <c r="BZ112" s="897"/>
      <c r="CA112" s="889"/>
      <c r="CB112" s="897"/>
      <c r="CC112" s="889"/>
      <c r="CD112" s="897"/>
      <c r="CE112" s="889"/>
      <c r="CF112" s="897"/>
      <c r="CG112" s="892"/>
      <c r="CH112" s="986"/>
      <c r="CI112" s="889"/>
      <c r="CJ112" s="897"/>
      <c r="CK112" s="889"/>
      <c r="CL112" s="897"/>
      <c r="CM112" s="889"/>
      <c r="CN112" s="897"/>
      <c r="CO112" s="889"/>
      <c r="CP112" s="897"/>
      <c r="CQ112" s="892"/>
      <c r="CR112" s="983"/>
      <c r="CS112" s="984"/>
      <c r="CT112" s="985"/>
      <c r="CU112" s="986"/>
      <c r="CV112" s="889"/>
      <c r="CW112" s="897"/>
      <c r="CX112" s="889"/>
      <c r="CY112" s="897"/>
      <c r="CZ112" s="889"/>
      <c r="DA112" s="897"/>
      <c r="DB112" s="889"/>
      <c r="DC112" s="897"/>
      <c r="DD112" s="892"/>
      <c r="DE112" s="986"/>
      <c r="DF112" s="889"/>
      <c r="DG112" s="897"/>
      <c r="DH112" s="889"/>
      <c r="DI112" s="897"/>
      <c r="DJ112" s="889"/>
      <c r="DK112" s="897"/>
      <c r="DL112" s="889"/>
      <c r="DM112" s="897"/>
      <c r="DN112" s="892"/>
      <c r="DO112" s="983"/>
      <c r="DP112" s="984"/>
      <c r="DQ112" s="985"/>
      <c r="DR112" s="986"/>
      <c r="DS112" s="889"/>
      <c r="DT112" s="897"/>
      <c r="DU112" s="889"/>
      <c r="DV112" s="897"/>
      <c r="DW112" s="889"/>
      <c r="DX112" s="897"/>
      <c r="DY112" s="889"/>
      <c r="DZ112" s="897"/>
      <c r="EA112" s="892"/>
      <c r="EB112" s="986"/>
      <c r="EC112" s="889"/>
      <c r="ED112" s="897"/>
      <c r="EE112" s="889"/>
      <c r="EF112" s="897"/>
      <c r="EG112" s="889"/>
      <c r="EH112" s="897"/>
      <c r="EI112" s="889"/>
      <c r="EJ112" s="897"/>
      <c r="EK112" s="892"/>
    </row>
    <row r="113" spans="1:141" ht="19.5" customHeight="1">
      <c r="A113" s="897"/>
      <c r="B113" s="982"/>
      <c r="C113" s="982"/>
      <c r="D113" s="983"/>
      <c r="E113" s="984"/>
      <c r="F113" s="985"/>
      <c r="G113" s="986"/>
      <c r="H113" s="889"/>
      <c r="I113" s="897"/>
      <c r="J113" s="889"/>
      <c r="K113" s="897"/>
      <c r="L113" s="889"/>
      <c r="M113" s="987"/>
      <c r="N113" s="889"/>
      <c r="O113" s="897"/>
      <c r="P113" s="892"/>
      <c r="Q113" s="986"/>
      <c r="R113" s="889"/>
      <c r="S113" s="897"/>
      <c r="T113" s="889"/>
      <c r="U113" s="897"/>
      <c r="V113" s="889"/>
      <c r="W113" s="987"/>
      <c r="X113" s="889"/>
      <c r="Y113" s="897"/>
      <c r="Z113" s="892"/>
      <c r="AA113" s="983"/>
      <c r="AB113" s="984"/>
      <c r="AC113" s="985"/>
      <c r="AD113" s="986"/>
      <c r="AE113" s="889"/>
      <c r="AF113" s="897"/>
      <c r="AG113" s="889"/>
      <c r="AH113" s="988"/>
      <c r="AI113" s="889"/>
      <c r="AJ113" s="897"/>
      <c r="AK113" s="889"/>
      <c r="AL113" s="897"/>
      <c r="AM113" s="892"/>
      <c r="AN113" s="989"/>
      <c r="AO113" s="889"/>
      <c r="AP113" s="897"/>
      <c r="AQ113" s="889"/>
      <c r="AR113" s="988"/>
      <c r="AS113" s="889"/>
      <c r="AT113" s="897"/>
      <c r="AU113" s="889"/>
      <c r="AV113" s="897"/>
      <c r="AW113" s="990"/>
      <c r="AX113" s="983"/>
      <c r="AY113" s="984"/>
      <c r="AZ113" s="985"/>
      <c r="BA113" s="986"/>
      <c r="BB113" s="889"/>
      <c r="BC113" s="897"/>
      <c r="BD113" s="889"/>
      <c r="BE113" s="897"/>
      <c r="BF113" s="889"/>
      <c r="BG113" s="897"/>
      <c r="BH113" s="889"/>
      <c r="BI113" s="897"/>
      <c r="BJ113" s="892"/>
      <c r="BK113" s="986"/>
      <c r="BL113" s="889"/>
      <c r="BM113" s="897"/>
      <c r="BN113" s="889"/>
      <c r="BO113" s="897"/>
      <c r="BP113" s="889"/>
      <c r="BQ113" s="897"/>
      <c r="BR113" s="889"/>
      <c r="BS113" s="897"/>
      <c r="BT113" s="892"/>
      <c r="BU113" s="983"/>
      <c r="BV113" s="984"/>
      <c r="BW113" s="985"/>
      <c r="BX113" s="986"/>
      <c r="BY113" s="889"/>
      <c r="BZ113" s="897"/>
      <c r="CA113" s="889"/>
      <c r="CB113" s="897"/>
      <c r="CC113" s="889"/>
      <c r="CD113" s="897"/>
      <c r="CE113" s="889"/>
      <c r="CF113" s="897"/>
      <c r="CG113" s="892"/>
      <c r="CH113" s="986"/>
      <c r="CI113" s="889"/>
      <c r="CJ113" s="897"/>
      <c r="CK113" s="889"/>
      <c r="CL113" s="897"/>
      <c r="CM113" s="889"/>
      <c r="CN113" s="897"/>
      <c r="CO113" s="889"/>
      <c r="CP113" s="897"/>
      <c r="CQ113" s="892"/>
      <c r="CR113" s="983"/>
      <c r="CS113" s="984"/>
      <c r="CT113" s="985"/>
      <c r="CU113" s="986"/>
      <c r="CV113" s="889"/>
      <c r="CW113" s="897"/>
      <c r="CX113" s="889"/>
      <c r="CY113" s="897"/>
      <c r="CZ113" s="889"/>
      <c r="DA113" s="897"/>
      <c r="DB113" s="889"/>
      <c r="DC113" s="897"/>
      <c r="DD113" s="892"/>
      <c r="DE113" s="986"/>
      <c r="DF113" s="889"/>
      <c r="DG113" s="897"/>
      <c r="DH113" s="889"/>
      <c r="DI113" s="897"/>
      <c r="DJ113" s="889"/>
      <c r="DK113" s="897"/>
      <c r="DL113" s="889"/>
      <c r="DM113" s="897"/>
      <c r="DN113" s="892"/>
      <c r="DO113" s="983"/>
      <c r="DP113" s="984"/>
      <c r="DQ113" s="985"/>
      <c r="DR113" s="986"/>
      <c r="DS113" s="889"/>
      <c r="DT113" s="897"/>
      <c r="DU113" s="889"/>
      <c r="DV113" s="897"/>
      <c r="DW113" s="889"/>
      <c r="DX113" s="897"/>
      <c r="DY113" s="889"/>
      <c r="DZ113" s="897"/>
      <c r="EA113" s="892"/>
      <c r="EB113" s="986"/>
      <c r="EC113" s="889"/>
      <c r="ED113" s="897"/>
      <c r="EE113" s="889"/>
      <c r="EF113" s="897"/>
      <c r="EG113" s="889"/>
      <c r="EH113" s="897"/>
      <c r="EI113" s="889"/>
      <c r="EJ113" s="897"/>
      <c r="EK113" s="892"/>
    </row>
    <row r="114" spans="1:141" ht="19.5" customHeight="1">
      <c r="A114" s="897"/>
      <c r="B114" s="982"/>
      <c r="C114" s="982"/>
      <c r="D114" s="983"/>
      <c r="E114" s="984"/>
      <c r="F114" s="985"/>
      <c r="G114" s="986"/>
      <c r="H114" s="889"/>
      <c r="I114" s="897"/>
      <c r="J114" s="889"/>
      <c r="K114" s="897"/>
      <c r="L114" s="889"/>
      <c r="M114" s="987"/>
      <c r="N114" s="889"/>
      <c r="O114" s="897"/>
      <c r="P114" s="892"/>
      <c r="Q114" s="986"/>
      <c r="R114" s="889"/>
      <c r="S114" s="897"/>
      <c r="T114" s="889"/>
      <c r="U114" s="897"/>
      <c r="V114" s="889"/>
      <c r="W114" s="987"/>
      <c r="X114" s="889"/>
      <c r="Y114" s="897"/>
      <c r="Z114" s="892"/>
      <c r="AA114" s="983"/>
      <c r="AB114" s="984"/>
      <c r="AC114" s="985"/>
      <c r="AD114" s="986"/>
      <c r="AE114" s="889"/>
      <c r="AF114" s="897"/>
      <c r="AG114" s="889"/>
      <c r="AH114" s="988"/>
      <c r="AI114" s="889"/>
      <c r="AJ114" s="897"/>
      <c r="AK114" s="889"/>
      <c r="AL114" s="897"/>
      <c r="AM114" s="892"/>
      <c r="AN114" s="989"/>
      <c r="AO114" s="889"/>
      <c r="AP114" s="897"/>
      <c r="AQ114" s="889"/>
      <c r="AR114" s="988"/>
      <c r="AS114" s="889"/>
      <c r="AT114" s="897"/>
      <c r="AU114" s="889"/>
      <c r="AV114" s="897"/>
      <c r="AW114" s="990"/>
      <c r="AX114" s="983"/>
      <c r="AY114" s="984"/>
      <c r="AZ114" s="985"/>
      <c r="BA114" s="986"/>
      <c r="BB114" s="889"/>
      <c r="BC114" s="897"/>
      <c r="BD114" s="889"/>
      <c r="BE114" s="897"/>
      <c r="BF114" s="889"/>
      <c r="BG114" s="897"/>
      <c r="BH114" s="889"/>
      <c r="BI114" s="897"/>
      <c r="BJ114" s="892"/>
      <c r="BK114" s="986"/>
      <c r="BL114" s="889"/>
      <c r="BM114" s="897"/>
      <c r="BN114" s="889"/>
      <c r="BO114" s="897"/>
      <c r="BP114" s="889"/>
      <c r="BQ114" s="897"/>
      <c r="BR114" s="889"/>
      <c r="BS114" s="897"/>
      <c r="BT114" s="892"/>
      <c r="BU114" s="983"/>
      <c r="BV114" s="984"/>
      <c r="BW114" s="985"/>
      <c r="BX114" s="986"/>
      <c r="BY114" s="889"/>
      <c r="BZ114" s="897"/>
      <c r="CA114" s="889"/>
      <c r="CB114" s="897"/>
      <c r="CC114" s="889"/>
      <c r="CD114" s="897"/>
      <c r="CE114" s="889"/>
      <c r="CF114" s="897"/>
      <c r="CG114" s="892"/>
      <c r="CH114" s="986"/>
      <c r="CI114" s="889"/>
      <c r="CJ114" s="897"/>
      <c r="CK114" s="889"/>
      <c r="CL114" s="897"/>
      <c r="CM114" s="889"/>
      <c r="CN114" s="897"/>
      <c r="CO114" s="889"/>
      <c r="CP114" s="897"/>
      <c r="CQ114" s="892"/>
      <c r="CR114" s="983"/>
      <c r="CS114" s="984"/>
      <c r="CT114" s="985"/>
      <c r="CU114" s="986"/>
      <c r="CV114" s="889"/>
      <c r="CW114" s="897"/>
      <c r="CX114" s="889"/>
      <c r="CY114" s="897"/>
      <c r="CZ114" s="889"/>
      <c r="DA114" s="897"/>
      <c r="DB114" s="889"/>
      <c r="DC114" s="897"/>
      <c r="DD114" s="892"/>
      <c r="DE114" s="986"/>
      <c r="DF114" s="889"/>
      <c r="DG114" s="897"/>
      <c r="DH114" s="889"/>
      <c r="DI114" s="897"/>
      <c r="DJ114" s="889"/>
      <c r="DK114" s="897"/>
      <c r="DL114" s="889"/>
      <c r="DM114" s="897"/>
      <c r="DN114" s="892"/>
      <c r="DO114" s="983"/>
      <c r="DP114" s="984"/>
      <c r="DQ114" s="985"/>
      <c r="DR114" s="986"/>
      <c r="DS114" s="889"/>
      <c r="DT114" s="897"/>
      <c r="DU114" s="889"/>
      <c r="DV114" s="897"/>
      <c r="DW114" s="889"/>
      <c r="DX114" s="897"/>
      <c r="DY114" s="889"/>
      <c r="DZ114" s="897"/>
      <c r="EA114" s="892"/>
      <c r="EB114" s="986"/>
      <c r="EC114" s="889"/>
      <c r="ED114" s="897"/>
      <c r="EE114" s="889"/>
      <c r="EF114" s="897"/>
      <c r="EG114" s="889"/>
      <c r="EH114" s="897"/>
      <c r="EI114" s="889"/>
      <c r="EJ114" s="897"/>
      <c r="EK114" s="892"/>
    </row>
    <row r="115" spans="1:141" ht="19.5" customHeight="1">
      <c r="A115" s="897"/>
      <c r="B115" s="982"/>
      <c r="C115" s="982"/>
      <c r="D115" s="983"/>
      <c r="E115" s="984"/>
      <c r="F115" s="985"/>
      <c r="G115" s="986"/>
      <c r="H115" s="889"/>
      <c r="I115" s="897"/>
      <c r="J115" s="889"/>
      <c r="K115" s="897"/>
      <c r="L115" s="889"/>
      <c r="M115" s="987"/>
      <c r="N115" s="889"/>
      <c r="O115" s="897"/>
      <c r="P115" s="892"/>
      <c r="Q115" s="986"/>
      <c r="R115" s="889"/>
      <c r="S115" s="897"/>
      <c r="T115" s="889"/>
      <c r="U115" s="897"/>
      <c r="V115" s="889"/>
      <c r="W115" s="987"/>
      <c r="X115" s="889"/>
      <c r="Y115" s="897"/>
      <c r="Z115" s="892"/>
      <c r="AA115" s="983"/>
      <c r="AB115" s="984"/>
      <c r="AC115" s="985"/>
      <c r="AD115" s="986"/>
      <c r="AE115" s="889"/>
      <c r="AF115" s="897"/>
      <c r="AG115" s="889"/>
      <c r="AH115" s="988"/>
      <c r="AI115" s="889"/>
      <c r="AJ115" s="897"/>
      <c r="AK115" s="889"/>
      <c r="AL115" s="897"/>
      <c r="AM115" s="892"/>
      <c r="AN115" s="989"/>
      <c r="AO115" s="889"/>
      <c r="AP115" s="897"/>
      <c r="AQ115" s="889"/>
      <c r="AR115" s="988"/>
      <c r="AS115" s="889"/>
      <c r="AT115" s="897"/>
      <c r="AU115" s="889"/>
      <c r="AV115" s="897"/>
      <c r="AW115" s="990"/>
      <c r="AX115" s="983"/>
      <c r="AY115" s="984"/>
      <c r="AZ115" s="985"/>
      <c r="BA115" s="986"/>
      <c r="BB115" s="889"/>
      <c r="BC115" s="897"/>
      <c r="BD115" s="889"/>
      <c r="BE115" s="897"/>
      <c r="BF115" s="889"/>
      <c r="BG115" s="897"/>
      <c r="BH115" s="889"/>
      <c r="BI115" s="897"/>
      <c r="BJ115" s="892"/>
      <c r="BK115" s="986"/>
      <c r="BL115" s="889"/>
      <c r="BM115" s="897"/>
      <c r="BN115" s="889"/>
      <c r="BO115" s="897"/>
      <c r="BP115" s="889"/>
      <c r="BQ115" s="897"/>
      <c r="BR115" s="889"/>
      <c r="BS115" s="897"/>
      <c r="BT115" s="892"/>
      <c r="BU115" s="983"/>
      <c r="BV115" s="984"/>
      <c r="BW115" s="985"/>
      <c r="BX115" s="986"/>
      <c r="BY115" s="889"/>
      <c r="BZ115" s="897"/>
      <c r="CA115" s="889"/>
      <c r="CB115" s="897"/>
      <c r="CC115" s="889"/>
      <c r="CD115" s="897"/>
      <c r="CE115" s="889"/>
      <c r="CF115" s="897"/>
      <c r="CG115" s="892"/>
      <c r="CH115" s="986"/>
      <c r="CI115" s="889"/>
      <c r="CJ115" s="897"/>
      <c r="CK115" s="889"/>
      <c r="CL115" s="897"/>
      <c r="CM115" s="889"/>
      <c r="CN115" s="897"/>
      <c r="CO115" s="889"/>
      <c r="CP115" s="897"/>
      <c r="CQ115" s="892"/>
      <c r="CR115" s="983"/>
      <c r="CS115" s="984"/>
      <c r="CT115" s="985"/>
      <c r="CU115" s="986"/>
      <c r="CV115" s="889"/>
      <c r="CW115" s="897"/>
      <c r="CX115" s="889"/>
      <c r="CY115" s="897"/>
      <c r="CZ115" s="889"/>
      <c r="DA115" s="897"/>
      <c r="DB115" s="889"/>
      <c r="DC115" s="897"/>
      <c r="DD115" s="892"/>
      <c r="DE115" s="986"/>
      <c r="DF115" s="889"/>
      <c r="DG115" s="897"/>
      <c r="DH115" s="889"/>
      <c r="DI115" s="897"/>
      <c r="DJ115" s="889"/>
      <c r="DK115" s="897"/>
      <c r="DL115" s="889"/>
      <c r="DM115" s="897"/>
      <c r="DN115" s="892"/>
      <c r="DO115" s="983"/>
      <c r="DP115" s="984"/>
      <c r="DQ115" s="985"/>
      <c r="DR115" s="986"/>
      <c r="DS115" s="889"/>
      <c r="DT115" s="897"/>
      <c r="DU115" s="889"/>
      <c r="DV115" s="897"/>
      <c r="DW115" s="889"/>
      <c r="DX115" s="897"/>
      <c r="DY115" s="889"/>
      <c r="DZ115" s="897"/>
      <c r="EA115" s="892"/>
      <c r="EB115" s="986"/>
      <c r="EC115" s="889"/>
      <c r="ED115" s="897"/>
      <c r="EE115" s="889"/>
      <c r="EF115" s="897"/>
      <c r="EG115" s="889"/>
      <c r="EH115" s="897"/>
      <c r="EI115" s="889"/>
      <c r="EJ115" s="897"/>
      <c r="EK115" s="892"/>
    </row>
    <row r="116" spans="1:141" ht="19.5" customHeight="1">
      <c r="A116" s="897"/>
      <c r="B116" s="982"/>
      <c r="C116" s="982"/>
      <c r="D116" s="983"/>
      <c r="E116" s="984"/>
      <c r="F116" s="985"/>
      <c r="G116" s="986"/>
      <c r="H116" s="889"/>
      <c r="I116" s="897"/>
      <c r="J116" s="889"/>
      <c r="K116" s="897"/>
      <c r="L116" s="889"/>
      <c r="M116" s="987"/>
      <c r="N116" s="889"/>
      <c r="O116" s="897"/>
      <c r="P116" s="892"/>
      <c r="Q116" s="986"/>
      <c r="R116" s="889"/>
      <c r="S116" s="897"/>
      <c r="T116" s="889"/>
      <c r="U116" s="897"/>
      <c r="V116" s="889"/>
      <c r="W116" s="987"/>
      <c r="X116" s="889"/>
      <c r="Y116" s="897"/>
      <c r="Z116" s="892"/>
      <c r="AA116" s="983"/>
      <c r="AB116" s="984"/>
      <c r="AC116" s="985"/>
      <c r="AD116" s="986"/>
      <c r="AE116" s="889"/>
      <c r="AF116" s="897"/>
      <c r="AG116" s="889"/>
      <c r="AH116" s="988"/>
      <c r="AI116" s="889"/>
      <c r="AJ116" s="897"/>
      <c r="AK116" s="889"/>
      <c r="AL116" s="897"/>
      <c r="AM116" s="892"/>
      <c r="AN116" s="989"/>
      <c r="AO116" s="889"/>
      <c r="AP116" s="897"/>
      <c r="AQ116" s="889"/>
      <c r="AR116" s="988"/>
      <c r="AS116" s="889"/>
      <c r="AT116" s="897"/>
      <c r="AU116" s="889"/>
      <c r="AV116" s="897"/>
      <c r="AW116" s="990"/>
      <c r="AX116" s="983"/>
      <c r="AY116" s="984"/>
      <c r="AZ116" s="985"/>
      <c r="BA116" s="986"/>
      <c r="BB116" s="889"/>
      <c r="BC116" s="897"/>
      <c r="BD116" s="889"/>
      <c r="BE116" s="897"/>
      <c r="BF116" s="889"/>
      <c r="BG116" s="897"/>
      <c r="BH116" s="889"/>
      <c r="BI116" s="897"/>
      <c r="BJ116" s="892"/>
      <c r="BK116" s="986"/>
      <c r="BL116" s="889"/>
      <c r="BM116" s="897"/>
      <c r="BN116" s="889"/>
      <c r="BO116" s="897"/>
      <c r="BP116" s="889"/>
      <c r="BQ116" s="897"/>
      <c r="BR116" s="889"/>
      <c r="BS116" s="897"/>
      <c r="BT116" s="892"/>
      <c r="BU116" s="983"/>
      <c r="BV116" s="984"/>
      <c r="BW116" s="985"/>
      <c r="BX116" s="986"/>
      <c r="BY116" s="889"/>
      <c r="BZ116" s="897"/>
      <c r="CA116" s="889"/>
      <c r="CB116" s="897"/>
      <c r="CC116" s="889"/>
      <c r="CD116" s="897"/>
      <c r="CE116" s="889"/>
      <c r="CF116" s="897"/>
      <c r="CG116" s="892"/>
      <c r="CH116" s="986"/>
      <c r="CI116" s="889"/>
      <c r="CJ116" s="897"/>
      <c r="CK116" s="889"/>
      <c r="CL116" s="897"/>
      <c r="CM116" s="889"/>
      <c r="CN116" s="897"/>
      <c r="CO116" s="889"/>
      <c r="CP116" s="897"/>
      <c r="CQ116" s="892"/>
      <c r="CR116" s="983"/>
      <c r="CS116" s="984"/>
      <c r="CT116" s="985"/>
      <c r="CU116" s="986"/>
      <c r="CV116" s="889"/>
      <c r="CW116" s="897"/>
      <c r="CX116" s="889"/>
      <c r="CY116" s="897"/>
      <c r="CZ116" s="889"/>
      <c r="DA116" s="897"/>
      <c r="DB116" s="889"/>
      <c r="DC116" s="897"/>
      <c r="DD116" s="892"/>
      <c r="DE116" s="986"/>
      <c r="DF116" s="889"/>
      <c r="DG116" s="897"/>
      <c r="DH116" s="889"/>
      <c r="DI116" s="897"/>
      <c r="DJ116" s="889"/>
      <c r="DK116" s="897"/>
      <c r="DL116" s="889"/>
      <c r="DM116" s="897"/>
      <c r="DN116" s="892"/>
      <c r="DO116" s="983"/>
      <c r="DP116" s="984"/>
      <c r="DQ116" s="985"/>
      <c r="DR116" s="986"/>
      <c r="DS116" s="889"/>
      <c r="DT116" s="897"/>
      <c r="DU116" s="889"/>
      <c r="DV116" s="897"/>
      <c r="DW116" s="889"/>
      <c r="DX116" s="897"/>
      <c r="DY116" s="889"/>
      <c r="DZ116" s="897"/>
      <c r="EA116" s="892"/>
      <c r="EB116" s="986"/>
      <c r="EC116" s="889"/>
      <c r="ED116" s="897"/>
      <c r="EE116" s="889"/>
      <c r="EF116" s="897"/>
      <c r="EG116" s="889"/>
      <c r="EH116" s="897"/>
      <c r="EI116" s="889"/>
      <c r="EJ116" s="897"/>
      <c r="EK116" s="892"/>
    </row>
    <row r="117" spans="1:141" ht="19.5" customHeight="1">
      <c r="A117" s="897"/>
      <c r="B117" s="982"/>
      <c r="C117" s="982"/>
      <c r="D117" s="983"/>
      <c r="E117" s="984"/>
      <c r="F117" s="985"/>
      <c r="G117" s="986"/>
      <c r="H117" s="889"/>
      <c r="I117" s="897"/>
      <c r="J117" s="889"/>
      <c r="K117" s="897"/>
      <c r="L117" s="889"/>
      <c r="M117" s="987"/>
      <c r="N117" s="889"/>
      <c r="O117" s="897"/>
      <c r="P117" s="892"/>
      <c r="Q117" s="986"/>
      <c r="R117" s="889"/>
      <c r="S117" s="897"/>
      <c r="T117" s="889"/>
      <c r="U117" s="897"/>
      <c r="V117" s="889"/>
      <c r="W117" s="987"/>
      <c r="X117" s="889"/>
      <c r="Y117" s="897"/>
      <c r="Z117" s="892"/>
      <c r="AA117" s="983"/>
      <c r="AB117" s="984"/>
      <c r="AC117" s="985"/>
      <c r="AD117" s="986"/>
      <c r="AE117" s="889"/>
      <c r="AF117" s="897"/>
      <c r="AG117" s="889"/>
      <c r="AH117" s="988"/>
      <c r="AI117" s="889"/>
      <c r="AJ117" s="897"/>
      <c r="AK117" s="889"/>
      <c r="AL117" s="897"/>
      <c r="AM117" s="892"/>
      <c r="AN117" s="989"/>
      <c r="AO117" s="889"/>
      <c r="AP117" s="897"/>
      <c r="AQ117" s="889"/>
      <c r="AR117" s="988"/>
      <c r="AS117" s="889"/>
      <c r="AT117" s="897"/>
      <c r="AU117" s="889"/>
      <c r="AV117" s="897"/>
      <c r="AW117" s="990"/>
      <c r="AX117" s="983"/>
      <c r="AY117" s="984"/>
      <c r="AZ117" s="985"/>
      <c r="BA117" s="986"/>
      <c r="BB117" s="889"/>
      <c r="BC117" s="897"/>
      <c r="BD117" s="889"/>
      <c r="BE117" s="897"/>
      <c r="BF117" s="889"/>
      <c r="BG117" s="897"/>
      <c r="BH117" s="889"/>
      <c r="BI117" s="897"/>
      <c r="BJ117" s="892"/>
      <c r="BK117" s="986"/>
      <c r="BL117" s="889"/>
      <c r="BM117" s="897"/>
      <c r="BN117" s="889"/>
      <c r="BO117" s="897"/>
      <c r="BP117" s="889"/>
      <c r="BQ117" s="897"/>
      <c r="BR117" s="889"/>
      <c r="BS117" s="897"/>
      <c r="BT117" s="892"/>
      <c r="BU117" s="983"/>
      <c r="BV117" s="984"/>
      <c r="BW117" s="985"/>
      <c r="BX117" s="986"/>
      <c r="BY117" s="889"/>
      <c r="BZ117" s="897"/>
      <c r="CA117" s="889"/>
      <c r="CB117" s="897"/>
      <c r="CC117" s="889"/>
      <c r="CD117" s="897"/>
      <c r="CE117" s="889"/>
      <c r="CF117" s="897"/>
      <c r="CG117" s="892"/>
      <c r="CH117" s="986"/>
      <c r="CI117" s="889"/>
      <c r="CJ117" s="897"/>
      <c r="CK117" s="889"/>
      <c r="CL117" s="897"/>
      <c r="CM117" s="889"/>
      <c r="CN117" s="897"/>
      <c r="CO117" s="889"/>
      <c r="CP117" s="897"/>
      <c r="CQ117" s="892"/>
      <c r="CR117" s="983"/>
      <c r="CS117" s="984"/>
      <c r="CT117" s="985"/>
      <c r="CU117" s="986"/>
      <c r="CV117" s="889"/>
      <c r="CW117" s="897"/>
      <c r="CX117" s="889"/>
      <c r="CY117" s="897"/>
      <c r="CZ117" s="889"/>
      <c r="DA117" s="897"/>
      <c r="DB117" s="889"/>
      <c r="DC117" s="897"/>
      <c r="DD117" s="892"/>
      <c r="DE117" s="986"/>
      <c r="DF117" s="889"/>
      <c r="DG117" s="897"/>
      <c r="DH117" s="889"/>
      <c r="DI117" s="897"/>
      <c r="DJ117" s="889"/>
      <c r="DK117" s="897"/>
      <c r="DL117" s="889"/>
      <c r="DM117" s="897"/>
      <c r="DN117" s="892"/>
      <c r="DO117" s="983"/>
      <c r="DP117" s="984"/>
      <c r="DQ117" s="985"/>
      <c r="DR117" s="986"/>
      <c r="DS117" s="889"/>
      <c r="DT117" s="897"/>
      <c r="DU117" s="889"/>
      <c r="DV117" s="897"/>
      <c r="DW117" s="889"/>
      <c r="DX117" s="897"/>
      <c r="DY117" s="889"/>
      <c r="DZ117" s="897"/>
      <c r="EA117" s="892"/>
      <c r="EB117" s="986"/>
      <c r="EC117" s="889"/>
      <c r="ED117" s="897"/>
      <c r="EE117" s="889"/>
      <c r="EF117" s="897"/>
      <c r="EG117" s="889"/>
      <c r="EH117" s="897"/>
      <c r="EI117" s="889"/>
      <c r="EJ117" s="897"/>
      <c r="EK117" s="892"/>
    </row>
    <row r="118" spans="1:141" ht="19.5" customHeight="1">
      <c r="A118" s="897"/>
      <c r="B118" s="982"/>
      <c r="C118" s="982"/>
      <c r="D118" s="983"/>
      <c r="E118" s="984"/>
      <c r="F118" s="985"/>
      <c r="G118" s="986"/>
      <c r="H118" s="889"/>
      <c r="I118" s="897"/>
      <c r="J118" s="889"/>
      <c r="K118" s="897"/>
      <c r="L118" s="889"/>
      <c r="M118" s="987"/>
      <c r="N118" s="889"/>
      <c r="O118" s="897"/>
      <c r="P118" s="892"/>
      <c r="Q118" s="986"/>
      <c r="R118" s="889"/>
      <c r="S118" s="897"/>
      <c r="T118" s="889"/>
      <c r="U118" s="897"/>
      <c r="V118" s="889"/>
      <c r="W118" s="987"/>
      <c r="X118" s="889"/>
      <c r="Y118" s="897"/>
      <c r="Z118" s="892"/>
      <c r="AA118" s="983"/>
      <c r="AB118" s="984"/>
      <c r="AC118" s="985"/>
      <c r="AD118" s="986"/>
      <c r="AE118" s="889"/>
      <c r="AF118" s="897"/>
      <c r="AG118" s="889"/>
      <c r="AH118" s="988"/>
      <c r="AI118" s="889"/>
      <c r="AJ118" s="897"/>
      <c r="AK118" s="889"/>
      <c r="AL118" s="897"/>
      <c r="AM118" s="892"/>
      <c r="AN118" s="989"/>
      <c r="AO118" s="889"/>
      <c r="AP118" s="897"/>
      <c r="AQ118" s="889"/>
      <c r="AR118" s="988"/>
      <c r="AS118" s="889"/>
      <c r="AT118" s="897"/>
      <c r="AU118" s="889"/>
      <c r="AV118" s="897"/>
      <c r="AW118" s="990"/>
      <c r="AX118" s="983"/>
      <c r="AY118" s="984"/>
      <c r="AZ118" s="985"/>
      <c r="BA118" s="986"/>
      <c r="BB118" s="889"/>
      <c r="BC118" s="897"/>
      <c r="BD118" s="889"/>
      <c r="BE118" s="897"/>
      <c r="BF118" s="889"/>
      <c r="BG118" s="897"/>
      <c r="BH118" s="889"/>
      <c r="BI118" s="897"/>
      <c r="BJ118" s="892"/>
      <c r="BK118" s="986"/>
      <c r="BL118" s="889"/>
      <c r="BM118" s="897"/>
      <c r="BN118" s="889"/>
      <c r="BO118" s="897"/>
      <c r="BP118" s="889"/>
      <c r="BQ118" s="897"/>
      <c r="BR118" s="889"/>
      <c r="BS118" s="897"/>
      <c r="BT118" s="892"/>
      <c r="BU118" s="983"/>
      <c r="BV118" s="984"/>
      <c r="BW118" s="985"/>
      <c r="BX118" s="986"/>
      <c r="BY118" s="889"/>
      <c r="BZ118" s="897"/>
      <c r="CA118" s="889"/>
      <c r="CB118" s="897"/>
      <c r="CC118" s="889"/>
      <c r="CD118" s="897"/>
      <c r="CE118" s="889"/>
      <c r="CF118" s="897"/>
      <c r="CG118" s="892"/>
      <c r="CH118" s="986"/>
      <c r="CI118" s="889"/>
      <c r="CJ118" s="897"/>
      <c r="CK118" s="889"/>
      <c r="CL118" s="897"/>
      <c r="CM118" s="889"/>
      <c r="CN118" s="897"/>
      <c r="CO118" s="889"/>
      <c r="CP118" s="897"/>
      <c r="CQ118" s="892"/>
      <c r="CR118" s="983"/>
      <c r="CS118" s="984"/>
      <c r="CT118" s="985"/>
      <c r="CU118" s="986"/>
      <c r="CV118" s="889"/>
      <c r="CW118" s="897"/>
      <c r="CX118" s="889"/>
      <c r="CY118" s="897"/>
      <c r="CZ118" s="889"/>
      <c r="DA118" s="897"/>
      <c r="DB118" s="889"/>
      <c r="DC118" s="897"/>
      <c r="DD118" s="892"/>
      <c r="DE118" s="986"/>
      <c r="DF118" s="889"/>
      <c r="DG118" s="897"/>
      <c r="DH118" s="889"/>
      <c r="DI118" s="897"/>
      <c r="DJ118" s="889"/>
      <c r="DK118" s="897"/>
      <c r="DL118" s="889"/>
      <c r="DM118" s="897"/>
      <c r="DN118" s="892"/>
      <c r="DO118" s="983"/>
      <c r="DP118" s="984"/>
      <c r="DQ118" s="985"/>
      <c r="DR118" s="986"/>
      <c r="DS118" s="889"/>
      <c r="DT118" s="897"/>
      <c r="DU118" s="889"/>
      <c r="DV118" s="897"/>
      <c r="DW118" s="889"/>
      <c r="DX118" s="897"/>
      <c r="DY118" s="889"/>
      <c r="DZ118" s="897"/>
      <c r="EA118" s="892"/>
      <c r="EB118" s="986"/>
      <c r="EC118" s="889"/>
      <c r="ED118" s="897"/>
      <c r="EE118" s="889"/>
      <c r="EF118" s="897"/>
      <c r="EG118" s="889"/>
      <c r="EH118" s="897"/>
      <c r="EI118" s="889"/>
      <c r="EJ118" s="897"/>
      <c r="EK118" s="892"/>
    </row>
    <row r="119" spans="1:141" ht="19.5" customHeight="1">
      <c r="A119" s="897"/>
      <c r="B119" s="982"/>
      <c r="C119" s="982"/>
      <c r="D119" s="983"/>
      <c r="E119" s="984"/>
      <c r="F119" s="985"/>
      <c r="G119" s="986"/>
      <c r="H119" s="889"/>
      <c r="I119" s="897"/>
      <c r="J119" s="889"/>
      <c r="K119" s="897"/>
      <c r="L119" s="889"/>
      <c r="M119" s="987"/>
      <c r="N119" s="889"/>
      <c r="O119" s="897"/>
      <c r="P119" s="892"/>
      <c r="Q119" s="986"/>
      <c r="R119" s="889"/>
      <c r="S119" s="897"/>
      <c r="T119" s="889"/>
      <c r="U119" s="897"/>
      <c r="V119" s="889"/>
      <c r="W119" s="987"/>
      <c r="X119" s="889"/>
      <c r="Y119" s="897"/>
      <c r="Z119" s="892"/>
      <c r="AA119" s="983"/>
      <c r="AB119" s="984"/>
      <c r="AC119" s="985"/>
      <c r="AD119" s="986"/>
      <c r="AE119" s="889"/>
      <c r="AF119" s="897"/>
      <c r="AG119" s="889"/>
      <c r="AH119" s="988"/>
      <c r="AI119" s="889"/>
      <c r="AJ119" s="897"/>
      <c r="AK119" s="889"/>
      <c r="AL119" s="897"/>
      <c r="AM119" s="892"/>
      <c r="AN119" s="989"/>
      <c r="AO119" s="889"/>
      <c r="AP119" s="897"/>
      <c r="AQ119" s="889"/>
      <c r="AR119" s="988"/>
      <c r="AS119" s="889"/>
      <c r="AT119" s="897"/>
      <c r="AU119" s="889"/>
      <c r="AV119" s="897"/>
      <c r="AW119" s="990"/>
      <c r="AX119" s="983"/>
      <c r="AY119" s="984"/>
      <c r="AZ119" s="985"/>
      <c r="BA119" s="986"/>
      <c r="BB119" s="889"/>
      <c r="BC119" s="897"/>
      <c r="BD119" s="889"/>
      <c r="BE119" s="897"/>
      <c r="BF119" s="889"/>
      <c r="BG119" s="897"/>
      <c r="BH119" s="889"/>
      <c r="BI119" s="897"/>
      <c r="BJ119" s="892"/>
      <c r="BK119" s="986"/>
      <c r="BL119" s="889"/>
      <c r="BM119" s="897"/>
      <c r="BN119" s="889"/>
      <c r="BO119" s="897"/>
      <c r="BP119" s="889"/>
      <c r="BQ119" s="897"/>
      <c r="BR119" s="889"/>
      <c r="BS119" s="897"/>
      <c r="BT119" s="892"/>
      <c r="BU119" s="983"/>
      <c r="BV119" s="984"/>
      <c r="BW119" s="985"/>
      <c r="BX119" s="986"/>
      <c r="BY119" s="889"/>
      <c r="BZ119" s="897"/>
      <c r="CA119" s="889"/>
      <c r="CB119" s="897"/>
      <c r="CC119" s="889"/>
      <c r="CD119" s="897"/>
      <c r="CE119" s="889"/>
      <c r="CF119" s="897"/>
      <c r="CG119" s="892"/>
      <c r="CH119" s="986"/>
      <c r="CI119" s="889"/>
      <c r="CJ119" s="897"/>
      <c r="CK119" s="889"/>
      <c r="CL119" s="897"/>
      <c r="CM119" s="889"/>
      <c r="CN119" s="897"/>
      <c r="CO119" s="889"/>
      <c r="CP119" s="897"/>
      <c r="CQ119" s="892"/>
      <c r="CR119" s="983"/>
      <c r="CS119" s="984"/>
      <c r="CT119" s="985"/>
      <c r="CU119" s="986"/>
      <c r="CV119" s="889"/>
      <c r="CW119" s="897"/>
      <c r="CX119" s="889"/>
      <c r="CY119" s="897"/>
      <c r="CZ119" s="889"/>
      <c r="DA119" s="897"/>
      <c r="DB119" s="889"/>
      <c r="DC119" s="897"/>
      <c r="DD119" s="892"/>
      <c r="DE119" s="986"/>
      <c r="DF119" s="889"/>
      <c r="DG119" s="897"/>
      <c r="DH119" s="889"/>
      <c r="DI119" s="897"/>
      <c r="DJ119" s="889"/>
      <c r="DK119" s="897"/>
      <c r="DL119" s="889"/>
      <c r="DM119" s="897"/>
      <c r="DN119" s="892"/>
      <c r="DO119" s="983"/>
      <c r="DP119" s="984"/>
      <c r="DQ119" s="985"/>
      <c r="DR119" s="986"/>
      <c r="DS119" s="889"/>
      <c r="DT119" s="897"/>
      <c r="DU119" s="889"/>
      <c r="DV119" s="897"/>
      <c r="DW119" s="889"/>
      <c r="DX119" s="897"/>
      <c r="DY119" s="889"/>
      <c r="DZ119" s="897"/>
      <c r="EA119" s="892"/>
      <c r="EB119" s="986"/>
      <c r="EC119" s="889"/>
      <c r="ED119" s="897"/>
      <c r="EE119" s="889"/>
      <c r="EF119" s="897"/>
      <c r="EG119" s="889"/>
      <c r="EH119" s="897"/>
      <c r="EI119" s="889"/>
      <c r="EJ119" s="897"/>
      <c r="EK119" s="892"/>
    </row>
    <row r="120" spans="1:141" ht="19.5" customHeight="1">
      <c r="A120" s="897"/>
      <c r="B120" s="982"/>
      <c r="C120" s="982"/>
      <c r="D120" s="983"/>
      <c r="E120" s="984"/>
      <c r="F120" s="985"/>
      <c r="G120" s="986"/>
      <c r="H120" s="889"/>
      <c r="I120" s="897"/>
      <c r="J120" s="889"/>
      <c r="K120" s="897"/>
      <c r="L120" s="889"/>
      <c r="M120" s="987"/>
      <c r="N120" s="889"/>
      <c r="O120" s="897"/>
      <c r="P120" s="892"/>
      <c r="Q120" s="986"/>
      <c r="R120" s="889"/>
      <c r="S120" s="897"/>
      <c r="T120" s="889"/>
      <c r="U120" s="897"/>
      <c r="V120" s="889"/>
      <c r="W120" s="987"/>
      <c r="X120" s="889"/>
      <c r="Y120" s="897"/>
      <c r="Z120" s="892"/>
      <c r="AA120" s="983"/>
      <c r="AB120" s="984"/>
      <c r="AC120" s="985"/>
      <c r="AD120" s="986"/>
      <c r="AE120" s="889"/>
      <c r="AF120" s="897"/>
      <c r="AG120" s="889"/>
      <c r="AH120" s="988"/>
      <c r="AI120" s="889"/>
      <c r="AJ120" s="897"/>
      <c r="AK120" s="889"/>
      <c r="AL120" s="897"/>
      <c r="AM120" s="892"/>
      <c r="AN120" s="989"/>
      <c r="AO120" s="889"/>
      <c r="AP120" s="897"/>
      <c r="AQ120" s="889"/>
      <c r="AR120" s="988"/>
      <c r="AS120" s="889"/>
      <c r="AT120" s="897"/>
      <c r="AU120" s="889"/>
      <c r="AV120" s="897"/>
      <c r="AW120" s="990"/>
      <c r="AX120" s="983"/>
      <c r="AY120" s="984"/>
      <c r="AZ120" s="985"/>
      <c r="BA120" s="986"/>
      <c r="BB120" s="889"/>
      <c r="BC120" s="897"/>
      <c r="BD120" s="889"/>
      <c r="BE120" s="897"/>
      <c r="BF120" s="889"/>
      <c r="BG120" s="897"/>
      <c r="BH120" s="889"/>
      <c r="BI120" s="897"/>
      <c r="BJ120" s="892"/>
      <c r="BK120" s="986"/>
      <c r="BL120" s="889"/>
      <c r="BM120" s="897"/>
      <c r="BN120" s="889"/>
      <c r="BO120" s="897"/>
      <c r="BP120" s="889"/>
      <c r="BQ120" s="897"/>
      <c r="BR120" s="889"/>
      <c r="BS120" s="897"/>
      <c r="BT120" s="892"/>
      <c r="BU120" s="983"/>
      <c r="BV120" s="984"/>
      <c r="BW120" s="985"/>
      <c r="BX120" s="986"/>
      <c r="BY120" s="889"/>
      <c r="BZ120" s="897"/>
      <c r="CA120" s="889"/>
      <c r="CB120" s="897"/>
      <c r="CC120" s="889"/>
      <c r="CD120" s="897"/>
      <c r="CE120" s="889"/>
      <c r="CF120" s="897"/>
      <c r="CG120" s="892"/>
      <c r="CH120" s="986"/>
      <c r="CI120" s="889"/>
      <c r="CJ120" s="897"/>
      <c r="CK120" s="889"/>
      <c r="CL120" s="897"/>
      <c r="CM120" s="889"/>
      <c r="CN120" s="897"/>
      <c r="CO120" s="889"/>
      <c r="CP120" s="897"/>
      <c r="CQ120" s="892"/>
      <c r="CR120" s="983"/>
      <c r="CS120" s="984"/>
      <c r="CT120" s="985"/>
      <c r="CU120" s="986"/>
      <c r="CV120" s="889"/>
      <c r="CW120" s="897"/>
      <c r="CX120" s="889"/>
      <c r="CY120" s="897"/>
      <c r="CZ120" s="889"/>
      <c r="DA120" s="897"/>
      <c r="DB120" s="889"/>
      <c r="DC120" s="897"/>
      <c r="DD120" s="892"/>
      <c r="DE120" s="986"/>
      <c r="DF120" s="889"/>
      <c r="DG120" s="897"/>
      <c r="DH120" s="889"/>
      <c r="DI120" s="897"/>
      <c r="DJ120" s="889"/>
      <c r="DK120" s="897"/>
      <c r="DL120" s="889"/>
      <c r="DM120" s="897"/>
      <c r="DN120" s="892"/>
      <c r="DO120" s="983"/>
      <c r="DP120" s="984"/>
      <c r="DQ120" s="985"/>
      <c r="DR120" s="986"/>
      <c r="DS120" s="889"/>
      <c r="DT120" s="897"/>
      <c r="DU120" s="889"/>
      <c r="DV120" s="897"/>
      <c r="DW120" s="889"/>
      <c r="DX120" s="897"/>
      <c r="DY120" s="889"/>
      <c r="DZ120" s="897"/>
      <c r="EA120" s="892"/>
      <c r="EB120" s="986"/>
      <c r="EC120" s="889"/>
      <c r="ED120" s="897"/>
      <c r="EE120" s="889"/>
      <c r="EF120" s="897"/>
      <c r="EG120" s="889"/>
      <c r="EH120" s="897"/>
      <c r="EI120" s="889"/>
      <c r="EJ120" s="897"/>
      <c r="EK120" s="892"/>
    </row>
    <row r="121" spans="1:141" ht="19.5" customHeight="1">
      <c r="A121" s="897"/>
      <c r="B121" s="982"/>
      <c r="C121" s="982"/>
      <c r="D121" s="983"/>
      <c r="E121" s="984"/>
      <c r="F121" s="985"/>
      <c r="G121" s="986"/>
      <c r="H121" s="889"/>
      <c r="I121" s="897"/>
      <c r="J121" s="889"/>
      <c r="K121" s="897"/>
      <c r="L121" s="889"/>
      <c r="M121" s="987"/>
      <c r="N121" s="889"/>
      <c r="O121" s="897"/>
      <c r="P121" s="892"/>
      <c r="Q121" s="986"/>
      <c r="R121" s="889"/>
      <c r="S121" s="897"/>
      <c r="T121" s="889"/>
      <c r="U121" s="897"/>
      <c r="V121" s="889"/>
      <c r="W121" s="987"/>
      <c r="X121" s="889"/>
      <c r="Y121" s="897"/>
      <c r="Z121" s="892"/>
      <c r="AA121" s="983"/>
      <c r="AB121" s="984"/>
      <c r="AC121" s="985"/>
      <c r="AD121" s="986"/>
      <c r="AE121" s="889"/>
      <c r="AF121" s="897"/>
      <c r="AG121" s="889"/>
      <c r="AH121" s="988"/>
      <c r="AI121" s="889"/>
      <c r="AJ121" s="897"/>
      <c r="AK121" s="889"/>
      <c r="AL121" s="897"/>
      <c r="AM121" s="892"/>
      <c r="AN121" s="989"/>
      <c r="AO121" s="889"/>
      <c r="AP121" s="897"/>
      <c r="AQ121" s="889"/>
      <c r="AR121" s="988"/>
      <c r="AS121" s="889"/>
      <c r="AT121" s="897"/>
      <c r="AU121" s="889"/>
      <c r="AV121" s="897"/>
      <c r="AW121" s="990"/>
      <c r="AX121" s="983"/>
      <c r="AY121" s="984"/>
      <c r="AZ121" s="985"/>
      <c r="BA121" s="986"/>
      <c r="BB121" s="889"/>
      <c r="BC121" s="897"/>
      <c r="BD121" s="889"/>
      <c r="BE121" s="897"/>
      <c r="BF121" s="889"/>
      <c r="BG121" s="897"/>
      <c r="BH121" s="889"/>
      <c r="BI121" s="897"/>
      <c r="BJ121" s="892"/>
      <c r="BK121" s="986"/>
      <c r="BL121" s="889"/>
      <c r="BM121" s="897"/>
      <c r="BN121" s="889"/>
      <c r="BO121" s="897"/>
      <c r="BP121" s="889"/>
      <c r="BQ121" s="897"/>
      <c r="BR121" s="889"/>
      <c r="BS121" s="897"/>
      <c r="BT121" s="892"/>
      <c r="BU121" s="983"/>
      <c r="BV121" s="984"/>
      <c r="BW121" s="985"/>
      <c r="BX121" s="986"/>
      <c r="BY121" s="889"/>
      <c r="BZ121" s="897"/>
      <c r="CA121" s="889"/>
      <c r="CB121" s="897"/>
      <c r="CC121" s="889"/>
      <c r="CD121" s="897"/>
      <c r="CE121" s="889"/>
      <c r="CF121" s="897"/>
      <c r="CG121" s="892"/>
      <c r="CH121" s="986"/>
      <c r="CI121" s="889"/>
      <c r="CJ121" s="897"/>
      <c r="CK121" s="889"/>
      <c r="CL121" s="897"/>
      <c r="CM121" s="889"/>
      <c r="CN121" s="897"/>
      <c r="CO121" s="889"/>
      <c r="CP121" s="897"/>
      <c r="CQ121" s="892"/>
      <c r="CR121" s="983"/>
      <c r="CS121" s="984"/>
      <c r="CT121" s="985"/>
      <c r="CU121" s="986"/>
      <c r="CV121" s="889"/>
      <c r="CW121" s="897"/>
      <c r="CX121" s="889"/>
      <c r="CY121" s="897"/>
      <c r="CZ121" s="889"/>
      <c r="DA121" s="897"/>
      <c r="DB121" s="889"/>
      <c r="DC121" s="897"/>
      <c r="DD121" s="892"/>
      <c r="DE121" s="986"/>
      <c r="DF121" s="889"/>
      <c r="DG121" s="897"/>
      <c r="DH121" s="889"/>
      <c r="DI121" s="897"/>
      <c r="DJ121" s="889"/>
      <c r="DK121" s="897"/>
      <c r="DL121" s="889"/>
      <c r="DM121" s="897"/>
      <c r="DN121" s="892"/>
      <c r="DO121" s="983"/>
      <c r="DP121" s="984"/>
      <c r="DQ121" s="985"/>
      <c r="DR121" s="986"/>
      <c r="DS121" s="889"/>
      <c r="DT121" s="897"/>
      <c r="DU121" s="889"/>
      <c r="DV121" s="897"/>
      <c r="DW121" s="889"/>
      <c r="DX121" s="897"/>
      <c r="DY121" s="889"/>
      <c r="DZ121" s="897"/>
      <c r="EA121" s="892"/>
      <c r="EB121" s="986"/>
      <c r="EC121" s="889"/>
      <c r="ED121" s="897"/>
      <c r="EE121" s="889"/>
      <c r="EF121" s="897"/>
      <c r="EG121" s="889"/>
      <c r="EH121" s="897"/>
      <c r="EI121" s="889"/>
      <c r="EJ121" s="897"/>
      <c r="EK121" s="892"/>
    </row>
    <row r="122" spans="1:141" ht="19.5" customHeight="1">
      <c r="A122" s="897"/>
      <c r="B122" s="982"/>
      <c r="C122" s="982"/>
      <c r="D122" s="983"/>
      <c r="E122" s="984"/>
      <c r="F122" s="985"/>
      <c r="G122" s="986"/>
      <c r="H122" s="889"/>
      <c r="I122" s="897"/>
      <c r="J122" s="889"/>
      <c r="K122" s="897"/>
      <c r="L122" s="889"/>
      <c r="M122" s="987"/>
      <c r="N122" s="889"/>
      <c r="O122" s="897"/>
      <c r="P122" s="892"/>
      <c r="Q122" s="986"/>
      <c r="R122" s="889"/>
      <c r="S122" s="897"/>
      <c r="T122" s="889"/>
      <c r="U122" s="897"/>
      <c r="V122" s="889"/>
      <c r="W122" s="987"/>
      <c r="X122" s="889"/>
      <c r="Y122" s="897"/>
      <c r="Z122" s="892"/>
      <c r="AA122" s="983"/>
      <c r="AB122" s="984"/>
      <c r="AC122" s="985"/>
      <c r="AD122" s="986"/>
      <c r="AE122" s="889"/>
      <c r="AF122" s="897"/>
      <c r="AG122" s="889"/>
      <c r="AH122" s="988"/>
      <c r="AI122" s="889"/>
      <c r="AJ122" s="897"/>
      <c r="AK122" s="889"/>
      <c r="AL122" s="897"/>
      <c r="AM122" s="892"/>
      <c r="AN122" s="989"/>
      <c r="AO122" s="889"/>
      <c r="AP122" s="897"/>
      <c r="AQ122" s="889"/>
      <c r="AR122" s="988"/>
      <c r="AS122" s="889"/>
      <c r="AT122" s="897"/>
      <c r="AU122" s="889"/>
      <c r="AV122" s="897"/>
      <c r="AW122" s="990"/>
      <c r="AX122" s="983"/>
      <c r="AY122" s="984"/>
      <c r="AZ122" s="985"/>
      <c r="BA122" s="986"/>
      <c r="BB122" s="889"/>
      <c r="BC122" s="897"/>
      <c r="BD122" s="889"/>
      <c r="BE122" s="897"/>
      <c r="BF122" s="889"/>
      <c r="BG122" s="897"/>
      <c r="BH122" s="889"/>
      <c r="BI122" s="897"/>
      <c r="BJ122" s="892"/>
      <c r="BK122" s="986"/>
      <c r="BL122" s="889"/>
      <c r="BM122" s="897"/>
      <c r="BN122" s="889"/>
      <c r="BO122" s="897"/>
      <c r="BP122" s="889"/>
      <c r="BQ122" s="897"/>
      <c r="BR122" s="889"/>
      <c r="BS122" s="897"/>
      <c r="BT122" s="892"/>
      <c r="BU122" s="983"/>
      <c r="BV122" s="984"/>
      <c r="BW122" s="985"/>
      <c r="BX122" s="986"/>
      <c r="BY122" s="889"/>
      <c r="BZ122" s="897"/>
      <c r="CA122" s="889"/>
      <c r="CB122" s="897"/>
      <c r="CC122" s="889"/>
      <c r="CD122" s="897"/>
      <c r="CE122" s="889"/>
      <c r="CF122" s="897"/>
      <c r="CG122" s="892"/>
      <c r="CH122" s="986"/>
      <c r="CI122" s="889"/>
      <c r="CJ122" s="897"/>
      <c r="CK122" s="889"/>
      <c r="CL122" s="897"/>
      <c r="CM122" s="889"/>
      <c r="CN122" s="897"/>
      <c r="CO122" s="889"/>
      <c r="CP122" s="897"/>
      <c r="CQ122" s="892"/>
      <c r="CR122" s="983"/>
      <c r="CS122" s="984"/>
      <c r="CT122" s="985"/>
      <c r="CU122" s="986"/>
      <c r="CV122" s="889"/>
      <c r="CW122" s="897"/>
      <c r="CX122" s="889"/>
      <c r="CY122" s="897"/>
      <c r="CZ122" s="889"/>
      <c r="DA122" s="897"/>
      <c r="DB122" s="889"/>
      <c r="DC122" s="897"/>
      <c r="DD122" s="892"/>
      <c r="DE122" s="986"/>
      <c r="DF122" s="889"/>
      <c r="DG122" s="897"/>
      <c r="DH122" s="889"/>
      <c r="DI122" s="897"/>
      <c r="DJ122" s="889"/>
      <c r="DK122" s="897"/>
      <c r="DL122" s="889"/>
      <c r="DM122" s="897"/>
      <c r="DN122" s="892"/>
      <c r="DO122" s="983"/>
      <c r="DP122" s="984"/>
      <c r="DQ122" s="985"/>
      <c r="DR122" s="986"/>
      <c r="DS122" s="889"/>
      <c r="DT122" s="897"/>
      <c r="DU122" s="889"/>
      <c r="DV122" s="897"/>
      <c r="DW122" s="889"/>
      <c r="DX122" s="897"/>
      <c r="DY122" s="889"/>
      <c r="DZ122" s="897"/>
      <c r="EA122" s="892"/>
      <c r="EB122" s="986"/>
      <c r="EC122" s="889"/>
      <c r="ED122" s="897"/>
      <c r="EE122" s="889"/>
      <c r="EF122" s="897"/>
      <c r="EG122" s="889"/>
      <c r="EH122" s="897"/>
      <c r="EI122" s="889"/>
      <c r="EJ122" s="897"/>
      <c r="EK122" s="892"/>
    </row>
    <row r="123" spans="1:141" ht="19.5" customHeight="1">
      <c r="A123" s="897"/>
      <c r="B123" s="982"/>
      <c r="C123" s="982"/>
      <c r="D123" s="983"/>
      <c r="E123" s="984"/>
      <c r="F123" s="985"/>
      <c r="G123" s="986"/>
      <c r="H123" s="889"/>
      <c r="I123" s="897"/>
      <c r="J123" s="889"/>
      <c r="K123" s="897"/>
      <c r="L123" s="889"/>
      <c r="M123" s="987"/>
      <c r="N123" s="889"/>
      <c r="O123" s="897"/>
      <c r="P123" s="892"/>
      <c r="Q123" s="986"/>
      <c r="R123" s="889"/>
      <c r="S123" s="897"/>
      <c r="T123" s="889"/>
      <c r="U123" s="897"/>
      <c r="V123" s="889"/>
      <c r="W123" s="987"/>
      <c r="X123" s="889"/>
      <c r="Y123" s="897"/>
      <c r="Z123" s="892"/>
      <c r="AA123" s="983"/>
      <c r="AB123" s="984"/>
      <c r="AC123" s="985"/>
      <c r="AD123" s="986"/>
      <c r="AE123" s="889"/>
      <c r="AF123" s="897"/>
      <c r="AG123" s="889"/>
      <c r="AH123" s="988"/>
      <c r="AI123" s="889"/>
      <c r="AJ123" s="897"/>
      <c r="AK123" s="889"/>
      <c r="AL123" s="897"/>
      <c r="AM123" s="892"/>
      <c r="AN123" s="989"/>
      <c r="AO123" s="889"/>
      <c r="AP123" s="897"/>
      <c r="AQ123" s="889"/>
      <c r="AR123" s="988"/>
      <c r="AS123" s="889"/>
      <c r="AT123" s="897"/>
      <c r="AU123" s="889"/>
      <c r="AV123" s="897"/>
      <c r="AW123" s="990"/>
      <c r="AX123" s="983"/>
      <c r="AY123" s="984"/>
      <c r="AZ123" s="985"/>
      <c r="BA123" s="986"/>
      <c r="BB123" s="889"/>
      <c r="BC123" s="897"/>
      <c r="BD123" s="889"/>
      <c r="BE123" s="897"/>
      <c r="BF123" s="889"/>
      <c r="BG123" s="897"/>
      <c r="BH123" s="889"/>
      <c r="BI123" s="897"/>
      <c r="BJ123" s="892"/>
      <c r="BK123" s="986"/>
      <c r="BL123" s="889"/>
      <c r="BM123" s="897"/>
      <c r="BN123" s="889"/>
      <c r="BO123" s="897"/>
      <c r="BP123" s="889"/>
      <c r="BQ123" s="897"/>
      <c r="BR123" s="889"/>
      <c r="BS123" s="897"/>
      <c r="BT123" s="892"/>
      <c r="BU123" s="983"/>
      <c r="BV123" s="984"/>
      <c r="BW123" s="985"/>
      <c r="BX123" s="986"/>
      <c r="BY123" s="889"/>
      <c r="BZ123" s="897"/>
      <c r="CA123" s="889"/>
      <c r="CB123" s="897"/>
      <c r="CC123" s="889"/>
      <c r="CD123" s="897"/>
      <c r="CE123" s="889"/>
      <c r="CF123" s="897"/>
      <c r="CG123" s="892"/>
      <c r="CH123" s="986"/>
      <c r="CI123" s="889"/>
      <c r="CJ123" s="897"/>
      <c r="CK123" s="889"/>
      <c r="CL123" s="897"/>
      <c r="CM123" s="889"/>
      <c r="CN123" s="897"/>
      <c r="CO123" s="889"/>
      <c r="CP123" s="897"/>
      <c r="CQ123" s="892"/>
      <c r="CR123" s="983"/>
      <c r="CS123" s="984"/>
      <c r="CT123" s="985"/>
      <c r="CU123" s="986"/>
      <c r="CV123" s="889"/>
      <c r="CW123" s="897"/>
      <c r="CX123" s="889"/>
      <c r="CY123" s="897"/>
      <c r="CZ123" s="889"/>
      <c r="DA123" s="897"/>
      <c r="DB123" s="889"/>
      <c r="DC123" s="897"/>
      <c r="DD123" s="892"/>
      <c r="DE123" s="986"/>
      <c r="DF123" s="889"/>
      <c r="DG123" s="897"/>
      <c r="DH123" s="889"/>
      <c r="DI123" s="897"/>
      <c r="DJ123" s="889"/>
      <c r="DK123" s="897"/>
      <c r="DL123" s="889"/>
      <c r="DM123" s="897"/>
      <c r="DN123" s="892"/>
      <c r="DO123" s="983"/>
      <c r="DP123" s="984"/>
      <c r="DQ123" s="985"/>
      <c r="DR123" s="986"/>
      <c r="DS123" s="889"/>
      <c r="DT123" s="897"/>
      <c r="DU123" s="889"/>
      <c r="DV123" s="897"/>
      <c r="DW123" s="889"/>
      <c r="DX123" s="897"/>
      <c r="DY123" s="889"/>
      <c r="DZ123" s="897"/>
      <c r="EA123" s="892"/>
      <c r="EB123" s="986"/>
      <c r="EC123" s="889"/>
      <c r="ED123" s="897"/>
      <c r="EE123" s="889"/>
      <c r="EF123" s="897"/>
      <c r="EG123" s="889"/>
      <c r="EH123" s="897"/>
      <c r="EI123" s="889"/>
      <c r="EJ123" s="897"/>
      <c r="EK123" s="892"/>
    </row>
    <row r="124" spans="1:141" ht="19.5" customHeight="1">
      <c r="A124" s="897"/>
      <c r="B124" s="982"/>
      <c r="C124" s="982"/>
      <c r="D124" s="983"/>
      <c r="E124" s="984"/>
      <c r="F124" s="985"/>
      <c r="G124" s="986"/>
      <c r="H124" s="889"/>
      <c r="I124" s="897"/>
      <c r="J124" s="889"/>
      <c r="K124" s="897"/>
      <c r="L124" s="889"/>
      <c r="M124" s="987"/>
      <c r="N124" s="889"/>
      <c r="O124" s="897"/>
      <c r="P124" s="892"/>
      <c r="Q124" s="986"/>
      <c r="R124" s="889"/>
      <c r="S124" s="897"/>
      <c r="T124" s="889"/>
      <c r="U124" s="897"/>
      <c r="V124" s="889"/>
      <c r="W124" s="987"/>
      <c r="X124" s="889"/>
      <c r="Y124" s="897"/>
      <c r="Z124" s="892"/>
      <c r="AA124" s="983"/>
      <c r="AB124" s="984"/>
      <c r="AC124" s="985"/>
      <c r="AD124" s="986"/>
      <c r="AE124" s="889"/>
      <c r="AF124" s="897"/>
      <c r="AG124" s="889"/>
      <c r="AH124" s="988"/>
      <c r="AI124" s="889"/>
      <c r="AJ124" s="897"/>
      <c r="AK124" s="889"/>
      <c r="AL124" s="897"/>
      <c r="AM124" s="892"/>
      <c r="AN124" s="989"/>
      <c r="AO124" s="889"/>
      <c r="AP124" s="897"/>
      <c r="AQ124" s="889"/>
      <c r="AR124" s="988"/>
      <c r="AS124" s="889"/>
      <c r="AT124" s="897"/>
      <c r="AU124" s="889"/>
      <c r="AV124" s="897"/>
      <c r="AW124" s="990"/>
      <c r="AX124" s="983"/>
      <c r="AY124" s="984"/>
      <c r="AZ124" s="985"/>
      <c r="BA124" s="986"/>
      <c r="BB124" s="889"/>
      <c r="BC124" s="897"/>
      <c r="BD124" s="889"/>
      <c r="BE124" s="897"/>
      <c r="BF124" s="889"/>
      <c r="BG124" s="897"/>
      <c r="BH124" s="889"/>
      <c r="BI124" s="897"/>
      <c r="BJ124" s="892"/>
      <c r="BK124" s="986"/>
      <c r="BL124" s="889"/>
      <c r="BM124" s="897"/>
      <c r="BN124" s="889"/>
      <c r="BO124" s="897"/>
      <c r="BP124" s="889"/>
      <c r="BQ124" s="897"/>
      <c r="BR124" s="889"/>
      <c r="BS124" s="897"/>
      <c r="BT124" s="892"/>
      <c r="BU124" s="983"/>
      <c r="BV124" s="984"/>
      <c r="BW124" s="985"/>
      <c r="BX124" s="986"/>
      <c r="BY124" s="889"/>
      <c r="BZ124" s="897"/>
      <c r="CA124" s="889"/>
      <c r="CB124" s="897"/>
      <c r="CC124" s="889"/>
      <c r="CD124" s="897"/>
      <c r="CE124" s="889"/>
      <c r="CF124" s="897"/>
      <c r="CG124" s="892"/>
      <c r="CH124" s="986"/>
      <c r="CI124" s="889"/>
      <c r="CJ124" s="897"/>
      <c r="CK124" s="889"/>
      <c r="CL124" s="897"/>
      <c r="CM124" s="889"/>
      <c r="CN124" s="897"/>
      <c r="CO124" s="889"/>
      <c r="CP124" s="897"/>
      <c r="CQ124" s="892"/>
      <c r="CR124" s="983"/>
      <c r="CS124" s="984"/>
      <c r="CT124" s="985"/>
      <c r="CU124" s="986"/>
      <c r="CV124" s="889"/>
      <c r="CW124" s="897"/>
      <c r="CX124" s="889"/>
      <c r="CY124" s="897"/>
      <c r="CZ124" s="889"/>
      <c r="DA124" s="897"/>
      <c r="DB124" s="889"/>
      <c r="DC124" s="897"/>
      <c r="DD124" s="892"/>
      <c r="DE124" s="986"/>
      <c r="DF124" s="889"/>
      <c r="DG124" s="897"/>
      <c r="DH124" s="889"/>
      <c r="DI124" s="897"/>
      <c r="DJ124" s="889"/>
      <c r="DK124" s="897"/>
      <c r="DL124" s="889"/>
      <c r="DM124" s="897"/>
      <c r="DN124" s="892"/>
      <c r="DO124" s="983"/>
      <c r="DP124" s="984"/>
      <c r="DQ124" s="985"/>
      <c r="DR124" s="986"/>
      <c r="DS124" s="889"/>
      <c r="DT124" s="897"/>
      <c r="DU124" s="889"/>
      <c r="DV124" s="897"/>
      <c r="DW124" s="889"/>
      <c r="DX124" s="897"/>
      <c r="DY124" s="889"/>
      <c r="DZ124" s="897"/>
      <c r="EA124" s="892"/>
      <c r="EB124" s="986"/>
      <c r="EC124" s="889"/>
      <c r="ED124" s="897"/>
      <c r="EE124" s="889"/>
      <c r="EF124" s="897"/>
      <c r="EG124" s="889"/>
      <c r="EH124" s="897"/>
      <c r="EI124" s="889"/>
      <c r="EJ124" s="897"/>
      <c r="EK124" s="892"/>
    </row>
    <row r="125" spans="1:141" ht="19.5" customHeight="1">
      <c r="A125" s="897"/>
      <c r="B125" s="982"/>
      <c r="C125" s="982"/>
      <c r="D125" s="983"/>
      <c r="E125" s="984"/>
      <c r="F125" s="985"/>
      <c r="G125" s="986"/>
      <c r="H125" s="889"/>
      <c r="I125" s="897"/>
      <c r="J125" s="889"/>
      <c r="K125" s="897"/>
      <c r="L125" s="889"/>
      <c r="M125" s="987"/>
      <c r="N125" s="889"/>
      <c r="O125" s="897"/>
      <c r="P125" s="892"/>
      <c r="Q125" s="986"/>
      <c r="R125" s="889"/>
      <c r="S125" s="897"/>
      <c r="T125" s="889"/>
      <c r="U125" s="897"/>
      <c r="V125" s="889"/>
      <c r="W125" s="987"/>
      <c r="X125" s="889"/>
      <c r="Y125" s="897"/>
      <c r="Z125" s="892"/>
      <c r="AA125" s="983"/>
      <c r="AB125" s="984"/>
      <c r="AC125" s="985"/>
      <c r="AD125" s="986"/>
      <c r="AE125" s="889"/>
      <c r="AF125" s="897"/>
      <c r="AG125" s="889"/>
      <c r="AH125" s="988"/>
      <c r="AI125" s="889"/>
      <c r="AJ125" s="897"/>
      <c r="AK125" s="889"/>
      <c r="AL125" s="897"/>
      <c r="AM125" s="892"/>
      <c r="AN125" s="989"/>
      <c r="AO125" s="889"/>
      <c r="AP125" s="897"/>
      <c r="AQ125" s="889"/>
      <c r="AR125" s="988"/>
      <c r="AS125" s="889"/>
      <c r="AT125" s="897"/>
      <c r="AU125" s="889"/>
      <c r="AV125" s="897"/>
      <c r="AW125" s="990"/>
      <c r="AX125" s="983"/>
      <c r="AY125" s="984"/>
      <c r="AZ125" s="985"/>
      <c r="BA125" s="986"/>
      <c r="BB125" s="889"/>
      <c r="BC125" s="897"/>
      <c r="BD125" s="889"/>
      <c r="BE125" s="897"/>
      <c r="BF125" s="889"/>
      <c r="BG125" s="897"/>
      <c r="BH125" s="889"/>
      <c r="BI125" s="897"/>
      <c r="BJ125" s="892"/>
      <c r="BK125" s="986"/>
      <c r="BL125" s="889"/>
      <c r="BM125" s="897"/>
      <c r="BN125" s="889"/>
      <c r="BO125" s="897"/>
      <c r="BP125" s="889"/>
      <c r="BQ125" s="897"/>
      <c r="BR125" s="889"/>
      <c r="BS125" s="897"/>
      <c r="BT125" s="892"/>
      <c r="BU125" s="983"/>
      <c r="BV125" s="984"/>
      <c r="BW125" s="985"/>
      <c r="BX125" s="986"/>
      <c r="BY125" s="889"/>
      <c r="BZ125" s="897"/>
      <c r="CA125" s="889"/>
      <c r="CB125" s="897"/>
      <c r="CC125" s="889"/>
      <c r="CD125" s="897"/>
      <c r="CE125" s="889"/>
      <c r="CF125" s="897"/>
      <c r="CG125" s="892"/>
      <c r="CH125" s="986"/>
      <c r="CI125" s="889"/>
      <c r="CJ125" s="897"/>
      <c r="CK125" s="889"/>
      <c r="CL125" s="897"/>
      <c r="CM125" s="889"/>
      <c r="CN125" s="897"/>
      <c r="CO125" s="889"/>
      <c r="CP125" s="897"/>
      <c r="CQ125" s="892"/>
      <c r="CR125" s="983"/>
      <c r="CS125" s="984"/>
      <c r="CT125" s="985"/>
      <c r="CU125" s="986"/>
      <c r="CV125" s="889"/>
      <c r="CW125" s="897"/>
      <c r="CX125" s="889"/>
      <c r="CY125" s="897"/>
      <c r="CZ125" s="889"/>
      <c r="DA125" s="897"/>
      <c r="DB125" s="889"/>
      <c r="DC125" s="897"/>
      <c r="DD125" s="892"/>
      <c r="DE125" s="986"/>
      <c r="DF125" s="889"/>
      <c r="DG125" s="897"/>
      <c r="DH125" s="889"/>
      <c r="DI125" s="897"/>
      <c r="DJ125" s="889"/>
      <c r="DK125" s="897"/>
      <c r="DL125" s="889"/>
      <c r="DM125" s="897"/>
      <c r="DN125" s="892"/>
      <c r="DO125" s="983"/>
      <c r="DP125" s="984"/>
      <c r="DQ125" s="985"/>
      <c r="DR125" s="986"/>
      <c r="DS125" s="889"/>
      <c r="DT125" s="897"/>
      <c r="DU125" s="889"/>
      <c r="DV125" s="897"/>
      <c r="DW125" s="889"/>
      <c r="DX125" s="897"/>
      <c r="DY125" s="889"/>
      <c r="DZ125" s="897"/>
      <c r="EA125" s="892"/>
      <c r="EB125" s="986"/>
      <c r="EC125" s="889"/>
      <c r="ED125" s="897"/>
      <c r="EE125" s="889"/>
      <c r="EF125" s="897"/>
      <c r="EG125" s="889"/>
      <c r="EH125" s="897"/>
      <c r="EI125" s="889"/>
      <c r="EJ125" s="897"/>
      <c r="EK125" s="892"/>
    </row>
    <row r="126" spans="1:141" ht="19.5" customHeight="1">
      <c r="A126" s="897"/>
      <c r="B126" s="982"/>
      <c r="C126" s="982"/>
      <c r="D126" s="983"/>
      <c r="E126" s="984"/>
      <c r="F126" s="985"/>
      <c r="G126" s="986"/>
      <c r="H126" s="889"/>
      <c r="I126" s="897"/>
      <c r="J126" s="889"/>
      <c r="K126" s="897"/>
      <c r="L126" s="889"/>
      <c r="M126" s="987"/>
      <c r="N126" s="889"/>
      <c r="O126" s="897"/>
      <c r="P126" s="892"/>
      <c r="Q126" s="986"/>
      <c r="R126" s="889"/>
      <c r="S126" s="897"/>
      <c r="T126" s="889"/>
      <c r="U126" s="897"/>
      <c r="V126" s="889"/>
      <c r="W126" s="987"/>
      <c r="X126" s="889"/>
      <c r="Y126" s="897"/>
      <c r="Z126" s="892"/>
      <c r="AA126" s="983"/>
      <c r="AB126" s="984"/>
      <c r="AC126" s="985"/>
      <c r="AD126" s="986"/>
      <c r="AE126" s="889"/>
      <c r="AF126" s="897"/>
      <c r="AG126" s="889"/>
      <c r="AH126" s="988"/>
      <c r="AI126" s="889"/>
      <c r="AJ126" s="897"/>
      <c r="AK126" s="889"/>
      <c r="AL126" s="897"/>
      <c r="AM126" s="892"/>
      <c r="AN126" s="989"/>
      <c r="AO126" s="889"/>
      <c r="AP126" s="897"/>
      <c r="AQ126" s="889"/>
      <c r="AR126" s="988"/>
      <c r="AS126" s="889"/>
      <c r="AT126" s="897"/>
      <c r="AU126" s="889"/>
      <c r="AV126" s="897"/>
      <c r="AW126" s="990"/>
      <c r="AX126" s="983"/>
      <c r="AY126" s="984"/>
      <c r="AZ126" s="985"/>
      <c r="BA126" s="986"/>
      <c r="BB126" s="889"/>
      <c r="BC126" s="897"/>
      <c r="BD126" s="889"/>
      <c r="BE126" s="897"/>
      <c r="BF126" s="889"/>
      <c r="BG126" s="897"/>
      <c r="BH126" s="889"/>
      <c r="BI126" s="897"/>
      <c r="BJ126" s="892"/>
      <c r="BK126" s="986"/>
      <c r="BL126" s="889"/>
      <c r="BM126" s="897"/>
      <c r="BN126" s="889"/>
      <c r="BO126" s="897"/>
      <c r="BP126" s="889"/>
      <c r="BQ126" s="897"/>
      <c r="BR126" s="889"/>
      <c r="BS126" s="897"/>
      <c r="BT126" s="892"/>
      <c r="BU126" s="983"/>
      <c r="BV126" s="984"/>
      <c r="BW126" s="985"/>
      <c r="BX126" s="986"/>
      <c r="BY126" s="889"/>
      <c r="BZ126" s="897"/>
      <c r="CA126" s="889"/>
      <c r="CB126" s="897"/>
      <c r="CC126" s="889"/>
      <c r="CD126" s="897"/>
      <c r="CE126" s="889"/>
      <c r="CF126" s="897"/>
      <c r="CG126" s="892"/>
      <c r="CH126" s="986"/>
      <c r="CI126" s="889"/>
      <c r="CJ126" s="897"/>
      <c r="CK126" s="889"/>
      <c r="CL126" s="897"/>
      <c r="CM126" s="889"/>
      <c r="CN126" s="897"/>
      <c r="CO126" s="889"/>
      <c r="CP126" s="897"/>
      <c r="CQ126" s="892"/>
      <c r="CR126" s="983"/>
      <c r="CS126" s="984"/>
      <c r="CT126" s="985"/>
      <c r="CU126" s="986"/>
      <c r="CV126" s="889"/>
      <c r="CW126" s="897"/>
      <c r="CX126" s="889"/>
      <c r="CY126" s="897"/>
      <c r="CZ126" s="889"/>
      <c r="DA126" s="897"/>
      <c r="DB126" s="889"/>
      <c r="DC126" s="897"/>
      <c r="DD126" s="892"/>
      <c r="DE126" s="986"/>
      <c r="DF126" s="889"/>
      <c r="DG126" s="897"/>
      <c r="DH126" s="889"/>
      <c r="DI126" s="897"/>
      <c r="DJ126" s="889"/>
      <c r="DK126" s="897"/>
      <c r="DL126" s="889"/>
      <c r="DM126" s="897"/>
      <c r="DN126" s="892"/>
      <c r="DO126" s="983"/>
      <c r="DP126" s="984"/>
      <c r="DQ126" s="985"/>
      <c r="DR126" s="986"/>
      <c r="DS126" s="889"/>
      <c r="DT126" s="897"/>
      <c r="DU126" s="889"/>
      <c r="DV126" s="897"/>
      <c r="DW126" s="889"/>
      <c r="DX126" s="897"/>
      <c r="DY126" s="889"/>
      <c r="DZ126" s="897"/>
      <c r="EA126" s="892"/>
      <c r="EB126" s="986"/>
      <c r="EC126" s="889"/>
      <c r="ED126" s="897"/>
      <c r="EE126" s="889"/>
      <c r="EF126" s="897"/>
      <c r="EG126" s="889"/>
      <c r="EH126" s="897"/>
      <c r="EI126" s="889"/>
      <c r="EJ126" s="897"/>
      <c r="EK126" s="892"/>
    </row>
    <row r="127" spans="1:141" ht="19.5" customHeight="1">
      <c r="A127" s="897"/>
      <c r="B127" s="982"/>
      <c r="C127" s="982"/>
      <c r="D127" s="983"/>
      <c r="E127" s="984"/>
      <c r="F127" s="985"/>
      <c r="G127" s="986"/>
      <c r="H127" s="889"/>
      <c r="I127" s="897"/>
      <c r="J127" s="889"/>
      <c r="K127" s="897"/>
      <c r="L127" s="889"/>
      <c r="M127" s="987"/>
      <c r="N127" s="889"/>
      <c r="O127" s="897"/>
      <c r="P127" s="892"/>
      <c r="Q127" s="986"/>
      <c r="R127" s="889"/>
      <c r="S127" s="897"/>
      <c r="T127" s="889"/>
      <c r="U127" s="897"/>
      <c r="V127" s="889"/>
      <c r="W127" s="987"/>
      <c r="X127" s="889"/>
      <c r="Y127" s="897"/>
      <c r="Z127" s="892"/>
      <c r="AA127" s="983"/>
      <c r="AB127" s="984"/>
      <c r="AC127" s="985"/>
      <c r="AD127" s="986"/>
      <c r="AE127" s="889"/>
      <c r="AF127" s="897"/>
      <c r="AG127" s="889"/>
      <c r="AH127" s="988"/>
      <c r="AI127" s="889"/>
      <c r="AJ127" s="897"/>
      <c r="AK127" s="889"/>
      <c r="AL127" s="897"/>
      <c r="AM127" s="892"/>
      <c r="AN127" s="989"/>
      <c r="AO127" s="889"/>
      <c r="AP127" s="897"/>
      <c r="AQ127" s="889"/>
      <c r="AR127" s="988"/>
      <c r="AS127" s="889"/>
      <c r="AT127" s="897"/>
      <c r="AU127" s="889"/>
      <c r="AV127" s="897"/>
      <c r="AW127" s="990"/>
      <c r="AX127" s="983"/>
      <c r="AY127" s="984"/>
      <c r="AZ127" s="985"/>
      <c r="BA127" s="986"/>
      <c r="BB127" s="889"/>
      <c r="BC127" s="897"/>
      <c r="BD127" s="889"/>
      <c r="BE127" s="897"/>
      <c r="BF127" s="889"/>
      <c r="BG127" s="897"/>
      <c r="BH127" s="889"/>
      <c r="BI127" s="897"/>
      <c r="BJ127" s="892"/>
      <c r="BK127" s="986"/>
      <c r="BL127" s="889"/>
      <c r="BM127" s="897"/>
      <c r="BN127" s="889"/>
      <c r="BO127" s="897"/>
      <c r="BP127" s="889"/>
      <c r="BQ127" s="897"/>
      <c r="BR127" s="889"/>
      <c r="BS127" s="897"/>
      <c r="BT127" s="892"/>
      <c r="BU127" s="983"/>
      <c r="BV127" s="984"/>
      <c r="BW127" s="985"/>
      <c r="BX127" s="986"/>
      <c r="BY127" s="889"/>
      <c r="BZ127" s="897"/>
      <c r="CA127" s="889"/>
      <c r="CB127" s="897"/>
      <c r="CC127" s="889"/>
      <c r="CD127" s="897"/>
      <c r="CE127" s="889"/>
      <c r="CF127" s="897"/>
      <c r="CG127" s="892"/>
      <c r="CH127" s="986"/>
      <c r="CI127" s="889"/>
      <c r="CJ127" s="897"/>
      <c r="CK127" s="889"/>
      <c r="CL127" s="897"/>
      <c r="CM127" s="889"/>
      <c r="CN127" s="897"/>
      <c r="CO127" s="889"/>
      <c r="CP127" s="897"/>
      <c r="CQ127" s="892"/>
      <c r="CR127" s="983"/>
      <c r="CS127" s="984"/>
      <c r="CT127" s="985"/>
      <c r="CU127" s="986"/>
      <c r="CV127" s="889"/>
      <c r="CW127" s="897"/>
      <c r="CX127" s="889"/>
      <c r="CY127" s="897"/>
      <c r="CZ127" s="889"/>
      <c r="DA127" s="897"/>
      <c r="DB127" s="889"/>
      <c r="DC127" s="897"/>
      <c r="DD127" s="892"/>
      <c r="DE127" s="986"/>
      <c r="DF127" s="889"/>
      <c r="DG127" s="897"/>
      <c r="DH127" s="889"/>
      <c r="DI127" s="897"/>
      <c r="DJ127" s="889"/>
      <c r="DK127" s="897"/>
      <c r="DL127" s="889"/>
      <c r="DM127" s="897"/>
      <c r="DN127" s="892"/>
      <c r="DO127" s="983"/>
      <c r="DP127" s="984"/>
      <c r="DQ127" s="985"/>
      <c r="DR127" s="986"/>
      <c r="DS127" s="889"/>
      <c r="DT127" s="897"/>
      <c r="DU127" s="889"/>
      <c r="DV127" s="897"/>
      <c r="DW127" s="889"/>
      <c r="DX127" s="897"/>
      <c r="DY127" s="889"/>
      <c r="DZ127" s="897"/>
      <c r="EA127" s="892"/>
      <c r="EB127" s="986"/>
      <c r="EC127" s="889"/>
      <c r="ED127" s="897"/>
      <c r="EE127" s="889"/>
      <c r="EF127" s="897"/>
      <c r="EG127" s="889"/>
      <c r="EH127" s="897"/>
      <c r="EI127" s="889"/>
      <c r="EJ127" s="897"/>
      <c r="EK127" s="892"/>
    </row>
    <row r="128" spans="1:141" ht="19.5" customHeight="1">
      <c r="A128" s="897"/>
      <c r="B128" s="982"/>
      <c r="C128" s="982"/>
      <c r="D128" s="983"/>
      <c r="E128" s="984"/>
      <c r="F128" s="985"/>
      <c r="G128" s="986"/>
      <c r="H128" s="889"/>
      <c r="I128" s="897"/>
      <c r="J128" s="889"/>
      <c r="K128" s="897"/>
      <c r="L128" s="889"/>
      <c r="M128" s="987"/>
      <c r="N128" s="889"/>
      <c r="O128" s="897"/>
      <c r="P128" s="892"/>
      <c r="Q128" s="986"/>
      <c r="R128" s="889"/>
      <c r="S128" s="897"/>
      <c r="T128" s="889"/>
      <c r="U128" s="897"/>
      <c r="V128" s="889"/>
      <c r="W128" s="987"/>
      <c r="X128" s="889"/>
      <c r="Y128" s="897"/>
      <c r="Z128" s="892"/>
      <c r="AA128" s="983"/>
      <c r="AB128" s="984"/>
      <c r="AC128" s="985"/>
      <c r="AD128" s="986"/>
      <c r="AE128" s="889"/>
      <c r="AF128" s="897"/>
      <c r="AG128" s="889"/>
      <c r="AH128" s="988"/>
      <c r="AI128" s="889"/>
      <c r="AJ128" s="897"/>
      <c r="AK128" s="889"/>
      <c r="AL128" s="897"/>
      <c r="AM128" s="892"/>
      <c r="AN128" s="989"/>
      <c r="AO128" s="889"/>
      <c r="AP128" s="897"/>
      <c r="AQ128" s="889"/>
      <c r="AR128" s="988"/>
      <c r="AS128" s="889"/>
      <c r="AT128" s="897"/>
      <c r="AU128" s="889"/>
      <c r="AV128" s="897"/>
      <c r="AW128" s="990"/>
      <c r="AX128" s="983"/>
      <c r="AY128" s="984"/>
      <c r="AZ128" s="985"/>
      <c r="BA128" s="986"/>
      <c r="BB128" s="889"/>
      <c r="BC128" s="897"/>
      <c r="BD128" s="889"/>
      <c r="BE128" s="897"/>
      <c r="BF128" s="889"/>
      <c r="BG128" s="897"/>
      <c r="BH128" s="889"/>
      <c r="BI128" s="897"/>
      <c r="BJ128" s="892"/>
      <c r="BK128" s="986"/>
      <c r="BL128" s="889"/>
      <c r="BM128" s="897"/>
      <c r="BN128" s="889"/>
      <c r="BO128" s="897"/>
      <c r="BP128" s="889"/>
      <c r="BQ128" s="897"/>
      <c r="BR128" s="889"/>
      <c r="BS128" s="897"/>
      <c r="BT128" s="892"/>
      <c r="BU128" s="983"/>
      <c r="BV128" s="984"/>
      <c r="BW128" s="985"/>
      <c r="BX128" s="986"/>
      <c r="BY128" s="889"/>
      <c r="BZ128" s="897"/>
      <c r="CA128" s="889"/>
      <c r="CB128" s="897"/>
      <c r="CC128" s="889"/>
      <c r="CD128" s="897"/>
      <c r="CE128" s="889"/>
      <c r="CF128" s="897"/>
      <c r="CG128" s="892"/>
      <c r="CH128" s="986"/>
      <c r="CI128" s="889"/>
      <c r="CJ128" s="897"/>
      <c r="CK128" s="889"/>
      <c r="CL128" s="897"/>
      <c r="CM128" s="889"/>
      <c r="CN128" s="897"/>
      <c r="CO128" s="889"/>
      <c r="CP128" s="897"/>
      <c r="CQ128" s="892"/>
      <c r="CR128" s="983"/>
      <c r="CS128" s="984"/>
      <c r="CT128" s="985"/>
      <c r="CU128" s="986"/>
      <c r="CV128" s="889"/>
      <c r="CW128" s="897"/>
      <c r="CX128" s="889"/>
      <c r="CY128" s="897"/>
      <c r="CZ128" s="889"/>
      <c r="DA128" s="897"/>
      <c r="DB128" s="889"/>
      <c r="DC128" s="897"/>
      <c r="DD128" s="892"/>
      <c r="DE128" s="986"/>
      <c r="DF128" s="889"/>
      <c r="DG128" s="897"/>
      <c r="DH128" s="889"/>
      <c r="DI128" s="897"/>
      <c r="DJ128" s="889"/>
      <c r="DK128" s="897"/>
      <c r="DL128" s="889"/>
      <c r="DM128" s="897"/>
      <c r="DN128" s="892"/>
      <c r="DO128" s="983"/>
      <c r="DP128" s="984"/>
      <c r="DQ128" s="985"/>
      <c r="DR128" s="986"/>
      <c r="DS128" s="889"/>
      <c r="DT128" s="897"/>
      <c r="DU128" s="889"/>
      <c r="DV128" s="897"/>
      <c r="DW128" s="889"/>
      <c r="DX128" s="897"/>
      <c r="DY128" s="889"/>
      <c r="DZ128" s="897"/>
      <c r="EA128" s="892"/>
      <c r="EB128" s="986"/>
      <c r="EC128" s="889"/>
      <c r="ED128" s="897"/>
      <c r="EE128" s="889"/>
      <c r="EF128" s="897"/>
      <c r="EG128" s="889"/>
      <c r="EH128" s="897"/>
      <c r="EI128" s="889"/>
      <c r="EJ128" s="897"/>
      <c r="EK128" s="892"/>
    </row>
    <row r="129" spans="1:141" ht="19.5" customHeight="1">
      <c r="A129" s="897"/>
      <c r="B129" s="982"/>
      <c r="C129" s="982"/>
      <c r="D129" s="983"/>
      <c r="E129" s="984"/>
      <c r="F129" s="985"/>
      <c r="G129" s="986"/>
      <c r="H129" s="889"/>
      <c r="I129" s="897"/>
      <c r="J129" s="889"/>
      <c r="K129" s="897"/>
      <c r="L129" s="889"/>
      <c r="M129" s="987"/>
      <c r="N129" s="889"/>
      <c r="O129" s="897"/>
      <c r="P129" s="892"/>
      <c r="Q129" s="986"/>
      <c r="R129" s="889"/>
      <c r="S129" s="897"/>
      <c r="T129" s="889"/>
      <c r="U129" s="897"/>
      <c r="V129" s="889"/>
      <c r="W129" s="987"/>
      <c r="X129" s="889"/>
      <c r="Y129" s="897"/>
      <c r="Z129" s="892"/>
      <c r="AA129" s="983"/>
      <c r="AB129" s="984"/>
      <c r="AC129" s="985"/>
      <c r="AD129" s="986"/>
      <c r="AE129" s="889"/>
      <c r="AF129" s="897"/>
      <c r="AG129" s="889"/>
      <c r="AH129" s="988"/>
      <c r="AI129" s="889"/>
      <c r="AJ129" s="897"/>
      <c r="AK129" s="889"/>
      <c r="AL129" s="897"/>
      <c r="AM129" s="892"/>
      <c r="AN129" s="989"/>
      <c r="AO129" s="889"/>
      <c r="AP129" s="897"/>
      <c r="AQ129" s="889"/>
      <c r="AR129" s="988"/>
      <c r="AS129" s="889"/>
      <c r="AT129" s="897"/>
      <c r="AU129" s="889"/>
      <c r="AV129" s="897"/>
      <c r="AW129" s="990"/>
      <c r="AX129" s="983"/>
      <c r="AY129" s="984"/>
      <c r="AZ129" s="985"/>
      <c r="BA129" s="986"/>
      <c r="BB129" s="889"/>
      <c r="BC129" s="897"/>
      <c r="BD129" s="889"/>
      <c r="BE129" s="897"/>
      <c r="BF129" s="889"/>
      <c r="BG129" s="897"/>
      <c r="BH129" s="889"/>
      <c r="BI129" s="897"/>
      <c r="BJ129" s="892"/>
      <c r="BK129" s="986"/>
      <c r="BL129" s="889"/>
      <c r="BM129" s="897"/>
      <c r="BN129" s="889"/>
      <c r="BO129" s="897"/>
      <c r="BP129" s="889"/>
      <c r="BQ129" s="897"/>
      <c r="BR129" s="889"/>
      <c r="BS129" s="897"/>
      <c r="BT129" s="892"/>
      <c r="BU129" s="983"/>
      <c r="BV129" s="984"/>
      <c r="BW129" s="985"/>
      <c r="BX129" s="986"/>
      <c r="BY129" s="889"/>
      <c r="BZ129" s="897"/>
      <c r="CA129" s="889"/>
      <c r="CB129" s="897"/>
      <c r="CC129" s="889"/>
      <c r="CD129" s="897"/>
      <c r="CE129" s="889"/>
      <c r="CF129" s="897"/>
      <c r="CG129" s="892"/>
      <c r="CH129" s="986"/>
      <c r="CI129" s="889"/>
      <c r="CJ129" s="897"/>
      <c r="CK129" s="889"/>
      <c r="CL129" s="897"/>
      <c r="CM129" s="889"/>
      <c r="CN129" s="897"/>
      <c r="CO129" s="889"/>
      <c r="CP129" s="897"/>
      <c r="CQ129" s="892"/>
      <c r="CR129" s="983"/>
      <c r="CS129" s="984"/>
      <c r="CT129" s="985"/>
      <c r="CU129" s="986"/>
      <c r="CV129" s="889"/>
      <c r="CW129" s="897"/>
      <c r="CX129" s="889"/>
      <c r="CY129" s="897"/>
      <c r="CZ129" s="889"/>
      <c r="DA129" s="897"/>
      <c r="DB129" s="889"/>
      <c r="DC129" s="897"/>
      <c r="DD129" s="892"/>
      <c r="DE129" s="986"/>
      <c r="DF129" s="889"/>
      <c r="DG129" s="897"/>
      <c r="DH129" s="889"/>
      <c r="DI129" s="897"/>
      <c r="DJ129" s="889"/>
      <c r="DK129" s="897"/>
      <c r="DL129" s="889"/>
      <c r="DM129" s="897"/>
      <c r="DN129" s="892"/>
      <c r="DO129" s="983"/>
      <c r="DP129" s="984"/>
      <c r="DQ129" s="985"/>
      <c r="DR129" s="986"/>
      <c r="DS129" s="889"/>
      <c r="DT129" s="897"/>
      <c r="DU129" s="889"/>
      <c r="DV129" s="897"/>
      <c r="DW129" s="889"/>
      <c r="DX129" s="897"/>
      <c r="DY129" s="889"/>
      <c r="DZ129" s="897"/>
      <c r="EA129" s="892"/>
      <c r="EB129" s="986"/>
      <c r="EC129" s="889"/>
      <c r="ED129" s="897"/>
      <c r="EE129" s="889"/>
      <c r="EF129" s="897"/>
      <c r="EG129" s="889"/>
      <c r="EH129" s="897"/>
      <c r="EI129" s="889"/>
      <c r="EJ129" s="897"/>
      <c r="EK129" s="892"/>
    </row>
    <row r="130" spans="1:141" ht="19.5" customHeight="1">
      <c r="A130" s="897"/>
      <c r="B130" s="982"/>
      <c r="C130" s="982"/>
      <c r="D130" s="983"/>
      <c r="E130" s="984"/>
      <c r="F130" s="985"/>
      <c r="G130" s="986"/>
      <c r="H130" s="889"/>
      <c r="I130" s="897"/>
      <c r="J130" s="889"/>
      <c r="K130" s="897"/>
      <c r="L130" s="889"/>
      <c r="M130" s="987"/>
      <c r="N130" s="889"/>
      <c r="O130" s="897"/>
      <c r="P130" s="892"/>
      <c r="Q130" s="986"/>
      <c r="R130" s="889"/>
      <c r="S130" s="897"/>
      <c r="T130" s="889"/>
      <c r="U130" s="897"/>
      <c r="V130" s="889"/>
      <c r="W130" s="987"/>
      <c r="X130" s="889"/>
      <c r="Y130" s="897"/>
      <c r="Z130" s="892"/>
      <c r="AA130" s="983"/>
      <c r="AB130" s="984"/>
      <c r="AC130" s="985"/>
      <c r="AD130" s="986"/>
      <c r="AE130" s="889"/>
      <c r="AF130" s="897"/>
      <c r="AG130" s="889"/>
      <c r="AH130" s="988"/>
      <c r="AI130" s="889"/>
      <c r="AJ130" s="897"/>
      <c r="AK130" s="889"/>
      <c r="AL130" s="897"/>
      <c r="AM130" s="892"/>
      <c r="AN130" s="989"/>
      <c r="AO130" s="889"/>
      <c r="AP130" s="897"/>
      <c r="AQ130" s="889"/>
      <c r="AR130" s="988"/>
      <c r="AS130" s="889"/>
      <c r="AT130" s="897"/>
      <c r="AU130" s="889"/>
      <c r="AV130" s="897"/>
      <c r="AW130" s="990"/>
      <c r="AX130" s="983"/>
      <c r="AY130" s="984"/>
      <c r="AZ130" s="985"/>
      <c r="BA130" s="986"/>
      <c r="BB130" s="889"/>
      <c r="BC130" s="897"/>
      <c r="BD130" s="889"/>
      <c r="BE130" s="897"/>
      <c r="BF130" s="889"/>
      <c r="BG130" s="897"/>
      <c r="BH130" s="889"/>
      <c r="BI130" s="897"/>
      <c r="BJ130" s="892"/>
      <c r="BK130" s="986"/>
      <c r="BL130" s="889"/>
      <c r="BM130" s="897"/>
      <c r="BN130" s="889"/>
      <c r="BO130" s="897"/>
      <c r="BP130" s="889"/>
      <c r="BQ130" s="897"/>
      <c r="BR130" s="889"/>
      <c r="BS130" s="897"/>
      <c r="BT130" s="892"/>
      <c r="BU130" s="983"/>
      <c r="BV130" s="984"/>
      <c r="BW130" s="985"/>
      <c r="BX130" s="986"/>
      <c r="BY130" s="889"/>
      <c r="BZ130" s="897"/>
      <c r="CA130" s="889"/>
      <c r="CB130" s="897"/>
      <c r="CC130" s="889"/>
      <c r="CD130" s="897"/>
      <c r="CE130" s="889"/>
      <c r="CF130" s="897"/>
      <c r="CG130" s="892"/>
      <c r="CH130" s="986"/>
      <c r="CI130" s="889"/>
      <c r="CJ130" s="897"/>
      <c r="CK130" s="889"/>
      <c r="CL130" s="897"/>
      <c r="CM130" s="889"/>
      <c r="CN130" s="897"/>
      <c r="CO130" s="889"/>
      <c r="CP130" s="897"/>
      <c r="CQ130" s="892"/>
      <c r="CR130" s="983"/>
      <c r="CS130" s="984"/>
      <c r="CT130" s="985"/>
      <c r="CU130" s="986"/>
      <c r="CV130" s="889"/>
      <c r="CW130" s="897"/>
      <c r="CX130" s="889"/>
      <c r="CY130" s="897"/>
      <c r="CZ130" s="889"/>
      <c r="DA130" s="897"/>
      <c r="DB130" s="889"/>
      <c r="DC130" s="897"/>
      <c r="DD130" s="892"/>
      <c r="DE130" s="986"/>
      <c r="DF130" s="889"/>
      <c r="DG130" s="897"/>
      <c r="DH130" s="889"/>
      <c r="DI130" s="897"/>
      <c r="DJ130" s="889"/>
      <c r="DK130" s="897"/>
      <c r="DL130" s="889"/>
      <c r="DM130" s="897"/>
      <c r="DN130" s="892"/>
      <c r="DO130" s="983"/>
      <c r="DP130" s="984"/>
      <c r="DQ130" s="985"/>
      <c r="DR130" s="986"/>
      <c r="DS130" s="889"/>
      <c r="DT130" s="897"/>
      <c r="DU130" s="889"/>
      <c r="DV130" s="897"/>
      <c r="DW130" s="889"/>
      <c r="DX130" s="897"/>
      <c r="DY130" s="889"/>
      <c r="DZ130" s="897"/>
      <c r="EA130" s="892"/>
      <c r="EB130" s="986"/>
      <c r="EC130" s="889"/>
      <c r="ED130" s="897"/>
      <c r="EE130" s="889"/>
      <c r="EF130" s="897"/>
      <c r="EG130" s="889"/>
      <c r="EH130" s="897"/>
      <c r="EI130" s="889"/>
      <c r="EJ130" s="897"/>
      <c r="EK130" s="892"/>
    </row>
    <row r="131" spans="1:141" ht="19.5" customHeight="1">
      <c r="A131" s="897"/>
      <c r="B131" s="982"/>
      <c r="C131" s="982"/>
      <c r="D131" s="983"/>
      <c r="E131" s="984"/>
      <c r="F131" s="985"/>
      <c r="G131" s="986"/>
      <c r="H131" s="889"/>
      <c r="I131" s="897"/>
      <c r="J131" s="889"/>
      <c r="K131" s="897"/>
      <c r="L131" s="889"/>
      <c r="M131" s="987"/>
      <c r="N131" s="889"/>
      <c r="O131" s="897"/>
      <c r="P131" s="892"/>
      <c r="Q131" s="986"/>
      <c r="R131" s="889"/>
      <c r="S131" s="897"/>
      <c r="T131" s="889"/>
      <c r="U131" s="897"/>
      <c r="V131" s="889"/>
      <c r="W131" s="987"/>
      <c r="X131" s="889"/>
      <c r="Y131" s="897"/>
      <c r="Z131" s="892"/>
      <c r="AA131" s="983"/>
      <c r="AB131" s="984"/>
      <c r="AC131" s="985"/>
      <c r="AD131" s="986"/>
      <c r="AE131" s="889"/>
      <c r="AF131" s="897"/>
      <c r="AG131" s="889"/>
      <c r="AH131" s="988"/>
      <c r="AI131" s="889"/>
      <c r="AJ131" s="897"/>
      <c r="AK131" s="889"/>
      <c r="AL131" s="897"/>
      <c r="AM131" s="892"/>
      <c r="AN131" s="989"/>
      <c r="AO131" s="889"/>
      <c r="AP131" s="897"/>
      <c r="AQ131" s="889"/>
      <c r="AR131" s="988"/>
      <c r="AS131" s="889"/>
      <c r="AT131" s="897"/>
      <c r="AU131" s="889"/>
      <c r="AV131" s="897"/>
      <c r="AW131" s="990"/>
      <c r="AX131" s="983"/>
      <c r="AY131" s="984"/>
      <c r="AZ131" s="985"/>
      <c r="BA131" s="986"/>
      <c r="BB131" s="889"/>
      <c r="BC131" s="897"/>
      <c r="BD131" s="889"/>
      <c r="BE131" s="897"/>
      <c r="BF131" s="889"/>
      <c r="BG131" s="897"/>
      <c r="BH131" s="889"/>
      <c r="BI131" s="897"/>
      <c r="BJ131" s="892"/>
      <c r="BK131" s="986"/>
      <c r="BL131" s="889"/>
      <c r="BM131" s="897"/>
      <c r="BN131" s="889"/>
      <c r="BO131" s="897"/>
      <c r="BP131" s="889"/>
      <c r="BQ131" s="897"/>
      <c r="BR131" s="889"/>
      <c r="BS131" s="897"/>
      <c r="BT131" s="892"/>
      <c r="BU131" s="983"/>
      <c r="BV131" s="984"/>
      <c r="BW131" s="985"/>
      <c r="BX131" s="986"/>
      <c r="BY131" s="889"/>
      <c r="BZ131" s="897"/>
      <c r="CA131" s="889"/>
      <c r="CB131" s="897"/>
      <c r="CC131" s="889"/>
      <c r="CD131" s="897"/>
      <c r="CE131" s="889"/>
      <c r="CF131" s="897"/>
      <c r="CG131" s="892"/>
      <c r="CH131" s="986"/>
      <c r="CI131" s="889"/>
      <c r="CJ131" s="897"/>
      <c r="CK131" s="889"/>
      <c r="CL131" s="897"/>
      <c r="CM131" s="889"/>
      <c r="CN131" s="897"/>
      <c r="CO131" s="889"/>
      <c r="CP131" s="897"/>
      <c r="CQ131" s="892"/>
      <c r="CR131" s="983"/>
      <c r="CS131" s="984"/>
      <c r="CT131" s="985"/>
      <c r="CU131" s="986"/>
      <c r="CV131" s="889"/>
      <c r="CW131" s="897"/>
      <c r="CX131" s="889"/>
      <c r="CY131" s="897"/>
      <c r="CZ131" s="889"/>
      <c r="DA131" s="897"/>
      <c r="DB131" s="889"/>
      <c r="DC131" s="897"/>
      <c r="DD131" s="892"/>
      <c r="DE131" s="986"/>
      <c r="DF131" s="889"/>
      <c r="DG131" s="897"/>
      <c r="DH131" s="889"/>
      <c r="DI131" s="897"/>
      <c r="DJ131" s="889"/>
      <c r="DK131" s="897"/>
      <c r="DL131" s="889"/>
      <c r="DM131" s="897"/>
      <c r="DN131" s="892"/>
      <c r="DO131" s="983"/>
      <c r="DP131" s="984"/>
      <c r="DQ131" s="985"/>
      <c r="DR131" s="986"/>
      <c r="DS131" s="889"/>
      <c r="DT131" s="897"/>
      <c r="DU131" s="889"/>
      <c r="DV131" s="897"/>
      <c r="DW131" s="889"/>
      <c r="DX131" s="897"/>
      <c r="DY131" s="889"/>
      <c r="DZ131" s="897"/>
      <c r="EA131" s="892"/>
      <c r="EB131" s="986"/>
      <c r="EC131" s="889"/>
      <c r="ED131" s="897"/>
      <c r="EE131" s="889"/>
      <c r="EF131" s="897"/>
      <c r="EG131" s="889"/>
      <c r="EH131" s="897"/>
      <c r="EI131" s="889"/>
      <c r="EJ131" s="897"/>
      <c r="EK131" s="892"/>
    </row>
    <row r="132" spans="1:141" ht="19.5" customHeight="1">
      <c r="A132" s="897"/>
      <c r="B132" s="982"/>
      <c r="C132" s="982"/>
      <c r="D132" s="983"/>
      <c r="E132" s="984"/>
      <c r="F132" s="985"/>
      <c r="G132" s="986"/>
      <c r="H132" s="889"/>
      <c r="I132" s="897"/>
      <c r="J132" s="889"/>
      <c r="K132" s="897"/>
      <c r="L132" s="889"/>
      <c r="M132" s="987"/>
      <c r="N132" s="889"/>
      <c r="O132" s="897"/>
      <c r="P132" s="892"/>
      <c r="Q132" s="986"/>
      <c r="R132" s="889"/>
      <c r="S132" s="897"/>
      <c r="T132" s="889"/>
      <c r="U132" s="897"/>
      <c r="V132" s="889"/>
      <c r="W132" s="987"/>
      <c r="X132" s="889"/>
      <c r="Y132" s="897"/>
      <c r="Z132" s="892"/>
      <c r="AA132" s="983"/>
      <c r="AB132" s="984"/>
      <c r="AC132" s="985"/>
      <c r="AD132" s="986"/>
      <c r="AE132" s="889"/>
      <c r="AF132" s="897"/>
      <c r="AG132" s="889"/>
      <c r="AH132" s="988"/>
      <c r="AI132" s="889"/>
      <c r="AJ132" s="897"/>
      <c r="AK132" s="889"/>
      <c r="AL132" s="897"/>
      <c r="AM132" s="892"/>
      <c r="AN132" s="989"/>
      <c r="AO132" s="889"/>
      <c r="AP132" s="897"/>
      <c r="AQ132" s="889"/>
      <c r="AR132" s="988"/>
      <c r="AS132" s="889"/>
      <c r="AT132" s="897"/>
      <c r="AU132" s="889"/>
      <c r="AV132" s="897"/>
      <c r="AW132" s="990"/>
      <c r="AX132" s="983"/>
      <c r="AY132" s="984"/>
      <c r="AZ132" s="985"/>
      <c r="BA132" s="986"/>
      <c r="BB132" s="889"/>
      <c r="BC132" s="897"/>
      <c r="BD132" s="889"/>
      <c r="BE132" s="897"/>
      <c r="BF132" s="889"/>
      <c r="BG132" s="897"/>
      <c r="BH132" s="889"/>
      <c r="BI132" s="897"/>
      <c r="BJ132" s="892"/>
      <c r="BK132" s="986"/>
      <c r="BL132" s="889"/>
      <c r="BM132" s="897"/>
      <c r="BN132" s="889"/>
      <c r="BO132" s="897"/>
      <c r="BP132" s="889"/>
      <c r="BQ132" s="897"/>
      <c r="BR132" s="889"/>
      <c r="BS132" s="897"/>
      <c r="BT132" s="892"/>
      <c r="BU132" s="983"/>
      <c r="BV132" s="984"/>
      <c r="BW132" s="985"/>
      <c r="BX132" s="986"/>
      <c r="BY132" s="889"/>
      <c r="BZ132" s="897"/>
      <c r="CA132" s="889"/>
      <c r="CB132" s="897"/>
      <c r="CC132" s="889"/>
      <c r="CD132" s="897"/>
      <c r="CE132" s="889"/>
      <c r="CF132" s="897"/>
      <c r="CG132" s="892"/>
      <c r="CH132" s="986"/>
      <c r="CI132" s="889"/>
      <c r="CJ132" s="897"/>
      <c r="CK132" s="889"/>
      <c r="CL132" s="897"/>
      <c r="CM132" s="889"/>
      <c r="CN132" s="897"/>
      <c r="CO132" s="889"/>
      <c r="CP132" s="897"/>
      <c r="CQ132" s="892"/>
      <c r="CR132" s="983"/>
      <c r="CS132" s="984"/>
      <c r="CT132" s="985"/>
      <c r="CU132" s="986"/>
      <c r="CV132" s="889"/>
      <c r="CW132" s="897"/>
      <c r="CX132" s="889"/>
      <c r="CY132" s="897"/>
      <c r="CZ132" s="889"/>
      <c r="DA132" s="897"/>
      <c r="DB132" s="889"/>
      <c r="DC132" s="897"/>
      <c r="DD132" s="892"/>
      <c r="DE132" s="986"/>
      <c r="DF132" s="889"/>
      <c r="DG132" s="897"/>
      <c r="DH132" s="889"/>
      <c r="DI132" s="897"/>
      <c r="DJ132" s="889"/>
      <c r="DK132" s="897"/>
      <c r="DL132" s="889"/>
      <c r="DM132" s="897"/>
      <c r="DN132" s="892"/>
      <c r="DO132" s="983"/>
      <c r="DP132" s="984"/>
      <c r="DQ132" s="985"/>
      <c r="DR132" s="986"/>
      <c r="DS132" s="889"/>
      <c r="DT132" s="897"/>
      <c r="DU132" s="889"/>
      <c r="DV132" s="897"/>
      <c r="DW132" s="889"/>
      <c r="DX132" s="897"/>
      <c r="DY132" s="889"/>
      <c r="DZ132" s="897"/>
      <c r="EA132" s="892"/>
      <c r="EB132" s="986"/>
      <c r="EC132" s="889"/>
      <c r="ED132" s="897"/>
      <c r="EE132" s="889"/>
      <c r="EF132" s="897"/>
      <c r="EG132" s="889"/>
      <c r="EH132" s="897"/>
      <c r="EI132" s="889"/>
      <c r="EJ132" s="897"/>
      <c r="EK132" s="892"/>
    </row>
    <row r="133" spans="1:141" ht="19.5" customHeight="1">
      <c r="A133" s="897"/>
      <c r="B133" s="982"/>
      <c r="C133" s="982"/>
      <c r="D133" s="983"/>
      <c r="E133" s="984"/>
      <c r="F133" s="985"/>
      <c r="G133" s="986"/>
      <c r="H133" s="889"/>
      <c r="I133" s="897"/>
      <c r="J133" s="889"/>
      <c r="K133" s="897"/>
      <c r="L133" s="889"/>
      <c r="M133" s="987"/>
      <c r="N133" s="889"/>
      <c r="O133" s="897"/>
      <c r="P133" s="892"/>
      <c r="Q133" s="986"/>
      <c r="R133" s="889"/>
      <c r="S133" s="897"/>
      <c r="T133" s="889"/>
      <c r="U133" s="897"/>
      <c r="V133" s="889"/>
      <c r="W133" s="987"/>
      <c r="X133" s="889"/>
      <c r="Y133" s="897"/>
      <c r="Z133" s="892"/>
      <c r="AA133" s="983"/>
      <c r="AB133" s="984"/>
      <c r="AC133" s="985"/>
      <c r="AD133" s="986"/>
      <c r="AE133" s="889"/>
      <c r="AF133" s="897"/>
      <c r="AG133" s="889"/>
      <c r="AH133" s="988"/>
      <c r="AI133" s="889"/>
      <c r="AJ133" s="897"/>
      <c r="AK133" s="889"/>
      <c r="AL133" s="897"/>
      <c r="AM133" s="892"/>
      <c r="AN133" s="989"/>
      <c r="AO133" s="889"/>
      <c r="AP133" s="897"/>
      <c r="AQ133" s="889"/>
      <c r="AR133" s="988"/>
      <c r="AS133" s="889"/>
      <c r="AT133" s="897"/>
      <c r="AU133" s="889"/>
      <c r="AV133" s="897"/>
      <c r="AW133" s="990"/>
      <c r="AX133" s="983"/>
      <c r="AY133" s="984"/>
      <c r="AZ133" s="985"/>
      <c r="BA133" s="986"/>
      <c r="BB133" s="889"/>
      <c r="BC133" s="897"/>
      <c r="BD133" s="889"/>
      <c r="BE133" s="897"/>
      <c r="BF133" s="889"/>
      <c r="BG133" s="897"/>
      <c r="BH133" s="889"/>
      <c r="BI133" s="897"/>
      <c r="BJ133" s="892"/>
      <c r="BK133" s="986"/>
      <c r="BL133" s="889"/>
      <c r="BM133" s="897"/>
      <c r="BN133" s="889"/>
      <c r="BO133" s="897"/>
      <c r="BP133" s="889"/>
      <c r="BQ133" s="897"/>
      <c r="BR133" s="889"/>
      <c r="BS133" s="897"/>
      <c r="BT133" s="892"/>
      <c r="BU133" s="983"/>
      <c r="BV133" s="984"/>
      <c r="BW133" s="985"/>
      <c r="BX133" s="986"/>
      <c r="BY133" s="889"/>
      <c r="BZ133" s="897"/>
      <c r="CA133" s="889"/>
      <c r="CB133" s="897"/>
      <c r="CC133" s="889"/>
      <c r="CD133" s="897"/>
      <c r="CE133" s="889"/>
      <c r="CF133" s="897"/>
      <c r="CG133" s="892"/>
      <c r="CH133" s="986"/>
      <c r="CI133" s="889"/>
      <c r="CJ133" s="897"/>
      <c r="CK133" s="889"/>
      <c r="CL133" s="897"/>
      <c r="CM133" s="889"/>
      <c r="CN133" s="897"/>
      <c r="CO133" s="889"/>
      <c r="CP133" s="897"/>
      <c r="CQ133" s="892"/>
      <c r="CR133" s="983"/>
      <c r="CS133" s="984"/>
      <c r="CT133" s="985"/>
      <c r="CU133" s="986"/>
      <c r="CV133" s="889"/>
      <c r="CW133" s="897"/>
      <c r="CX133" s="889"/>
      <c r="CY133" s="897"/>
      <c r="CZ133" s="889"/>
      <c r="DA133" s="897"/>
      <c r="DB133" s="889"/>
      <c r="DC133" s="897"/>
      <c r="DD133" s="892"/>
      <c r="DE133" s="986"/>
      <c r="DF133" s="889"/>
      <c r="DG133" s="897"/>
      <c r="DH133" s="889"/>
      <c r="DI133" s="897"/>
      <c r="DJ133" s="889"/>
      <c r="DK133" s="897"/>
      <c r="DL133" s="889"/>
      <c r="DM133" s="897"/>
      <c r="DN133" s="892"/>
      <c r="DO133" s="983"/>
      <c r="DP133" s="984"/>
      <c r="DQ133" s="985"/>
      <c r="DR133" s="986"/>
      <c r="DS133" s="889"/>
      <c r="DT133" s="897"/>
      <c r="DU133" s="889"/>
      <c r="DV133" s="897"/>
      <c r="DW133" s="889"/>
      <c r="DX133" s="897"/>
      <c r="DY133" s="889"/>
      <c r="DZ133" s="897"/>
      <c r="EA133" s="892"/>
      <c r="EB133" s="986"/>
      <c r="EC133" s="889"/>
      <c r="ED133" s="897"/>
      <c r="EE133" s="889"/>
      <c r="EF133" s="897"/>
      <c r="EG133" s="889"/>
      <c r="EH133" s="897"/>
      <c r="EI133" s="889"/>
      <c r="EJ133" s="897"/>
      <c r="EK133" s="892"/>
    </row>
    <row r="134" spans="1:141" ht="19.5" customHeight="1">
      <c r="A134" s="897"/>
      <c r="B134" s="982"/>
      <c r="C134" s="982"/>
      <c r="D134" s="983"/>
      <c r="E134" s="984"/>
      <c r="F134" s="985"/>
      <c r="G134" s="986"/>
      <c r="H134" s="889"/>
      <c r="I134" s="897"/>
      <c r="J134" s="889"/>
      <c r="K134" s="897"/>
      <c r="L134" s="889"/>
      <c r="M134" s="987"/>
      <c r="N134" s="889"/>
      <c r="O134" s="897"/>
      <c r="P134" s="892"/>
      <c r="Q134" s="986"/>
      <c r="R134" s="889"/>
      <c r="S134" s="897"/>
      <c r="T134" s="889"/>
      <c r="U134" s="897"/>
      <c r="V134" s="889"/>
      <c r="W134" s="987"/>
      <c r="X134" s="889"/>
      <c r="Y134" s="897"/>
      <c r="Z134" s="892"/>
      <c r="AA134" s="983"/>
      <c r="AB134" s="984"/>
      <c r="AC134" s="985"/>
      <c r="AD134" s="986"/>
      <c r="AE134" s="889"/>
      <c r="AF134" s="897"/>
      <c r="AG134" s="889"/>
      <c r="AH134" s="988"/>
      <c r="AI134" s="889"/>
      <c r="AJ134" s="897"/>
      <c r="AK134" s="889"/>
      <c r="AL134" s="897"/>
      <c r="AM134" s="892"/>
      <c r="AN134" s="989"/>
      <c r="AO134" s="889"/>
      <c r="AP134" s="897"/>
      <c r="AQ134" s="889"/>
      <c r="AR134" s="988"/>
      <c r="AS134" s="889"/>
      <c r="AT134" s="897"/>
      <c r="AU134" s="889"/>
      <c r="AV134" s="897"/>
      <c r="AW134" s="990"/>
      <c r="AX134" s="983"/>
      <c r="AY134" s="984"/>
      <c r="AZ134" s="985"/>
      <c r="BA134" s="986"/>
      <c r="BB134" s="889"/>
      <c r="BC134" s="897"/>
      <c r="BD134" s="889"/>
      <c r="BE134" s="897"/>
      <c r="BF134" s="889"/>
      <c r="BG134" s="897"/>
      <c r="BH134" s="889"/>
      <c r="BI134" s="897"/>
      <c r="BJ134" s="892"/>
      <c r="BK134" s="986"/>
      <c r="BL134" s="889"/>
      <c r="BM134" s="897"/>
      <c r="BN134" s="889"/>
      <c r="BO134" s="897"/>
      <c r="BP134" s="889"/>
      <c r="BQ134" s="897"/>
      <c r="BR134" s="889"/>
      <c r="BS134" s="897"/>
      <c r="BT134" s="892"/>
      <c r="BU134" s="983"/>
      <c r="BV134" s="984"/>
      <c r="BW134" s="985"/>
      <c r="BX134" s="986"/>
      <c r="BY134" s="889"/>
      <c r="BZ134" s="897"/>
      <c r="CA134" s="889"/>
      <c r="CB134" s="897"/>
      <c r="CC134" s="889"/>
      <c r="CD134" s="897"/>
      <c r="CE134" s="889"/>
      <c r="CF134" s="897"/>
      <c r="CG134" s="892"/>
      <c r="CH134" s="986"/>
      <c r="CI134" s="889"/>
      <c r="CJ134" s="897"/>
      <c r="CK134" s="889"/>
      <c r="CL134" s="897"/>
      <c r="CM134" s="889"/>
      <c r="CN134" s="897"/>
      <c r="CO134" s="889"/>
      <c r="CP134" s="897"/>
      <c r="CQ134" s="892"/>
      <c r="CR134" s="983"/>
      <c r="CS134" s="984"/>
      <c r="CT134" s="985"/>
      <c r="CU134" s="986"/>
      <c r="CV134" s="889"/>
      <c r="CW134" s="897"/>
      <c r="CX134" s="889"/>
      <c r="CY134" s="897"/>
      <c r="CZ134" s="889"/>
      <c r="DA134" s="897"/>
      <c r="DB134" s="889"/>
      <c r="DC134" s="897"/>
      <c r="DD134" s="892"/>
      <c r="DE134" s="986"/>
      <c r="DF134" s="889"/>
      <c r="DG134" s="897"/>
      <c r="DH134" s="889"/>
      <c r="DI134" s="897"/>
      <c r="DJ134" s="889"/>
      <c r="DK134" s="897"/>
      <c r="DL134" s="889"/>
      <c r="DM134" s="897"/>
      <c r="DN134" s="892"/>
      <c r="DO134" s="983"/>
      <c r="DP134" s="984"/>
      <c r="DQ134" s="985"/>
      <c r="DR134" s="986"/>
      <c r="DS134" s="889"/>
      <c r="DT134" s="897"/>
      <c r="DU134" s="889"/>
      <c r="DV134" s="897"/>
      <c r="DW134" s="889"/>
      <c r="DX134" s="897"/>
      <c r="DY134" s="889"/>
      <c r="DZ134" s="897"/>
      <c r="EA134" s="892"/>
      <c r="EB134" s="986"/>
      <c r="EC134" s="889"/>
      <c r="ED134" s="897"/>
      <c r="EE134" s="889"/>
      <c r="EF134" s="897"/>
      <c r="EG134" s="889"/>
      <c r="EH134" s="897"/>
      <c r="EI134" s="889"/>
      <c r="EJ134" s="897"/>
      <c r="EK134" s="892"/>
    </row>
    <row r="135" spans="1:141" ht="19.5" customHeight="1">
      <c r="A135" s="897"/>
      <c r="B135" s="982"/>
      <c r="C135" s="982"/>
      <c r="D135" s="983"/>
      <c r="E135" s="984"/>
      <c r="F135" s="985"/>
      <c r="G135" s="986"/>
      <c r="H135" s="889"/>
      <c r="I135" s="897"/>
      <c r="J135" s="889"/>
      <c r="K135" s="897"/>
      <c r="L135" s="889"/>
      <c r="M135" s="987"/>
      <c r="N135" s="889"/>
      <c r="O135" s="897"/>
      <c r="P135" s="892"/>
      <c r="Q135" s="986"/>
      <c r="R135" s="889"/>
      <c r="S135" s="897"/>
      <c r="T135" s="889"/>
      <c r="U135" s="897"/>
      <c r="V135" s="889"/>
      <c r="W135" s="987"/>
      <c r="X135" s="889"/>
      <c r="Y135" s="897"/>
      <c r="Z135" s="892"/>
      <c r="AA135" s="983"/>
      <c r="AB135" s="984"/>
      <c r="AC135" s="985"/>
      <c r="AD135" s="986"/>
      <c r="AE135" s="889"/>
      <c r="AF135" s="897"/>
      <c r="AG135" s="889"/>
      <c r="AH135" s="988"/>
      <c r="AI135" s="889"/>
      <c r="AJ135" s="897"/>
      <c r="AK135" s="889"/>
      <c r="AL135" s="897"/>
      <c r="AM135" s="892"/>
      <c r="AN135" s="989"/>
      <c r="AO135" s="889"/>
      <c r="AP135" s="897"/>
      <c r="AQ135" s="889"/>
      <c r="AR135" s="988"/>
      <c r="AS135" s="889"/>
      <c r="AT135" s="897"/>
      <c r="AU135" s="889"/>
      <c r="AV135" s="897"/>
      <c r="AW135" s="990"/>
      <c r="AX135" s="983"/>
      <c r="AY135" s="984"/>
      <c r="AZ135" s="985"/>
      <c r="BA135" s="986"/>
      <c r="BB135" s="889"/>
      <c r="BC135" s="897"/>
      <c r="BD135" s="889"/>
      <c r="BE135" s="897"/>
      <c r="BF135" s="889"/>
      <c r="BG135" s="897"/>
      <c r="BH135" s="889"/>
      <c r="BI135" s="897"/>
      <c r="BJ135" s="892"/>
      <c r="BK135" s="986"/>
      <c r="BL135" s="889"/>
      <c r="BM135" s="897"/>
      <c r="BN135" s="889"/>
      <c r="BO135" s="897"/>
      <c r="BP135" s="889"/>
      <c r="BQ135" s="897"/>
      <c r="BR135" s="889"/>
      <c r="BS135" s="897"/>
      <c r="BT135" s="892"/>
      <c r="BU135" s="983"/>
      <c r="BV135" s="984"/>
      <c r="BW135" s="985"/>
      <c r="BX135" s="986"/>
      <c r="BY135" s="889"/>
      <c r="BZ135" s="897"/>
      <c r="CA135" s="889"/>
      <c r="CB135" s="897"/>
      <c r="CC135" s="889"/>
      <c r="CD135" s="897"/>
      <c r="CE135" s="889"/>
      <c r="CF135" s="897"/>
      <c r="CG135" s="892"/>
      <c r="CH135" s="986"/>
      <c r="CI135" s="889"/>
      <c r="CJ135" s="897"/>
      <c r="CK135" s="889"/>
      <c r="CL135" s="897"/>
      <c r="CM135" s="889"/>
      <c r="CN135" s="897"/>
      <c r="CO135" s="889"/>
      <c r="CP135" s="897"/>
      <c r="CQ135" s="892"/>
      <c r="CR135" s="983"/>
      <c r="CS135" s="984"/>
      <c r="CT135" s="985"/>
      <c r="CU135" s="986"/>
      <c r="CV135" s="889"/>
      <c r="CW135" s="897"/>
      <c r="CX135" s="889"/>
      <c r="CY135" s="897"/>
      <c r="CZ135" s="889"/>
      <c r="DA135" s="897"/>
      <c r="DB135" s="889"/>
      <c r="DC135" s="897"/>
      <c r="DD135" s="892"/>
      <c r="DE135" s="986"/>
      <c r="DF135" s="889"/>
      <c r="DG135" s="897"/>
      <c r="DH135" s="889"/>
      <c r="DI135" s="897"/>
      <c r="DJ135" s="889"/>
      <c r="DK135" s="897"/>
      <c r="DL135" s="889"/>
      <c r="DM135" s="897"/>
      <c r="DN135" s="892"/>
      <c r="DO135" s="983"/>
      <c r="DP135" s="984"/>
      <c r="DQ135" s="985"/>
      <c r="DR135" s="986"/>
      <c r="DS135" s="889"/>
      <c r="DT135" s="897"/>
      <c r="DU135" s="889"/>
      <c r="DV135" s="897"/>
      <c r="DW135" s="889"/>
      <c r="DX135" s="897"/>
      <c r="DY135" s="889"/>
      <c r="DZ135" s="897"/>
      <c r="EA135" s="892"/>
      <c r="EB135" s="986"/>
      <c r="EC135" s="889"/>
      <c r="ED135" s="897"/>
      <c r="EE135" s="889"/>
      <c r="EF135" s="897"/>
      <c r="EG135" s="889"/>
      <c r="EH135" s="897"/>
      <c r="EI135" s="889"/>
      <c r="EJ135" s="897"/>
      <c r="EK135" s="892"/>
    </row>
    <row r="136" spans="1:141" ht="19.5" customHeight="1">
      <c r="A136" s="897"/>
      <c r="B136" s="982"/>
      <c r="C136" s="982"/>
      <c r="D136" s="983"/>
      <c r="E136" s="984"/>
      <c r="F136" s="985"/>
      <c r="G136" s="986"/>
      <c r="H136" s="889"/>
      <c r="I136" s="897"/>
      <c r="J136" s="889"/>
      <c r="K136" s="897"/>
      <c r="L136" s="889"/>
      <c r="M136" s="987"/>
      <c r="N136" s="889"/>
      <c r="O136" s="897"/>
      <c r="P136" s="892"/>
      <c r="Q136" s="986"/>
      <c r="R136" s="889"/>
      <c r="S136" s="897"/>
      <c r="T136" s="889"/>
      <c r="U136" s="897"/>
      <c r="V136" s="889"/>
      <c r="W136" s="987"/>
      <c r="X136" s="889"/>
      <c r="Y136" s="897"/>
      <c r="Z136" s="892"/>
      <c r="AA136" s="983"/>
      <c r="AB136" s="984"/>
      <c r="AC136" s="985"/>
      <c r="AD136" s="986"/>
      <c r="AE136" s="889"/>
      <c r="AF136" s="897"/>
      <c r="AG136" s="889"/>
      <c r="AH136" s="988"/>
      <c r="AI136" s="889"/>
      <c r="AJ136" s="897"/>
      <c r="AK136" s="889"/>
      <c r="AL136" s="897"/>
      <c r="AM136" s="892"/>
      <c r="AN136" s="989"/>
      <c r="AO136" s="889"/>
      <c r="AP136" s="897"/>
      <c r="AQ136" s="889"/>
      <c r="AR136" s="988"/>
      <c r="AS136" s="889"/>
      <c r="AT136" s="897"/>
      <c r="AU136" s="889"/>
      <c r="AV136" s="897"/>
      <c r="AW136" s="990"/>
      <c r="AX136" s="983"/>
      <c r="AY136" s="984"/>
      <c r="AZ136" s="985"/>
      <c r="BA136" s="986"/>
      <c r="BB136" s="889"/>
      <c r="BC136" s="897"/>
      <c r="BD136" s="889"/>
      <c r="BE136" s="897"/>
      <c r="BF136" s="889"/>
      <c r="BG136" s="897"/>
      <c r="BH136" s="889"/>
      <c r="BI136" s="897"/>
      <c r="BJ136" s="892"/>
      <c r="BK136" s="986"/>
      <c r="BL136" s="889"/>
      <c r="BM136" s="897"/>
      <c r="BN136" s="889"/>
      <c r="BO136" s="897"/>
      <c r="BP136" s="889"/>
      <c r="BQ136" s="897"/>
      <c r="BR136" s="889"/>
      <c r="BS136" s="897"/>
      <c r="BT136" s="892"/>
      <c r="BU136" s="983"/>
      <c r="BV136" s="984"/>
      <c r="BW136" s="985"/>
      <c r="BX136" s="986"/>
      <c r="BY136" s="889"/>
      <c r="BZ136" s="897"/>
      <c r="CA136" s="889"/>
      <c r="CB136" s="897"/>
      <c r="CC136" s="889"/>
      <c r="CD136" s="897"/>
      <c r="CE136" s="889"/>
      <c r="CF136" s="897"/>
      <c r="CG136" s="892"/>
      <c r="CH136" s="986"/>
      <c r="CI136" s="889"/>
      <c r="CJ136" s="897"/>
      <c r="CK136" s="889"/>
      <c r="CL136" s="897"/>
      <c r="CM136" s="889"/>
      <c r="CN136" s="897"/>
      <c r="CO136" s="889"/>
      <c r="CP136" s="897"/>
      <c r="CQ136" s="892"/>
      <c r="CR136" s="983"/>
      <c r="CS136" s="984"/>
      <c r="CT136" s="985"/>
      <c r="CU136" s="986"/>
      <c r="CV136" s="889"/>
      <c r="CW136" s="897"/>
      <c r="CX136" s="889"/>
      <c r="CY136" s="897"/>
      <c r="CZ136" s="889"/>
      <c r="DA136" s="897"/>
      <c r="DB136" s="889"/>
      <c r="DC136" s="897"/>
      <c r="DD136" s="892"/>
      <c r="DE136" s="986"/>
      <c r="DF136" s="889"/>
      <c r="DG136" s="897"/>
      <c r="DH136" s="889"/>
      <c r="DI136" s="897"/>
      <c r="DJ136" s="889"/>
      <c r="DK136" s="897"/>
      <c r="DL136" s="889"/>
      <c r="DM136" s="897"/>
      <c r="DN136" s="892"/>
      <c r="DO136" s="983"/>
      <c r="DP136" s="984"/>
      <c r="DQ136" s="985"/>
      <c r="DR136" s="986"/>
      <c r="DS136" s="889"/>
      <c r="DT136" s="897"/>
      <c r="DU136" s="889"/>
      <c r="DV136" s="897"/>
      <c r="DW136" s="889"/>
      <c r="DX136" s="897"/>
      <c r="DY136" s="889"/>
      <c r="DZ136" s="897"/>
      <c r="EA136" s="892"/>
      <c r="EB136" s="986"/>
      <c r="EC136" s="889"/>
      <c r="ED136" s="897"/>
      <c r="EE136" s="889"/>
      <c r="EF136" s="897"/>
      <c r="EG136" s="889"/>
      <c r="EH136" s="897"/>
      <c r="EI136" s="889"/>
      <c r="EJ136" s="897"/>
      <c r="EK136" s="892"/>
    </row>
    <row r="137" spans="1:141" ht="19.5" customHeight="1">
      <c r="A137" s="897"/>
      <c r="B137" s="982"/>
      <c r="C137" s="982"/>
      <c r="D137" s="983"/>
      <c r="E137" s="984"/>
      <c r="F137" s="985"/>
      <c r="G137" s="986"/>
      <c r="H137" s="889"/>
      <c r="I137" s="897"/>
      <c r="J137" s="889"/>
      <c r="K137" s="897"/>
      <c r="L137" s="889"/>
      <c r="M137" s="987"/>
      <c r="N137" s="889"/>
      <c r="O137" s="897"/>
      <c r="P137" s="892"/>
      <c r="Q137" s="986"/>
      <c r="R137" s="889"/>
      <c r="S137" s="897"/>
      <c r="T137" s="889"/>
      <c r="U137" s="897"/>
      <c r="V137" s="889"/>
      <c r="W137" s="987"/>
      <c r="X137" s="889"/>
      <c r="Y137" s="897"/>
      <c r="Z137" s="892"/>
      <c r="AA137" s="983"/>
      <c r="AB137" s="984"/>
      <c r="AC137" s="985"/>
      <c r="AD137" s="986"/>
      <c r="AE137" s="889"/>
      <c r="AF137" s="897"/>
      <c r="AG137" s="889"/>
      <c r="AH137" s="988"/>
      <c r="AI137" s="889"/>
      <c r="AJ137" s="897"/>
      <c r="AK137" s="889"/>
      <c r="AL137" s="897"/>
      <c r="AM137" s="892"/>
      <c r="AN137" s="989"/>
      <c r="AO137" s="889"/>
      <c r="AP137" s="897"/>
      <c r="AQ137" s="889"/>
      <c r="AR137" s="988"/>
      <c r="AS137" s="889"/>
      <c r="AT137" s="897"/>
      <c r="AU137" s="889"/>
      <c r="AV137" s="897"/>
      <c r="AW137" s="990"/>
      <c r="AX137" s="983"/>
      <c r="AY137" s="984"/>
      <c r="AZ137" s="985"/>
      <c r="BA137" s="986"/>
      <c r="BB137" s="889"/>
      <c r="BC137" s="897"/>
      <c r="BD137" s="889"/>
      <c r="BE137" s="897"/>
      <c r="BF137" s="889"/>
      <c r="BG137" s="897"/>
      <c r="BH137" s="889"/>
      <c r="BI137" s="897"/>
      <c r="BJ137" s="892"/>
      <c r="BK137" s="986"/>
      <c r="BL137" s="889"/>
      <c r="BM137" s="897"/>
      <c r="BN137" s="889"/>
      <c r="BO137" s="897"/>
      <c r="BP137" s="889"/>
      <c r="BQ137" s="897"/>
      <c r="BR137" s="889"/>
      <c r="BS137" s="897"/>
      <c r="BT137" s="892"/>
      <c r="BU137" s="983"/>
      <c r="BV137" s="984"/>
      <c r="BW137" s="985"/>
      <c r="BX137" s="986"/>
      <c r="BY137" s="889"/>
      <c r="BZ137" s="897"/>
      <c r="CA137" s="889"/>
      <c r="CB137" s="897"/>
      <c r="CC137" s="889"/>
      <c r="CD137" s="897"/>
      <c r="CE137" s="889"/>
      <c r="CF137" s="897"/>
      <c r="CG137" s="892"/>
      <c r="CH137" s="986"/>
      <c r="CI137" s="889"/>
      <c r="CJ137" s="897"/>
      <c r="CK137" s="889"/>
      <c r="CL137" s="897"/>
      <c r="CM137" s="889"/>
      <c r="CN137" s="897"/>
      <c r="CO137" s="889"/>
      <c r="CP137" s="897"/>
      <c r="CQ137" s="892"/>
      <c r="CR137" s="983"/>
      <c r="CS137" s="984"/>
      <c r="CT137" s="985"/>
      <c r="CU137" s="986"/>
      <c r="CV137" s="889"/>
      <c r="CW137" s="897"/>
      <c r="CX137" s="889"/>
      <c r="CY137" s="897"/>
      <c r="CZ137" s="889"/>
      <c r="DA137" s="897"/>
      <c r="DB137" s="889"/>
      <c r="DC137" s="897"/>
      <c r="DD137" s="892"/>
      <c r="DE137" s="986"/>
      <c r="DF137" s="889"/>
      <c r="DG137" s="897"/>
      <c r="DH137" s="889"/>
      <c r="DI137" s="897"/>
      <c r="DJ137" s="889"/>
      <c r="DK137" s="897"/>
      <c r="DL137" s="889"/>
      <c r="DM137" s="897"/>
      <c r="DN137" s="892"/>
      <c r="DO137" s="983"/>
      <c r="DP137" s="984"/>
      <c r="DQ137" s="985"/>
      <c r="DR137" s="986"/>
      <c r="DS137" s="889"/>
      <c r="DT137" s="897"/>
      <c r="DU137" s="889"/>
      <c r="DV137" s="897"/>
      <c r="DW137" s="889"/>
      <c r="DX137" s="897"/>
      <c r="DY137" s="889"/>
      <c r="DZ137" s="897"/>
      <c r="EA137" s="892"/>
      <c r="EB137" s="986"/>
      <c r="EC137" s="889"/>
      <c r="ED137" s="897"/>
      <c r="EE137" s="889"/>
      <c r="EF137" s="897"/>
      <c r="EG137" s="889"/>
      <c r="EH137" s="897"/>
      <c r="EI137" s="889"/>
      <c r="EJ137" s="897"/>
      <c r="EK137" s="892"/>
    </row>
    <row r="138" spans="1:141" ht="19.5" customHeight="1">
      <c r="A138" s="897"/>
      <c r="B138" s="982"/>
      <c r="C138" s="982"/>
      <c r="D138" s="983"/>
      <c r="E138" s="984"/>
      <c r="F138" s="985"/>
      <c r="G138" s="986"/>
      <c r="H138" s="889"/>
      <c r="I138" s="897"/>
      <c r="J138" s="889"/>
      <c r="K138" s="897"/>
      <c r="L138" s="889"/>
      <c r="M138" s="987"/>
      <c r="N138" s="889"/>
      <c r="O138" s="897"/>
      <c r="P138" s="892"/>
      <c r="Q138" s="986"/>
      <c r="R138" s="889"/>
      <c r="S138" s="897"/>
      <c r="T138" s="889"/>
      <c r="U138" s="897"/>
      <c r="V138" s="889"/>
      <c r="W138" s="987"/>
      <c r="X138" s="889"/>
      <c r="Y138" s="897"/>
      <c r="Z138" s="892"/>
      <c r="AA138" s="983"/>
      <c r="AB138" s="984"/>
      <c r="AC138" s="985"/>
      <c r="AD138" s="986"/>
      <c r="AE138" s="889"/>
      <c r="AF138" s="897"/>
      <c r="AG138" s="889"/>
      <c r="AH138" s="988"/>
      <c r="AI138" s="889"/>
      <c r="AJ138" s="897"/>
      <c r="AK138" s="889"/>
      <c r="AL138" s="897"/>
      <c r="AM138" s="892"/>
      <c r="AN138" s="989"/>
      <c r="AO138" s="889"/>
      <c r="AP138" s="897"/>
      <c r="AQ138" s="889"/>
      <c r="AR138" s="988"/>
      <c r="AS138" s="889"/>
      <c r="AT138" s="897"/>
      <c r="AU138" s="889"/>
      <c r="AV138" s="897"/>
      <c r="AW138" s="990"/>
      <c r="AX138" s="983"/>
      <c r="AY138" s="984"/>
      <c r="AZ138" s="985"/>
      <c r="BA138" s="986"/>
      <c r="BB138" s="889"/>
      <c r="BC138" s="897"/>
      <c r="BD138" s="889"/>
      <c r="BE138" s="897"/>
      <c r="BF138" s="889"/>
      <c r="BG138" s="897"/>
      <c r="BH138" s="889"/>
      <c r="BI138" s="897"/>
      <c r="BJ138" s="892"/>
      <c r="BK138" s="986"/>
      <c r="BL138" s="889"/>
      <c r="BM138" s="897"/>
      <c r="BN138" s="889"/>
      <c r="BO138" s="897"/>
      <c r="BP138" s="889"/>
      <c r="BQ138" s="897"/>
      <c r="BR138" s="889"/>
      <c r="BS138" s="897"/>
      <c r="BT138" s="892"/>
      <c r="BU138" s="983"/>
      <c r="BV138" s="984"/>
      <c r="BW138" s="985"/>
      <c r="BX138" s="986"/>
      <c r="BY138" s="889"/>
      <c r="BZ138" s="897"/>
      <c r="CA138" s="889"/>
      <c r="CB138" s="897"/>
      <c r="CC138" s="889"/>
      <c r="CD138" s="897"/>
      <c r="CE138" s="889"/>
      <c r="CF138" s="897"/>
      <c r="CG138" s="892"/>
      <c r="CH138" s="986"/>
      <c r="CI138" s="889"/>
      <c r="CJ138" s="897"/>
      <c r="CK138" s="889"/>
      <c r="CL138" s="897"/>
      <c r="CM138" s="889"/>
      <c r="CN138" s="897"/>
      <c r="CO138" s="889"/>
      <c r="CP138" s="897"/>
      <c r="CQ138" s="892"/>
      <c r="CR138" s="983"/>
      <c r="CS138" s="984"/>
      <c r="CT138" s="985"/>
      <c r="CU138" s="986"/>
      <c r="CV138" s="889"/>
      <c r="CW138" s="897"/>
      <c r="CX138" s="889"/>
      <c r="CY138" s="897"/>
      <c r="CZ138" s="889"/>
      <c r="DA138" s="897"/>
      <c r="DB138" s="889"/>
      <c r="DC138" s="897"/>
      <c r="DD138" s="892"/>
      <c r="DE138" s="986"/>
      <c r="DF138" s="889"/>
      <c r="DG138" s="897"/>
      <c r="DH138" s="889"/>
      <c r="DI138" s="897"/>
      <c r="DJ138" s="889"/>
      <c r="DK138" s="897"/>
      <c r="DL138" s="889"/>
      <c r="DM138" s="897"/>
      <c r="DN138" s="892"/>
      <c r="DO138" s="983"/>
      <c r="DP138" s="984"/>
      <c r="DQ138" s="985"/>
      <c r="DR138" s="986"/>
      <c r="DS138" s="889"/>
      <c r="DT138" s="897"/>
      <c r="DU138" s="889"/>
      <c r="DV138" s="897"/>
      <c r="DW138" s="889"/>
      <c r="DX138" s="897"/>
      <c r="DY138" s="889"/>
      <c r="DZ138" s="897"/>
      <c r="EA138" s="892"/>
      <c r="EB138" s="986"/>
      <c r="EC138" s="889"/>
      <c r="ED138" s="897"/>
      <c r="EE138" s="889"/>
      <c r="EF138" s="897"/>
      <c r="EG138" s="889"/>
      <c r="EH138" s="897"/>
      <c r="EI138" s="889"/>
      <c r="EJ138" s="897"/>
      <c r="EK138" s="892"/>
    </row>
    <row r="139" spans="1:141" ht="19.5" customHeight="1">
      <c r="A139" s="897"/>
      <c r="B139" s="982"/>
      <c r="C139" s="982"/>
      <c r="D139" s="983"/>
      <c r="E139" s="984"/>
      <c r="F139" s="985"/>
      <c r="G139" s="986"/>
      <c r="H139" s="889"/>
      <c r="I139" s="897"/>
      <c r="J139" s="889"/>
      <c r="K139" s="897"/>
      <c r="L139" s="889"/>
      <c r="M139" s="987"/>
      <c r="N139" s="889"/>
      <c r="O139" s="897"/>
      <c r="P139" s="892"/>
      <c r="Q139" s="986"/>
      <c r="R139" s="889"/>
      <c r="S139" s="897"/>
      <c r="T139" s="889"/>
      <c r="U139" s="897"/>
      <c r="V139" s="889"/>
      <c r="W139" s="987"/>
      <c r="X139" s="889"/>
      <c r="Y139" s="897"/>
      <c r="Z139" s="892"/>
      <c r="AA139" s="983"/>
      <c r="AB139" s="984"/>
      <c r="AC139" s="985"/>
      <c r="AD139" s="986"/>
      <c r="AE139" s="889"/>
      <c r="AF139" s="897"/>
      <c r="AG139" s="889"/>
      <c r="AH139" s="988"/>
      <c r="AI139" s="889"/>
      <c r="AJ139" s="897"/>
      <c r="AK139" s="889"/>
      <c r="AL139" s="897"/>
      <c r="AM139" s="892"/>
      <c r="AN139" s="989"/>
      <c r="AO139" s="889"/>
      <c r="AP139" s="897"/>
      <c r="AQ139" s="889"/>
      <c r="AR139" s="988"/>
      <c r="AS139" s="889"/>
      <c r="AT139" s="897"/>
      <c r="AU139" s="889"/>
      <c r="AV139" s="897"/>
      <c r="AW139" s="990"/>
      <c r="AX139" s="983"/>
      <c r="AY139" s="984"/>
      <c r="AZ139" s="985"/>
      <c r="BA139" s="986"/>
      <c r="BB139" s="889"/>
      <c r="BC139" s="897"/>
      <c r="BD139" s="889"/>
      <c r="BE139" s="897"/>
      <c r="BF139" s="889"/>
      <c r="BG139" s="897"/>
      <c r="BH139" s="889"/>
      <c r="BI139" s="897"/>
      <c r="BJ139" s="892"/>
      <c r="BK139" s="986"/>
      <c r="BL139" s="889"/>
      <c r="BM139" s="897"/>
      <c r="BN139" s="889"/>
      <c r="BO139" s="897"/>
      <c r="BP139" s="889"/>
      <c r="BQ139" s="897"/>
      <c r="BR139" s="889"/>
      <c r="BS139" s="897"/>
      <c r="BT139" s="892"/>
      <c r="BU139" s="983"/>
      <c r="BV139" s="984"/>
      <c r="BW139" s="985"/>
      <c r="BX139" s="986"/>
      <c r="BY139" s="889"/>
      <c r="BZ139" s="897"/>
      <c r="CA139" s="889"/>
      <c r="CB139" s="897"/>
      <c r="CC139" s="889"/>
      <c r="CD139" s="897"/>
      <c r="CE139" s="889"/>
      <c r="CF139" s="897"/>
      <c r="CG139" s="892"/>
      <c r="CH139" s="986"/>
      <c r="CI139" s="889"/>
      <c r="CJ139" s="897"/>
      <c r="CK139" s="889"/>
      <c r="CL139" s="897"/>
      <c r="CM139" s="889"/>
      <c r="CN139" s="897"/>
      <c r="CO139" s="889"/>
      <c r="CP139" s="897"/>
      <c r="CQ139" s="892"/>
      <c r="CR139" s="983"/>
      <c r="CS139" s="984"/>
      <c r="CT139" s="985"/>
      <c r="CU139" s="986"/>
      <c r="CV139" s="889"/>
      <c r="CW139" s="897"/>
      <c r="CX139" s="889"/>
      <c r="CY139" s="897"/>
      <c r="CZ139" s="889"/>
      <c r="DA139" s="897"/>
      <c r="DB139" s="889"/>
      <c r="DC139" s="897"/>
      <c r="DD139" s="892"/>
      <c r="DE139" s="986"/>
      <c r="DF139" s="889"/>
      <c r="DG139" s="897"/>
      <c r="DH139" s="889"/>
      <c r="DI139" s="897"/>
      <c r="DJ139" s="889"/>
      <c r="DK139" s="897"/>
      <c r="DL139" s="889"/>
      <c r="DM139" s="897"/>
      <c r="DN139" s="892"/>
      <c r="DO139" s="983"/>
      <c r="DP139" s="984"/>
      <c r="DQ139" s="985"/>
      <c r="DR139" s="986"/>
      <c r="DS139" s="889"/>
      <c r="DT139" s="897"/>
      <c r="DU139" s="889"/>
      <c r="DV139" s="897"/>
      <c r="DW139" s="889"/>
      <c r="DX139" s="897"/>
      <c r="DY139" s="889"/>
      <c r="DZ139" s="897"/>
      <c r="EA139" s="892"/>
      <c r="EB139" s="986"/>
      <c r="EC139" s="889"/>
      <c r="ED139" s="897"/>
      <c r="EE139" s="889"/>
      <c r="EF139" s="897"/>
      <c r="EG139" s="889"/>
      <c r="EH139" s="897"/>
      <c r="EI139" s="889"/>
      <c r="EJ139" s="897"/>
      <c r="EK139" s="892"/>
    </row>
    <row r="140" spans="1:141" ht="19.5" customHeight="1">
      <c r="A140" s="897"/>
      <c r="B140" s="982"/>
      <c r="C140" s="982"/>
      <c r="D140" s="983"/>
      <c r="E140" s="984"/>
      <c r="F140" s="985"/>
      <c r="G140" s="986"/>
      <c r="H140" s="889"/>
      <c r="I140" s="897"/>
      <c r="J140" s="889"/>
      <c r="K140" s="897"/>
      <c r="L140" s="889"/>
      <c r="M140" s="987"/>
      <c r="N140" s="889"/>
      <c r="O140" s="897"/>
      <c r="P140" s="892"/>
      <c r="Q140" s="986"/>
      <c r="R140" s="889"/>
      <c r="S140" s="897"/>
      <c r="T140" s="889"/>
      <c r="U140" s="897"/>
      <c r="V140" s="889"/>
      <c r="W140" s="987"/>
      <c r="X140" s="889"/>
      <c r="Y140" s="897"/>
      <c r="Z140" s="892"/>
      <c r="AA140" s="983"/>
      <c r="AB140" s="984"/>
      <c r="AC140" s="985"/>
      <c r="AD140" s="986"/>
      <c r="AE140" s="889"/>
      <c r="AF140" s="897"/>
      <c r="AG140" s="889"/>
      <c r="AH140" s="988"/>
      <c r="AI140" s="889"/>
      <c r="AJ140" s="897"/>
      <c r="AK140" s="889"/>
      <c r="AL140" s="897"/>
      <c r="AM140" s="892"/>
      <c r="AN140" s="989"/>
      <c r="AO140" s="889"/>
      <c r="AP140" s="897"/>
      <c r="AQ140" s="889"/>
      <c r="AR140" s="988"/>
      <c r="AS140" s="889"/>
      <c r="AT140" s="897"/>
      <c r="AU140" s="889"/>
      <c r="AV140" s="897"/>
      <c r="AW140" s="990"/>
      <c r="AX140" s="983"/>
      <c r="AY140" s="984"/>
      <c r="AZ140" s="985"/>
      <c r="BA140" s="986"/>
      <c r="BB140" s="889"/>
      <c r="BC140" s="897"/>
      <c r="BD140" s="889"/>
      <c r="BE140" s="897"/>
      <c r="BF140" s="889"/>
      <c r="BG140" s="897"/>
      <c r="BH140" s="889"/>
      <c r="BI140" s="897"/>
      <c r="BJ140" s="892"/>
      <c r="BK140" s="986"/>
      <c r="BL140" s="889"/>
      <c r="BM140" s="897"/>
      <c r="BN140" s="889"/>
      <c r="BO140" s="897"/>
      <c r="BP140" s="889"/>
      <c r="BQ140" s="897"/>
      <c r="BR140" s="889"/>
      <c r="BS140" s="897"/>
      <c r="BT140" s="892"/>
      <c r="BU140" s="983"/>
      <c r="BV140" s="984"/>
      <c r="BW140" s="985"/>
      <c r="BX140" s="986"/>
      <c r="BY140" s="889"/>
      <c r="BZ140" s="897"/>
      <c r="CA140" s="889"/>
      <c r="CB140" s="897"/>
      <c r="CC140" s="889"/>
      <c r="CD140" s="897"/>
      <c r="CE140" s="889"/>
      <c r="CF140" s="897"/>
      <c r="CG140" s="892"/>
      <c r="CH140" s="986"/>
      <c r="CI140" s="889"/>
      <c r="CJ140" s="897"/>
      <c r="CK140" s="889"/>
      <c r="CL140" s="897"/>
      <c r="CM140" s="889"/>
      <c r="CN140" s="897"/>
      <c r="CO140" s="889"/>
      <c r="CP140" s="897"/>
      <c r="CQ140" s="892"/>
      <c r="CR140" s="983"/>
      <c r="CS140" s="984"/>
      <c r="CT140" s="985"/>
      <c r="CU140" s="986"/>
      <c r="CV140" s="889"/>
      <c r="CW140" s="897"/>
      <c r="CX140" s="889"/>
      <c r="CY140" s="897"/>
      <c r="CZ140" s="889"/>
      <c r="DA140" s="897"/>
      <c r="DB140" s="889"/>
      <c r="DC140" s="897"/>
      <c r="DD140" s="892"/>
      <c r="DE140" s="986"/>
      <c r="DF140" s="889"/>
      <c r="DG140" s="897"/>
      <c r="DH140" s="889"/>
      <c r="DI140" s="897"/>
      <c r="DJ140" s="889"/>
      <c r="DK140" s="897"/>
      <c r="DL140" s="889"/>
      <c r="DM140" s="897"/>
      <c r="DN140" s="892"/>
      <c r="DO140" s="983"/>
      <c r="DP140" s="984"/>
      <c r="DQ140" s="985"/>
      <c r="DR140" s="986"/>
      <c r="DS140" s="889"/>
      <c r="DT140" s="897"/>
      <c r="DU140" s="889"/>
      <c r="DV140" s="897"/>
      <c r="DW140" s="889"/>
      <c r="DX140" s="897"/>
      <c r="DY140" s="889"/>
      <c r="DZ140" s="897"/>
      <c r="EA140" s="892"/>
      <c r="EB140" s="986"/>
      <c r="EC140" s="889"/>
      <c r="ED140" s="897"/>
      <c r="EE140" s="889"/>
      <c r="EF140" s="897"/>
      <c r="EG140" s="889"/>
      <c r="EH140" s="897"/>
      <c r="EI140" s="889"/>
      <c r="EJ140" s="897"/>
      <c r="EK140" s="892"/>
    </row>
    <row r="141" spans="1:141" ht="19.5" customHeight="1">
      <c r="A141" s="897"/>
      <c r="B141" s="982"/>
      <c r="C141" s="982"/>
      <c r="D141" s="983"/>
      <c r="E141" s="984"/>
      <c r="F141" s="985"/>
      <c r="G141" s="986"/>
      <c r="H141" s="889"/>
      <c r="I141" s="897"/>
      <c r="J141" s="889"/>
      <c r="K141" s="897"/>
      <c r="L141" s="889"/>
      <c r="M141" s="987"/>
      <c r="N141" s="889"/>
      <c r="O141" s="897"/>
      <c r="P141" s="892"/>
      <c r="Q141" s="986"/>
      <c r="R141" s="889"/>
      <c r="S141" s="897"/>
      <c r="T141" s="889"/>
      <c r="U141" s="897"/>
      <c r="V141" s="889"/>
      <c r="W141" s="987"/>
      <c r="X141" s="889"/>
      <c r="Y141" s="897"/>
      <c r="Z141" s="892"/>
      <c r="AA141" s="983"/>
      <c r="AB141" s="984"/>
      <c r="AC141" s="985"/>
      <c r="AD141" s="986"/>
      <c r="AE141" s="889"/>
      <c r="AF141" s="897"/>
      <c r="AG141" s="889"/>
      <c r="AH141" s="988"/>
      <c r="AI141" s="889"/>
      <c r="AJ141" s="897"/>
      <c r="AK141" s="889"/>
      <c r="AL141" s="897"/>
      <c r="AM141" s="892"/>
      <c r="AN141" s="989"/>
      <c r="AO141" s="889"/>
      <c r="AP141" s="897"/>
      <c r="AQ141" s="889"/>
      <c r="AR141" s="988"/>
      <c r="AS141" s="889"/>
      <c r="AT141" s="897"/>
      <c r="AU141" s="889"/>
      <c r="AV141" s="897"/>
      <c r="AW141" s="990"/>
      <c r="AX141" s="983"/>
      <c r="AY141" s="984"/>
      <c r="AZ141" s="985"/>
      <c r="BA141" s="986"/>
      <c r="BB141" s="889"/>
      <c r="BC141" s="897"/>
      <c r="BD141" s="889"/>
      <c r="BE141" s="897"/>
      <c r="BF141" s="889"/>
      <c r="BG141" s="897"/>
      <c r="BH141" s="889"/>
      <c r="BI141" s="897"/>
      <c r="BJ141" s="892"/>
      <c r="BK141" s="986"/>
      <c r="BL141" s="889"/>
      <c r="BM141" s="897"/>
      <c r="BN141" s="889"/>
      <c r="BO141" s="897"/>
      <c r="BP141" s="889"/>
      <c r="BQ141" s="897"/>
      <c r="BR141" s="889"/>
      <c r="BS141" s="897"/>
      <c r="BT141" s="892"/>
      <c r="BU141" s="983"/>
      <c r="BV141" s="984"/>
      <c r="BW141" s="985"/>
      <c r="BX141" s="986"/>
      <c r="BY141" s="889"/>
      <c r="BZ141" s="897"/>
      <c r="CA141" s="889"/>
      <c r="CB141" s="897"/>
      <c r="CC141" s="889"/>
      <c r="CD141" s="897"/>
      <c r="CE141" s="889"/>
      <c r="CF141" s="897"/>
      <c r="CG141" s="892"/>
      <c r="CH141" s="986"/>
      <c r="CI141" s="889"/>
      <c r="CJ141" s="897"/>
      <c r="CK141" s="889"/>
      <c r="CL141" s="897"/>
      <c r="CM141" s="889"/>
      <c r="CN141" s="897"/>
      <c r="CO141" s="889"/>
      <c r="CP141" s="897"/>
      <c r="CQ141" s="892"/>
      <c r="CR141" s="983"/>
      <c r="CS141" s="984"/>
      <c r="CT141" s="985"/>
      <c r="CU141" s="986"/>
      <c r="CV141" s="889"/>
      <c r="CW141" s="897"/>
      <c r="CX141" s="889"/>
      <c r="CY141" s="897"/>
      <c r="CZ141" s="889"/>
      <c r="DA141" s="897"/>
      <c r="DB141" s="889"/>
      <c r="DC141" s="897"/>
      <c r="DD141" s="892"/>
      <c r="DE141" s="986"/>
      <c r="DF141" s="889"/>
      <c r="DG141" s="897"/>
      <c r="DH141" s="889"/>
      <c r="DI141" s="897"/>
      <c r="DJ141" s="889"/>
      <c r="DK141" s="897"/>
      <c r="DL141" s="889"/>
      <c r="DM141" s="897"/>
      <c r="DN141" s="892"/>
      <c r="DO141" s="983"/>
      <c r="DP141" s="984"/>
      <c r="DQ141" s="985"/>
      <c r="DR141" s="986"/>
      <c r="DS141" s="889"/>
      <c r="DT141" s="897"/>
      <c r="DU141" s="889"/>
      <c r="DV141" s="897"/>
      <c r="DW141" s="889"/>
      <c r="DX141" s="897"/>
      <c r="DY141" s="889"/>
      <c r="DZ141" s="897"/>
      <c r="EA141" s="892"/>
      <c r="EB141" s="986"/>
      <c r="EC141" s="889"/>
      <c r="ED141" s="897"/>
      <c r="EE141" s="889"/>
      <c r="EF141" s="897"/>
      <c r="EG141" s="889"/>
      <c r="EH141" s="897"/>
      <c r="EI141" s="889"/>
      <c r="EJ141" s="897"/>
      <c r="EK141" s="892"/>
    </row>
    <row r="142" spans="1:141" ht="19.5" customHeight="1">
      <c r="A142" s="897"/>
      <c r="B142" s="982"/>
      <c r="C142" s="982"/>
      <c r="D142" s="983"/>
      <c r="E142" s="984"/>
      <c r="F142" s="985"/>
      <c r="G142" s="986"/>
      <c r="H142" s="889"/>
      <c r="I142" s="897"/>
      <c r="J142" s="889"/>
      <c r="K142" s="897"/>
      <c r="L142" s="889"/>
      <c r="M142" s="987"/>
      <c r="N142" s="889"/>
      <c r="O142" s="897"/>
      <c r="P142" s="892"/>
      <c r="Q142" s="986"/>
      <c r="R142" s="889"/>
      <c r="S142" s="897"/>
      <c r="T142" s="889"/>
      <c r="U142" s="897"/>
      <c r="V142" s="889"/>
      <c r="W142" s="987"/>
      <c r="X142" s="889"/>
      <c r="Y142" s="897"/>
      <c r="Z142" s="892"/>
      <c r="AA142" s="983"/>
      <c r="AB142" s="984"/>
      <c r="AC142" s="985"/>
      <c r="AD142" s="986"/>
      <c r="AE142" s="889"/>
      <c r="AF142" s="897"/>
      <c r="AG142" s="889"/>
      <c r="AH142" s="988"/>
      <c r="AI142" s="889"/>
      <c r="AJ142" s="897"/>
      <c r="AK142" s="889"/>
      <c r="AL142" s="897"/>
      <c r="AM142" s="892"/>
      <c r="AN142" s="989"/>
      <c r="AO142" s="889"/>
      <c r="AP142" s="897"/>
      <c r="AQ142" s="889"/>
      <c r="AR142" s="988"/>
      <c r="AS142" s="889"/>
      <c r="AT142" s="897"/>
      <c r="AU142" s="889"/>
      <c r="AV142" s="897"/>
      <c r="AW142" s="990"/>
      <c r="AX142" s="983"/>
      <c r="AY142" s="984"/>
      <c r="AZ142" s="985"/>
      <c r="BA142" s="986"/>
      <c r="BB142" s="889"/>
      <c r="BC142" s="897"/>
      <c r="BD142" s="889"/>
      <c r="BE142" s="897"/>
      <c r="BF142" s="889"/>
      <c r="BG142" s="897"/>
      <c r="BH142" s="889"/>
      <c r="BI142" s="897"/>
      <c r="BJ142" s="892"/>
      <c r="BK142" s="986"/>
      <c r="BL142" s="889"/>
      <c r="BM142" s="897"/>
      <c r="BN142" s="889"/>
      <c r="BO142" s="897"/>
      <c r="BP142" s="889"/>
      <c r="BQ142" s="897"/>
      <c r="BR142" s="889"/>
      <c r="BS142" s="897"/>
      <c r="BT142" s="892"/>
      <c r="BU142" s="983"/>
      <c r="BV142" s="984"/>
      <c r="BW142" s="985"/>
      <c r="BX142" s="986"/>
      <c r="BY142" s="889"/>
      <c r="BZ142" s="897"/>
      <c r="CA142" s="889"/>
      <c r="CB142" s="897"/>
      <c r="CC142" s="889"/>
      <c r="CD142" s="897"/>
      <c r="CE142" s="889"/>
      <c r="CF142" s="897"/>
      <c r="CG142" s="892"/>
      <c r="CH142" s="986"/>
      <c r="CI142" s="889"/>
      <c r="CJ142" s="897"/>
      <c r="CK142" s="889"/>
      <c r="CL142" s="897"/>
      <c r="CM142" s="889"/>
      <c r="CN142" s="897"/>
      <c r="CO142" s="889"/>
      <c r="CP142" s="897"/>
      <c r="CQ142" s="892"/>
      <c r="CR142" s="983"/>
      <c r="CS142" s="984"/>
      <c r="CT142" s="985"/>
      <c r="CU142" s="986"/>
      <c r="CV142" s="889"/>
      <c r="CW142" s="897"/>
      <c r="CX142" s="889"/>
      <c r="CY142" s="897"/>
      <c r="CZ142" s="889"/>
      <c r="DA142" s="897"/>
      <c r="DB142" s="889"/>
      <c r="DC142" s="897"/>
      <c r="DD142" s="892"/>
      <c r="DE142" s="986"/>
      <c r="DF142" s="889"/>
      <c r="DG142" s="897"/>
      <c r="DH142" s="889"/>
      <c r="DI142" s="897"/>
      <c r="DJ142" s="889"/>
      <c r="DK142" s="897"/>
      <c r="DL142" s="889"/>
      <c r="DM142" s="897"/>
      <c r="DN142" s="892"/>
      <c r="DO142" s="983"/>
      <c r="DP142" s="984"/>
      <c r="DQ142" s="985"/>
      <c r="DR142" s="986"/>
      <c r="DS142" s="889"/>
      <c r="DT142" s="897"/>
      <c r="DU142" s="889"/>
      <c r="DV142" s="897"/>
      <c r="DW142" s="889"/>
      <c r="DX142" s="897"/>
      <c r="DY142" s="889"/>
      <c r="DZ142" s="897"/>
      <c r="EA142" s="892"/>
      <c r="EB142" s="986"/>
      <c r="EC142" s="889"/>
      <c r="ED142" s="897"/>
      <c r="EE142" s="889"/>
      <c r="EF142" s="897"/>
      <c r="EG142" s="889"/>
      <c r="EH142" s="897"/>
      <c r="EI142" s="889"/>
      <c r="EJ142" s="897"/>
      <c r="EK142" s="892"/>
    </row>
    <row r="143" spans="1:141" ht="19.5" customHeight="1">
      <c r="A143" s="897"/>
      <c r="B143" s="982"/>
      <c r="C143" s="982"/>
      <c r="D143" s="983"/>
      <c r="E143" s="984"/>
      <c r="F143" s="985"/>
      <c r="G143" s="986"/>
      <c r="H143" s="889"/>
      <c r="I143" s="897"/>
      <c r="J143" s="889"/>
      <c r="K143" s="897"/>
      <c r="L143" s="889"/>
      <c r="M143" s="987"/>
      <c r="N143" s="889"/>
      <c r="O143" s="897"/>
      <c r="P143" s="892"/>
      <c r="Q143" s="986"/>
      <c r="R143" s="889"/>
      <c r="S143" s="897"/>
      <c r="T143" s="889"/>
      <c r="U143" s="897"/>
      <c r="V143" s="889"/>
      <c r="W143" s="987"/>
      <c r="X143" s="889"/>
      <c r="Y143" s="897"/>
      <c r="Z143" s="892"/>
      <c r="AA143" s="983"/>
      <c r="AB143" s="984"/>
      <c r="AC143" s="985"/>
      <c r="AD143" s="986"/>
      <c r="AE143" s="889"/>
      <c r="AF143" s="897"/>
      <c r="AG143" s="889"/>
      <c r="AH143" s="988"/>
      <c r="AI143" s="889"/>
      <c r="AJ143" s="897"/>
      <c r="AK143" s="889"/>
      <c r="AL143" s="897"/>
      <c r="AM143" s="892"/>
      <c r="AN143" s="989"/>
      <c r="AO143" s="889"/>
      <c r="AP143" s="897"/>
      <c r="AQ143" s="889"/>
      <c r="AR143" s="988"/>
      <c r="AS143" s="889"/>
      <c r="AT143" s="897"/>
      <c r="AU143" s="889"/>
      <c r="AV143" s="897"/>
      <c r="AW143" s="990"/>
      <c r="AX143" s="983"/>
      <c r="AY143" s="984"/>
      <c r="AZ143" s="985"/>
      <c r="BA143" s="986"/>
      <c r="BB143" s="889"/>
      <c r="BC143" s="897"/>
      <c r="BD143" s="889"/>
      <c r="BE143" s="897"/>
      <c r="BF143" s="889"/>
      <c r="BG143" s="897"/>
      <c r="BH143" s="889"/>
      <c r="BI143" s="897"/>
      <c r="BJ143" s="892"/>
      <c r="BK143" s="986"/>
      <c r="BL143" s="889"/>
      <c r="BM143" s="897"/>
      <c r="BN143" s="889"/>
      <c r="BO143" s="897"/>
      <c r="BP143" s="889"/>
      <c r="BQ143" s="897"/>
      <c r="BR143" s="889"/>
      <c r="BS143" s="897"/>
      <c r="BT143" s="892"/>
      <c r="BU143" s="983"/>
      <c r="BV143" s="984"/>
      <c r="BW143" s="985"/>
      <c r="BX143" s="986"/>
      <c r="BY143" s="889"/>
      <c r="BZ143" s="897"/>
      <c r="CA143" s="889"/>
      <c r="CB143" s="897"/>
      <c r="CC143" s="889"/>
      <c r="CD143" s="897"/>
      <c r="CE143" s="889"/>
      <c r="CF143" s="897"/>
      <c r="CG143" s="892"/>
      <c r="CH143" s="986"/>
      <c r="CI143" s="889"/>
      <c r="CJ143" s="897"/>
      <c r="CK143" s="889"/>
      <c r="CL143" s="897"/>
      <c r="CM143" s="889"/>
      <c r="CN143" s="897"/>
      <c r="CO143" s="889"/>
      <c r="CP143" s="897"/>
      <c r="CQ143" s="892"/>
      <c r="CR143" s="983"/>
      <c r="CS143" s="984"/>
      <c r="CT143" s="985"/>
      <c r="CU143" s="986"/>
      <c r="CV143" s="889"/>
      <c r="CW143" s="897"/>
      <c r="CX143" s="889"/>
      <c r="CY143" s="897"/>
      <c r="CZ143" s="889"/>
      <c r="DA143" s="897"/>
      <c r="DB143" s="889"/>
      <c r="DC143" s="897"/>
      <c r="DD143" s="892"/>
      <c r="DE143" s="986"/>
      <c r="DF143" s="889"/>
      <c r="DG143" s="897"/>
      <c r="DH143" s="889"/>
      <c r="DI143" s="897"/>
      <c r="DJ143" s="889"/>
      <c r="DK143" s="897"/>
      <c r="DL143" s="889"/>
      <c r="DM143" s="897"/>
      <c r="DN143" s="892"/>
      <c r="DO143" s="983"/>
      <c r="DP143" s="984"/>
      <c r="DQ143" s="985"/>
      <c r="DR143" s="986"/>
      <c r="DS143" s="889"/>
      <c r="DT143" s="897"/>
      <c r="DU143" s="889"/>
      <c r="DV143" s="897"/>
      <c r="DW143" s="889"/>
      <c r="DX143" s="897"/>
      <c r="DY143" s="889"/>
      <c r="DZ143" s="897"/>
      <c r="EA143" s="892"/>
      <c r="EB143" s="986"/>
      <c r="EC143" s="889"/>
      <c r="ED143" s="897"/>
      <c r="EE143" s="889"/>
      <c r="EF143" s="897"/>
      <c r="EG143" s="889"/>
      <c r="EH143" s="897"/>
      <c r="EI143" s="889"/>
      <c r="EJ143" s="897"/>
      <c r="EK143" s="892"/>
    </row>
    <row r="144" spans="1:141" ht="19.5" customHeight="1">
      <c r="A144" s="897"/>
      <c r="B144" s="982"/>
      <c r="C144" s="982"/>
      <c r="D144" s="983"/>
      <c r="E144" s="984"/>
      <c r="F144" s="985"/>
      <c r="G144" s="986"/>
      <c r="H144" s="889"/>
      <c r="I144" s="897"/>
      <c r="J144" s="889"/>
      <c r="K144" s="897"/>
      <c r="L144" s="889"/>
      <c r="M144" s="987"/>
      <c r="N144" s="889"/>
      <c r="O144" s="897"/>
      <c r="P144" s="892"/>
      <c r="Q144" s="986"/>
      <c r="R144" s="889"/>
      <c r="S144" s="897"/>
      <c r="T144" s="889"/>
      <c r="U144" s="897"/>
      <c r="V144" s="889"/>
      <c r="W144" s="987"/>
      <c r="X144" s="889"/>
      <c r="Y144" s="897"/>
      <c r="Z144" s="892"/>
      <c r="AA144" s="983"/>
      <c r="AB144" s="984"/>
      <c r="AC144" s="985"/>
      <c r="AD144" s="986"/>
      <c r="AE144" s="889"/>
      <c r="AF144" s="897"/>
      <c r="AG144" s="889"/>
      <c r="AH144" s="988"/>
      <c r="AI144" s="889"/>
      <c r="AJ144" s="897"/>
      <c r="AK144" s="889"/>
      <c r="AL144" s="897"/>
      <c r="AM144" s="892"/>
      <c r="AN144" s="989"/>
      <c r="AO144" s="889"/>
      <c r="AP144" s="897"/>
      <c r="AQ144" s="889"/>
      <c r="AR144" s="988"/>
      <c r="AS144" s="889"/>
      <c r="AT144" s="897"/>
      <c r="AU144" s="889"/>
      <c r="AV144" s="897"/>
      <c r="AW144" s="990"/>
      <c r="AX144" s="983"/>
      <c r="AY144" s="984"/>
      <c r="AZ144" s="985"/>
      <c r="BA144" s="986"/>
      <c r="BB144" s="889"/>
      <c r="BC144" s="897"/>
      <c r="BD144" s="889"/>
      <c r="BE144" s="897"/>
      <c r="BF144" s="889"/>
      <c r="BG144" s="897"/>
      <c r="BH144" s="889"/>
      <c r="BI144" s="897"/>
      <c r="BJ144" s="892"/>
      <c r="BK144" s="986"/>
      <c r="BL144" s="889"/>
      <c r="BM144" s="897"/>
      <c r="BN144" s="889"/>
      <c r="BO144" s="897"/>
      <c r="BP144" s="889"/>
      <c r="BQ144" s="897"/>
      <c r="BR144" s="889"/>
      <c r="BS144" s="897"/>
      <c r="BT144" s="892"/>
      <c r="BU144" s="983"/>
      <c r="BV144" s="984"/>
      <c r="BW144" s="985"/>
      <c r="BX144" s="986"/>
      <c r="BY144" s="889"/>
      <c r="BZ144" s="897"/>
      <c r="CA144" s="889"/>
      <c r="CB144" s="897"/>
      <c r="CC144" s="889"/>
      <c r="CD144" s="897"/>
      <c r="CE144" s="889"/>
      <c r="CF144" s="897"/>
      <c r="CG144" s="892"/>
      <c r="CH144" s="986"/>
      <c r="CI144" s="889"/>
      <c r="CJ144" s="897"/>
      <c r="CK144" s="889"/>
      <c r="CL144" s="897"/>
      <c r="CM144" s="889"/>
      <c r="CN144" s="897"/>
      <c r="CO144" s="889"/>
      <c r="CP144" s="897"/>
      <c r="CQ144" s="892"/>
      <c r="CR144" s="983"/>
      <c r="CS144" s="984"/>
      <c r="CT144" s="985"/>
      <c r="CU144" s="986"/>
      <c r="CV144" s="889"/>
      <c r="CW144" s="897"/>
      <c r="CX144" s="889"/>
      <c r="CY144" s="897"/>
      <c r="CZ144" s="889"/>
      <c r="DA144" s="897"/>
      <c r="DB144" s="889"/>
      <c r="DC144" s="897"/>
      <c r="DD144" s="892"/>
      <c r="DE144" s="986"/>
      <c r="DF144" s="889"/>
      <c r="DG144" s="897"/>
      <c r="DH144" s="889"/>
      <c r="DI144" s="897"/>
      <c r="DJ144" s="889"/>
      <c r="DK144" s="897"/>
      <c r="DL144" s="889"/>
      <c r="DM144" s="897"/>
      <c r="DN144" s="892"/>
      <c r="DO144" s="983"/>
      <c r="DP144" s="984"/>
      <c r="DQ144" s="985"/>
      <c r="DR144" s="986"/>
      <c r="DS144" s="889"/>
      <c r="DT144" s="897"/>
      <c r="DU144" s="889"/>
      <c r="DV144" s="897"/>
      <c r="DW144" s="889"/>
      <c r="DX144" s="897"/>
      <c r="DY144" s="889"/>
      <c r="DZ144" s="897"/>
      <c r="EA144" s="892"/>
      <c r="EB144" s="986"/>
      <c r="EC144" s="889"/>
      <c r="ED144" s="897"/>
      <c r="EE144" s="889"/>
      <c r="EF144" s="897"/>
      <c r="EG144" s="889"/>
      <c r="EH144" s="897"/>
      <c r="EI144" s="889"/>
      <c r="EJ144" s="897"/>
      <c r="EK144" s="892"/>
    </row>
    <row r="145" spans="1:141" ht="19.5" customHeight="1">
      <c r="A145" s="897"/>
      <c r="B145" s="982"/>
      <c r="C145" s="982"/>
      <c r="D145" s="983"/>
      <c r="E145" s="984"/>
      <c r="F145" s="985"/>
      <c r="G145" s="986"/>
      <c r="H145" s="889"/>
      <c r="I145" s="897"/>
      <c r="J145" s="889"/>
      <c r="K145" s="897"/>
      <c r="L145" s="889"/>
      <c r="M145" s="987"/>
      <c r="N145" s="889"/>
      <c r="O145" s="897"/>
      <c r="P145" s="892"/>
      <c r="Q145" s="986"/>
      <c r="R145" s="889"/>
      <c r="S145" s="897"/>
      <c r="T145" s="889"/>
      <c r="U145" s="897"/>
      <c r="V145" s="889"/>
      <c r="W145" s="987"/>
      <c r="X145" s="889"/>
      <c r="Y145" s="897"/>
      <c r="Z145" s="892"/>
      <c r="AA145" s="983"/>
      <c r="AB145" s="984"/>
      <c r="AC145" s="985"/>
      <c r="AD145" s="986"/>
      <c r="AE145" s="889"/>
      <c r="AF145" s="897"/>
      <c r="AG145" s="889"/>
      <c r="AH145" s="988"/>
      <c r="AI145" s="889"/>
      <c r="AJ145" s="897"/>
      <c r="AK145" s="889"/>
      <c r="AL145" s="897"/>
      <c r="AM145" s="892"/>
      <c r="AN145" s="989"/>
      <c r="AO145" s="889"/>
      <c r="AP145" s="897"/>
      <c r="AQ145" s="889"/>
      <c r="AR145" s="988"/>
      <c r="AS145" s="889"/>
      <c r="AT145" s="897"/>
      <c r="AU145" s="889"/>
      <c r="AV145" s="897"/>
      <c r="AW145" s="990"/>
      <c r="AX145" s="983"/>
      <c r="AY145" s="984"/>
      <c r="AZ145" s="985"/>
      <c r="BA145" s="986"/>
      <c r="BB145" s="889"/>
      <c r="BC145" s="897"/>
      <c r="BD145" s="889"/>
      <c r="BE145" s="897"/>
      <c r="BF145" s="889"/>
      <c r="BG145" s="897"/>
      <c r="BH145" s="889"/>
      <c r="BI145" s="897"/>
      <c r="BJ145" s="892"/>
      <c r="BK145" s="986"/>
      <c r="BL145" s="889"/>
      <c r="BM145" s="897"/>
      <c r="BN145" s="889"/>
      <c r="BO145" s="897"/>
      <c r="BP145" s="889"/>
      <c r="BQ145" s="897"/>
      <c r="BR145" s="889"/>
      <c r="BS145" s="897"/>
      <c r="BT145" s="892"/>
      <c r="BU145" s="983"/>
      <c r="BV145" s="984"/>
      <c r="BW145" s="985"/>
      <c r="BX145" s="986"/>
      <c r="BY145" s="889"/>
      <c r="BZ145" s="897"/>
      <c r="CA145" s="889"/>
      <c r="CB145" s="897"/>
      <c r="CC145" s="889"/>
      <c r="CD145" s="897"/>
      <c r="CE145" s="889"/>
      <c r="CF145" s="897"/>
      <c r="CG145" s="892"/>
      <c r="CH145" s="986"/>
      <c r="CI145" s="889"/>
      <c r="CJ145" s="897"/>
      <c r="CK145" s="889"/>
      <c r="CL145" s="897"/>
      <c r="CM145" s="889"/>
      <c r="CN145" s="897"/>
      <c r="CO145" s="889"/>
      <c r="CP145" s="897"/>
      <c r="CQ145" s="892"/>
      <c r="CR145" s="983"/>
      <c r="CS145" s="984"/>
      <c r="CT145" s="985"/>
      <c r="CU145" s="986"/>
      <c r="CV145" s="889"/>
      <c r="CW145" s="897"/>
      <c r="CX145" s="889"/>
      <c r="CY145" s="897"/>
      <c r="CZ145" s="889"/>
      <c r="DA145" s="897"/>
      <c r="DB145" s="889"/>
      <c r="DC145" s="897"/>
      <c r="DD145" s="892"/>
      <c r="DE145" s="986"/>
      <c r="DF145" s="889"/>
      <c r="DG145" s="897"/>
      <c r="DH145" s="889"/>
      <c r="DI145" s="897"/>
      <c r="DJ145" s="889"/>
      <c r="DK145" s="897"/>
      <c r="DL145" s="889"/>
      <c r="DM145" s="897"/>
      <c r="DN145" s="892"/>
      <c r="DO145" s="983"/>
      <c r="DP145" s="984"/>
      <c r="DQ145" s="985"/>
      <c r="DR145" s="986"/>
      <c r="DS145" s="889"/>
      <c r="DT145" s="897"/>
      <c r="DU145" s="889"/>
      <c r="DV145" s="897"/>
      <c r="DW145" s="889"/>
      <c r="DX145" s="897"/>
      <c r="DY145" s="889"/>
      <c r="DZ145" s="897"/>
      <c r="EA145" s="892"/>
      <c r="EB145" s="986"/>
      <c r="EC145" s="889"/>
      <c r="ED145" s="897"/>
      <c r="EE145" s="889"/>
      <c r="EF145" s="897"/>
      <c r="EG145" s="889"/>
      <c r="EH145" s="897"/>
      <c r="EI145" s="889"/>
      <c r="EJ145" s="897"/>
      <c r="EK145" s="892"/>
    </row>
    <row r="146" spans="1:141" ht="19.5" customHeight="1">
      <c r="A146" s="897"/>
      <c r="B146" s="982"/>
      <c r="C146" s="982"/>
      <c r="D146" s="983"/>
      <c r="E146" s="984"/>
      <c r="F146" s="985"/>
      <c r="G146" s="986"/>
      <c r="H146" s="889"/>
      <c r="I146" s="897"/>
      <c r="J146" s="889"/>
      <c r="K146" s="897"/>
      <c r="L146" s="889"/>
      <c r="M146" s="987"/>
      <c r="N146" s="889"/>
      <c r="O146" s="897"/>
      <c r="P146" s="892"/>
      <c r="Q146" s="986"/>
      <c r="R146" s="889"/>
      <c r="S146" s="897"/>
      <c r="T146" s="889"/>
      <c r="U146" s="897"/>
      <c r="V146" s="889"/>
      <c r="W146" s="987"/>
      <c r="X146" s="889"/>
      <c r="Y146" s="897"/>
      <c r="Z146" s="892"/>
      <c r="AA146" s="983"/>
      <c r="AB146" s="984"/>
      <c r="AC146" s="985"/>
      <c r="AD146" s="986"/>
      <c r="AE146" s="889"/>
      <c r="AF146" s="897"/>
      <c r="AG146" s="889"/>
      <c r="AH146" s="988"/>
      <c r="AI146" s="889"/>
      <c r="AJ146" s="897"/>
      <c r="AK146" s="889"/>
      <c r="AL146" s="897"/>
      <c r="AM146" s="892"/>
      <c r="AN146" s="989"/>
      <c r="AO146" s="889"/>
      <c r="AP146" s="897"/>
      <c r="AQ146" s="889"/>
      <c r="AR146" s="988"/>
      <c r="AS146" s="889"/>
      <c r="AT146" s="897"/>
      <c r="AU146" s="889"/>
      <c r="AV146" s="897"/>
      <c r="AW146" s="990"/>
      <c r="AX146" s="983"/>
      <c r="AY146" s="984"/>
      <c r="AZ146" s="985"/>
      <c r="BA146" s="986"/>
      <c r="BB146" s="889"/>
      <c r="BC146" s="897"/>
      <c r="BD146" s="889"/>
      <c r="BE146" s="897"/>
      <c r="BF146" s="889"/>
      <c r="BG146" s="897"/>
      <c r="BH146" s="889"/>
      <c r="BI146" s="897"/>
      <c r="BJ146" s="892"/>
      <c r="BK146" s="986"/>
      <c r="BL146" s="889"/>
      <c r="BM146" s="897"/>
      <c r="BN146" s="889"/>
      <c r="BO146" s="897"/>
      <c r="BP146" s="889"/>
      <c r="BQ146" s="897"/>
      <c r="BR146" s="889"/>
      <c r="BS146" s="897"/>
      <c r="BT146" s="892"/>
      <c r="BU146" s="983"/>
      <c r="BV146" s="984"/>
      <c r="BW146" s="985"/>
      <c r="BX146" s="986"/>
      <c r="BY146" s="889"/>
      <c r="BZ146" s="897"/>
      <c r="CA146" s="889"/>
      <c r="CB146" s="897"/>
      <c r="CC146" s="889"/>
      <c r="CD146" s="897"/>
      <c r="CE146" s="889"/>
      <c r="CF146" s="897"/>
      <c r="CG146" s="892"/>
      <c r="CH146" s="986"/>
      <c r="CI146" s="889"/>
      <c r="CJ146" s="897"/>
      <c r="CK146" s="889"/>
      <c r="CL146" s="897"/>
      <c r="CM146" s="889"/>
      <c r="CN146" s="897"/>
      <c r="CO146" s="889"/>
      <c r="CP146" s="897"/>
      <c r="CQ146" s="892"/>
      <c r="CR146" s="983"/>
      <c r="CS146" s="984"/>
      <c r="CT146" s="985"/>
      <c r="CU146" s="986"/>
      <c r="CV146" s="889"/>
      <c r="CW146" s="897"/>
      <c r="CX146" s="889"/>
      <c r="CY146" s="897"/>
      <c r="CZ146" s="889"/>
      <c r="DA146" s="897"/>
      <c r="DB146" s="889"/>
      <c r="DC146" s="897"/>
      <c r="DD146" s="892"/>
      <c r="DE146" s="986"/>
      <c r="DF146" s="889"/>
      <c r="DG146" s="897"/>
      <c r="DH146" s="889"/>
      <c r="DI146" s="897"/>
      <c r="DJ146" s="889"/>
      <c r="DK146" s="897"/>
      <c r="DL146" s="889"/>
      <c r="DM146" s="897"/>
      <c r="DN146" s="892"/>
      <c r="DO146" s="983"/>
      <c r="DP146" s="984"/>
      <c r="DQ146" s="985"/>
      <c r="DR146" s="986"/>
      <c r="DS146" s="889"/>
      <c r="DT146" s="897"/>
      <c r="DU146" s="889"/>
      <c r="DV146" s="897"/>
      <c r="DW146" s="889"/>
      <c r="DX146" s="897"/>
      <c r="DY146" s="889"/>
      <c r="DZ146" s="897"/>
      <c r="EA146" s="892"/>
      <c r="EB146" s="986"/>
      <c r="EC146" s="889"/>
      <c r="ED146" s="897"/>
      <c r="EE146" s="889"/>
      <c r="EF146" s="897"/>
      <c r="EG146" s="889"/>
      <c r="EH146" s="897"/>
      <c r="EI146" s="889"/>
      <c r="EJ146" s="897"/>
      <c r="EK146" s="892"/>
    </row>
    <row r="147" spans="1:141" ht="19.5" customHeight="1">
      <c r="A147" s="897"/>
      <c r="B147" s="982"/>
      <c r="C147" s="982"/>
      <c r="D147" s="983"/>
      <c r="E147" s="984"/>
      <c r="F147" s="985"/>
      <c r="G147" s="986"/>
      <c r="H147" s="889"/>
      <c r="I147" s="897"/>
      <c r="J147" s="889"/>
      <c r="K147" s="897"/>
      <c r="L147" s="889"/>
      <c r="M147" s="987"/>
      <c r="N147" s="889"/>
      <c r="O147" s="897"/>
      <c r="P147" s="892"/>
      <c r="Q147" s="986"/>
      <c r="R147" s="889"/>
      <c r="S147" s="897"/>
      <c r="T147" s="889"/>
      <c r="U147" s="897"/>
      <c r="V147" s="889"/>
      <c r="W147" s="987"/>
      <c r="X147" s="889"/>
      <c r="Y147" s="897"/>
      <c r="Z147" s="892"/>
      <c r="AA147" s="983"/>
      <c r="AB147" s="984"/>
      <c r="AC147" s="985"/>
      <c r="AD147" s="986"/>
      <c r="AE147" s="889"/>
      <c r="AF147" s="897"/>
      <c r="AG147" s="889"/>
      <c r="AH147" s="988"/>
      <c r="AI147" s="889"/>
      <c r="AJ147" s="897"/>
      <c r="AK147" s="889"/>
      <c r="AL147" s="897"/>
      <c r="AM147" s="892"/>
      <c r="AN147" s="989"/>
      <c r="AO147" s="889"/>
      <c r="AP147" s="897"/>
      <c r="AQ147" s="889"/>
      <c r="AR147" s="988"/>
      <c r="AS147" s="889"/>
      <c r="AT147" s="897"/>
      <c r="AU147" s="889"/>
      <c r="AV147" s="897"/>
      <c r="AW147" s="990"/>
      <c r="AX147" s="983"/>
      <c r="AY147" s="984"/>
      <c r="AZ147" s="985"/>
      <c r="BA147" s="986"/>
      <c r="BB147" s="889"/>
      <c r="BC147" s="897"/>
      <c r="BD147" s="889"/>
      <c r="BE147" s="897"/>
      <c r="BF147" s="889"/>
      <c r="BG147" s="897"/>
      <c r="BH147" s="889"/>
      <c r="BI147" s="897"/>
      <c r="BJ147" s="892"/>
      <c r="BK147" s="986"/>
      <c r="BL147" s="889"/>
      <c r="BM147" s="897"/>
      <c r="BN147" s="889"/>
      <c r="BO147" s="897"/>
      <c r="BP147" s="889"/>
      <c r="BQ147" s="897"/>
      <c r="BR147" s="889"/>
      <c r="BS147" s="897"/>
      <c r="BT147" s="892"/>
      <c r="BU147" s="983"/>
      <c r="BV147" s="984"/>
      <c r="BW147" s="985"/>
      <c r="BX147" s="986"/>
      <c r="BY147" s="889"/>
      <c r="BZ147" s="897"/>
      <c r="CA147" s="889"/>
      <c r="CB147" s="897"/>
      <c r="CC147" s="889"/>
      <c r="CD147" s="897"/>
      <c r="CE147" s="889"/>
      <c r="CF147" s="897"/>
      <c r="CG147" s="892"/>
      <c r="CH147" s="986"/>
      <c r="CI147" s="889"/>
      <c r="CJ147" s="897"/>
      <c r="CK147" s="889"/>
      <c r="CL147" s="897"/>
      <c r="CM147" s="889"/>
      <c r="CN147" s="897"/>
      <c r="CO147" s="889"/>
      <c r="CP147" s="897"/>
      <c r="CQ147" s="892"/>
      <c r="CR147" s="983"/>
      <c r="CS147" s="984"/>
      <c r="CT147" s="985"/>
      <c r="CU147" s="986"/>
      <c r="CV147" s="889"/>
      <c r="CW147" s="897"/>
      <c r="CX147" s="889"/>
      <c r="CY147" s="897"/>
      <c r="CZ147" s="889"/>
      <c r="DA147" s="897"/>
      <c r="DB147" s="889"/>
      <c r="DC147" s="897"/>
      <c r="DD147" s="892"/>
      <c r="DE147" s="986"/>
      <c r="DF147" s="889"/>
      <c r="DG147" s="897"/>
      <c r="DH147" s="889"/>
      <c r="DI147" s="897"/>
      <c r="DJ147" s="889"/>
      <c r="DK147" s="897"/>
      <c r="DL147" s="889"/>
      <c r="DM147" s="897"/>
      <c r="DN147" s="892"/>
      <c r="DO147" s="983"/>
      <c r="DP147" s="984"/>
      <c r="DQ147" s="985"/>
      <c r="DR147" s="986"/>
      <c r="DS147" s="889"/>
      <c r="DT147" s="897"/>
      <c r="DU147" s="889"/>
      <c r="DV147" s="897"/>
      <c r="DW147" s="889"/>
      <c r="DX147" s="897"/>
      <c r="DY147" s="889"/>
      <c r="DZ147" s="897"/>
      <c r="EA147" s="892"/>
      <c r="EB147" s="986"/>
      <c r="EC147" s="889"/>
      <c r="ED147" s="897"/>
      <c r="EE147" s="889"/>
      <c r="EF147" s="897"/>
      <c r="EG147" s="889"/>
      <c r="EH147" s="897"/>
      <c r="EI147" s="889"/>
      <c r="EJ147" s="897"/>
      <c r="EK147" s="892"/>
    </row>
    <row r="148" spans="1:141" ht="19.5" customHeight="1">
      <c r="A148" s="897"/>
      <c r="B148" s="982"/>
      <c r="C148" s="982"/>
      <c r="D148" s="983"/>
      <c r="E148" s="984"/>
      <c r="F148" s="985"/>
      <c r="G148" s="986"/>
      <c r="H148" s="889"/>
      <c r="I148" s="897"/>
      <c r="J148" s="889"/>
      <c r="K148" s="897"/>
      <c r="L148" s="889"/>
      <c r="M148" s="987"/>
      <c r="N148" s="889"/>
      <c r="O148" s="897"/>
      <c r="P148" s="892"/>
      <c r="Q148" s="986"/>
      <c r="R148" s="889"/>
      <c r="S148" s="897"/>
      <c r="T148" s="889"/>
      <c r="U148" s="897"/>
      <c r="V148" s="889"/>
      <c r="W148" s="987"/>
      <c r="X148" s="889"/>
      <c r="Y148" s="897"/>
      <c r="Z148" s="892"/>
      <c r="AA148" s="983"/>
      <c r="AB148" s="984"/>
      <c r="AC148" s="985"/>
      <c r="AD148" s="986"/>
      <c r="AE148" s="889"/>
      <c r="AF148" s="897"/>
      <c r="AG148" s="889"/>
      <c r="AH148" s="988"/>
      <c r="AI148" s="889"/>
      <c r="AJ148" s="897"/>
      <c r="AK148" s="889"/>
      <c r="AL148" s="897"/>
      <c r="AM148" s="892"/>
      <c r="AN148" s="989"/>
      <c r="AO148" s="889"/>
      <c r="AP148" s="897"/>
      <c r="AQ148" s="889"/>
      <c r="AR148" s="988"/>
      <c r="AS148" s="889"/>
      <c r="AT148" s="897"/>
      <c r="AU148" s="889"/>
      <c r="AV148" s="897"/>
      <c r="AW148" s="990"/>
      <c r="AX148" s="983"/>
      <c r="AY148" s="984"/>
      <c r="AZ148" s="985"/>
      <c r="BA148" s="986"/>
      <c r="BB148" s="889"/>
      <c r="BC148" s="897"/>
      <c r="BD148" s="889"/>
      <c r="BE148" s="897"/>
      <c r="BF148" s="889"/>
      <c r="BG148" s="897"/>
      <c r="BH148" s="889"/>
      <c r="BI148" s="897"/>
      <c r="BJ148" s="892"/>
      <c r="BK148" s="986"/>
      <c r="BL148" s="889"/>
      <c r="BM148" s="897"/>
      <c r="BN148" s="889"/>
      <c r="BO148" s="897"/>
      <c r="BP148" s="889"/>
      <c r="BQ148" s="897"/>
      <c r="BR148" s="889"/>
      <c r="BS148" s="897"/>
      <c r="BT148" s="892"/>
      <c r="BU148" s="983"/>
      <c r="BV148" s="984"/>
      <c r="BW148" s="985"/>
      <c r="BX148" s="986"/>
      <c r="BY148" s="889"/>
      <c r="BZ148" s="897"/>
      <c r="CA148" s="889"/>
      <c r="CB148" s="897"/>
      <c r="CC148" s="889"/>
      <c r="CD148" s="897"/>
      <c r="CE148" s="889"/>
      <c r="CF148" s="897"/>
      <c r="CG148" s="892"/>
      <c r="CH148" s="986"/>
      <c r="CI148" s="889"/>
      <c r="CJ148" s="897"/>
      <c r="CK148" s="889"/>
      <c r="CL148" s="897"/>
      <c r="CM148" s="889"/>
      <c r="CN148" s="897"/>
      <c r="CO148" s="889"/>
      <c r="CP148" s="897"/>
      <c r="CQ148" s="892"/>
      <c r="CR148" s="983"/>
      <c r="CS148" s="984"/>
      <c r="CT148" s="985"/>
      <c r="CU148" s="986"/>
      <c r="CV148" s="889"/>
      <c r="CW148" s="897"/>
      <c r="CX148" s="889"/>
      <c r="CY148" s="897"/>
      <c r="CZ148" s="889"/>
      <c r="DA148" s="897"/>
      <c r="DB148" s="889"/>
      <c r="DC148" s="897"/>
      <c r="DD148" s="892"/>
      <c r="DE148" s="986"/>
      <c r="DF148" s="889"/>
      <c r="DG148" s="897"/>
      <c r="DH148" s="889"/>
      <c r="DI148" s="897"/>
      <c r="DJ148" s="889"/>
      <c r="DK148" s="897"/>
      <c r="DL148" s="889"/>
      <c r="DM148" s="897"/>
      <c r="DN148" s="892"/>
      <c r="DO148" s="983"/>
      <c r="DP148" s="984"/>
      <c r="DQ148" s="985"/>
      <c r="DR148" s="986"/>
      <c r="DS148" s="889"/>
      <c r="DT148" s="897"/>
      <c r="DU148" s="889"/>
      <c r="DV148" s="897"/>
      <c r="DW148" s="889"/>
      <c r="DX148" s="897"/>
      <c r="DY148" s="889"/>
      <c r="DZ148" s="897"/>
      <c r="EA148" s="892"/>
      <c r="EB148" s="986"/>
      <c r="EC148" s="889"/>
      <c r="ED148" s="897"/>
      <c r="EE148" s="889"/>
      <c r="EF148" s="897"/>
      <c r="EG148" s="889"/>
      <c r="EH148" s="897"/>
      <c r="EI148" s="889"/>
      <c r="EJ148" s="897"/>
      <c r="EK148" s="892"/>
    </row>
    <row r="149" spans="1:141" ht="19.5" customHeight="1">
      <c r="A149" s="897"/>
      <c r="B149" s="982"/>
      <c r="C149" s="982"/>
      <c r="D149" s="983"/>
      <c r="E149" s="984"/>
      <c r="F149" s="985"/>
      <c r="G149" s="986"/>
      <c r="H149" s="889"/>
      <c r="I149" s="897"/>
      <c r="J149" s="889"/>
      <c r="K149" s="897"/>
      <c r="L149" s="889"/>
      <c r="M149" s="987"/>
      <c r="N149" s="889"/>
      <c r="O149" s="897"/>
      <c r="P149" s="892"/>
      <c r="Q149" s="986"/>
      <c r="R149" s="889"/>
      <c r="S149" s="897"/>
      <c r="T149" s="889"/>
      <c r="U149" s="897"/>
      <c r="V149" s="889"/>
      <c r="W149" s="987"/>
      <c r="X149" s="889"/>
      <c r="Y149" s="897"/>
      <c r="Z149" s="892"/>
      <c r="AA149" s="983"/>
      <c r="AB149" s="984"/>
      <c r="AC149" s="985"/>
      <c r="AD149" s="986"/>
      <c r="AE149" s="889"/>
      <c r="AF149" s="897"/>
      <c r="AG149" s="889"/>
      <c r="AH149" s="988"/>
      <c r="AI149" s="889"/>
      <c r="AJ149" s="897"/>
      <c r="AK149" s="889"/>
      <c r="AL149" s="897"/>
      <c r="AM149" s="892"/>
      <c r="AN149" s="989"/>
      <c r="AO149" s="889"/>
      <c r="AP149" s="897"/>
      <c r="AQ149" s="889"/>
      <c r="AR149" s="988"/>
      <c r="AS149" s="889"/>
      <c r="AT149" s="897"/>
      <c r="AU149" s="889"/>
      <c r="AV149" s="897"/>
      <c r="AW149" s="990"/>
      <c r="AX149" s="983"/>
      <c r="AY149" s="984"/>
      <c r="AZ149" s="985"/>
      <c r="BA149" s="986"/>
      <c r="BB149" s="889"/>
      <c r="BC149" s="897"/>
      <c r="BD149" s="889"/>
      <c r="BE149" s="897"/>
      <c r="BF149" s="889"/>
      <c r="BG149" s="897"/>
      <c r="BH149" s="889"/>
      <c r="BI149" s="897"/>
      <c r="BJ149" s="892"/>
      <c r="BK149" s="986"/>
      <c r="BL149" s="889"/>
      <c r="BM149" s="897"/>
      <c r="BN149" s="889"/>
      <c r="BO149" s="897"/>
      <c r="BP149" s="889"/>
      <c r="BQ149" s="897"/>
      <c r="BR149" s="889"/>
      <c r="BS149" s="897"/>
      <c r="BT149" s="892"/>
      <c r="BU149" s="983"/>
      <c r="BV149" s="984"/>
      <c r="BW149" s="985"/>
      <c r="BX149" s="986"/>
      <c r="BY149" s="889"/>
      <c r="BZ149" s="897"/>
      <c r="CA149" s="889"/>
      <c r="CB149" s="897"/>
      <c r="CC149" s="889"/>
      <c r="CD149" s="897"/>
      <c r="CE149" s="889"/>
      <c r="CF149" s="897"/>
      <c r="CG149" s="892"/>
      <c r="CH149" s="986"/>
      <c r="CI149" s="889"/>
      <c r="CJ149" s="897"/>
      <c r="CK149" s="889"/>
      <c r="CL149" s="897"/>
      <c r="CM149" s="889"/>
      <c r="CN149" s="897"/>
      <c r="CO149" s="889"/>
      <c r="CP149" s="897"/>
      <c r="CQ149" s="892"/>
      <c r="CR149" s="983"/>
      <c r="CS149" s="984"/>
      <c r="CT149" s="985"/>
      <c r="CU149" s="986"/>
      <c r="CV149" s="889"/>
      <c r="CW149" s="897"/>
      <c r="CX149" s="889"/>
      <c r="CY149" s="897"/>
      <c r="CZ149" s="889"/>
      <c r="DA149" s="897"/>
      <c r="DB149" s="889"/>
      <c r="DC149" s="897"/>
      <c r="DD149" s="892"/>
      <c r="DE149" s="986"/>
      <c r="DF149" s="889"/>
      <c r="DG149" s="897"/>
      <c r="DH149" s="889"/>
      <c r="DI149" s="897"/>
      <c r="DJ149" s="889"/>
      <c r="DK149" s="897"/>
      <c r="DL149" s="889"/>
      <c r="DM149" s="897"/>
      <c r="DN149" s="892"/>
      <c r="DO149" s="983"/>
      <c r="DP149" s="984"/>
      <c r="DQ149" s="985"/>
      <c r="DR149" s="986"/>
      <c r="DS149" s="889"/>
      <c r="DT149" s="897"/>
      <c r="DU149" s="889"/>
      <c r="DV149" s="897"/>
      <c r="DW149" s="889"/>
      <c r="DX149" s="897"/>
      <c r="DY149" s="889"/>
      <c r="DZ149" s="897"/>
      <c r="EA149" s="892"/>
      <c r="EB149" s="986"/>
      <c r="EC149" s="889"/>
      <c r="ED149" s="897"/>
      <c r="EE149" s="889"/>
      <c r="EF149" s="897"/>
      <c r="EG149" s="889"/>
      <c r="EH149" s="897"/>
      <c r="EI149" s="889"/>
      <c r="EJ149" s="897"/>
      <c r="EK149" s="892"/>
    </row>
    <row r="150" spans="1:141" ht="19.5" customHeight="1">
      <c r="A150" s="897"/>
      <c r="B150" s="982"/>
      <c r="C150" s="982"/>
      <c r="D150" s="983"/>
      <c r="E150" s="984"/>
      <c r="F150" s="985"/>
      <c r="G150" s="986"/>
      <c r="H150" s="889"/>
      <c r="I150" s="897"/>
      <c r="J150" s="889"/>
      <c r="K150" s="897"/>
      <c r="L150" s="889"/>
      <c r="M150" s="987"/>
      <c r="N150" s="889"/>
      <c r="O150" s="897"/>
      <c r="P150" s="892"/>
      <c r="Q150" s="986"/>
      <c r="R150" s="889"/>
      <c r="S150" s="897"/>
      <c r="T150" s="889"/>
      <c r="U150" s="897"/>
      <c r="V150" s="889"/>
      <c r="W150" s="987"/>
      <c r="X150" s="889"/>
      <c r="Y150" s="897"/>
      <c r="Z150" s="892"/>
      <c r="AA150" s="983"/>
      <c r="AB150" s="984"/>
      <c r="AC150" s="985"/>
      <c r="AD150" s="986"/>
      <c r="AE150" s="889"/>
      <c r="AF150" s="897"/>
      <c r="AG150" s="889"/>
      <c r="AH150" s="988"/>
      <c r="AI150" s="889"/>
      <c r="AJ150" s="897"/>
      <c r="AK150" s="889"/>
      <c r="AL150" s="897"/>
      <c r="AM150" s="892"/>
      <c r="AN150" s="989"/>
      <c r="AO150" s="889"/>
      <c r="AP150" s="897"/>
      <c r="AQ150" s="889"/>
      <c r="AR150" s="988"/>
      <c r="AS150" s="889"/>
      <c r="AT150" s="897"/>
      <c r="AU150" s="889"/>
      <c r="AV150" s="897"/>
      <c r="AW150" s="990"/>
      <c r="AX150" s="983"/>
      <c r="AY150" s="984"/>
      <c r="AZ150" s="985"/>
      <c r="BA150" s="986"/>
      <c r="BB150" s="889"/>
      <c r="BC150" s="897"/>
      <c r="BD150" s="889"/>
      <c r="BE150" s="897"/>
      <c r="BF150" s="889"/>
      <c r="BG150" s="897"/>
      <c r="BH150" s="889"/>
      <c r="BI150" s="897"/>
      <c r="BJ150" s="892"/>
      <c r="BK150" s="986"/>
      <c r="BL150" s="889"/>
      <c r="BM150" s="897"/>
      <c r="BN150" s="889"/>
      <c r="BO150" s="897"/>
      <c r="BP150" s="889"/>
      <c r="BQ150" s="897"/>
      <c r="BR150" s="889"/>
      <c r="BS150" s="897"/>
      <c r="BT150" s="892"/>
      <c r="BU150" s="983"/>
      <c r="BV150" s="984"/>
      <c r="BW150" s="985"/>
      <c r="BX150" s="986"/>
      <c r="BY150" s="889"/>
      <c r="BZ150" s="897"/>
      <c r="CA150" s="889"/>
      <c r="CB150" s="897"/>
      <c r="CC150" s="889"/>
      <c r="CD150" s="897"/>
      <c r="CE150" s="889"/>
      <c r="CF150" s="897"/>
      <c r="CG150" s="892"/>
      <c r="CH150" s="986"/>
      <c r="CI150" s="889"/>
      <c r="CJ150" s="897"/>
      <c r="CK150" s="889"/>
      <c r="CL150" s="897"/>
      <c r="CM150" s="889"/>
      <c r="CN150" s="897"/>
      <c r="CO150" s="889"/>
      <c r="CP150" s="897"/>
      <c r="CQ150" s="892"/>
      <c r="CR150" s="983"/>
      <c r="CS150" s="984"/>
      <c r="CT150" s="985"/>
      <c r="CU150" s="986"/>
      <c r="CV150" s="889"/>
      <c r="CW150" s="897"/>
      <c r="CX150" s="889"/>
      <c r="CY150" s="897"/>
      <c r="CZ150" s="889"/>
      <c r="DA150" s="897"/>
      <c r="DB150" s="889"/>
      <c r="DC150" s="897"/>
      <c r="DD150" s="892"/>
      <c r="DE150" s="986"/>
      <c r="DF150" s="889"/>
      <c r="DG150" s="897"/>
      <c r="DH150" s="889"/>
      <c r="DI150" s="897"/>
      <c r="DJ150" s="889"/>
      <c r="DK150" s="897"/>
      <c r="DL150" s="889"/>
      <c r="DM150" s="897"/>
      <c r="DN150" s="892"/>
      <c r="DO150" s="983"/>
      <c r="DP150" s="984"/>
      <c r="DQ150" s="985"/>
      <c r="DR150" s="986"/>
      <c r="DS150" s="889"/>
      <c r="DT150" s="897"/>
      <c r="DU150" s="889"/>
      <c r="DV150" s="897"/>
      <c r="DW150" s="889"/>
      <c r="DX150" s="897"/>
      <c r="DY150" s="889"/>
      <c r="DZ150" s="897"/>
      <c r="EA150" s="892"/>
      <c r="EB150" s="986"/>
      <c r="EC150" s="889"/>
      <c r="ED150" s="897"/>
      <c r="EE150" s="889"/>
      <c r="EF150" s="897"/>
      <c r="EG150" s="889"/>
      <c r="EH150" s="897"/>
      <c r="EI150" s="889"/>
      <c r="EJ150" s="897"/>
      <c r="EK150" s="892"/>
    </row>
    <row r="151" spans="1:141" ht="19.5" customHeight="1">
      <c r="A151" s="897"/>
      <c r="B151" s="982"/>
      <c r="C151" s="982"/>
      <c r="D151" s="983"/>
      <c r="E151" s="984"/>
      <c r="F151" s="985"/>
      <c r="G151" s="986"/>
      <c r="H151" s="889"/>
      <c r="I151" s="897"/>
      <c r="J151" s="889"/>
      <c r="K151" s="897"/>
      <c r="L151" s="889"/>
      <c r="M151" s="987"/>
      <c r="N151" s="889"/>
      <c r="O151" s="897"/>
      <c r="P151" s="892"/>
      <c r="Q151" s="986"/>
      <c r="R151" s="889"/>
      <c r="S151" s="897"/>
      <c r="T151" s="889"/>
      <c r="U151" s="897"/>
      <c r="V151" s="889"/>
      <c r="W151" s="987"/>
      <c r="X151" s="889"/>
      <c r="Y151" s="897"/>
      <c r="Z151" s="892"/>
      <c r="AA151" s="983"/>
      <c r="AB151" s="984"/>
      <c r="AC151" s="985"/>
      <c r="AD151" s="986"/>
      <c r="AE151" s="889"/>
      <c r="AF151" s="897"/>
      <c r="AG151" s="889"/>
      <c r="AH151" s="988"/>
      <c r="AI151" s="889"/>
      <c r="AJ151" s="897"/>
      <c r="AK151" s="889"/>
      <c r="AL151" s="897"/>
      <c r="AM151" s="892"/>
      <c r="AN151" s="989"/>
      <c r="AO151" s="889"/>
      <c r="AP151" s="897"/>
      <c r="AQ151" s="889"/>
      <c r="AR151" s="988"/>
      <c r="AS151" s="889"/>
      <c r="AT151" s="897"/>
      <c r="AU151" s="889"/>
      <c r="AV151" s="897"/>
      <c r="AW151" s="990"/>
      <c r="AX151" s="983"/>
      <c r="AY151" s="984"/>
      <c r="AZ151" s="985"/>
      <c r="BA151" s="986"/>
      <c r="BB151" s="889"/>
      <c r="BC151" s="897"/>
      <c r="BD151" s="889"/>
      <c r="BE151" s="897"/>
      <c r="BF151" s="889"/>
      <c r="BG151" s="897"/>
      <c r="BH151" s="889"/>
      <c r="BI151" s="897"/>
      <c r="BJ151" s="892"/>
      <c r="BK151" s="986"/>
      <c r="BL151" s="889"/>
      <c r="BM151" s="897"/>
      <c r="BN151" s="889"/>
      <c r="BO151" s="897"/>
      <c r="BP151" s="889"/>
      <c r="BQ151" s="897"/>
      <c r="BR151" s="889"/>
      <c r="BS151" s="897"/>
      <c r="BT151" s="892"/>
      <c r="BU151" s="983"/>
      <c r="BV151" s="984"/>
      <c r="BW151" s="985"/>
      <c r="BX151" s="986"/>
      <c r="BY151" s="889"/>
      <c r="BZ151" s="897"/>
      <c r="CA151" s="889"/>
      <c r="CB151" s="897"/>
      <c r="CC151" s="889"/>
      <c r="CD151" s="897"/>
      <c r="CE151" s="889"/>
      <c r="CF151" s="897"/>
      <c r="CG151" s="892"/>
      <c r="CH151" s="986"/>
      <c r="CI151" s="889"/>
      <c r="CJ151" s="897"/>
      <c r="CK151" s="889"/>
      <c r="CL151" s="897"/>
      <c r="CM151" s="889"/>
      <c r="CN151" s="897"/>
      <c r="CO151" s="889"/>
      <c r="CP151" s="897"/>
      <c r="CQ151" s="892"/>
      <c r="CR151" s="983"/>
      <c r="CS151" s="984"/>
      <c r="CT151" s="985"/>
      <c r="CU151" s="986"/>
      <c r="CV151" s="889"/>
      <c r="CW151" s="897"/>
      <c r="CX151" s="889"/>
      <c r="CY151" s="897"/>
      <c r="CZ151" s="889"/>
      <c r="DA151" s="897"/>
      <c r="DB151" s="889"/>
      <c r="DC151" s="897"/>
      <c r="DD151" s="892"/>
      <c r="DE151" s="986"/>
      <c r="DF151" s="889"/>
      <c r="DG151" s="897"/>
      <c r="DH151" s="889"/>
      <c r="DI151" s="897"/>
      <c r="DJ151" s="889"/>
      <c r="DK151" s="897"/>
      <c r="DL151" s="889"/>
      <c r="DM151" s="897"/>
      <c r="DN151" s="892"/>
      <c r="DO151" s="983"/>
      <c r="DP151" s="984"/>
      <c r="DQ151" s="985"/>
      <c r="DR151" s="986"/>
      <c r="DS151" s="889"/>
      <c r="DT151" s="897"/>
      <c r="DU151" s="889"/>
      <c r="DV151" s="897"/>
      <c r="DW151" s="889"/>
      <c r="DX151" s="897"/>
      <c r="DY151" s="889"/>
      <c r="DZ151" s="897"/>
      <c r="EA151" s="892"/>
      <c r="EB151" s="986"/>
      <c r="EC151" s="889"/>
      <c r="ED151" s="897"/>
      <c r="EE151" s="889"/>
      <c r="EF151" s="897"/>
      <c r="EG151" s="889"/>
      <c r="EH151" s="897"/>
      <c r="EI151" s="889"/>
      <c r="EJ151" s="897"/>
      <c r="EK151" s="892"/>
    </row>
    <row r="152" spans="1:141" ht="19.5" customHeight="1">
      <c r="A152" s="897"/>
      <c r="B152" s="982"/>
      <c r="C152" s="982"/>
      <c r="D152" s="983"/>
      <c r="E152" s="984"/>
      <c r="F152" s="985"/>
      <c r="G152" s="986"/>
      <c r="H152" s="889"/>
      <c r="I152" s="897"/>
      <c r="J152" s="889"/>
      <c r="K152" s="897"/>
      <c r="L152" s="889"/>
      <c r="M152" s="987"/>
      <c r="N152" s="889"/>
      <c r="O152" s="897"/>
      <c r="P152" s="892"/>
      <c r="Q152" s="986"/>
      <c r="R152" s="889"/>
      <c r="S152" s="897"/>
      <c r="T152" s="889"/>
      <c r="U152" s="897"/>
      <c r="V152" s="889"/>
      <c r="W152" s="987"/>
      <c r="X152" s="889"/>
      <c r="Y152" s="897"/>
      <c r="Z152" s="892"/>
      <c r="AA152" s="983"/>
      <c r="AB152" s="984"/>
      <c r="AC152" s="985"/>
      <c r="AD152" s="986"/>
      <c r="AE152" s="889"/>
      <c r="AF152" s="897"/>
      <c r="AG152" s="889"/>
      <c r="AH152" s="988"/>
      <c r="AI152" s="889"/>
      <c r="AJ152" s="897"/>
      <c r="AK152" s="889"/>
      <c r="AL152" s="897"/>
      <c r="AM152" s="892"/>
      <c r="AN152" s="989"/>
      <c r="AO152" s="889"/>
      <c r="AP152" s="897"/>
      <c r="AQ152" s="889"/>
      <c r="AR152" s="988"/>
      <c r="AS152" s="889"/>
      <c r="AT152" s="897"/>
      <c r="AU152" s="889"/>
      <c r="AV152" s="897"/>
      <c r="AW152" s="990"/>
      <c r="AX152" s="983"/>
      <c r="AY152" s="984"/>
      <c r="AZ152" s="985"/>
      <c r="BA152" s="986"/>
      <c r="BB152" s="889"/>
      <c r="BC152" s="897"/>
      <c r="BD152" s="889"/>
      <c r="BE152" s="897"/>
      <c r="BF152" s="889"/>
      <c r="BG152" s="897"/>
      <c r="BH152" s="889"/>
      <c r="BI152" s="897"/>
      <c r="BJ152" s="892"/>
      <c r="BK152" s="986"/>
      <c r="BL152" s="889"/>
      <c r="BM152" s="897"/>
      <c r="BN152" s="889"/>
      <c r="BO152" s="897"/>
      <c r="BP152" s="889"/>
      <c r="BQ152" s="897"/>
      <c r="BR152" s="889"/>
      <c r="BS152" s="897"/>
      <c r="BT152" s="892"/>
      <c r="BU152" s="983"/>
      <c r="BV152" s="984"/>
      <c r="BW152" s="985"/>
      <c r="BX152" s="986"/>
      <c r="BY152" s="889"/>
      <c r="BZ152" s="897"/>
      <c r="CA152" s="889"/>
      <c r="CB152" s="897"/>
      <c r="CC152" s="889"/>
      <c r="CD152" s="897"/>
      <c r="CE152" s="889"/>
      <c r="CF152" s="897"/>
      <c r="CG152" s="892"/>
      <c r="CH152" s="986"/>
      <c r="CI152" s="889"/>
      <c r="CJ152" s="897"/>
      <c r="CK152" s="889"/>
      <c r="CL152" s="897"/>
      <c r="CM152" s="889"/>
      <c r="CN152" s="897"/>
      <c r="CO152" s="889"/>
      <c r="CP152" s="897"/>
      <c r="CQ152" s="892"/>
      <c r="CR152" s="983"/>
      <c r="CS152" s="984"/>
      <c r="CT152" s="985"/>
      <c r="CU152" s="986"/>
      <c r="CV152" s="889"/>
      <c r="CW152" s="897"/>
      <c r="CX152" s="889"/>
      <c r="CY152" s="897"/>
      <c r="CZ152" s="889"/>
      <c r="DA152" s="897"/>
      <c r="DB152" s="889"/>
      <c r="DC152" s="897"/>
      <c r="DD152" s="892"/>
      <c r="DE152" s="986"/>
      <c r="DF152" s="889"/>
      <c r="DG152" s="897"/>
      <c r="DH152" s="889"/>
      <c r="DI152" s="897"/>
      <c r="DJ152" s="889"/>
      <c r="DK152" s="897"/>
      <c r="DL152" s="889"/>
      <c r="DM152" s="897"/>
      <c r="DN152" s="892"/>
      <c r="DO152" s="983"/>
      <c r="DP152" s="984"/>
      <c r="DQ152" s="985"/>
      <c r="DR152" s="986"/>
      <c r="DS152" s="889"/>
      <c r="DT152" s="897"/>
      <c r="DU152" s="889"/>
      <c r="DV152" s="897"/>
      <c r="DW152" s="889"/>
      <c r="DX152" s="897"/>
      <c r="DY152" s="889"/>
      <c r="DZ152" s="897"/>
      <c r="EA152" s="892"/>
      <c r="EB152" s="986"/>
      <c r="EC152" s="889"/>
      <c r="ED152" s="897"/>
      <c r="EE152" s="889"/>
      <c r="EF152" s="897"/>
      <c r="EG152" s="889"/>
      <c r="EH152" s="897"/>
      <c r="EI152" s="889"/>
      <c r="EJ152" s="897"/>
      <c r="EK152" s="892"/>
    </row>
    <row r="153" spans="1:141" ht="19.5" customHeight="1">
      <c r="A153" s="897"/>
      <c r="B153" s="982"/>
      <c r="C153" s="982"/>
      <c r="D153" s="983"/>
      <c r="E153" s="984"/>
      <c r="F153" s="985"/>
      <c r="G153" s="986"/>
      <c r="H153" s="889"/>
      <c r="I153" s="897"/>
      <c r="J153" s="889"/>
      <c r="K153" s="897"/>
      <c r="L153" s="889"/>
      <c r="M153" s="987"/>
      <c r="N153" s="889"/>
      <c r="O153" s="897"/>
      <c r="P153" s="892"/>
      <c r="Q153" s="986"/>
      <c r="R153" s="889"/>
      <c r="S153" s="897"/>
      <c r="T153" s="889"/>
      <c r="U153" s="897"/>
      <c r="V153" s="889"/>
      <c r="W153" s="987"/>
      <c r="X153" s="889"/>
      <c r="Y153" s="897"/>
      <c r="Z153" s="892"/>
      <c r="AA153" s="983"/>
      <c r="AB153" s="984"/>
      <c r="AC153" s="985"/>
      <c r="AD153" s="986"/>
      <c r="AE153" s="889"/>
      <c r="AF153" s="897"/>
      <c r="AG153" s="889"/>
      <c r="AH153" s="988"/>
      <c r="AI153" s="889"/>
      <c r="AJ153" s="897"/>
      <c r="AK153" s="889"/>
      <c r="AL153" s="897"/>
      <c r="AM153" s="892"/>
      <c r="AN153" s="989"/>
      <c r="AO153" s="889"/>
      <c r="AP153" s="897"/>
      <c r="AQ153" s="889"/>
      <c r="AR153" s="988"/>
      <c r="AS153" s="889"/>
      <c r="AT153" s="897"/>
      <c r="AU153" s="889"/>
      <c r="AV153" s="897"/>
      <c r="AW153" s="990"/>
      <c r="AX153" s="983"/>
      <c r="AY153" s="984"/>
      <c r="AZ153" s="985"/>
      <c r="BA153" s="986"/>
      <c r="BB153" s="889"/>
      <c r="BC153" s="897"/>
      <c r="BD153" s="889"/>
      <c r="BE153" s="897"/>
      <c r="BF153" s="889"/>
      <c r="BG153" s="897"/>
      <c r="BH153" s="889"/>
      <c r="BI153" s="897"/>
      <c r="BJ153" s="892"/>
      <c r="BK153" s="986"/>
      <c r="BL153" s="889"/>
      <c r="BM153" s="897"/>
      <c r="BN153" s="889"/>
      <c r="BO153" s="897"/>
      <c r="BP153" s="889"/>
      <c r="BQ153" s="897"/>
      <c r="BR153" s="889"/>
      <c r="BS153" s="897"/>
      <c r="BT153" s="892"/>
      <c r="BU153" s="983"/>
      <c r="BV153" s="984"/>
      <c r="BW153" s="985"/>
      <c r="BX153" s="986"/>
      <c r="BY153" s="889"/>
      <c r="BZ153" s="897"/>
      <c r="CA153" s="889"/>
      <c r="CB153" s="897"/>
      <c r="CC153" s="889"/>
      <c r="CD153" s="897"/>
      <c r="CE153" s="889"/>
      <c r="CF153" s="897"/>
      <c r="CG153" s="892"/>
      <c r="CH153" s="986"/>
      <c r="CI153" s="889"/>
      <c r="CJ153" s="897"/>
      <c r="CK153" s="889"/>
      <c r="CL153" s="897"/>
      <c r="CM153" s="889"/>
      <c r="CN153" s="897"/>
      <c r="CO153" s="889"/>
      <c r="CP153" s="897"/>
      <c r="CQ153" s="892"/>
      <c r="CR153" s="983"/>
      <c r="CS153" s="984"/>
      <c r="CT153" s="985"/>
      <c r="CU153" s="986"/>
      <c r="CV153" s="889"/>
      <c r="CW153" s="897"/>
      <c r="CX153" s="889"/>
      <c r="CY153" s="897"/>
      <c r="CZ153" s="889"/>
      <c r="DA153" s="897"/>
      <c r="DB153" s="889"/>
      <c r="DC153" s="897"/>
      <c r="DD153" s="892"/>
      <c r="DE153" s="986"/>
      <c r="DF153" s="889"/>
      <c r="DG153" s="897"/>
      <c r="DH153" s="889"/>
      <c r="DI153" s="897"/>
      <c r="DJ153" s="889"/>
      <c r="DK153" s="897"/>
      <c r="DL153" s="889"/>
      <c r="DM153" s="897"/>
      <c r="DN153" s="892"/>
      <c r="DO153" s="983"/>
      <c r="DP153" s="984"/>
      <c r="DQ153" s="985"/>
      <c r="DR153" s="986"/>
      <c r="DS153" s="889"/>
      <c r="DT153" s="897"/>
      <c r="DU153" s="889"/>
      <c r="DV153" s="897"/>
      <c r="DW153" s="889"/>
      <c r="DX153" s="897"/>
      <c r="DY153" s="889"/>
      <c r="DZ153" s="897"/>
      <c r="EA153" s="892"/>
      <c r="EB153" s="986"/>
      <c r="EC153" s="889"/>
      <c r="ED153" s="897"/>
      <c r="EE153" s="889"/>
      <c r="EF153" s="897"/>
      <c r="EG153" s="889"/>
      <c r="EH153" s="897"/>
      <c r="EI153" s="889"/>
      <c r="EJ153" s="897"/>
      <c r="EK153" s="892"/>
    </row>
    <row r="154" spans="1:141" ht="19.5" customHeight="1">
      <c r="A154" s="897"/>
      <c r="B154" s="982"/>
      <c r="C154" s="982"/>
      <c r="D154" s="983"/>
      <c r="E154" s="984"/>
      <c r="F154" s="985"/>
      <c r="G154" s="986"/>
      <c r="H154" s="889"/>
      <c r="I154" s="897"/>
      <c r="J154" s="889"/>
      <c r="K154" s="897"/>
      <c r="L154" s="889"/>
      <c r="M154" s="987"/>
      <c r="N154" s="889"/>
      <c r="O154" s="897"/>
      <c r="P154" s="892"/>
      <c r="Q154" s="986"/>
      <c r="R154" s="889"/>
      <c r="S154" s="897"/>
      <c r="T154" s="889"/>
      <c r="U154" s="897"/>
      <c r="V154" s="889"/>
      <c r="W154" s="987"/>
      <c r="X154" s="889"/>
      <c r="Y154" s="897"/>
      <c r="Z154" s="892"/>
      <c r="AA154" s="983"/>
      <c r="AB154" s="984"/>
      <c r="AC154" s="985"/>
      <c r="AD154" s="986"/>
      <c r="AE154" s="889"/>
      <c r="AF154" s="897"/>
      <c r="AG154" s="889"/>
      <c r="AH154" s="988"/>
      <c r="AI154" s="889"/>
      <c r="AJ154" s="897"/>
      <c r="AK154" s="889"/>
      <c r="AL154" s="897"/>
      <c r="AM154" s="892"/>
      <c r="AN154" s="989"/>
      <c r="AO154" s="889"/>
      <c r="AP154" s="897"/>
      <c r="AQ154" s="889"/>
      <c r="AR154" s="988"/>
      <c r="AS154" s="889"/>
      <c r="AT154" s="897"/>
      <c r="AU154" s="889"/>
      <c r="AV154" s="897"/>
      <c r="AW154" s="990"/>
      <c r="AX154" s="983"/>
      <c r="AY154" s="984"/>
      <c r="AZ154" s="985"/>
      <c r="BA154" s="986"/>
      <c r="BB154" s="889"/>
      <c r="BC154" s="897"/>
      <c r="BD154" s="889"/>
      <c r="BE154" s="897"/>
      <c r="BF154" s="889"/>
      <c r="BG154" s="897"/>
      <c r="BH154" s="889"/>
      <c r="BI154" s="897"/>
      <c r="BJ154" s="892"/>
      <c r="BK154" s="986"/>
      <c r="BL154" s="889"/>
      <c r="BM154" s="897"/>
      <c r="BN154" s="889"/>
      <c r="BO154" s="897"/>
      <c r="BP154" s="889"/>
      <c r="BQ154" s="897"/>
      <c r="BR154" s="889"/>
      <c r="BS154" s="897"/>
      <c r="BT154" s="892"/>
      <c r="BU154" s="983"/>
      <c r="BV154" s="984"/>
      <c r="BW154" s="985"/>
      <c r="BX154" s="986"/>
      <c r="BY154" s="889"/>
      <c r="BZ154" s="897"/>
      <c r="CA154" s="889"/>
      <c r="CB154" s="897"/>
      <c r="CC154" s="889"/>
      <c r="CD154" s="897"/>
      <c r="CE154" s="889"/>
      <c r="CF154" s="897"/>
      <c r="CG154" s="892"/>
      <c r="CH154" s="986"/>
      <c r="CI154" s="889"/>
      <c r="CJ154" s="897"/>
      <c r="CK154" s="889"/>
      <c r="CL154" s="897"/>
      <c r="CM154" s="889"/>
      <c r="CN154" s="897"/>
      <c r="CO154" s="889"/>
      <c r="CP154" s="897"/>
      <c r="CQ154" s="892"/>
      <c r="CR154" s="983"/>
      <c r="CS154" s="984"/>
      <c r="CT154" s="985"/>
      <c r="CU154" s="986"/>
      <c r="CV154" s="889"/>
      <c r="CW154" s="897"/>
      <c r="CX154" s="889"/>
      <c r="CY154" s="897"/>
      <c r="CZ154" s="889"/>
      <c r="DA154" s="897"/>
      <c r="DB154" s="889"/>
      <c r="DC154" s="897"/>
      <c r="DD154" s="892"/>
      <c r="DE154" s="986"/>
      <c r="DF154" s="889"/>
      <c r="DG154" s="897"/>
      <c r="DH154" s="889"/>
      <c r="DI154" s="897"/>
      <c r="DJ154" s="889"/>
      <c r="DK154" s="897"/>
      <c r="DL154" s="889"/>
      <c r="DM154" s="897"/>
      <c r="DN154" s="892"/>
      <c r="DO154" s="983"/>
      <c r="DP154" s="984"/>
      <c r="DQ154" s="985"/>
      <c r="DR154" s="986"/>
      <c r="DS154" s="889"/>
      <c r="DT154" s="897"/>
      <c r="DU154" s="889"/>
      <c r="DV154" s="897"/>
      <c r="DW154" s="889"/>
      <c r="DX154" s="897"/>
      <c r="DY154" s="889"/>
      <c r="DZ154" s="897"/>
      <c r="EA154" s="892"/>
      <c r="EB154" s="986"/>
      <c r="EC154" s="889"/>
      <c r="ED154" s="897"/>
      <c r="EE154" s="889"/>
      <c r="EF154" s="897"/>
      <c r="EG154" s="889"/>
      <c r="EH154" s="897"/>
      <c r="EI154" s="889"/>
      <c r="EJ154" s="897"/>
      <c r="EK154" s="892"/>
    </row>
    <row r="155" spans="1:141" ht="19.5" customHeight="1">
      <c r="A155" s="897"/>
      <c r="B155" s="982"/>
      <c r="C155" s="982"/>
      <c r="D155" s="983"/>
      <c r="E155" s="984"/>
      <c r="F155" s="985"/>
      <c r="G155" s="986"/>
      <c r="H155" s="889"/>
      <c r="I155" s="897"/>
      <c r="J155" s="889"/>
      <c r="K155" s="897"/>
      <c r="L155" s="889"/>
      <c r="M155" s="987"/>
      <c r="N155" s="889"/>
      <c r="O155" s="897"/>
      <c r="P155" s="892"/>
      <c r="Q155" s="986"/>
      <c r="R155" s="889"/>
      <c r="S155" s="897"/>
      <c r="T155" s="889"/>
      <c r="U155" s="897"/>
      <c r="V155" s="889"/>
      <c r="W155" s="987"/>
      <c r="X155" s="889"/>
      <c r="Y155" s="897"/>
      <c r="Z155" s="892"/>
      <c r="AA155" s="983"/>
      <c r="AB155" s="984"/>
      <c r="AC155" s="985"/>
      <c r="AD155" s="986"/>
      <c r="AE155" s="889"/>
      <c r="AF155" s="897"/>
      <c r="AG155" s="889"/>
      <c r="AH155" s="988"/>
      <c r="AI155" s="889"/>
      <c r="AJ155" s="897"/>
      <c r="AK155" s="889"/>
      <c r="AL155" s="897"/>
      <c r="AM155" s="892"/>
      <c r="AN155" s="989"/>
      <c r="AO155" s="889"/>
      <c r="AP155" s="897"/>
      <c r="AQ155" s="889"/>
      <c r="AR155" s="988"/>
      <c r="AS155" s="889"/>
      <c r="AT155" s="897"/>
      <c r="AU155" s="889"/>
      <c r="AV155" s="897"/>
      <c r="AW155" s="990"/>
      <c r="AX155" s="983"/>
      <c r="AY155" s="984"/>
      <c r="AZ155" s="985"/>
      <c r="BA155" s="986"/>
      <c r="BB155" s="889"/>
      <c r="BC155" s="897"/>
      <c r="BD155" s="889"/>
      <c r="BE155" s="897"/>
      <c r="BF155" s="889"/>
      <c r="BG155" s="897"/>
      <c r="BH155" s="889"/>
      <c r="BI155" s="897"/>
      <c r="BJ155" s="892"/>
      <c r="BK155" s="986"/>
      <c r="BL155" s="889"/>
      <c r="BM155" s="897"/>
      <c r="BN155" s="889"/>
      <c r="BO155" s="897"/>
      <c r="BP155" s="889"/>
      <c r="BQ155" s="897"/>
      <c r="BR155" s="889"/>
      <c r="BS155" s="897"/>
      <c r="BT155" s="892"/>
      <c r="BU155" s="983"/>
      <c r="BV155" s="984"/>
      <c r="BW155" s="985"/>
      <c r="BX155" s="986"/>
      <c r="BY155" s="889"/>
      <c r="BZ155" s="897"/>
      <c r="CA155" s="889"/>
      <c r="CB155" s="897"/>
      <c r="CC155" s="889"/>
      <c r="CD155" s="897"/>
      <c r="CE155" s="889"/>
      <c r="CF155" s="897"/>
      <c r="CG155" s="892"/>
      <c r="CH155" s="986"/>
      <c r="CI155" s="889"/>
      <c r="CJ155" s="897"/>
      <c r="CK155" s="889"/>
      <c r="CL155" s="897"/>
      <c r="CM155" s="889"/>
      <c r="CN155" s="897"/>
      <c r="CO155" s="889"/>
      <c r="CP155" s="897"/>
      <c r="CQ155" s="892"/>
      <c r="CR155" s="983"/>
      <c r="CS155" s="984"/>
      <c r="CT155" s="985"/>
      <c r="CU155" s="986"/>
      <c r="CV155" s="889"/>
      <c r="CW155" s="897"/>
      <c r="CX155" s="889"/>
      <c r="CY155" s="897"/>
      <c r="CZ155" s="889"/>
      <c r="DA155" s="897"/>
      <c r="DB155" s="889"/>
      <c r="DC155" s="897"/>
      <c r="DD155" s="892"/>
      <c r="DE155" s="986"/>
      <c r="DF155" s="889"/>
      <c r="DG155" s="897"/>
      <c r="DH155" s="889"/>
      <c r="DI155" s="897"/>
      <c r="DJ155" s="889"/>
      <c r="DK155" s="897"/>
      <c r="DL155" s="889"/>
      <c r="DM155" s="897"/>
      <c r="DN155" s="892"/>
      <c r="DO155" s="983"/>
      <c r="DP155" s="984"/>
      <c r="DQ155" s="985"/>
      <c r="DR155" s="986"/>
      <c r="DS155" s="889"/>
      <c r="DT155" s="897"/>
      <c r="DU155" s="889"/>
      <c r="DV155" s="897"/>
      <c r="DW155" s="889"/>
      <c r="DX155" s="897"/>
      <c r="DY155" s="889"/>
      <c r="DZ155" s="897"/>
      <c r="EA155" s="892"/>
      <c r="EB155" s="986"/>
      <c r="EC155" s="889"/>
      <c r="ED155" s="897"/>
      <c r="EE155" s="889"/>
      <c r="EF155" s="897"/>
      <c r="EG155" s="889"/>
      <c r="EH155" s="897"/>
      <c r="EI155" s="889"/>
      <c r="EJ155" s="897"/>
      <c r="EK155" s="892"/>
    </row>
    <row r="156" spans="1:141" ht="19.5" customHeight="1">
      <c r="A156" s="897"/>
      <c r="B156" s="982"/>
      <c r="C156" s="982"/>
      <c r="D156" s="983"/>
      <c r="E156" s="984"/>
      <c r="F156" s="985"/>
      <c r="G156" s="986"/>
      <c r="H156" s="889"/>
      <c r="I156" s="897"/>
      <c r="J156" s="889"/>
      <c r="K156" s="897"/>
      <c r="L156" s="889"/>
      <c r="M156" s="987"/>
      <c r="N156" s="889"/>
      <c r="O156" s="897"/>
      <c r="P156" s="892"/>
      <c r="Q156" s="986"/>
      <c r="R156" s="889"/>
      <c r="S156" s="897"/>
      <c r="T156" s="889"/>
      <c r="U156" s="897"/>
      <c r="V156" s="889"/>
      <c r="W156" s="987"/>
      <c r="X156" s="889"/>
      <c r="Y156" s="897"/>
      <c r="Z156" s="892"/>
      <c r="AA156" s="983"/>
      <c r="AB156" s="984"/>
      <c r="AC156" s="985"/>
      <c r="AD156" s="986"/>
      <c r="AE156" s="889"/>
      <c r="AF156" s="897"/>
      <c r="AG156" s="889"/>
      <c r="AH156" s="988"/>
      <c r="AI156" s="889"/>
      <c r="AJ156" s="897"/>
      <c r="AK156" s="889"/>
      <c r="AL156" s="897"/>
      <c r="AM156" s="892"/>
      <c r="AN156" s="989"/>
      <c r="AO156" s="889"/>
      <c r="AP156" s="897"/>
      <c r="AQ156" s="889"/>
      <c r="AR156" s="988"/>
      <c r="AS156" s="889"/>
      <c r="AT156" s="897"/>
      <c r="AU156" s="889"/>
      <c r="AV156" s="897"/>
      <c r="AW156" s="990"/>
      <c r="AX156" s="983"/>
      <c r="AY156" s="984"/>
      <c r="AZ156" s="985"/>
      <c r="BA156" s="986"/>
      <c r="BB156" s="889"/>
      <c r="BC156" s="897"/>
      <c r="BD156" s="889"/>
      <c r="BE156" s="897"/>
      <c r="BF156" s="889"/>
      <c r="BG156" s="897"/>
      <c r="BH156" s="889"/>
      <c r="BI156" s="897"/>
      <c r="BJ156" s="892"/>
      <c r="BK156" s="986"/>
      <c r="BL156" s="889"/>
      <c r="BM156" s="897"/>
      <c r="BN156" s="889"/>
      <c r="BO156" s="897"/>
      <c r="BP156" s="889"/>
      <c r="BQ156" s="897"/>
      <c r="BR156" s="889"/>
      <c r="BS156" s="897"/>
      <c r="BT156" s="892"/>
      <c r="BU156" s="983"/>
      <c r="BV156" s="984"/>
      <c r="BW156" s="985"/>
      <c r="BX156" s="986"/>
      <c r="BY156" s="889"/>
      <c r="BZ156" s="897"/>
      <c r="CA156" s="889"/>
      <c r="CB156" s="897"/>
      <c r="CC156" s="889"/>
      <c r="CD156" s="897"/>
      <c r="CE156" s="889"/>
      <c r="CF156" s="897"/>
      <c r="CG156" s="892"/>
      <c r="CH156" s="986"/>
      <c r="CI156" s="889"/>
      <c r="CJ156" s="897"/>
      <c r="CK156" s="889"/>
      <c r="CL156" s="897"/>
      <c r="CM156" s="889"/>
      <c r="CN156" s="897"/>
      <c r="CO156" s="889"/>
      <c r="CP156" s="897"/>
      <c r="CQ156" s="892"/>
      <c r="CR156" s="983"/>
      <c r="CS156" s="984"/>
      <c r="CT156" s="985"/>
      <c r="CU156" s="986"/>
      <c r="CV156" s="889"/>
      <c r="CW156" s="897"/>
      <c r="CX156" s="889"/>
      <c r="CY156" s="897"/>
      <c r="CZ156" s="889"/>
      <c r="DA156" s="897"/>
      <c r="DB156" s="889"/>
      <c r="DC156" s="897"/>
      <c r="DD156" s="892"/>
      <c r="DE156" s="986"/>
      <c r="DF156" s="889"/>
      <c r="DG156" s="897"/>
      <c r="DH156" s="889"/>
      <c r="DI156" s="897"/>
      <c r="DJ156" s="889"/>
      <c r="DK156" s="897"/>
      <c r="DL156" s="889"/>
      <c r="DM156" s="897"/>
      <c r="DN156" s="892"/>
      <c r="DO156" s="983"/>
      <c r="DP156" s="984"/>
      <c r="DQ156" s="985"/>
      <c r="DR156" s="986"/>
      <c r="DS156" s="889"/>
      <c r="DT156" s="897"/>
      <c r="DU156" s="889"/>
      <c r="DV156" s="897"/>
      <c r="DW156" s="889"/>
      <c r="DX156" s="897"/>
      <c r="DY156" s="889"/>
      <c r="DZ156" s="897"/>
      <c r="EA156" s="892"/>
      <c r="EB156" s="986"/>
      <c r="EC156" s="889"/>
      <c r="ED156" s="897"/>
      <c r="EE156" s="889"/>
      <c r="EF156" s="897"/>
      <c r="EG156" s="889"/>
      <c r="EH156" s="897"/>
      <c r="EI156" s="889"/>
      <c r="EJ156" s="897"/>
      <c r="EK156" s="892"/>
    </row>
    <row r="157" spans="1:141" ht="19.5" customHeight="1">
      <c r="A157" s="897"/>
      <c r="B157" s="982"/>
      <c r="C157" s="982"/>
      <c r="D157" s="983"/>
      <c r="E157" s="984"/>
      <c r="F157" s="985"/>
      <c r="G157" s="986"/>
      <c r="H157" s="889"/>
      <c r="I157" s="897"/>
      <c r="J157" s="889"/>
      <c r="K157" s="897"/>
      <c r="L157" s="889"/>
      <c r="M157" s="987"/>
      <c r="N157" s="889"/>
      <c r="O157" s="897"/>
      <c r="P157" s="892"/>
      <c r="Q157" s="986"/>
      <c r="R157" s="889"/>
      <c r="S157" s="897"/>
      <c r="T157" s="889"/>
      <c r="U157" s="897"/>
      <c r="V157" s="889"/>
      <c r="W157" s="987"/>
      <c r="X157" s="889"/>
      <c r="Y157" s="897"/>
      <c r="Z157" s="892"/>
      <c r="AA157" s="983"/>
      <c r="AB157" s="984"/>
      <c r="AC157" s="985"/>
      <c r="AD157" s="986"/>
      <c r="AE157" s="889"/>
      <c r="AF157" s="897"/>
      <c r="AG157" s="889"/>
      <c r="AH157" s="988"/>
      <c r="AI157" s="889"/>
      <c r="AJ157" s="897"/>
      <c r="AK157" s="889"/>
      <c r="AL157" s="897"/>
      <c r="AM157" s="892"/>
      <c r="AN157" s="989"/>
      <c r="AO157" s="889"/>
      <c r="AP157" s="897"/>
      <c r="AQ157" s="889"/>
      <c r="AR157" s="988"/>
      <c r="AS157" s="889"/>
      <c r="AT157" s="897"/>
      <c r="AU157" s="889"/>
      <c r="AV157" s="897"/>
      <c r="AW157" s="990"/>
      <c r="AX157" s="983"/>
      <c r="AY157" s="984"/>
      <c r="AZ157" s="985"/>
      <c r="BA157" s="986"/>
      <c r="BB157" s="889"/>
      <c r="BC157" s="897"/>
      <c r="BD157" s="889"/>
      <c r="BE157" s="897"/>
      <c r="BF157" s="889"/>
      <c r="BG157" s="897"/>
      <c r="BH157" s="889"/>
      <c r="BI157" s="897"/>
      <c r="BJ157" s="892"/>
      <c r="BK157" s="986"/>
      <c r="BL157" s="889"/>
      <c r="BM157" s="897"/>
      <c r="BN157" s="889"/>
      <c r="BO157" s="897"/>
      <c r="BP157" s="889"/>
      <c r="BQ157" s="897"/>
      <c r="BR157" s="889"/>
      <c r="BS157" s="897"/>
      <c r="BT157" s="892"/>
      <c r="BU157" s="983"/>
      <c r="BV157" s="984"/>
      <c r="BW157" s="985"/>
      <c r="BX157" s="986"/>
      <c r="BY157" s="889"/>
      <c r="BZ157" s="897"/>
      <c r="CA157" s="889"/>
      <c r="CB157" s="897"/>
      <c r="CC157" s="889"/>
      <c r="CD157" s="897"/>
      <c r="CE157" s="889"/>
      <c r="CF157" s="897"/>
      <c r="CG157" s="892"/>
      <c r="CH157" s="986"/>
      <c r="CI157" s="889"/>
      <c r="CJ157" s="897"/>
      <c r="CK157" s="889"/>
      <c r="CL157" s="897"/>
      <c r="CM157" s="889"/>
      <c r="CN157" s="897"/>
      <c r="CO157" s="889"/>
      <c r="CP157" s="897"/>
      <c r="CQ157" s="892"/>
      <c r="CR157" s="983"/>
      <c r="CS157" s="984"/>
      <c r="CT157" s="985"/>
      <c r="CU157" s="986"/>
      <c r="CV157" s="889"/>
      <c r="CW157" s="897"/>
      <c r="CX157" s="889"/>
      <c r="CY157" s="897"/>
      <c r="CZ157" s="889"/>
      <c r="DA157" s="897"/>
      <c r="DB157" s="889"/>
      <c r="DC157" s="897"/>
      <c r="DD157" s="892"/>
      <c r="DE157" s="986"/>
      <c r="DF157" s="889"/>
      <c r="DG157" s="897"/>
      <c r="DH157" s="889"/>
      <c r="DI157" s="897"/>
      <c r="DJ157" s="889"/>
      <c r="DK157" s="897"/>
      <c r="DL157" s="889"/>
      <c r="DM157" s="897"/>
      <c r="DN157" s="892"/>
      <c r="DO157" s="983"/>
      <c r="DP157" s="984"/>
      <c r="DQ157" s="985"/>
      <c r="DR157" s="986"/>
      <c r="DS157" s="889"/>
      <c r="DT157" s="897"/>
      <c r="DU157" s="889"/>
      <c r="DV157" s="897"/>
      <c r="DW157" s="889"/>
      <c r="DX157" s="897"/>
      <c r="DY157" s="889"/>
      <c r="DZ157" s="897"/>
      <c r="EA157" s="892"/>
      <c r="EB157" s="986"/>
      <c r="EC157" s="889"/>
      <c r="ED157" s="897"/>
      <c r="EE157" s="889"/>
      <c r="EF157" s="897"/>
      <c r="EG157" s="889"/>
      <c r="EH157" s="897"/>
      <c r="EI157" s="889"/>
      <c r="EJ157" s="897"/>
      <c r="EK157" s="892"/>
    </row>
    <row r="158" spans="1:141" ht="19.5" customHeight="1">
      <c r="A158" s="897"/>
      <c r="B158" s="982"/>
      <c r="C158" s="982"/>
      <c r="D158" s="983"/>
      <c r="E158" s="984"/>
      <c r="F158" s="985"/>
      <c r="G158" s="986"/>
      <c r="H158" s="889"/>
      <c r="I158" s="897"/>
      <c r="J158" s="889"/>
      <c r="K158" s="897"/>
      <c r="L158" s="889"/>
      <c r="M158" s="987"/>
      <c r="N158" s="889"/>
      <c r="O158" s="897"/>
      <c r="P158" s="892"/>
      <c r="Q158" s="986"/>
      <c r="R158" s="889"/>
      <c r="S158" s="897"/>
      <c r="T158" s="889"/>
      <c r="U158" s="897"/>
      <c r="V158" s="889"/>
      <c r="W158" s="987"/>
      <c r="X158" s="889"/>
      <c r="Y158" s="897"/>
      <c r="Z158" s="892"/>
      <c r="AA158" s="983"/>
      <c r="AB158" s="984"/>
      <c r="AC158" s="985"/>
      <c r="AD158" s="986"/>
      <c r="AE158" s="889"/>
      <c r="AF158" s="897"/>
      <c r="AG158" s="889"/>
      <c r="AH158" s="988"/>
      <c r="AI158" s="889"/>
      <c r="AJ158" s="897"/>
      <c r="AK158" s="889"/>
      <c r="AL158" s="897"/>
      <c r="AM158" s="892"/>
      <c r="AN158" s="989"/>
      <c r="AO158" s="889"/>
      <c r="AP158" s="897"/>
      <c r="AQ158" s="889"/>
      <c r="AR158" s="988"/>
      <c r="AS158" s="889"/>
      <c r="AT158" s="897"/>
      <c r="AU158" s="889"/>
      <c r="AV158" s="897"/>
      <c r="AW158" s="990"/>
      <c r="AX158" s="983"/>
      <c r="AY158" s="984"/>
      <c r="AZ158" s="985"/>
      <c r="BA158" s="986"/>
      <c r="BB158" s="889"/>
      <c r="BC158" s="897"/>
      <c r="BD158" s="889"/>
      <c r="BE158" s="897"/>
      <c r="BF158" s="889"/>
      <c r="BG158" s="897"/>
      <c r="BH158" s="889"/>
      <c r="BI158" s="897"/>
      <c r="BJ158" s="892"/>
      <c r="BK158" s="986"/>
      <c r="BL158" s="889"/>
      <c r="BM158" s="897"/>
      <c r="BN158" s="889"/>
      <c r="BO158" s="897"/>
      <c r="BP158" s="889"/>
      <c r="BQ158" s="897"/>
      <c r="BR158" s="889"/>
      <c r="BS158" s="897"/>
      <c r="BT158" s="892"/>
      <c r="BU158" s="983"/>
      <c r="BV158" s="984"/>
      <c r="BW158" s="985"/>
      <c r="BX158" s="986"/>
      <c r="BY158" s="889"/>
      <c r="BZ158" s="897"/>
      <c r="CA158" s="889"/>
      <c r="CB158" s="897"/>
      <c r="CC158" s="889"/>
      <c r="CD158" s="897"/>
      <c r="CE158" s="889"/>
      <c r="CF158" s="897"/>
      <c r="CG158" s="892"/>
      <c r="CH158" s="986"/>
      <c r="CI158" s="889"/>
      <c r="CJ158" s="897"/>
      <c r="CK158" s="889"/>
      <c r="CL158" s="897"/>
      <c r="CM158" s="889"/>
      <c r="CN158" s="897"/>
      <c r="CO158" s="889"/>
      <c r="CP158" s="897"/>
      <c r="CQ158" s="892"/>
      <c r="CR158" s="983"/>
      <c r="CS158" s="984"/>
      <c r="CT158" s="985"/>
      <c r="CU158" s="986"/>
      <c r="CV158" s="889"/>
      <c r="CW158" s="897"/>
      <c r="CX158" s="889"/>
      <c r="CY158" s="897"/>
      <c r="CZ158" s="889"/>
      <c r="DA158" s="897"/>
      <c r="DB158" s="889"/>
      <c r="DC158" s="897"/>
      <c r="DD158" s="892"/>
      <c r="DE158" s="986"/>
      <c r="DF158" s="889"/>
      <c r="DG158" s="897"/>
      <c r="DH158" s="889"/>
      <c r="DI158" s="897"/>
      <c r="DJ158" s="889"/>
      <c r="DK158" s="897"/>
      <c r="DL158" s="889"/>
      <c r="DM158" s="897"/>
      <c r="DN158" s="892"/>
      <c r="DO158" s="983"/>
      <c r="DP158" s="984"/>
      <c r="DQ158" s="985"/>
      <c r="DR158" s="986"/>
      <c r="DS158" s="889"/>
      <c r="DT158" s="897"/>
      <c r="DU158" s="889"/>
      <c r="DV158" s="897"/>
      <c r="DW158" s="889"/>
      <c r="DX158" s="897"/>
      <c r="DY158" s="889"/>
      <c r="DZ158" s="897"/>
      <c r="EA158" s="892"/>
      <c r="EB158" s="986"/>
      <c r="EC158" s="889"/>
      <c r="ED158" s="897"/>
      <c r="EE158" s="889"/>
      <c r="EF158" s="897"/>
      <c r="EG158" s="889"/>
      <c r="EH158" s="897"/>
      <c r="EI158" s="889"/>
      <c r="EJ158" s="897"/>
      <c r="EK158" s="892"/>
    </row>
    <row r="159" spans="1:141" ht="19.5" customHeight="1">
      <c r="A159" s="897"/>
      <c r="B159" s="982"/>
      <c r="C159" s="982"/>
      <c r="D159" s="983"/>
      <c r="E159" s="984"/>
      <c r="F159" s="985"/>
      <c r="G159" s="986"/>
      <c r="H159" s="889"/>
      <c r="I159" s="897"/>
      <c r="J159" s="889"/>
      <c r="K159" s="897"/>
      <c r="L159" s="889"/>
      <c r="M159" s="987"/>
      <c r="N159" s="889"/>
      <c r="O159" s="897"/>
      <c r="P159" s="892"/>
      <c r="Q159" s="986"/>
      <c r="R159" s="889"/>
      <c r="S159" s="897"/>
      <c r="T159" s="889"/>
      <c r="U159" s="897"/>
      <c r="V159" s="889"/>
      <c r="W159" s="987"/>
      <c r="X159" s="889"/>
      <c r="Y159" s="897"/>
      <c r="Z159" s="892"/>
      <c r="AA159" s="983"/>
      <c r="AB159" s="984"/>
      <c r="AC159" s="985"/>
      <c r="AD159" s="986"/>
      <c r="AE159" s="889"/>
      <c r="AF159" s="897"/>
      <c r="AG159" s="889"/>
      <c r="AH159" s="988"/>
      <c r="AI159" s="889"/>
      <c r="AJ159" s="897"/>
      <c r="AK159" s="889"/>
      <c r="AL159" s="897"/>
      <c r="AM159" s="892"/>
      <c r="AN159" s="989"/>
      <c r="AO159" s="889"/>
      <c r="AP159" s="897"/>
      <c r="AQ159" s="889"/>
      <c r="AR159" s="988"/>
      <c r="AS159" s="889"/>
      <c r="AT159" s="897"/>
      <c r="AU159" s="889"/>
      <c r="AV159" s="897"/>
      <c r="AW159" s="990"/>
      <c r="AX159" s="983"/>
      <c r="AY159" s="984"/>
      <c r="AZ159" s="985"/>
      <c r="BA159" s="986"/>
      <c r="BB159" s="889"/>
      <c r="BC159" s="897"/>
      <c r="BD159" s="889"/>
      <c r="BE159" s="897"/>
      <c r="BF159" s="889"/>
      <c r="BG159" s="897"/>
      <c r="BH159" s="889"/>
      <c r="BI159" s="897"/>
      <c r="BJ159" s="892"/>
      <c r="BK159" s="986"/>
      <c r="BL159" s="889"/>
      <c r="BM159" s="897"/>
      <c r="BN159" s="889"/>
      <c r="BO159" s="897"/>
      <c r="BP159" s="889"/>
      <c r="BQ159" s="897"/>
      <c r="BR159" s="889"/>
      <c r="BS159" s="897"/>
      <c r="BT159" s="892"/>
      <c r="BU159" s="983"/>
      <c r="BV159" s="984"/>
      <c r="BW159" s="985"/>
      <c r="BX159" s="986"/>
      <c r="BY159" s="889"/>
      <c r="BZ159" s="897"/>
      <c r="CA159" s="889"/>
      <c r="CB159" s="897"/>
      <c r="CC159" s="889"/>
      <c r="CD159" s="897"/>
      <c r="CE159" s="889"/>
      <c r="CF159" s="897"/>
      <c r="CG159" s="892"/>
      <c r="CH159" s="986"/>
      <c r="CI159" s="889"/>
      <c r="CJ159" s="897"/>
      <c r="CK159" s="889"/>
      <c r="CL159" s="897"/>
      <c r="CM159" s="889"/>
      <c r="CN159" s="897"/>
      <c r="CO159" s="889"/>
      <c r="CP159" s="897"/>
      <c r="CQ159" s="892"/>
      <c r="CR159" s="983"/>
      <c r="CS159" s="984"/>
      <c r="CT159" s="985"/>
      <c r="CU159" s="986"/>
      <c r="CV159" s="889"/>
      <c r="CW159" s="897"/>
      <c r="CX159" s="889"/>
      <c r="CY159" s="897"/>
      <c r="CZ159" s="889"/>
      <c r="DA159" s="897"/>
      <c r="DB159" s="889"/>
      <c r="DC159" s="897"/>
      <c r="DD159" s="892"/>
      <c r="DE159" s="986"/>
      <c r="DF159" s="889"/>
      <c r="DG159" s="897"/>
      <c r="DH159" s="889"/>
      <c r="DI159" s="897"/>
      <c r="DJ159" s="889"/>
      <c r="DK159" s="897"/>
      <c r="DL159" s="889"/>
      <c r="DM159" s="897"/>
      <c r="DN159" s="892"/>
      <c r="DO159" s="983"/>
      <c r="DP159" s="984"/>
      <c r="DQ159" s="985"/>
      <c r="DR159" s="986"/>
      <c r="DS159" s="889"/>
      <c r="DT159" s="897"/>
      <c r="DU159" s="889"/>
      <c r="DV159" s="897"/>
      <c r="DW159" s="889"/>
      <c r="DX159" s="897"/>
      <c r="DY159" s="889"/>
      <c r="DZ159" s="897"/>
      <c r="EA159" s="892"/>
      <c r="EB159" s="986"/>
      <c r="EC159" s="889"/>
      <c r="ED159" s="897"/>
      <c r="EE159" s="889"/>
      <c r="EF159" s="897"/>
      <c r="EG159" s="889"/>
      <c r="EH159" s="897"/>
      <c r="EI159" s="889"/>
      <c r="EJ159" s="897"/>
      <c r="EK159" s="892"/>
    </row>
    <row r="160" spans="1:141" ht="19.5" customHeight="1">
      <c r="A160" s="897"/>
      <c r="B160" s="982"/>
      <c r="C160" s="982"/>
      <c r="D160" s="983"/>
      <c r="E160" s="984"/>
      <c r="F160" s="985"/>
      <c r="G160" s="986"/>
      <c r="H160" s="889"/>
      <c r="I160" s="897"/>
      <c r="J160" s="889"/>
      <c r="K160" s="897"/>
      <c r="L160" s="889"/>
      <c r="M160" s="987"/>
      <c r="N160" s="889"/>
      <c r="O160" s="897"/>
      <c r="P160" s="892"/>
      <c r="Q160" s="986"/>
      <c r="R160" s="889"/>
      <c r="S160" s="897"/>
      <c r="T160" s="889"/>
      <c r="U160" s="897"/>
      <c r="V160" s="889"/>
      <c r="W160" s="987"/>
      <c r="X160" s="889"/>
      <c r="Y160" s="897"/>
      <c r="Z160" s="892"/>
      <c r="AA160" s="983"/>
      <c r="AB160" s="984"/>
      <c r="AC160" s="985"/>
      <c r="AD160" s="986"/>
      <c r="AE160" s="889"/>
      <c r="AF160" s="897"/>
      <c r="AG160" s="889"/>
      <c r="AH160" s="988"/>
      <c r="AI160" s="889"/>
      <c r="AJ160" s="897"/>
      <c r="AK160" s="889"/>
      <c r="AL160" s="897"/>
      <c r="AM160" s="892"/>
      <c r="AN160" s="989"/>
      <c r="AO160" s="889"/>
      <c r="AP160" s="897"/>
      <c r="AQ160" s="889"/>
      <c r="AR160" s="988"/>
      <c r="AS160" s="889"/>
      <c r="AT160" s="897"/>
      <c r="AU160" s="889"/>
      <c r="AV160" s="897"/>
      <c r="AW160" s="990"/>
      <c r="AX160" s="983"/>
      <c r="AY160" s="984"/>
      <c r="AZ160" s="985"/>
      <c r="BA160" s="986"/>
      <c r="BB160" s="889"/>
      <c r="BC160" s="897"/>
      <c r="BD160" s="889"/>
      <c r="BE160" s="897"/>
      <c r="BF160" s="889"/>
      <c r="BG160" s="897"/>
      <c r="BH160" s="889"/>
      <c r="BI160" s="897"/>
      <c r="BJ160" s="892"/>
      <c r="BK160" s="986"/>
      <c r="BL160" s="889"/>
      <c r="BM160" s="897"/>
      <c r="BN160" s="889"/>
      <c r="BO160" s="897"/>
      <c r="BP160" s="889"/>
      <c r="BQ160" s="897"/>
      <c r="BR160" s="889"/>
      <c r="BS160" s="897"/>
      <c r="BT160" s="892"/>
      <c r="BU160" s="983"/>
      <c r="BV160" s="984"/>
      <c r="BW160" s="985"/>
      <c r="BX160" s="986"/>
      <c r="BY160" s="889"/>
      <c r="BZ160" s="897"/>
      <c r="CA160" s="889"/>
      <c r="CB160" s="897"/>
      <c r="CC160" s="889"/>
      <c r="CD160" s="897"/>
      <c r="CE160" s="889"/>
      <c r="CF160" s="897"/>
      <c r="CG160" s="892"/>
      <c r="CH160" s="986"/>
      <c r="CI160" s="889"/>
      <c r="CJ160" s="897"/>
      <c r="CK160" s="889"/>
      <c r="CL160" s="897"/>
      <c r="CM160" s="889"/>
      <c r="CN160" s="897"/>
      <c r="CO160" s="889"/>
      <c r="CP160" s="897"/>
      <c r="CQ160" s="892"/>
      <c r="CR160" s="983"/>
      <c r="CS160" s="984"/>
      <c r="CT160" s="985"/>
      <c r="CU160" s="986"/>
      <c r="CV160" s="889"/>
      <c r="CW160" s="897"/>
      <c r="CX160" s="889"/>
      <c r="CY160" s="897"/>
      <c r="CZ160" s="889"/>
      <c r="DA160" s="897"/>
      <c r="DB160" s="889"/>
      <c r="DC160" s="897"/>
      <c r="DD160" s="892"/>
      <c r="DE160" s="986"/>
      <c r="DF160" s="889"/>
      <c r="DG160" s="897"/>
      <c r="DH160" s="889"/>
      <c r="DI160" s="897"/>
      <c r="DJ160" s="889"/>
      <c r="DK160" s="897"/>
      <c r="DL160" s="889"/>
      <c r="DM160" s="897"/>
      <c r="DN160" s="892"/>
      <c r="DO160" s="983"/>
      <c r="DP160" s="984"/>
      <c r="DQ160" s="985"/>
      <c r="DR160" s="986"/>
      <c r="DS160" s="889"/>
      <c r="DT160" s="897"/>
      <c r="DU160" s="889"/>
      <c r="DV160" s="897"/>
      <c r="DW160" s="889"/>
      <c r="DX160" s="897"/>
      <c r="DY160" s="889"/>
      <c r="DZ160" s="897"/>
      <c r="EA160" s="892"/>
      <c r="EB160" s="986"/>
      <c r="EC160" s="889"/>
      <c r="ED160" s="897"/>
      <c r="EE160" s="889"/>
      <c r="EF160" s="897"/>
      <c r="EG160" s="889"/>
      <c r="EH160" s="897"/>
      <c r="EI160" s="889"/>
      <c r="EJ160" s="897"/>
      <c r="EK160" s="892"/>
    </row>
    <row r="161" spans="1:141" ht="19.5" customHeight="1">
      <c r="A161" s="897"/>
      <c r="B161" s="982"/>
      <c r="C161" s="982"/>
      <c r="D161" s="983"/>
      <c r="E161" s="984"/>
      <c r="F161" s="985"/>
      <c r="G161" s="986"/>
      <c r="H161" s="889"/>
      <c r="I161" s="897"/>
      <c r="J161" s="889"/>
      <c r="K161" s="897"/>
      <c r="L161" s="889"/>
      <c r="M161" s="987"/>
      <c r="N161" s="889"/>
      <c r="O161" s="897"/>
      <c r="P161" s="892"/>
      <c r="Q161" s="986"/>
      <c r="R161" s="889"/>
      <c r="S161" s="897"/>
      <c r="T161" s="889"/>
      <c r="U161" s="897"/>
      <c r="V161" s="889"/>
      <c r="W161" s="987"/>
      <c r="X161" s="889"/>
      <c r="Y161" s="897"/>
      <c r="Z161" s="892"/>
      <c r="AA161" s="983"/>
      <c r="AB161" s="984"/>
      <c r="AC161" s="985"/>
      <c r="AD161" s="986"/>
      <c r="AE161" s="889"/>
      <c r="AF161" s="897"/>
      <c r="AG161" s="889"/>
      <c r="AH161" s="988"/>
      <c r="AI161" s="889"/>
      <c r="AJ161" s="897"/>
      <c r="AK161" s="889"/>
      <c r="AL161" s="897"/>
      <c r="AM161" s="892"/>
      <c r="AN161" s="989"/>
      <c r="AO161" s="889"/>
      <c r="AP161" s="897"/>
      <c r="AQ161" s="889"/>
      <c r="AR161" s="988"/>
      <c r="AS161" s="889"/>
      <c r="AT161" s="897"/>
      <c r="AU161" s="889"/>
      <c r="AV161" s="897"/>
      <c r="AW161" s="990"/>
      <c r="AX161" s="983"/>
      <c r="AY161" s="984"/>
      <c r="AZ161" s="985"/>
      <c r="BA161" s="986"/>
      <c r="BB161" s="889"/>
      <c r="BC161" s="897"/>
      <c r="BD161" s="889"/>
      <c r="BE161" s="897"/>
      <c r="BF161" s="889"/>
      <c r="BG161" s="897"/>
      <c r="BH161" s="889"/>
      <c r="BI161" s="897"/>
      <c r="BJ161" s="892"/>
      <c r="BK161" s="986"/>
      <c r="BL161" s="889"/>
      <c r="BM161" s="897"/>
      <c r="BN161" s="889"/>
      <c r="BO161" s="897"/>
      <c r="BP161" s="889"/>
      <c r="BQ161" s="897"/>
      <c r="BR161" s="889"/>
      <c r="BS161" s="897"/>
      <c r="BT161" s="892"/>
      <c r="BU161" s="983"/>
      <c r="BV161" s="984"/>
      <c r="BW161" s="985"/>
      <c r="BX161" s="986"/>
      <c r="BY161" s="889"/>
      <c r="BZ161" s="897"/>
      <c r="CA161" s="889"/>
      <c r="CB161" s="897"/>
      <c r="CC161" s="889"/>
      <c r="CD161" s="897"/>
      <c r="CE161" s="889"/>
      <c r="CF161" s="897"/>
      <c r="CG161" s="892"/>
      <c r="CH161" s="986"/>
      <c r="CI161" s="889"/>
      <c r="CJ161" s="897"/>
      <c r="CK161" s="889"/>
      <c r="CL161" s="897"/>
      <c r="CM161" s="889"/>
      <c r="CN161" s="897"/>
      <c r="CO161" s="889"/>
      <c r="CP161" s="897"/>
      <c r="CQ161" s="892"/>
      <c r="CR161" s="983"/>
      <c r="CS161" s="984"/>
      <c r="CT161" s="985"/>
      <c r="CU161" s="986"/>
      <c r="CV161" s="889"/>
      <c r="CW161" s="897"/>
      <c r="CX161" s="889"/>
      <c r="CY161" s="897"/>
      <c r="CZ161" s="889"/>
      <c r="DA161" s="897"/>
      <c r="DB161" s="889"/>
      <c r="DC161" s="897"/>
      <c r="DD161" s="892"/>
      <c r="DE161" s="986"/>
      <c r="DF161" s="889"/>
      <c r="DG161" s="897"/>
      <c r="DH161" s="889"/>
      <c r="DI161" s="897"/>
      <c r="DJ161" s="889"/>
      <c r="DK161" s="897"/>
      <c r="DL161" s="889"/>
      <c r="DM161" s="897"/>
      <c r="DN161" s="892"/>
      <c r="DO161" s="983"/>
      <c r="DP161" s="984"/>
      <c r="DQ161" s="985"/>
      <c r="DR161" s="986"/>
      <c r="DS161" s="889"/>
      <c r="DT161" s="897"/>
      <c r="DU161" s="889"/>
      <c r="DV161" s="897"/>
      <c r="DW161" s="889"/>
      <c r="DX161" s="897"/>
      <c r="DY161" s="889"/>
      <c r="DZ161" s="897"/>
      <c r="EA161" s="892"/>
      <c r="EB161" s="986"/>
      <c r="EC161" s="889"/>
      <c r="ED161" s="897"/>
      <c r="EE161" s="889"/>
      <c r="EF161" s="897"/>
      <c r="EG161" s="889"/>
      <c r="EH161" s="897"/>
      <c r="EI161" s="889"/>
      <c r="EJ161" s="897"/>
      <c r="EK161" s="892"/>
    </row>
    <row r="162" spans="1:141" ht="19.5" customHeight="1">
      <c r="A162" s="897"/>
      <c r="B162" s="982"/>
      <c r="C162" s="982"/>
      <c r="D162" s="983"/>
      <c r="E162" s="984"/>
      <c r="F162" s="985"/>
      <c r="G162" s="986"/>
      <c r="H162" s="889"/>
      <c r="I162" s="897"/>
      <c r="J162" s="889"/>
      <c r="K162" s="897"/>
      <c r="L162" s="889"/>
      <c r="M162" s="987"/>
      <c r="N162" s="889"/>
      <c r="O162" s="897"/>
      <c r="P162" s="892"/>
      <c r="Q162" s="986"/>
      <c r="R162" s="889"/>
      <c r="S162" s="897"/>
      <c r="T162" s="889"/>
      <c r="U162" s="897"/>
      <c r="V162" s="889"/>
      <c r="W162" s="987"/>
      <c r="X162" s="889"/>
      <c r="Y162" s="897"/>
      <c r="Z162" s="892"/>
      <c r="AA162" s="983"/>
      <c r="AB162" s="984"/>
      <c r="AC162" s="985"/>
      <c r="AD162" s="986"/>
      <c r="AE162" s="889"/>
      <c r="AF162" s="897"/>
      <c r="AG162" s="889"/>
      <c r="AH162" s="988"/>
      <c r="AI162" s="889"/>
      <c r="AJ162" s="897"/>
      <c r="AK162" s="889"/>
      <c r="AL162" s="897"/>
      <c r="AM162" s="892"/>
      <c r="AN162" s="989"/>
      <c r="AO162" s="889"/>
      <c r="AP162" s="897"/>
      <c r="AQ162" s="889"/>
      <c r="AR162" s="988"/>
      <c r="AS162" s="889"/>
      <c r="AT162" s="897"/>
      <c r="AU162" s="889"/>
      <c r="AV162" s="897"/>
      <c r="AW162" s="990"/>
      <c r="AX162" s="983"/>
      <c r="AY162" s="984"/>
      <c r="AZ162" s="985"/>
      <c r="BA162" s="986"/>
      <c r="BB162" s="889"/>
      <c r="BC162" s="897"/>
      <c r="BD162" s="889"/>
      <c r="BE162" s="897"/>
      <c r="BF162" s="889"/>
      <c r="BG162" s="897"/>
      <c r="BH162" s="889"/>
      <c r="BI162" s="897"/>
      <c r="BJ162" s="892"/>
      <c r="BK162" s="986"/>
      <c r="BL162" s="889"/>
      <c r="BM162" s="897"/>
      <c r="BN162" s="889"/>
      <c r="BO162" s="897"/>
      <c r="BP162" s="889"/>
      <c r="BQ162" s="897"/>
      <c r="BR162" s="889"/>
      <c r="BS162" s="897"/>
      <c r="BT162" s="892"/>
      <c r="BU162" s="983"/>
      <c r="BV162" s="984"/>
      <c r="BW162" s="985"/>
      <c r="BX162" s="986"/>
      <c r="BY162" s="889"/>
      <c r="BZ162" s="897"/>
      <c r="CA162" s="889"/>
      <c r="CB162" s="897"/>
      <c r="CC162" s="889"/>
      <c r="CD162" s="897"/>
      <c r="CE162" s="889"/>
      <c r="CF162" s="897"/>
      <c r="CG162" s="892"/>
      <c r="CH162" s="986"/>
      <c r="CI162" s="889"/>
      <c r="CJ162" s="897"/>
      <c r="CK162" s="889"/>
      <c r="CL162" s="897"/>
      <c r="CM162" s="889"/>
      <c r="CN162" s="897"/>
      <c r="CO162" s="889"/>
      <c r="CP162" s="897"/>
      <c r="CQ162" s="892"/>
      <c r="CR162" s="983"/>
      <c r="CS162" s="984"/>
      <c r="CT162" s="985"/>
      <c r="CU162" s="986"/>
      <c r="CV162" s="889"/>
      <c r="CW162" s="897"/>
      <c r="CX162" s="889"/>
      <c r="CY162" s="897"/>
      <c r="CZ162" s="889"/>
      <c r="DA162" s="897"/>
      <c r="DB162" s="889"/>
      <c r="DC162" s="897"/>
      <c r="DD162" s="892"/>
      <c r="DE162" s="986"/>
      <c r="DF162" s="889"/>
      <c r="DG162" s="897"/>
      <c r="DH162" s="889"/>
      <c r="DI162" s="897"/>
      <c r="DJ162" s="889"/>
      <c r="DK162" s="897"/>
      <c r="DL162" s="889"/>
      <c r="DM162" s="897"/>
      <c r="DN162" s="892"/>
      <c r="DO162" s="983"/>
      <c r="DP162" s="984"/>
      <c r="DQ162" s="985"/>
      <c r="DR162" s="986"/>
      <c r="DS162" s="889"/>
      <c r="DT162" s="897"/>
      <c r="DU162" s="889"/>
      <c r="DV162" s="897"/>
      <c r="DW162" s="889"/>
      <c r="DX162" s="897"/>
      <c r="DY162" s="889"/>
      <c r="DZ162" s="897"/>
      <c r="EA162" s="892"/>
      <c r="EB162" s="986"/>
      <c r="EC162" s="889"/>
      <c r="ED162" s="897"/>
      <c r="EE162" s="889"/>
      <c r="EF162" s="897"/>
      <c r="EG162" s="889"/>
      <c r="EH162" s="897"/>
      <c r="EI162" s="889"/>
      <c r="EJ162" s="897"/>
      <c r="EK162" s="892"/>
    </row>
    <row r="163" spans="1:141" ht="19.5" customHeight="1">
      <c r="A163" s="897"/>
      <c r="B163" s="982"/>
      <c r="C163" s="982"/>
      <c r="D163" s="983"/>
      <c r="E163" s="984"/>
      <c r="F163" s="985"/>
      <c r="G163" s="986"/>
      <c r="H163" s="889"/>
      <c r="I163" s="897"/>
      <c r="J163" s="889"/>
      <c r="K163" s="897"/>
      <c r="L163" s="889"/>
      <c r="M163" s="987"/>
      <c r="N163" s="889"/>
      <c r="O163" s="897"/>
      <c r="P163" s="892"/>
      <c r="Q163" s="986"/>
      <c r="R163" s="889"/>
      <c r="S163" s="897"/>
      <c r="T163" s="889"/>
      <c r="U163" s="897"/>
      <c r="V163" s="889"/>
      <c r="W163" s="987"/>
      <c r="X163" s="889"/>
      <c r="Y163" s="897"/>
      <c r="Z163" s="892"/>
      <c r="AA163" s="983"/>
      <c r="AB163" s="984"/>
      <c r="AC163" s="985"/>
      <c r="AD163" s="986"/>
      <c r="AE163" s="889"/>
      <c r="AF163" s="897"/>
      <c r="AG163" s="889"/>
      <c r="AH163" s="988"/>
      <c r="AI163" s="889"/>
      <c r="AJ163" s="897"/>
      <c r="AK163" s="889"/>
      <c r="AL163" s="897"/>
      <c r="AM163" s="892"/>
      <c r="AN163" s="989"/>
      <c r="AO163" s="889"/>
      <c r="AP163" s="897"/>
      <c r="AQ163" s="889"/>
      <c r="AR163" s="988"/>
      <c r="AS163" s="889"/>
      <c r="AT163" s="897"/>
      <c r="AU163" s="889"/>
      <c r="AV163" s="897"/>
      <c r="AW163" s="990"/>
      <c r="AX163" s="983"/>
      <c r="AY163" s="984"/>
      <c r="AZ163" s="985"/>
      <c r="BA163" s="986"/>
      <c r="BB163" s="889"/>
      <c r="BC163" s="897"/>
      <c r="BD163" s="889"/>
      <c r="BE163" s="897"/>
      <c r="BF163" s="889"/>
      <c r="BG163" s="897"/>
      <c r="BH163" s="889"/>
      <c r="BI163" s="897"/>
      <c r="BJ163" s="892"/>
      <c r="BK163" s="986"/>
      <c r="BL163" s="889"/>
      <c r="BM163" s="897"/>
      <c r="BN163" s="889"/>
      <c r="BO163" s="897"/>
      <c r="BP163" s="889"/>
      <c r="BQ163" s="897"/>
      <c r="BR163" s="889"/>
      <c r="BS163" s="897"/>
      <c r="BT163" s="892"/>
      <c r="BU163" s="983"/>
      <c r="BV163" s="984"/>
      <c r="BW163" s="985"/>
      <c r="BX163" s="986"/>
      <c r="BY163" s="889"/>
      <c r="BZ163" s="897"/>
      <c r="CA163" s="889"/>
      <c r="CB163" s="897"/>
      <c r="CC163" s="889"/>
      <c r="CD163" s="897"/>
      <c r="CE163" s="889"/>
      <c r="CF163" s="897"/>
      <c r="CG163" s="892"/>
      <c r="CH163" s="986"/>
      <c r="CI163" s="889"/>
      <c r="CJ163" s="897"/>
      <c r="CK163" s="889"/>
      <c r="CL163" s="897"/>
      <c r="CM163" s="889"/>
      <c r="CN163" s="897"/>
      <c r="CO163" s="889"/>
      <c r="CP163" s="897"/>
      <c r="CQ163" s="892"/>
      <c r="CR163" s="983"/>
      <c r="CS163" s="984"/>
      <c r="CT163" s="985"/>
      <c r="CU163" s="986"/>
      <c r="CV163" s="889"/>
      <c r="CW163" s="897"/>
      <c r="CX163" s="889"/>
      <c r="CY163" s="897"/>
      <c r="CZ163" s="889"/>
      <c r="DA163" s="897"/>
      <c r="DB163" s="889"/>
      <c r="DC163" s="897"/>
      <c r="DD163" s="892"/>
      <c r="DE163" s="986"/>
      <c r="DF163" s="889"/>
      <c r="DG163" s="897"/>
      <c r="DH163" s="889"/>
      <c r="DI163" s="897"/>
      <c r="DJ163" s="889"/>
      <c r="DK163" s="897"/>
      <c r="DL163" s="889"/>
      <c r="DM163" s="897"/>
      <c r="DN163" s="892"/>
      <c r="DO163" s="983"/>
      <c r="DP163" s="984"/>
      <c r="DQ163" s="985"/>
      <c r="DR163" s="986"/>
      <c r="DS163" s="889"/>
      <c r="DT163" s="897"/>
      <c r="DU163" s="889"/>
      <c r="DV163" s="897"/>
      <c r="DW163" s="889"/>
      <c r="DX163" s="897"/>
      <c r="DY163" s="889"/>
      <c r="DZ163" s="897"/>
      <c r="EA163" s="892"/>
      <c r="EB163" s="986"/>
      <c r="EC163" s="889"/>
      <c r="ED163" s="897"/>
      <c r="EE163" s="889"/>
      <c r="EF163" s="897"/>
      <c r="EG163" s="889"/>
      <c r="EH163" s="897"/>
      <c r="EI163" s="889"/>
      <c r="EJ163" s="897"/>
      <c r="EK163" s="892"/>
    </row>
    <row r="164" spans="1:141" ht="19.5" customHeight="1">
      <c r="A164" s="897"/>
      <c r="B164" s="982"/>
      <c r="C164" s="982"/>
      <c r="D164" s="983"/>
      <c r="E164" s="984"/>
      <c r="F164" s="985"/>
      <c r="G164" s="986"/>
      <c r="H164" s="889"/>
      <c r="I164" s="897"/>
      <c r="J164" s="889"/>
      <c r="K164" s="897"/>
      <c r="L164" s="889"/>
      <c r="M164" s="987"/>
      <c r="N164" s="889"/>
      <c r="O164" s="897"/>
      <c r="P164" s="892"/>
      <c r="Q164" s="986"/>
      <c r="R164" s="889"/>
      <c r="S164" s="897"/>
      <c r="T164" s="889"/>
      <c r="U164" s="897"/>
      <c r="V164" s="889"/>
      <c r="W164" s="987"/>
      <c r="X164" s="889"/>
      <c r="Y164" s="897"/>
      <c r="Z164" s="892"/>
      <c r="AA164" s="983"/>
      <c r="AB164" s="984"/>
      <c r="AC164" s="985"/>
      <c r="AD164" s="986"/>
      <c r="AE164" s="889"/>
      <c r="AF164" s="897"/>
      <c r="AG164" s="889"/>
      <c r="AH164" s="988"/>
      <c r="AI164" s="889"/>
      <c r="AJ164" s="897"/>
      <c r="AK164" s="889"/>
      <c r="AL164" s="897"/>
      <c r="AM164" s="892"/>
      <c r="AN164" s="989"/>
      <c r="AO164" s="889"/>
      <c r="AP164" s="897"/>
      <c r="AQ164" s="889"/>
      <c r="AR164" s="988"/>
      <c r="AS164" s="889"/>
      <c r="AT164" s="897"/>
      <c r="AU164" s="889"/>
      <c r="AV164" s="897"/>
      <c r="AW164" s="990"/>
      <c r="AX164" s="983"/>
      <c r="AY164" s="984"/>
      <c r="AZ164" s="985"/>
      <c r="BA164" s="986"/>
      <c r="BB164" s="889"/>
      <c r="BC164" s="897"/>
      <c r="BD164" s="889"/>
      <c r="BE164" s="897"/>
      <c r="BF164" s="889"/>
      <c r="BG164" s="897"/>
      <c r="BH164" s="889"/>
      <c r="BI164" s="897"/>
      <c r="BJ164" s="892"/>
      <c r="BK164" s="986"/>
      <c r="BL164" s="889"/>
      <c r="BM164" s="897"/>
      <c r="BN164" s="889"/>
      <c r="BO164" s="897"/>
      <c r="BP164" s="889"/>
      <c r="BQ164" s="897"/>
      <c r="BR164" s="889"/>
      <c r="BS164" s="897"/>
      <c r="BT164" s="892"/>
      <c r="BU164" s="983"/>
      <c r="BV164" s="984"/>
      <c r="BW164" s="985"/>
      <c r="BX164" s="986"/>
      <c r="BY164" s="889"/>
      <c r="BZ164" s="897"/>
      <c r="CA164" s="889"/>
      <c r="CB164" s="897"/>
      <c r="CC164" s="889"/>
      <c r="CD164" s="897"/>
      <c r="CE164" s="889"/>
      <c r="CF164" s="897"/>
      <c r="CG164" s="892"/>
      <c r="CH164" s="986"/>
      <c r="CI164" s="889"/>
      <c r="CJ164" s="897"/>
      <c r="CK164" s="889"/>
      <c r="CL164" s="897"/>
      <c r="CM164" s="889"/>
      <c r="CN164" s="897"/>
      <c r="CO164" s="889"/>
      <c r="CP164" s="897"/>
      <c r="CQ164" s="892"/>
      <c r="CR164" s="983"/>
      <c r="CS164" s="984"/>
      <c r="CT164" s="985"/>
      <c r="CU164" s="986"/>
      <c r="CV164" s="889"/>
      <c r="CW164" s="897"/>
      <c r="CX164" s="889"/>
      <c r="CY164" s="897"/>
      <c r="CZ164" s="889"/>
      <c r="DA164" s="897"/>
      <c r="DB164" s="889"/>
      <c r="DC164" s="897"/>
      <c r="DD164" s="892"/>
      <c r="DE164" s="986"/>
      <c r="DF164" s="889"/>
      <c r="DG164" s="897"/>
      <c r="DH164" s="889"/>
      <c r="DI164" s="897"/>
      <c r="DJ164" s="889"/>
      <c r="DK164" s="897"/>
      <c r="DL164" s="889"/>
      <c r="DM164" s="897"/>
      <c r="DN164" s="892"/>
      <c r="DO164" s="983"/>
      <c r="DP164" s="984"/>
      <c r="DQ164" s="985"/>
      <c r="DR164" s="986"/>
      <c r="DS164" s="889"/>
      <c r="DT164" s="897"/>
      <c r="DU164" s="889"/>
      <c r="DV164" s="897"/>
      <c r="DW164" s="889"/>
      <c r="DX164" s="897"/>
      <c r="DY164" s="889"/>
      <c r="DZ164" s="897"/>
      <c r="EA164" s="892"/>
      <c r="EB164" s="986"/>
      <c r="EC164" s="889"/>
      <c r="ED164" s="897"/>
      <c r="EE164" s="889"/>
      <c r="EF164" s="897"/>
      <c r="EG164" s="889"/>
      <c r="EH164" s="897"/>
      <c r="EI164" s="889"/>
      <c r="EJ164" s="897"/>
      <c r="EK164" s="892"/>
    </row>
    <row r="165" spans="1:141" ht="19.5" customHeight="1">
      <c r="A165" s="897"/>
      <c r="B165" s="982"/>
      <c r="C165" s="982"/>
      <c r="D165" s="983"/>
      <c r="E165" s="984"/>
      <c r="F165" s="985"/>
      <c r="G165" s="986"/>
      <c r="H165" s="889"/>
      <c r="I165" s="897"/>
      <c r="J165" s="889"/>
      <c r="K165" s="897"/>
      <c r="L165" s="889"/>
      <c r="M165" s="987"/>
      <c r="N165" s="889"/>
      <c r="O165" s="897"/>
      <c r="P165" s="892"/>
      <c r="Q165" s="986"/>
      <c r="R165" s="889"/>
      <c r="S165" s="897"/>
      <c r="T165" s="889"/>
      <c r="U165" s="897"/>
      <c r="V165" s="889"/>
      <c r="W165" s="987"/>
      <c r="X165" s="889"/>
      <c r="Y165" s="897"/>
      <c r="Z165" s="892"/>
      <c r="AA165" s="983"/>
      <c r="AB165" s="984"/>
      <c r="AC165" s="985"/>
      <c r="AD165" s="986"/>
      <c r="AE165" s="889"/>
      <c r="AF165" s="897"/>
      <c r="AG165" s="889"/>
      <c r="AH165" s="988"/>
      <c r="AI165" s="889"/>
      <c r="AJ165" s="897"/>
      <c r="AK165" s="889"/>
      <c r="AL165" s="897"/>
      <c r="AM165" s="892"/>
      <c r="AN165" s="989"/>
      <c r="AO165" s="889"/>
      <c r="AP165" s="897"/>
      <c r="AQ165" s="889"/>
      <c r="AR165" s="988"/>
      <c r="AS165" s="889"/>
      <c r="AT165" s="897"/>
      <c r="AU165" s="889"/>
      <c r="AV165" s="897"/>
      <c r="AW165" s="990"/>
      <c r="AX165" s="983"/>
      <c r="AY165" s="984"/>
      <c r="AZ165" s="985"/>
      <c r="BA165" s="986"/>
      <c r="BB165" s="889"/>
      <c r="BC165" s="897"/>
      <c r="BD165" s="889"/>
      <c r="BE165" s="897"/>
      <c r="BF165" s="889"/>
      <c r="BG165" s="897"/>
      <c r="BH165" s="889"/>
      <c r="BI165" s="897"/>
      <c r="BJ165" s="892"/>
      <c r="BK165" s="986"/>
      <c r="BL165" s="889"/>
      <c r="BM165" s="897"/>
      <c r="BN165" s="889"/>
      <c r="BO165" s="897"/>
      <c r="BP165" s="889"/>
      <c r="BQ165" s="897"/>
      <c r="BR165" s="889"/>
      <c r="BS165" s="897"/>
      <c r="BT165" s="892"/>
      <c r="BU165" s="983"/>
      <c r="BV165" s="984"/>
      <c r="BW165" s="985"/>
      <c r="BX165" s="986"/>
      <c r="BY165" s="889"/>
      <c r="BZ165" s="897"/>
      <c r="CA165" s="889"/>
      <c r="CB165" s="897"/>
      <c r="CC165" s="889"/>
      <c r="CD165" s="897"/>
      <c r="CE165" s="889"/>
      <c r="CF165" s="897"/>
      <c r="CG165" s="892"/>
      <c r="CH165" s="986"/>
      <c r="CI165" s="889"/>
      <c r="CJ165" s="897"/>
      <c r="CK165" s="889"/>
      <c r="CL165" s="897"/>
      <c r="CM165" s="889"/>
      <c r="CN165" s="897"/>
      <c r="CO165" s="889"/>
      <c r="CP165" s="897"/>
      <c r="CQ165" s="892"/>
      <c r="CR165" s="983"/>
      <c r="CS165" s="984"/>
      <c r="CT165" s="985"/>
      <c r="CU165" s="986"/>
      <c r="CV165" s="889"/>
      <c r="CW165" s="897"/>
      <c r="CX165" s="889"/>
      <c r="CY165" s="897"/>
      <c r="CZ165" s="889"/>
      <c r="DA165" s="897"/>
      <c r="DB165" s="889"/>
      <c r="DC165" s="897"/>
      <c r="DD165" s="892"/>
      <c r="DE165" s="986"/>
      <c r="DF165" s="889"/>
      <c r="DG165" s="897"/>
      <c r="DH165" s="889"/>
      <c r="DI165" s="897"/>
      <c r="DJ165" s="889"/>
      <c r="DK165" s="897"/>
      <c r="DL165" s="889"/>
      <c r="DM165" s="897"/>
      <c r="DN165" s="892"/>
      <c r="DO165" s="983"/>
      <c r="DP165" s="984"/>
      <c r="DQ165" s="985"/>
      <c r="DR165" s="986"/>
      <c r="DS165" s="889"/>
      <c r="DT165" s="897"/>
      <c r="DU165" s="889"/>
      <c r="DV165" s="897"/>
      <c r="DW165" s="889"/>
      <c r="DX165" s="897"/>
      <c r="DY165" s="889"/>
      <c r="DZ165" s="897"/>
      <c r="EA165" s="892"/>
      <c r="EB165" s="986"/>
      <c r="EC165" s="889"/>
      <c r="ED165" s="897"/>
      <c r="EE165" s="889"/>
      <c r="EF165" s="897"/>
      <c r="EG165" s="889"/>
      <c r="EH165" s="897"/>
      <c r="EI165" s="889"/>
      <c r="EJ165" s="897"/>
      <c r="EK165" s="892"/>
    </row>
    <row r="166" spans="1:141" ht="19.5" customHeight="1" thickBot="1">
      <c r="A166" s="897"/>
      <c r="B166" s="982"/>
      <c r="C166" s="982"/>
      <c r="D166" s="991"/>
      <c r="E166" s="992"/>
      <c r="F166" s="993"/>
      <c r="G166" s="994"/>
      <c r="H166" s="995"/>
      <c r="I166" s="996"/>
      <c r="J166" s="995"/>
      <c r="K166" s="996"/>
      <c r="L166" s="995"/>
      <c r="M166" s="997"/>
      <c r="N166" s="995"/>
      <c r="O166" s="996"/>
      <c r="P166" s="998"/>
      <c r="Q166" s="994"/>
      <c r="R166" s="995"/>
      <c r="S166" s="996"/>
      <c r="T166" s="995"/>
      <c r="U166" s="996"/>
      <c r="V166" s="995"/>
      <c r="W166" s="997"/>
      <c r="X166" s="995"/>
      <c r="Y166" s="996"/>
      <c r="Z166" s="998"/>
      <c r="AA166" s="991"/>
      <c r="AB166" s="992"/>
      <c r="AC166" s="993"/>
      <c r="AD166" s="994"/>
      <c r="AE166" s="995"/>
      <c r="AF166" s="996"/>
      <c r="AG166" s="995"/>
      <c r="AH166" s="999"/>
      <c r="AI166" s="995"/>
      <c r="AJ166" s="996"/>
      <c r="AK166" s="995"/>
      <c r="AL166" s="996"/>
      <c r="AM166" s="998"/>
      <c r="AN166" s="989"/>
      <c r="AO166" s="889"/>
      <c r="AP166" s="897"/>
      <c r="AQ166" s="889"/>
      <c r="AR166" s="988"/>
      <c r="AS166" s="889"/>
      <c r="AT166" s="897"/>
      <c r="AU166" s="889"/>
      <c r="AV166" s="897"/>
      <c r="AW166" s="990"/>
      <c r="AX166" s="991"/>
      <c r="AY166" s="992"/>
      <c r="AZ166" s="993"/>
      <c r="BA166" s="994"/>
      <c r="BB166" s="995"/>
      <c r="BC166" s="996"/>
      <c r="BD166" s="995"/>
      <c r="BE166" s="996"/>
      <c r="BF166" s="995"/>
      <c r="BG166" s="996"/>
      <c r="BH166" s="995"/>
      <c r="BI166" s="996"/>
      <c r="BJ166" s="998"/>
      <c r="BK166" s="994"/>
      <c r="BL166" s="995"/>
      <c r="BM166" s="996"/>
      <c r="BN166" s="995"/>
      <c r="BO166" s="996"/>
      <c r="BP166" s="995"/>
      <c r="BQ166" s="996"/>
      <c r="BR166" s="995"/>
      <c r="BS166" s="996"/>
      <c r="BT166" s="998"/>
      <c r="BU166" s="991"/>
      <c r="BV166" s="992"/>
      <c r="BW166" s="993"/>
      <c r="BX166" s="994"/>
      <c r="BY166" s="995"/>
      <c r="BZ166" s="996"/>
      <c r="CA166" s="995"/>
      <c r="CB166" s="996"/>
      <c r="CC166" s="995"/>
      <c r="CD166" s="996"/>
      <c r="CE166" s="995"/>
      <c r="CF166" s="996"/>
      <c r="CG166" s="998"/>
      <c r="CH166" s="994"/>
      <c r="CI166" s="995"/>
      <c r="CJ166" s="996"/>
      <c r="CK166" s="995"/>
      <c r="CL166" s="996"/>
      <c r="CM166" s="995"/>
      <c r="CN166" s="996"/>
      <c r="CO166" s="995"/>
      <c r="CP166" s="996"/>
      <c r="CQ166" s="998"/>
      <c r="CR166" s="991"/>
      <c r="CS166" s="992"/>
      <c r="CT166" s="993"/>
      <c r="CU166" s="994"/>
      <c r="CV166" s="995"/>
      <c r="CW166" s="996"/>
      <c r="CX166" s="995"/>
      <c r="CY166" s="996"/>
      <c r="CZ166" s="995"/>
      <c r="DA166" s="996"/>
      <c r="DB166" s="995"/>
      <c r="DC166" s="996"/>
      <c r="DD166" s="998"/>
      <c r="DE166" s="994"/>
      <c r="DF166" s="995"/>
      <c r="DG166" s="996"/>
      <c r="DH166" s="995"/>
      <c r="DI166" s="996"/>
      <c r="DJ166" s="995"/>
      <c r="DK166" s="996"/>
      <c r="DL166" s="995"/>
      <c r="DM166" s="996"/>
      <c r="DN166" s="998"/>
      <c r="DO166" s="991"/>
      <c r="DP166" s="992"/>
      <c r="DQ166" s="993"/>
      <c r="DR166" s="994"/>
      <c r="DS166" s="995"/>
      <c r="DT166" s="996"/>
      <c r="DU166" s="995"/>
      <c r="DV166" s="996"/>
      <c r="DW166" s="995"/>
      <c r="DX166" s="996"/>
      <c r="DY166" s="995"/>
      <c r="DZ166" s="996"/>
      <c r="EA166" s="998"/>
      <c r="EB166" s="994"/>
      <c r="EC166" s="995"/>
      <c r="ED166" s="996"/>
      <c r="EE166" s="995"/>
      <c r="EF166" s="996"/>
      <c r="EG166" s="995"/>
      <c r="EH166" s="996"/>
      <c r="EI166" s="995"/>
      <c r="EJ166" s="996"/>
      <c r="EK166" s="998"/>
    </row>
    <row r="167" spans="1:141" s="1000" customFormat="1">
      <c r="A167" s="1000">
        <v>1</v>
      </c>
      <c r="B167" s="1000">
        <v>1</v>
      </c>
      <c r="C167" s="1000">
        <v>1</v>
      </c>
      <c r="D167" s="1001">
        <v>1</v>
      </c>
      <c r="E167" s="1001">
        <v>1</v>
      </c>
      <c r="F167" s="1000">
        <v>1</v>
      </c>
      <c r="G167" s="1000">
        <v>1</v>
      </c>
      <c r="H167" s="1000">
        <v>1</v>
      </c>
      <c r="I167" s="1000">
        <v>1</v>
      </c>
      <c r="J167" s="1000">
        <v>1</v>
      </c>
      <c r="K167" s="1000">
        <v>1</v>
      </c>
      <c r="L167" s="1000">
        <v>1</v>
      </c>
      <c r="M167" s="1000">
        <v>1</v>
      </c>
      <c r="N167" s="1000">
        <v>1</v>
      </c>
      <c r="O167" s="1000">
        <v>1</v>
      </c>
      <c r="P167" s="1000">
        <v>1</v>
      </c>
      <c r="Q167" s="1000">
        <v>1</v>
      </c>
      <c r="R167" s="1000">
        <v>1</v>
      </c>
      <c r="S167" s="1000">
        <v>1</v>
      </c>
      <c r="T167" s="1000">
        <v>1</v>
      </c>
      <c r="U167" s="1000">
        <v>1</v>
      </c>
      <c r="V167" s="1000">
        <v>1</v>
      </c>
      <c r="W167" s="1000">
        <v>1</v>
      </c>
      <c r="X167" s="1000">
        <v>1</v>
      </c>
      <c r="Y167" s="1000">
        <v>1</v>
      </c>
      <c r="Z167" s="1000">
        <v>1</v>
      </c>
      <c r="AA167" s="1001">
        <v>1</v>
      </c>
      <c r="AB167" s="1001">
        <v>1</v>
      </c>
      <c r="AC167" s="1000">
        <v>1</v>
      </c>
      <c r="AD167" s="1000">
        <v>1</v>
      </c>
      <c r="AE167" s="1000">
        <v>1</v>
      </c>
      <c r="AF167" s="1000">
        <v>1</v>
      </c>
      <c r="AG167" s="1000">
        <v>1</v>
      </c>
      <c r="AH167" s="1000">
        <v>1</v>
      </c>
      <c r="AI167" s="1000">
        <v>1</v>
      </c>
      <c r="AJ167" s="1000">
        <v>1</v>
      </c>
      <c r="AK167" s="1000">
        <v>1</v>
      </c>
      <c r="AL167" s="1000">
        <v>1</v>
      </c>
      <c r="AM167" s="1000">
        <v>1</v>
      </c>
      <c r="AN167" s="1000">
        <v>1</v>
      </c>
      <c r="AO167" s="1000">
        <v>1</v>
      </c>
      <c r="AP167" s="1000">
        <v>1</v>
      </c>
      <c r="AQ167" s="1000">
        <v>1</v>
      </c>
      <c r="AR167" s="1000">
        <v>1</v>
      </c>
      <c r="AS167" s="1000">
        <v>1</v>
      </c>
      <c r="AT167" s="1000">
        <v>1</v>
      </c>
      <c r="AU167" s="1000">
        <v>1</v>
      </c>
      <c r="AV167" s="1000">
        <v>1</v>
      </c>
      <c r="AW167" s="1000">
        <v>1</v>
      </c>
      <c r="AX167" s="1001">
        <v>1</v>
      </c>
      <c r="AY167" s="1001">
        <v>1</v>
      </c>
      <c r="AZ167" s="1000">
        <v>1</v>
      </c>
      <c r="BA167" s="1000">
        <v>1</v>
      </c>
      <c r="BB167" s="1000">
        <v>1</v>
      </c>
      <c r="BC167" s="1000">
        <v>1</v>
      </c>
      <c r="BD167" s="1000">
        <v>1</v>
      </c>
      <c r="BE167" s="1000">
        <v>1</v>
      </c>
      <c r="BF167" s="1000">
        <v>1</v>
      </c>
      <c r="BG167" s="1000">
        <v>1</v>
      </c>
      <c r="BH167" s="1000">
        <v>1</v>
      </c>
      <c r="BI167" s="1000">
        <v>1</v>
      </c>
      <c r="BJ167" s="1000">
        <v>1</v>
      </c>
      <c r="BK167" s="1000">
        <v>1</v>
      </c>
      <c r="BL167" s="1000">
        <v>1</v>
      </c>
      <c r="BM167" s="1000">
        <v>1</v>
      </c>
      <c r="BN167" s="1000">
        <v>1</v>
      </c>
      <c r="BO167" s="1000">
        <v>1</v>
      </c>
      <c r="BP167" s="1000">
        <v>1</v>
      </c>
      <c r="BQ167" s="1000">
        <v>1</v>
      </c>
      <c r="BR167" s="1000">
        <v>1</v>
      </c>
      <c r="BS167" s="1000">
        <v>1</v>
      </c>
      <c r="BT167" s="1000">
        <v>1</v>
      </c>
      <c r="BU167" s="1001">
        <v>1</v>
      </c>
      <c r="BV167" s="1001">
        <v>1</v>
      </c>
      <c r="BW167" s="1000">
        <v>1</v>
      </c>
      <c r="BX167" s="1000">
        <v>1</v>
      </c>
      <c r="BY167" s="1000">
        <v>1</v>
      </c>
      <c r="BZ167" s="1000">
        <v>1</v>
      </c>
      <c r="CA167" s="1000">
        <v>1</v>
      </c>
      <c r="CB167" s="1000">
        <v>1</v>
      </c>
      <c r="CC167" s="1000">
        <v>1</v>
      </c>
      <c r="CD167" s="1000">
        <v>1</v>
      </c>
      <c r="CE167" s="1000">
        <v>1</v>
      </c>
      <c r="CF167" s="1000">
        <v>1</v>
      </c>
      <c r="CG167" s="1000">
        <v>1</v>
      </c>
      <c r="CH167" s="1000">
        <v>1</v>
      </c>
      <c r="CI167" s="1000">
        <v>1</v>
      </c>
      <c r="CJ167" s="1000">
        <v>1</v>
      </c>
      <c r="CK167" s="1000">
        <v>1</v>
      </c>
      <c r="CL167" s="1000">
        <v>1</v>
      </c>
      <c r="CM167" s="1000">
        <v>1</v>
      </c>
      <c r="CN167" s="1000">
        <v>1</v>
      </c>
      <c r="CO167" s="1000">
        <v>1</v>
      </c>
      <c r="CP167" s="1000">
        <v>1</v>
      </c>
      <c r="CQ167" s="1000">
        <v>1</v>
      </c>
      <c r="CR167" s="1001">
        <v>1</v>
      </c>
      <c r="CS167" s="1001">
        <v>1</v>
      </c>
      <c r="CT167" s="1000">
        <v>1</v>
      </c>
      <c r="CU167" s="1000">
        <v>1</v>
      </c>
      <c r="CV167" s="1000">
        <v>1</v>
      </c>
      <c r="CW167" s="1000">
        <v>1</v>
      </c>
      <c r="CX167" s="1000">
        <v>1</v>
      </c>
      <c r="CY167" s="1000">
        <v>1</v>
      </c>
      <c r="CZ167" s="1000">
        <v>1</v>
      </c>
      <c r="DA167" s="1000">
        <v>1</v>
      </c>
      <c r="DB167" s="1000">
        <v>1</v>
      </c>
      <c r="DC167" s="1000">
        <v>1</v>
      </c>
      <c r="DD167" s="1000">
        <v>1</v>
      </c>
      <c r="DE167" s="1000">
        <v>1</v>
      </c>
      <c r="DF167" s="1000">
        <v>1</v>
      </c>
      <c r="DG167" s="1000">
        <v>1</v>
      </c>
      <c r="DH167" s="1000">
        <v>1</v>
      </c>
      <c r="DI167" s="1000">
        <v>1</v>
      </c>
      <c r="DJ167" s="1000">
        <v>1</v>
      </c>
      <c r="DK167" s="1000">
        <v>1</v>
      </c>
      <c r="DL167" s="1000">
        <v>1</v>
      </c>
      <c r="DM167" s="1000">
        <v>1</v>
      </c>
      <c r="DN167" s="1000">
        <v>1</v>
      </c>
      <c r="DO167" s="1001">
        <v>1</v>
      </c>
      <c r="DP167" s="1001">
        <v>1</v>
      </c>
      <c r="DQ167" s="1000">
        <v>1</v>
      </c>
      <c r="DR167" s="1000">
        <v>1</v>
      </c>
      <c r="DS167" s="1000">
        <v>1</v>
      </c>
      <c r="DT167" s="1000">
        <v>1</v>
      </c>
      <c r="DU167" s="1000">
        <v>1</v>
      </c>
      <c r="DV167" s="1000">
        <v>1</v>
      </c>
      <c r="DW167" s="1000">
        <v>1</v>
      </c>
      <c r="DX167" s="1000">
        <v>1</v>
      </c>
      <c r="DY167" s="1000">
        <v>1</v>
      </c>
      <c r="DZ167" s="1000">
        <v>1</v>
      </c>
      <c r="EA167" s="1000">
        <v>1</v>
      </c>
      <c r="EB167" s="1000">
        <v>1</v>
      </c>
      <c r="EC167" s="1000">
        <v>1</v>
      </c>
      <c r="ED167" s="1000">
        <v>1</v>
      </c>
      <c r="EE167" s="1000">
        <v>1</v>
      </c>
      <c r="EF167" s="1000">
        <v>1</v>
      </c>
      <c r="EG167" s="1000">
        <v>1</v>
      </c>
      <c r="EH167" s="1000">
        <v>1</v>
      </c>
      <c r="EI167" s="1000">
        <v>1</v>
      </c>
      <c r="EJ167" s="1000">
        <v>1</v>
      </c>
    </row>
    <row r="168" spans="1:141"/>
    <row r="169" spans="1:141"/>
    <row r="170" spans="1:141"/>
  </sheetData>
  <sheetProtection formatCells="0" formatColumns="0" formatRows="0" insertColumns="0" insertRows="0"/>
  <mergeCells count="20">
    <mergeCell ref="BV7:BW7"/>
    <mergeCell ref="C3:D3"/>
    <mergeCell ref="C4:D4"/>
    <mergeCell ref="E7:F7"/>
    <mergeCell ref="G7:P7"/>
    <mergeCell ref="Q7:Z7"/>
    <mergeCell ref="AB7:AC7"/>
    <mergeCell ref="AD7:AM7"/>
    <mergeCell ref="AN7:AW7"/>
    <mergeCell ref="AY7:AZ7"/>
    <mergeCell ref="BA7:BJ7"/>
    <mergeCell ref="BK7:BT7"/>
    <mergeCell ref="DR7:EA7"/>
    <mergeCell ref="EB7:EK7"/>
    <mergeCell ref="BX7:CG7"/>
    <mergeCell ref="CH7:CQ7"/>
    <mergeCell ref="CS7:CT7"/>
    <mergeCell ref="CU7:DD7"/>
    <mergeCell ref="DE7:DN7"/>
    <mergeCell ref="DP7:DQ7"/>
  </mergeCells>
  <phoneticPr fontId="30"/>
  <dataValidations count="1">
    <dataValidation imeMode="on" allowBlank="1" showInputMessage="1" showErrorMessage="1" sqref="B3:B5"/>
  </dataValidations>
  <pageMargins left="0.7" right="0.7" top="0.75" bottom="0.75" header="0.3" footer="0.3"/>
  <pageSetup paperSize="8" scale="13" fitToHeight="0"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U5"/>
  <sheetViews>
    <sheetView workbookViewId="0">
      <selection activeCell="A5" sqref="A5"/>
    </sheetView>
  </sheetViews>
  <sheetFormatPr defaultRowHeight="13.5"/>
  <sheetData>
    <row r="1" spans="1:73" ht="18.75" thickBot="1">
      <c r="A1" s="1011" t="s">
        <v>4783</v>
      </c>
      <c r="B1" s="1011"/>
      <c r="C1" s="1011"/>
      <c r="D1" s="1011"/>
      <c r="E1" s="1011"/>
      <c r="F1" s="1011"/>
      <c r="G1" s="1011"/>
      <c r="H1" s="1011"/>
      <c r="I1" s="1011"/>
      <c r="J1" s="1011"/>
      <c r="K1" s="1011"/>
      <c r="L1" s="1011"/>
      <c r="M1" s="1011"/>
      <c r="N1" s="1011"/>
      <c r="O1" s="1012"/>
      <c r="P1" s="1012"/>
      <c r="Q1" s="1012"/>
      <c r="R1" s="1012"/>
      <c r="S1" s="1012"/>
      <c r="T1" s="1012"/>
      <c r="U1" s="1012"/>
      <c r="V1" s="1012"/>
      <c r="W1" s="1012"/>
      <c r="X1" s="1012"/>
      <c r="Y1" s="1012"/>
      <c r="Z1" s="1012"/>
      <c r="AA1" s="1012"/>
      <c r="AB1" s="1012"/>
      <c r="AC1" s="1012"/>
      <c r="AD1" s="1012"/>
      <c r="AE1" s="1012"/>
      <c r="AF1" s="1012"/>
      <c r="AG1" s="1012"/>
      <c r="AH1" s="1012"/>
      <c r="AI1" s="1012"/>
      <c r="AJ1" s="1012"/>
      <c r="AK1" s="1012"/>
      <c r="AL1" s="1012"/>
      <c r="AM1" s="1012"/>
      <c r="AN1" s="1012"/>
      <c r="AO1" s="1012"/>
      <c r="AP1" s="1012"/>
      <c r="AQ1" s="1012"/>
      <c r="AR1" s="1012"/>
      <c r="AS1" s="1012"/>
      <c r="AT1" s="1012"/>
      <c r="AU1" s="1012"/>
      <c r="AV1" s="1012"/>
      <c r="AW1" s="1012"/>
      <c r="AX1" s="1012"/>
      <c r="AY1" s="1012"/>
      <c r="AZ1" s="1012"/>
      <c r="BA1" s="1012"/>
      <c r="BB1" s="1012"/>
      <c r="BC1" s="1012"/>
      <c r="BD1" s="1012"/>
      <c r="BE1" s="1012"/>
      <c r="BF1" s="1012"/>
      <c r="BG1" s="1012"/>
      <c r="BH1" s="1012"/>
      <c r="BI1" s="1012"/>
      <c r="BJ1" s="1012"/>
      <c r="BK1" s="1012"/>
      <c r="BL1" s="1012"/>
      <c r="BM1" s="1012"/>
      <c r="BN1" s="1012"/>
      <c r="BO1" s="1012"/>
      <c r="BP1" s="1012"/>
      <c r="BQ1" s="1012"/>
      <c r="BR1" s="1012"/>
      <c r="BS1" s="1012"/>
      <c r="BT1" s="1012"/>
      <c r="BU1" s="1012"/>
    </row>
    <row r="2" spans="1:73" ht="15" customHeight="1" thickBot="1">
      <c r="A2" s="1631" t="s">
        <v>4778</v>
      </c>
      <c r="B2" s="1632"/>
      <c r="C2" s="1631" t="s">
        <v>4779</v>
      </c>
      <c r="D2" s="1632"/>
      <c r="E2" s="1631" t="s">
        <v>4868</v>
      </c>
      <c r="F2" s="1635"/>
      <c r="G2" s="1632"/>
      <c r="H2" s="1628" t="s">
        <v>4869</v>
      </c>
      <c r="I2" s="1629"/>
      <c r="J2" s="1629"/>
      <c r="K2" s="1629"/>
      <c r="L2" s="1629"/>
      <c r="M2" s="1629"/>
      <c r="N2" s="1629"/>
      <c r="O2" s="1629"/>
      <c r="P2" s="1629"/>
      <c r="Q2" s="1629"/>
      <c r="R2" s="1629"/>
      <c r="S2" s="1629"/>
      <c r="T2" s="1629"/>
      <c r="U2" s="1629"/>
      <c r="V2" s="1630"/>
      <c r="W2" s="1628" t="s">
        <v>4870</v>
      </c>
      <c r="X2" s="1629"/>
      <c r="Y2" s="1629"/>
      <c r="Z2" s="1629"/>
      <c r="AA2" s="1629"/>
      <c r="AB2" s="1629"/>
      <c r="AC2" s="1628" t="s">
        <v>4824</v>
      </c>
      <c r="AD2" s="1629"/>
      <c r="AE2" s="1629"/>
      <c r="AF2" s="1630"/>
      <c r="AG2" s="1628" t="s">
        <v>4825</v>
      </c>
      <c r="AH2" s="1629"/>
      <c r="AI2" s="1629"/>
      <c r="AJ2" s="1630"/>
      <c r="AK2" s="1628" t="s">
        <v>4826</v>
      </c>
      <c r="AL2" s="1629"/>
      <c r="AM2" s="1629"/>
      <c r="AN2" s="1629"/>
      <c r="AO2" s="1629"/>
      <c r="AP2" s="1629"/>
      <c r="AQ2" s="1629"/>
      <c r="AR2" s="1629"/>
      <c r="AS2" s="1629"/>
      <c r="AT2" s="1629"/>
      <c r="AU2" s="1629"/>
      <c r="AV2" s="1629"/>
      <c r="AW2" s="1629"/>
      <c r="AX2" s="1629"/>
      <c r="AY2" s="1629"/>
      <c r="AZ2" s="1629"/>
      <c r="BA2" s="1629"/>
      <c r="BB2" s="1629"/>
      <c r="BC2" s="1629"/>
      <c r="BD2" s="1629"/>
      <c r="BE2" s="1629"/>
      <c r="BF2" s="1629"/>
      <c r="BG2" s="1629"/>
      <c r="BH2" s="1629"/>
      <c r="BI2" s="1629"/>
      <c r="BJ2" s="1629"/>
      <c r="BK2" s="1629"/>
      <c r="BL2" s="1629"/>
      <c r="BM2" s="1629"/>
      <c r="BN2" s="1629"/>
      <c r="BO2" s="1629"/>
      <c r="BP2" s="1629"/>
      <c r="BQ2" s="1629"/>
      <c r="BR2" s="1629"/>
      <c r="BS2" s="1629"/>
      <c r="BT2" s="1629"/>
      <c r="BU2" s="1630"/>
    </row>
    <row r="3" spans="1:73" ht="42.75" customHeight="1" thickBot="1">
      <c r="A3" s="1633"/>
      <c r="B3" s="1634"/>
      <c r="C3" s="1633"/>
      <c r="D3" s="1634"/>
      <c r="E3" s="1150" t="s">
        <v>4865</v>
      </c>
      <c r="F3" s="1151" t="s">
        <v>4866</v>
      </c>
      <c r="G3" s="1152" t="s">
        <v>4867</v>
      </c>
      <c r="H3" s="1022" t="s">
        <v>4768</v>
      </c>
      <c r="I3" s="1039" t="s">
        <v>4769</v>
      </c>
      <c r="J3" s="1039" t="s">
        <v>4770</v>
      </c>
      <c r="K3" s="1023" t="s">
        <v>4819</v>
      </c>
      <c r="L3" s="1040" t="s">
        <v>4818</v>
      </c>
      <c r="M3" s="1041" t="s">
        <v>4780</v>
      </c>
      <c r="N3" s="1042" t="s">
        <v>4780</v>
      </c>
      <c r="O3" s="1040" t="s">
        <v>4781</v>
      </c>
      <c r="P3" s="1042" t="s">
        <v>4780</v>
      </c>
      <c r="Q3" s="1039" t="s">
        <v>4781</v>
      </c>
      <c r="R3" s="1040" t="s">
        <v>4782</v>
      </c>
      <c r="S3" s="1042" t="s">
        <v>4780</v>
      </c>
      <c r="T3" s="1039" t="s">
        <v>4781</v>
      </c>
      <c r="U3" s="1039" t="s">
        <v>4782</v>
      </c>
      <c r="V3" s="1024" t="s">
        <v>4820</v>
      </c>
      <c r="W3" s="1025" t="s">
        <v>4768</v>
      </c>
      <c r="X3" s="1039" t="s">
        <v>4822</v>
      </c>
      <c r="Y3" s="1038" t="s">
        <v>4379</v>
      </c>
      <c r="Z3" s="1039" t="s">
        <v>4378</v>
      </c>
      <c r="AA3" s="1039" t="s">
        <v>4805</v>
      </c>
      <c r="AB3" s="1038" t="s">
        <v>4823</v>
      </c>
      <c r="AC3" s="1025" t="s">
        <v>4379</v>
      </c>
      <c r="AD3" s="1039" t="s">
        <v>4378</v>
      </c>
      <c r="AE3" s="1039" t="s">
        <v>4805</v>
      </c>
      <c r="AF3" s="1027" t="s">
        <v>4823</v>
      </c>
      <c r="AG3" s="1025" t="s">
        <v>4379</v>
      </c>
      <c r="AH3" s="1039" t="s">
        <v>4378</v>
      </c>
      <c r="AI3" s="1039" t="s">
        <v>4805</v>
      </c>
      <c r="AJ3" s="1027" t="s">
        <v>4823</v>
      </c>
      <c r="AK3" s="1023" t="s">
        <v>4827</v>
      </c>
      <c r="AL3" s="1042" t="s">
        <v>4807</v>
      </c>
      <c r="AM3" s="1039" t="s">
        <v>4697</v>
      </c>
      <c r="AN3" s="1040" t="s">
        <v>4832</v>
      </c>
      <c r="AO3" s="1042" t="s">
        <v>4808</v>
      </c>
      <c r="AP3" s="1039" t="s">
        <v>4697</v>
      </c>
      <c r="AQ3" s="1040" t="s">
        <v>4832</v>
      </c>
      <c r="AR3" s="1043" t="s">
        <v>4809</v>
      </c>
      <c r="AS3" s="1039" t="s">
        <v>4697</v>
      </c>
      <c r="AT3" s="1040" t="s">
        <v>4832</v>
      </c>
      <c r="AU3" s="1042" t="s">
        <v>4812</v>
      </c>
      <c r="AV3" s="1039" t="s">
        <v>4697</v>
      </c>
      <c r="AW3" s="1040" t="s">
        <v>4832</v>
      </c>
      <c r="AX3" s="1043" t="s">
        <v>4829</v>
      </c>
      <c r="AY3" s="1039" t="s">
        <v>4697</v>
      </c>
      <c r="AZ3" s="1040" t="s">
        <v>4832</v>
      </c>
      <c r="BA3" s="1043" t="s">
        <v>4814</v>
      </c>
      <c r="BB3" s="1039" t="s">
        <v>4697</v>
      </c>
      <c r="BC3" s="1040" t="s">
        <v>4832</v>
      </c>
      <c r="BD3" s="1157" t="s">
        <v>4871</v>
      </c>
      <c r="BE3" s="1039" t="s">
        <v>4697</v>
      </c>
      <c r="BF3" s="1040" t="s">
        <v>4832</v>
      </c>
      <c r="BG3" s="1157" t="s">
        <v>4871</v>
      </c>
      <c r="BH3" s="1039" t="s">
        <v>4697</v>
      </c>
      <c r="BI3" s="1040" t="s">
        <v>4832</v>
      </c>
      <c r="BJ3" s="1157" t="s">
        <v>4871</v>
      </c>
      <c r="BK3" s="1039" t="s">
        <v>4697</v>
      </c>
      <c r="BL3" s="1040" t="s">
        <v>4832</v>
      </c>
      <c r="BM3" s="1157" t="s">
        <v>4871</v>
      </c>
      <c r="BN3" s="1039" t="s">
        <v>4697</v>
      </c>
      <c r="BO3" s="1040" t="s">
        <v>4832</v>
      </c>
      <c r="BP3" s="1157" t="s">
        <v>4871</v>
      </c>
      <c r="BQ3" s="1039" t="s">
        <v>4697</v>
      </c>
      <c r="BR3" s="1040" t="s">
        <v>4832</v>
      </c>
      <c r="BS3" s="1157" t="s">
        <v>4871</v>
      </c>
      <c r="BT3" s="1039" t="s">
        <v>4697</v>
      </c>
      <c r="BU3" s="1040" t="s">
        <v>4832</v>
      </c>
    </row>
    <row r="4" spans="1:73" ht="22.5" customHeight="1" thickBot="1">
      <c r="A4" s="1025"/>
      <c r="B4" s="1027"/>
      <c r="C4" s="1025"/>
      <c r="D4" s="1027"/>
      <c r="E4" s="1118" t="s">
        <v>4830</v>
      </c>
      <c r="F4" s="1039" t="s">
        <v>4830</v>
      </c>
      <c r="G4" s="1120" t="s">
        <v>4830</v>
      </c>
      <c r="H4" s="1022" t="s">
        <v>4830</v>
      </c>
      <c r="I4" s="1039" t="s">
        <v>4830</v>
      </c>
      <c r="J4" s="1039" t="s">
        <v>4830</v>
      </c>
      <c r="K4" s="1023" t="s">
        <v>4830</v>
      </c>
      <c r="L4" s="1024" t="s">
        <v>4830</v>
      </c>
      <c r="M4" s="1022" t="s">
        <v>4361</v>
      </c>
      <c r="N4" s="1042" t="s">
        <v>4833</v>
      </c>
      <c r="O4" s="1040" t="s">
        <v>4833</v>
      </c>
      <c r="P4" s="1042" t="s">
        <v>4833</v>
      </c>
      <c r="Q4" s="1039" t="s">
        <v>4833</v>
      </c>
      <c r="R4" s="1040" t="s">
        <v>4833</v>
      </c>
      <c r="S4" s="1042" t="s">
        <v>4833</v>
      </c>
      <c r="T4" s="1039" t="s">
        <v>4833</v>
      </c>
      <c r="U4" s="1039" t="s">
        <v>4833</v>
      </c>
      <c r="V4" s="1024" t="s">
        <v>4833</v>
      </c>
      <c r="W4" s="1025" t="s">
        <v>4830</v>
      </c>
      <c r="X4" s="1039" t="s">
        <v>4830</v>
      </c>
      <c r="Y4" s="1038" t="s">
        <v>4830</v>
      </c>
      <c r="Z4" s="1155" t="s">
        <v>4830</v>
      </c>
      <c r="AA4" s="1155" t="s">
        <v>4830</v>
      </c>
      <c r="AB4" s="1038" t="s">
        <v>4830</v>
      </c>
      <c r="AC4" s="1025" t="s">
        <v>4830</v>
      </c>
      <c r="AD4" s="1155" t="s">
        <v>4830</v>
      </c>
      <c r="AE4" s="1155" t="s">
        <v>4830</v>
      </c>
      <c r="AF4" s="1027" t="s">
        <v>4830</v>
      </c>
      <c r="AG4" s="1025" t="s">
        <v>4830</v>
      </c>
      <c r="AH4" s="1155" t="s">
        <v>4830</v>
      </c>
      <c r="AI4" s="1155" t="s">
        <v>4830</v>
      </c>
      <c r="AJ4" s="1027" t="s">
        <v>4830</v>
      </c>
      <c r="AK4" s="1023" t="s">
        <v>4831</v>
      </c>
      <c r="AL4" s="1042" t="s">
        <v>4831</v>
      </c>
      <c r="AM4" s="1039" t="s">
        <v>4810</v>
      </c>
      <c r="AN4" s="1040" t="s">
        <v>4810</v>
      </c>
      <c r="AO4" s="1042" t="s">
        <v>4831</v>
      </c>
      <c r="AP4" s="1039" t="s">
        <v>4810</v>
      </c>
      <c r="AQ4" s="1040" t="s">
        <v>4810</v>
      </c>
      <c r="AR4" s="1042" t="s">
        <v>4831</v>
      </c>
      <c r="AS4" s="1039" t="s">
        <v>4810</v>
      </c>
      <c r="AT4" s="1040" t="s">
        <v>4810</v>
      </c>
      <c r="AU4" s="1042" t="s">
        <v>4831</v>
      </c>
      <c r="AV4" s="1039" t="s">
        <v>4810</v>
      </c>
      <c r="AW4" s="1040" t="s">
        <v>4810</v>
      </c>
      <c r="AX4" s="1042" t="s">
        <v>4831</v>
      </c>
      <c r="AY4" s="1039" t="s">
        <v>4810</v>
      </c>
      <c r="AZ4" s="1040" t="s">
        <v>4810</v>
      </c>
      <c r="BA4" s="1042" t="s">
        <v>4831</v>
      </c>
      <c r="BB4" s="1039" t="s">
        <v>4810</v>
      </c>
      <c r="BC4" s="1040" t="s">
        <v>4810</v>
      </c>
      <c r="BD4" s="1042" t="s">
        <v>4872</v>
      </c>
      <c r="BE4" s="1039" t="s">
        <v>4810</v>
      </c>
      <c r="BF4" s="1040" t="s">
        <v>4810</v>
      </c>
      <c r="BG4" s="1042" t="s">
        <v>4872</v>
      </c>
      <c r="BH4" s="1039" t="s">
        <v>4810</v>
      </c>
      <c r="BI4" s="1040" t="s">
        <v>4810</v>
      </c>
      <c r="BJ4" s="1042" t="s">
        <v>4872</v>
      </c>
      <c r="BK4" s="1039" t="s">
        <v>4810</v>
      </c>
      <c r="BL4" s="1040" t="s">
        <v>4810</v>
      </c>
      <c r="BM4" s="1042" t="s">
        <v>4872</v>
      </c>
      <c r="BN4" s="1039" t="s">
        <v>4810</v>
      </c>
      <c r="BO4" s="1040" t="s">
        <v>4810</v>
      </c>
      <c r="BP4" s="1042" t="s">
        <v>4872</v>
      </c>
      <c r="BQ4" s="1039" t="s">
        <v>4810</v>
      </c>
      <c r="BR4" s="1040" t="s">
        <v>4810</v>
      </c>
      <c r="BS4" s="1042" t="s">
        <v>4872</v>
      </c>
      <c r="BT4" s="1039" t="s">
        <v>4810</v>
      </c>
      <c r="BU4" s="1040" t="s">
        <v>4810</v>
      </c>
    </row>
    <row r="5" spans="1:73" ht="36.75" customHeight="1" thickBot="1">
      <c r="A5" s="1044">
        <f>'様式９－５（保険者入力⑤）'!F1</f>
        <v>0</v>
      </c>
      <c r="B5" s="1049" t="e">
        <f>'様式９－５（保険者入力⑤）'!G1</f>
        <v>#N/A</v>
      </c>
      <c r="C5" s="1044">
        <f>'様式９－５（保険者入力⑤）'!F2</f>
        <v>0</v>
      </c>
      <c r="D5" s="1049" t="e">
        <f>'様式９－５（保険者入力⑤）'!G2</f>
        <v>#N/A</v>
      </c>
      <c r="E5" s="1149" t="str">
        <f>IF('様式９－５（保険者入力⑤）'!C5=0,"",'様式９－５（保険者入力⑤）'!C5)</f>
        <v/>
      </c>
      <c r="F5" s="1154" t="str">
        <f>IF('様式９－５（保険者入力⑤）'!E5=0,"",'様式９－５（保険者入力⑤）'!E5)</f>
        <v/>
      </c>
      <c r="G5" s="1153" t="str">
        <f>IF('様式９－５（保険者入力⑤）'!G5=0,"",'様式９－５（保険者入力⑤）'!G5)</f>
        <v/>
      </c>
      <c r="H5" s="1046" t="str">
        <f>IF('様式９－５（保険者入力⑤）'!C11=0,"",'様式９－５（保険者入力⑤）'!C11)</f>
        <v/>
      </c>
      <c r="I5" s="1047" t="str">
        <f>IF('様式９－５（保険者入力⑤）'!D11=0,"",'様式９－５（保険者入力⑤）'!D11)</f>
        <v/>
      </c>
      <c r="J5" s="1047" t="str">
        <f>IF('様式９－５（保険者入力⑤）'!E11=0,"",'様式９－５（保険者入力⑤）'!E11)</f>
        <v/>
      </c>
      <c r="K5" s="1047" t="str">
        <f>IF('様式９－５（保険者入力⑤）'!G11=0,"",'様式９－５（保険者入力⑤）'!G11)</f>
        <v/>
      </c>
      <c r="L5" s="1045" t="str">
        <f>IF('様式９－５（保険者入力⑤）'!I11=0,"",'様式９－５（保険者入力⑤）'!I11)</f>
        <v/>
      </c>
      <c r="M5" s="1046" t="str">
        <f>IF('様式９－５（保険者入力⑤）'!D10=0,"",'様式９－５（保険者入力⑤）'!D10)</f>
        <v/>
      </c>
      <c r="N5" s="1048" t="str">
        <f>IF('様式９－５（保険者入力⑤）'!E9=0,"",'様式９－５（保険者入力⑤）'!E9)</f>
        <v/>
      </c>
      <c r="O5" s="1049" t="str">
        <f>IF('様式９－５（保険者入力⑤）'!E10=0,"",'様式９－５（保険者入力⑤）'!E10)</f>
        <v/>
      </c>
      <c r="P5" s="1048" t="str">
        <f>IF('様式９－５（保険者入力⑤）'!G8=0,"",'様式９－５（保険者入力⑤）'!G8)</f>
        <v/>
      </c>
      <c r="Q5" s="1047" t="str">
        <f>IF('様式９－５（保険者入力⑤）'!G9=0,"",'様式９－５（保険者入力⑤）'!G9)</f>
        <v/>
      </c>
      <c r="R5" s="1049" t="str">
        <f>IF('様式９－５（保険者入力⑤）'!G10=0,"",'様式９－５（保険者入力⑤）'!G10)</f>
        <v/>
      </c>
      <c r="S5" s="1048" t="str">
        <f>IF('様式９－５（保険者入力⑤）'!I7=0,"",'様式９－５（保険者入力⑤）'!I7)</f>
        <v/>
      </c>
      <c r="T5" s="1047" t="str">
        <f>IF('様式９－５（保険者入力⑤）'!I8=0,"",'様式９－５（保険者入力⑤）'!I8)</f>
        <v/>
      </c>
      <c r="U5" s="1047" t="str">
        <f>IF('様式９－５（保険者入力⑤）'!I9=0,"",'様式９－５（保険者入力⑤）'!I9)</f>
        <v/>
      </c>
      <c r="V5" s="1049" t="str">
        <f>IF('様式９－５（保険者入力⑤）'!I10=0,"",'様式９－５（保険者入力⑤）'!I10)</f>
        <v/>
      </c>
      <c r="W5" s="1048" t="str">
        <f>IF('様式９－５（保険者入力⑤）'!C16=0,"",'様式９－５（保険者入力⑤）'!C16)</f>
        <v/>
      </c>
      <c r="X5" s="1047" t="str">
        <f>IF('様式９－５（保険者入力⑤）'!D16=0,"",'様式９－５（保険者入力⑤）'!D16)</f>
        <v/>
      </c>
      <c r="Y5" s="1047" t="str">
        <f>IF('様式９－５（保険者入力⑤）'!F13=0,"",'様式９－５（保険者入力⑤）'!F13)</f>
        <v/>
      </c>
      <c r="Z5" s="1047" t="str">
        <f>IF('様式９－５（保険者入力⑤）'!F14=0,"",'様式９－５（保険者入力⑤）'!F14)</f>
        <v/>
      </c>
      <c r="AA5" s="1047" t="str">
        <f>IF('様式９－５（保険者入力⑤）'!F15=0,"",'様式９－５（保険者入力⑤）'!F15)</f>
        <v/>
      </c>
      <c r="AB5" s="1049" t="str">
        <f>IF('様式９－５（保険者入力⑤）'!F16=0,"",'様式９－５（保険者入力⑤）'!F16)</f>
        <v/>
      </c>
      <c r="AC5" s="1048" t="str">
        <f>IF('様式９－５（保険者入力⑤）'!H13=0,"",'様式９－５（保険者入力⑤）'!H13)</f>
        <v/>
      </c>
      <c r="AD5" s="1047" t="str">
        <f>IF('様式９－５（保険者入力⑤）'!H14=0,"",'様式９－５（保険者入力⑤）'!H14)</f>
        <v/>
      </c>
      <c r="AE5" s="1047" t="str">
        <f>IF('様式９－５（保険者入力⑤）'!H15=0,"",'様式９－５（保険者入力⑤）'!H15)</f>
        <v/>
      </c>
      <c r="AF5" s="1049" t="str">
        <f>IF('様式９－５（保険者入力⑤）'!H16=0,"",'様式９－５（保険者入力⑤）'!H16)</f>
        <v/>
      </c>
      <c r="AG5" s="1048" t="str">
        <f>IF('様式９－５（保険者入力⑤）'!J13=0,"",'様式９－５（保険者入力⑤）'!J13)</f>
        <v/>
      </c>
      <c r="AH5" s="1047" t="str">
        <f>IF('様式９－５（保険者入力⑤）'!J14=0,"",'様式９－５（保険者入力⑤）'!J14)</f>
        <v/>
      </c>
      <c r="AI5" s="1047" t="str">
        <f>IF('様式９－５（保険者入力⑤）'!J15=0,"",'様式９－５（保険者入力⑤）'!J15)</f>
        <v/>
      </c>
      <c r="AJ5" s="1049" t="str">
        <f>IF('様式９－５（保険者入力⑤）'!J16=0,"",'様式９－５（保険者入力⑤）'!J16)</f>
        <v/>
      </c>
      <c r="AK5" s="1046" t="str">
        <f>IF('様式９－５（保険者入力⑤）'!C18=0,"",'様式９－５（保険者入力⑤）'!C18)</f>
        <v/>
      </c>
      <c r="AL5" s="1048" t="str">
        <f>IF('様式９－５（保険者入力⑤）'!C19=0,"",'様式９－５（保険者入力⑤）'!C19)</f>
        <v/>
      </c>
      <c r="AM5" s="1047" t="str">
        <f>IF('様式９－５（保険者入力⑤）'!E19=0,"",'様式９－５（保険者入力⑤）'!E19)</f>
        <v/>
      </c>
      <c r="AN5" s="1049" t="str">
        <f>IF('様式９－５（保険者入力⑤）'!G19=0,"",'様式９－５（保険者入力⑤）'!G19)</f>
        <v/>
      </c>
      <c r="AO5" s="1048" t="str">
        <f>IF('様式９－５（保険者入力⑤）'!C20=0,"",'様式９－５（保険者入力⑤）'!C20)</f>
        <v/>
      </c>
      <c r="AP5" s="1047" t="str">
        <f>IF('様式９－５（保険者入力⑤）'!E20=0,"",'様式９－５（保険者入力⑤）'!E20)</f>
        <v/>
      </c>
      <c r="AQ5" s="1049" t="str">
        <f>IF('様式９－５（保険者入力⑤）'!G20=0,"",'様式９－５（保険者入力⑤）'!G20)</f>
        <v/>
      </c>
      <c r="AR5" s="1048" t="str">
        <f>IF('様式９－５（保険者入力⑤）'!C21=0,"",'様式９－５（保険者入力⑤）'!C21)</f>
        <v/>
      </c>
      <c r="AS5" s="1047" t="str">
        <f>IF('様式９－５（保険者入力⑤）'!E21=0,"",'様式９－５（保険者入力⑤）'!E21)</f>
        <v/>
      </c>
      <c r="AT5" s="1049" t="str">
        <f>IF('様式９－５（保険者入力⑤）'!G21=0,"",'様式９－５（保険者入力⑤）'!G21)</f>
        <v/>
      </c>
      <c r="AU5" s="1048" t="str">
        <f>IF('様式９－５（保険者入力⑤）'!C22=0,"",'様式９－５（保険者入力⑤）'!C22)</f>
        <v/>
      </c>
      <c r="AV5" s="1047" t="str">
        <f>IF('様式９－５（保険者入力⑤）'!E22=0,"",'様式９－５（保険者入力⑤）'!E22)</f>
        <v/>
      </c>
      <c r="AW5" s="1049" t="str">
        <f>IF('様式９－５（保険者入力⑤）'!G22=0,"",'様式９－５（保険者入力⑤）'!G22)</f>
        <v/>
      </c>
      <c r="AX5" s="1048" t="str">
        <f>IF('様式９－５（保険者入力⑤）'!C23=0,"",'様式９－５（保険者入力⑤）'!C23)</f>
        <v/>
      </c>
      <c r="AY5" s="1047" t="str">
        <f>IF('様式９－５（保険者入力⑤）'!E23=0,"",'様式９－５（保険者入力⑤）'!E23)</f>
        <v/>
      </c>
      <c r="AZ5" s="1049" t="str">
        <f>IF('様式９－５（保険者入力⑤）'!G23=0,"",'様式９－５（保険者入力⑤）'!G23)</f>
        <v/>
      </c>
      <c r="BA5" s="1048" t="str">
        <f>IF('様式９－５（保険者入力⑤）'!C24=0,"",'様式９－５（保険者入力⑤）'!C24)</f>
        <v/>
      </c>
      <c r="BB5" s="1047" t="str">
        <f>IF('様式９－５（保険者入力⑤）'!E24=0,"",'様式９－５（保険者入力⑤）'!E24)</f>
        <v/>
      </c>
      <c r="BC5" s="1049" t="str">
        <f>IF('様式９－５（保険者入力⑤）'!G24=0,"",'様式９－５（保険者入力⑤）'!G24)</f>
        <v/>
      </c>
      <c r="BD5" s="1158">
        <f>'様式９－５（保険者入力⑤）'!D25</f>
        <v>0</v>
      </c>
      <c r="BE5" s="1047" t="str">
        <f>IF('様式９－５（保険者入力⑤）'!E25=0,"",'様式９－５（保険者入力⑤）'!E25)</f>
        <v/>
      </c>
      <c r="BF5" s="1049" t="str">
        <f>IF('様式９－５（保険者入力⑤）'!G25=0,"",'様式９－５（保険者入力⑤）'!G25)</f>
        <v/>
      </c>
      <c r="BG5" s="1158">
        <f>'様式９－５（保険者入力⑤）'!D26</f>
        <v>0</v>
      </c>
      <c r="BH5" s="1047" t="str">
        <f>IF('様式９－５（保険者入力⑤）'!E26=0,"",'様式９－５（保険者入力⑤）'!E26)</f>
        <v/>
      </c>
      <c r="BI5" s="1049" t="str">
        <f>IF('様式９－５（保険者入力⑤）'!G26=0,"",'様式９－５（保険者入力⑤）'!G26)</f>
        <v/>
      </c>
      <c r="BJ5" s="1158">
        <f>'様式９－５（保険者入力⑤）'!D27</f>
        <v>0</v>
      </c>
      <c r="BK5" s="1047" t="str">
        <f>IF('様式９－５（保険者入力⑤）'!E27=0,"",'様式９－５（保険者入力⑤）'!E27)</f>
        <v/>
      </c>
      <c r="BL5" s="1049" t="str">
        <f>IF('様式９－５（保険者入力⑤）'!G27=0,"",'様式９－５（保険者入力⑤）'!G27)</f>
        <v/>
      </c>
      <c r="BM5" s="1158">
        <f>'様式９－５（保険者入力⑤）'!D28</f>
        <v>0</v>
      </c>
      <c r="BN5" s="1047" t="str">
        <f>IF('様式９－５（保険者入力⑤）'!E28=0,"",'様式９－５（保険者入力⑤）'!E28)</f>
        <v/>
      </c>
      <c r="BO5" s="1049" t="str">
        <f>IF('様式９－５（保険者入力⑤）'!G28=0,"",'様式９－５（保険者入力⑤）'!G28)</f>
        <v/>
      </c>
      <c r="BP5" s="1158">
        <f>'様式９－５（保険者入力⑤）'!D29</f>
        <v>0</v>
      </c>
      <c r="BQ5" s="1047" t="str">
        <f>IF('様式９－５（保険者入力⑤）'!E29=0,"",'様式９－５（保険者入力⑤）'!E29)</f>
        <v/>
      </c>
      <c r="BR5" s="1049" t="str">
        <f>IF('様式９－５（保険者入力⑤）'!G29=0,"",'様式９－５（保険者入力⑤）'!G29)</f>
        <v/>
      </c>
      <c r="BS5" s="1158">
        <f>'様式９－５（保険者入力⑤）'!D30</f>
        <v>0</v>
      </c>
      <c r="BT5" s="1047" t="str">
        <f>IF('様式９－５（保険者入力⑤）'!E30=0,"",'様式９－５（保険者入力⑤）'!E30)</f>
        <v/>
      </c>
      <c r="BU5" s="1049" t="str">
        <f>IF('様式９－５（保険者入力⑤）'!G30=0,"",'様式９－５（保険者入力⑤）'!G30)</f>
        <v/>
      </c>
    </row>
  </sheetData>
  <sheetProtection password="CDAE" sheet="1" objects="1" scenarios="1"/>
  <mergeCells count="8">
    <mergeCell ref="AG2:AJ2"/>
    <mergeCell ref="AK2:BU2"/>
    <mergeCell ref="A2:B3"/>
    <mergeCell ref="C2:D3"/>
    <mergeCell ref="H2:V2"/>
    <mergeCell ref="W2:AB2"/>
    <mergeCell ref="AC2:AF2"/>
    <mergeCell ref="E2:G2"/>
  </mergeCells>
  <phoneticPr fontId="30"/>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U165"/>
  <sheetViews>
    <sheetView workbookViewId="0">
      <pane xSplit="4" ySplit="5" topLeftCell="E6" activePane="bottomRight" state="frozen"/>
      <selection activeCell="A5" sqref="A5"/>
      <selection pane="topRight" activeCell="A5" sqref="A5"/>
      <selection pane="bottomLeft" activeCell="A5" sqref="A5"/>
      <selection pane="bottomRight" activeCell="B8" sqref="B8"/>
    </sheetView>
  </sheetViews>
  <sheetFormatPr defaultRowHeight="13.5"/>
  <cols>
    <col min="1" max="1" width="5.75" style="1012" customWidth="1"/>
    <col min="2" max="2" width="9" style="1012"/>
    <col min="3" max="3" width="6.125" style="1012" customWidth="1"/>
    <col min="4" max="7" width="9.875" style="1012" customWidth="1"/>
    <col min="8" max="16384" width="9" style="1012"/>
  </cols>
  <sheetData>
    <row r="1" spans="1:73" ht="18">
      <c r="A1" s="1011" t="s">
        <v>4783</v>
      </c>
      <c r="B1" s="1011"/>
      <c r="C1" s="1011"/>
      <c r="D1" s="1011"/>
      <c r="E1" s="1011"/>
      <c r="F1" s="1011"/>
      <c r="G1" s="1011"/>
      <c r="H1" s="1011"/>
      <c r="I1" s="1011"/>
      <c r="J1" s="1011"/>
      <c r="K1" s="1011"/>
      <c r="L1" s="1011"/>
      <c r="M1" s="1011"/>
      <c r="N1" s="1011"/>
    </row>
    <row r="2" spans="1:73" ht="18.75" thickBot="1">
      <c r="A2" s="960" t="s">
        <v>4489</v>
      </c>
      <c r="B2" s="1011"/>
      <c r="C2" s="1011"/>
      <c r="D2" s="1011"/>
      <c r="E2" s="1011"/>
      <c r="F2" s="1011"/>
      <c r="G2" s="1011"/>
      <c r="H2" s="1011"/>
      <c r="I2" s="1011"/>
      <c r="J2" s="1011"/>
      <c r="K2" s="1011"/>
      <c r="L2" s="1011"/>
      <c r="M2" s="1011"/>
      <c r="N2" s="1011"/>
    </row>
    <row r="3" spans="1:73" ht="15" customHeight="1" thickBot="1">
      <c r="A3" s="1631" t="s">
        <v>4778</v>
      </c>
      <c r="B3" s="1632"/>
      <c r="C3" s="1631" t="s">
        <v>4779</v>
      </c>
      <c r="D3" s="1632"/>
      <c r="E3" s="1631" t="s">
        <v>4868</v>
      </c>
      <c r="F3" s="1635"/>
      <c r="G3" s="1632"/>
      <c r="H3" s="1628" t="s">
        <v>4821</v>
      </c>
      <c r="I3" s="1629"/>
      <c r="J3" s="1629"/>
      <c r="K3" s="1629"/>
      <c r="L3" s="1629"/>
      <c r="M3" s="1629"/>
      <c r="N3" s="1629"/>
      <c r="O3" s="1629"/>
      <c r="P3" s="1629"/>
      <c r="Q3" s="1629"/>
      <c r="R3" s="1629"/>
      <c r="S3" s="1629"/>
      <c r="T3" s="1629"/>
      <c r="U3" s="1629"/>
      <c r="V3" s="1630"/>
      <c r="W3" s="1628" t="s">
        <v>4771</v>
      </c>
      <c r="X3" s="1629"/>
      <c r="Y3" s="1629"/>
      <c r="Z3" s="1629"/>
      <c r="AA3" s="1629"/>
      <c r="AB3" s="1629"/>
      <c r="AC3" s="1628" t="s">
        <v>4824</v>
      </c>
      <c r="AD3" s="1629"/>
      <c r="AE3" s="1629"/>
      <c r="AF3" s="1630"/>
      <c r="AG3" s="1628" t="s">
        <v>4825</v>
      </c>
      <c r="AH3" s="1629"/>
      <c r="AI3" s="1629"/>
      <c r="AJ3" s="1630"/>
      <c r="AK3" s="1628" t="s">
        <v>4826</v>
      </c>
      <c r="AL3" s="1629"/>
      <c r="AM3" s="1629"/>
      <c r="AN3" s="1629"/>
      <c r="AO3" s="1629"/>
      <c r="AP3" s="1629"/>
      <c r="AQ3" s="1629"/>
      <c r="AR3" s="1629"/>
      <c r="AS3" s="1629"/>
      <c r="AT3" s="1629"/>
      <c r="AU3" s="1629"/>
      <c r="AV3" s="1629"/>
      <c r="AW3" s="1629"/>
      <c r="AX3" s="1629"/>
      <c r="AY3" s="1629"/>
      <c r="AZ3" s="1629"/>
      <c r="BA3" s="1629"/>
      <c r="BB3" s="1629"/>
      <c r="BC3" s="1629"/>
      <c r="BD3" s="1629"/>
      <c r="BE3" s="1629"/>
      <c r="BF3" s="1629"/>
      <c r="BG3" s="1629"/>
      <c r="BH3" s="1629"/>
      <c r="BI3" s="1629"/>
      <c r="BJ3" s="1629"/>
      <c r="BK3" s="1629"/>
      <c r="BL3" s="1629"/>
      <c r="BM3" s="1629"/>
      <c r="BN3" s="1629"/>
      <c r="BO3" s="1629"/>
      <c r="BP3" s="1629"/>
      <c r="BQ3" s="1629"/>
      <c r="BR3" s="1629"/>
      <c r="BS3" s="1629"/>
      <c r="BT3" s="1629"/>
      <c r="BU3" s="1630"/>
    </row>
    <row r="4" spans="1:73" ht="42.75" customHeight="1" thickBot="1">
      <c r="A4" s="1633"/>
      <c r="B4" s="1634"/>
      <c r="C4" s="1633"/>
      <c r="D4" s="1634"/>
      <c r="E4" s="1150" t="s">
        <v>4865</v>
      </c>
      <c r="F4" s="1151" t="s">
        <v>4866</v>
      </c>
      <c r="G4" s="1152" t="s">
        <v>4867</v>
      </c>
      <c r="H4" s="1118" t="s">
        <v>4768</v>
      </c>
      <c r="I4" s="1039" t="s">
        <v>4769</v>
      </c>
      <c r="J4" s="1039" t="s">
        <v>4770</v>
      </c>
      <c r="K4" s="1119" t="s">
        <v>4819</v>
      </c>
      <c r="L4" s="1040" t="s">
        <v>4818</v>
      </c>
      <c r="M4" s="1041" t="s">
        <v>4780</v>
      </c>
      <c r="N4" s="1042" t="s">
        <v>4780</v>
      </c>
      <c r="O4" s="1040" t="s">
        <v>4781</v>
      </c>
      <c r="P4" s="1042" t="s">
        <v>4780</v>
      </c>
      <c r="Q4" s="1039" t="s">
        <v>4781</v>
      </c>
      <c r="R4" s="1040" t="s">
        <v>4782</v>
      </c>
      <c r="S4" s="1042" t="s">
        <v>4780</v>
      </c>
      <c r="T4" s="1039" t="s">
        <v>4781</v>
      </c>
      <c r="U4" s="1039" t="s">
        <v>4782</v>
      </c>
      <c r="V4" s="1120" t="s">
        <v>4820</v>
      </c>
      <c r="W4" s="1123" t="s">
        <v>4768</v>
      </c>
      <c r="X4" s="1039" t="s">
        <v>4822</v>
      </c>
      <c r="Y4" s="1038" t="s">
        <v>4379</v>
      </c>
      <c r="Z4" s="1038" t="s">
        <v>4378</v>
      </c>
      <c r="AA4" s="1038" t="s">
        <v>4805</v>
      </c>
      <c r="AB4" s="1038" t="s">
        <v>4823</v>
      </c>
      <c r="AC4" s="1123" t="s">
        <v>4379</v>
      </c>
      <c r="AD4" s="1038" t="s">
        <v>4378</v>
      </c>
      <c r="AE4" s="1038" t="s">
        <v>4805</v>
      </c>
      <c r="AF4" s="1124" t="s">
        <v>4823</v>
      </c>
      <c r="AG4" s="1123" t="s">
        <v>4379</v>
      </c>
      <c r="AH4" s="1038" t="s">
        <v>4378</v>
      </c>
      <c r="AI4" s="1038" t="s">
        <v>4805</v>
      </c>
      <c r="AJ4" s="1124" t="s">
        <v>4823</v>
      </c>
      <c r="AK4" s="1119" t="s">
        <v>4827</v>
      </c>
      <c r="AL4" s="1042" t="s">
        <v>4807</v>
      </c>
      <c r="AM4" s="1039" t="s">
        <v>4697</v>
      </c>
      <c r="AN4" s="1040" t="s">
        <v>4832</v>
      </c>
      <c r="AO4" s="1042" t="s">
        <v>4808</v>
      </c>
      <c r="AP4" s="1039" t="s">
        <v>4697</v>
      </c>
      <c r="AQ4" s="1040" t="s">
        <v>4832</v>
      </c>
      <c r="AR4" s="1043" t="s">
        <v>4809</v>
      </c>
      <c r="AS4" s="1039" t="s">
        <v>4697</v>
      </c>
      <c r="AT4" s="1040" t="s">
        <v>4832</v>
      </c>
      <c r="AU4" s="1042" t="s">
        <v>4812</v>
      </c>
      <c r="AV4" s="1039" t="s">
        <v>4697</v>
      </c>
      <c r="AW4" s="1040" t="s">
        <v>4832</v>
      </c>
      <c r="AX4" s="1043" t="s">
        <v>4829</v>
      </c>
      <c r="AY4" s="1039" t="s">
        <v>4697</v>
      </c>
      <c r="AZ4" s="1040" t="s">
        <v>4832</v>
      </c>
      <c r="BA4" s="1043" t="s">
        <v>4814</v>
      </c>
      <c r="BB4" s="1039" t="s">
        <v>4697</v>
      </c>
      <c r="BC4" s="1040" t="s">
        <v>4832</v>
      </c>
      <c r="BD4" s="1159" t="s">
        <v>4871</v>
      </c>
      <c r="BE4" s="1039" t="s">
        <v>4697</v>
      </c>
      <c r="BF4" s="1040" t="s">
        <v>4832</v>
      </c>
      <c r="BG4" s="1159" t="s">
        <v>4871</v>
      </c>
      <c r="BH4" s="1039" t="s">
        <v>4697</v>
      </c>
      <c r="BI4" s="1040" t="s">
        <v>4832</v>
      </c>
      <c r="BJ4" s="1159" t="s">
        <v>4871</v>
      </c>
      <c r="BK4" s="1039" t="s">
        <v>4697</v>
      </c>
      <c r="BL4" s="1040" t="s">
        <v>4832</v>
      </c>
      <c r="BM4" s="1159" t="s">
        <v>4871</v>
      </c>
      <c r="BN4" s="1039" t="s">
        <v>4697</v>
      </c>
      <c r="BO4" s="1040" t="s">
        <v>4832</v>
      </c>
      <c r="BP4" s="1159" t="s">
        <v>4871</v>
      </c>
      <c r="BQ4" s="1039" t="s">
        <v>4697</v>
      </c>
      <c r="BR4" s="1040" t="s">
        <v>4832</v>
      </c>
      <c r="BS4" s="1159" t="s">
        <v>4871</v>
      </c>
      <c r="BT4" s="1039" t="s">
        <v>4697</v>
      </c>
      <c r="BU4" s="1040" t="s">
        <v>4832</v>
      </c>
    </row>
    <row r="5" spans="1:73" ht="18" customHeight="1">
      <c r="A5" s="1028" t="s">
        <v>4835</v>
      </c>
      <c r="B5" s="1077" t="s">
        <v>4361</v>
      </c>
      <c r="C5" s="1028" t="s">
        <v>4835</v>
      </c>
      <c r="D5" s="1077" t="s">
        <v>4361</v>
      </c>
      <c r="E5" s="1121" t="s">
        <v>4830</v>
      </c>
      <c r="F5" s="1163" t="s">
        <v>4830</v>
      </c>
      <c r="G5" s="1161" t="s">
        <v>4830</v>
      </c>
      <c r="H5" s="1121" t="s">
        <v>4830</v>
      </c>
      <c r="I5" s="1026" t="s">
        <v>4830</v>
      </c>
      <c r="J5" s="1026" t="s">
        <v>4830</v>
      </c>
      <c r="K5" s="1030" t="s">
        <v>4830</v>
      </c>
      <c r="L5" s="1078" t="s">
        <v>4830</v>
      </c>
      <c r="M5" s="1121" t="s">
        <v>4361</v>
      </c>
      <c r="N5" s="1031" t="s">
        <v>4833</v>
      </c>
      <c r="O5" s="1032" t="s">
        <v>4833</v>
      </c>
      <c r="P5" s="1031" t="s">
        <v>4833</v>
      </c>
      <c r="Q5" s="1026" t="s">
        <v>4833</v>
      </c>
      <c r="R5" s="1032" t="s">
        <v>4833</v>
      </c>
      <c r="S5" s="1031" t="s">
        <v>4833</v>
      </c>
      <c r="T5" s="1026" t="s">
        <v>4833</v>
      </c>
      <c r="U5" s="1026" t="s">
        <v>4833</v>
      </c>
      <c r="V5" s="1122" t="s">
        <v>4833</v>
      </c>
      <c r="W5" s="1028" t="s">
        <v>4830</v>
      </c>
      <c r="X5" s="1079" t="s">
        <v>4830</v>
      </c>
      <c r="Y5" s="1080" t="s">
        <v>4830</v>
      </c>
      <c r="Z5" s="1080" t="s">
        <v>4830</v>
      </c>
      <c r="AA5" s="1080" t="s">
        <v>4830</v>
      </c>
      <c r="AB5" s="1033" t="s">
        <v>4830</v>
      </c>
      <c r="AC5" s="1028" t="s">
        <v>4830</v>
      </c>
      <c r="AD5" s="1080" t="s">
        <v>4830</v>
      </c>
      <c r="AE5" s="1080" t="s">
        <v>4830</v>
      </c>
      <c r="AF5" s="1029" t="s">
        <v>4830</v>
      </c>
      <c r="AG5" s="1028" t="s">
        <v>4830</v>
      </c>
      <c r="AH5" s="1080" t="s">
        <v>4830</v>
      </c>
      <c r="AI5" s="1080" t="s">
        <v>4830</v>
      </c>
      <c r="AJ5" s="1029" t="s">
        <v>4830</v>
      </c>
      <c r="AK5" s="1030" t="s">
        <v>4831</v>
      </c>
      <c r="AL5" s="1031" t="s">
        <v>4831</v>
      </c>
      <c r="AM5" s="1026" t="s">
        <v>4810</v>
      </c>
      <c r="AN5" s="1032" t="s">
        <v>4810</v>
      </c>
      <c r="AO5" s="1031" t="s">
        <v>4831</v>
      </c>
      <c r="AP5" s="1026" t="s">
        <v>4810</v>
      </c>
      <c r="AQ5" s="1032" t="s">
        <v>4810</v>
      </c>
      <c r="AR5" s="1031" t="s">
        <v>4831</v>
      </c>
      <c r="AS5" s="1026" t="s">
        <v>4810</v>
      </c>
      <c r="AT5" s="1032" t="s">
        <v>4810</v>
      </c>
      <c r="AU5" s="1031" t="s">
        <v>4831</v>
      </c>
      <c r="AV5" s="1026" t="s">
        <v>4810</v>
      </c>
      <c r="AW5" s="1032" t="s">
        <v>4810</v>
      </c>
      <c r="AX5" s="1031" t="s">
        <v>4831</v>
      </c>
      <c r="AY5" s="1026" t="s">
        <v>4810</v>
      </c>
      <c r="AZ5" s="1032" t="s">
        <v>4810</v>
      </c>
      <c r="BA5" s="1031" t="s">
        <v>4831</v>
      </c>
      <c r="BB5" s="1026" t="s">
        <v>4810</v>
      </c>
      <c r="BC5" s="1032" t="s">
        <v>4810</v>
      </c>
      <c r="BD5" s="1031" t="s">
        <v>4872</v>
      </c>
      <c r="BE5" s="1026" t="s">
        <v>4810</v>
      </c>
      <c r="BF5" s="1032" t="s">
        <v>4810</v>
      </c>
      <c r="BG5" s="1031" t="s">
        <v>4872</v>
      </c>
      <c r="BH5" s="1026" t="s">
        <v>4810</v>
      </c>
      <c r="BI5" s="1032" t="s">
        <v>4810</v>
      </c>
      <c r="BJ5" s="1031" t="s">
        <v>4872</v>
      </c>
      <c r="BK5" s="1026" t="s">
        <v>4810</v>
      </c>
      <c r="BL5" s="1032" t="s">
        <v>4810</v>
      </c>
      <c r="BM5" s="1031" t="s">
        <v>4872</v>
      </c>
      <c r="BN5" s="1026" t="s">
        <v>4810</v>
      </c>
      <c r="BO5" s="1032" t="s">
        <v>4810</v>
      </c>
      <c r="BP5" s="1031" t="s">
        <v>4872</v>
      </c>
      <c r="BQ5" s="1026" t="s">
        <v>4810</v>
      </c>
      <c r="BR5" s="1032" t="s">
        <v>4810</v>
      </c>
      <c r="BS5" s="1031" t="s">
        <v>4872</v>
      </c>
      <c r="BT5" s="1026" t="s">
        <v>4810</v>
      </c>
      <c r="BU5" s="1032" t="s">
        <v>4810</v>
      </c>
    </row>
    <row r="6" spans="1:73" ht="18" customHeight="1">
      <c r="A6" s="1081"/>
      <c r="B6" s="1082"/>
      <c r="C6" s="1083"/>
      <c r="D6" s="1082"/>
      <c r="E6" s="1084"/>
      <c r="F6" s="1164"/>
      <c r="G6" s="1162"/>
      <c r="H6" s="1084"/>
      <c r="I6" s="1085"/>
      <c r="J6" s="1085"/>
      <c r="K6" s="1085"/>
      <c r="L6" s="1086"/>
      <c r="M6" s="1084"/>
      <c r="N6" s="1087"/>
      <c r="O6" s="1088"/>
      <c r="P6" s="1087"/>
      <c r="Q6" s="1085"/>
      <c r="R6" s="1088"/>
      <c r="S6" s="1087"/>
      <c r="T6" s="1085"/>
      <c r="U6" s="1085"/>
      <c r="V6" s="1088"/>
      <c r="W6" s="1087"/>
      <c r="X6" s="1085"/>
      <c r="Y6" s="1085"/>
      <c r="Z6" s="1085"/>
      <c r="AA6" s="1085"/>
      <c r="AB6" s="1088"/>
      <c r="AC6" s="1087"/>
      <c r="AD6" s="1085"/>
      <c r="AE6" s="1085"/>
      <c r="AF6" s="1088"/>
      <c r="AG6" s="1087"/>
      <c r="AH6" s="1085"/>
      <c r="AI6" s="1085"/>
      <c r="AJ6" s="1088"/>
      <c r="AK6" s="1084"/>
      <c r="AL6" s="1087"/>
      <c r="AM6" s="1085"/>
      <c r="AN6" s="1088"/>
      <c r="AO6" s="1087"/>
      <c r="AP6" s="1085"/>
      <c r="AQ6" s="1088"/>
      <c r="AR6" s="1087"/>
      <c r="AS6" s="1085"/>
      <c r="AT6" s="1088"/>
      <c r="AU6" s="1087"/>
      <c r="AV6" s="1085"/>
      <c r="AW6" s="1088"/>
      <c r="AX6" s="1087"/>
      <c r="AY6" s="1085"/>
      <c r="AZ6" s="1088"/>
      <c r="BA6" s="1087"/>
      <c r="BB6" s="1085"/>
      <c r="BC6" s="1088"/>
      <c r="BD6" s="1160"/>
      <c r="BE6" s="1085"/>
      <c r="BF6" s="1088"/>
      <c r="BG6" s="1160"/>
      <c r="BH6" s="1085"/>
      <c r="BI6" s="1088"/>
      <c r="BJ6" s="1160"/>
      <c r="BK6" s="1085"/>
      <c r="BL6" s="1088"/>
      <c r="BM6" s="1160"/>
      <c r="BN6" s="1085"/>
      <c r="BO6" s="1088"/>
      <c r="BP6" s="1160"/>
      <c r="BQ6" s="1085"/>
      <c r="BR6" s="1088"/>
      <c r="BS6" s="1160"/>
      <c r="BT6" s="1085"/>
      <c r="BU6" s="1088"/>
    </row>
    <row r="7" spans="1:73" ht="18" customHeight="1">
      <c r="A7" s="1081"/>
      <c r="B7" s="1082"/>
      <c r="C7" s="1083"/>
      <c r="D7" s="1082"/>
      <c r="E7" s="1156"/>
      <c r="F7" s="1164"/>
      <c r="G7" s="1156"/>
      <c r="H7" s="1084"/>
      <c r="I7" s="1085"/>
      <c r="J7" s="1085"/>
      <c r="K7" s="1085"/>
      <c r="L7" s="1086"/>
      <c r="M7" s="1084"/>
      <c r="N7" s="1087"/>
      <c r="O7" s="1088"/>
      <c r="P7" s="1087"/>
      <c r="Q7" s="1085"/>
      <c r="R7" s="1088"/>
      <c r="S7" s="1087"/>
      <c r="T7" s="1085"/>
      <c r="U7" s="1085"/>
      <c r="V7" s="1088"/>
      <c r="W7" s="1087"/>
      <c r="X7" s="1085"/>
      <c r="Y7" s="1085"/>
      <c r="Z7" s="1085"/>
      <c r="AA7" s="1085"/>
      <c r="AB7" s="1088"/>
      <c r="AC7" s="1087"/>
      <c r="AD7" s="1085"/>
      <c r="AE7" s="1085"/>
      <c r="AF7" s="1088"/>
      <c r="AG7" s="1087"/>
      <c r="AH7" s="1085"/>
      <c r="AI7" s="1085"/>
      <c r="AJ7" s="1088"/>
      <c r="AK7" s="1084"/>
      <c r="AL7" s="1087"/>
      <c r="AM7" s="1085"/>
      <c r="AN7" s="1088"/>
      <c r="AO7" s="1087"/>
      <c r="AP7" s="1085"/>
      <c r="AQ7" s="1088"/>
      <c r="AR7" s="1087"/>
      <c r="AS7" s="1085"/>
      <c r="AT7" s="1088"/>
      <c r="AU7" s="1087"/>
      <c r="AV7" s="1085"/>
      <c r="AW7" s="1088"/>
      <c r="AX7" s="1087"/>
      <c r="AY7" s="1085"/>
      <c r="AZ7" s="1088"/>
      <c r="BA7" s="1087"/>
      <c r="BB7" s="1085"/>
      <c r="BC7" s="1088"/>
      <c r="BD7" s="1160"/>
      <c r="BE7" s="1085"/>
      <c r="BF7" s="1088"/>
      <c r="BG7" s="1160"/>
      <c r="BH7" s="1085"/>
      <c r="BI7" s="1088"/>
      <c r="BJ7" s="1160"/>
      <c r="BK7" s="1085"/>
      <c r="BL7" s="1088"/>
      <c r="BM7" s="1160"/>
      <c r="BN7" s="1085"/>
      <c r="BO7" s="1088"/>
      <c r="BP7" s="1160"/>
      <c r="BQ7" s="1085"/>
      <c r="BR7" s="1088"/>
      <c r="BS7" s="1160"/>
      <c r="BT7" s="1085"/>
      <c r="BU7" s="1088"/>
    </row>
    <row r="8" spans="1:73" ht="18" customHeight="1">
      <c r="A8" s="1081"/>
      <c r="B8" s="1082"/>
      <c r="C8" s="1083"/>
      <c r="D8" s="1082"/>
      <c r="E8" s="1156"/>
      <c r="F8" s="1164"/>
      <c r="G8" s="1156"/>
      <c r="H8" s="1084"/>
      <c r="I8" s="1085"/>
      <c r="J8" s="1085"/>
      <c r="K8" s="1085"/>
      <c r="L8" s="1086"/>
      <c r="M8" s="1084"/>
      <c r="N8" s="1087"/>
      <c r="O8" s="1088"/>
      <c r="P8" s="1087"/>
      <c r="Q8" s="1085"/>
      <c r="R8" s="1088"/>
      <c r="S8" s="1087"/>
      <c r="T8" s="1085"/>
      <c r="U8" s="1085"/>
      <c r="V8" s="1088"/>
      <c r="W8" s="1087"/>
      <c r="X8" s="1085"/>
      <c r="Y8" s="1085"/>
      <c r="Z8" s="1085"/>
      <c r="AA8" s="1085"/>
      <c r="AB8" s="1088"/>
      <c r="AC8" s="1087"/>
      <c r="AD8" s="1085"/>
      <c r="AE8" s="1085"/>
      <c r="AF8" s="1088"/>
      <c r="AG8" s="1087"/>
      <c r="AH8" s="1085"/>
      <c r="AI8" s="1085"/>
      <c r="AJ8" s="1088"/>
      <c r="AK8" s="1084"/>
      <c r="AL8" s="1087"/>
      <c r="AM8" s="1085"/>
      <c r="AN8" s="1088"/>
      <c r="AO8" s="1087"/>
      <c r="AP8" s="1085"/>
      <c r="AQ8" s="1088"/>
      <c r="AR8" s="1087"/>
      <c r="AS8" s="1085"/>
      <c r="AT8" s="1088"/>
      <c r="AU8" s="1087"/>
      <c r="AV8" s="1085"/>
      <c r="AW8" s="1088"/>
      <c r="AX8" s="1087"/>
      <c r="AY8" s="1085"/>
      <c r="AZ8" s="1088"/>
      <c r="BA8" s="1087"/>
      <c r="BB8" s="1085"/>
      <c r="BC8" s="1088"/>
      <c r="BD8" s="1160"/>
      <c r="BE8" s="1085"/>
      <c r="BF8" s="1088"/>
      <c r="BG8" s="1160"/>
      <c r="BH8" s="1085"/>
      <c r="BI8" s="1088"/>
      <c r="BJ8" s="1160"/>
      <c r="BK8" s="1085"/>
      <c r="BL8" s="1088"/>
      <c r="BM8" s="1160"/>
      <c r="BN8" s="1085"/>
      <c r="BO8" s="1088"/>
      <c r="BP8" s="1160"/>
      <c r="BQ8" s="1085"/>
      <c r="BR8" s="1088"/>
      <c r="BS8" s="1160"/>
      <c r="BT8" s="1085"/>
      <c r="BU8" s="1088"/>
    </row>
    <row r="9" spans="1:73" ht="18" customHeight="1">
      <c r="A9" s="1081"/>
      <c r="B9" s="1082"/>
      <c r="C9" s="1083"/>
      <c r="D9" s="1082"/>
      <c r="E9" s="1156"/>
      <c r="F9" s="1164"/>
      <c r="G9" s="1156"/>
      <c r="H9" s="1084"/>
      <c r="I9" s="1085"/>
      <c r="J9" s="1085"/>
      <c r="K9" s="1085"/>
      <c r="L9" s="1086"/>
      <c r="M9" s="1084"/>
      <c r="N9" s="1087"/>
      <c r="O9" s="1088"/>
      <c r="P9" s="1087"/>
      <c r="Q9" s="1085"/>
      <c r="R9" s="1088"/>
      <c r="S9" s="1087"/>
      <c r="T9" s="1085"/>
      <c r="U9" s="1085"/>
      <c r="V9" s="1088"/>
      <c r="W9" s="1087"/>
      <c r="X9" s="1085"/>
      <c r="Y9" s="1085"/>
      <c r="Z9" s="1085"/>
      <c r="AA9" s="1085"/>
      <c r="AB9" s="1088"/>
      <c r="AC9" s="1087"/>
      <c r="AD9" s="1085"/>
      <c r="AE9" s="1085"/>
      <c r="AF9" s="1088"/>
      <c r="AG9" s="1087"/>
      <c r="AH9" s="1085"/>
      <c r="AI9" s="1085"/>
      <c r="AJ9" s="1088"/>
      <c r="AK9" s="1084"/>
      <c r="AL9" s="1087"/>
      <c r="AM9" s="1085"/>
      <c r="AN9" s="1088"/>
      <c r="AO9" s="1087"/>
      <c r="AP9" s="1085"/>
      <c r="AQ9" s="1088"/>
      <c r="AR9" s="1087"/>
      <c r="AS9" s="1085"/>
      <c r="AT9" s="1088"/>
      <c r="AU9" s="1087"/>
      <c r="AV9" s="1085"/>
      <c r="AW9" s="1088"/>
      <c r="AX9" s="1087"/>
      <c r="AY9" s="1085"/>
      <c r="AZ9" s="1088"/>
      <c r="BA9" s="1087"/>
      <c r="BB9" s="1085"/>
      <c r="BC9" s="1088"/>
      <c r="BD9" s="1160"/>
      <c r="BE9" s="1085"/>
      <c r="BF9" s="1088"/>
      <c r="BG9" s="1160"/>
      <c r="BH9" s="1085"/>
      <c r="BI9" s="1088"/>
      <c r="BJ9" s="1160"/>
      <c r="BK9" s="1085"/>
      <c r="BL9" s="1088"/>
      <c r="BM9" s="1160"/>
      <c r="BN9" s="1085"/>
      <c r="BO9" s="1088"/>
      <c r="BP9" s="1160"/>
      <c r="BQ9" s="1085"/>
      <c r="BR9" s="1088"/>
      <c r="BS9" s="1160"/>
      <c r="BT9" s="1085"/>
      <c r="BU9" s="1088"/>
    </row>
    <row r="10" spans="1:73" ht="18" customHeight="1">
      <c r="A10" s="1081"/>
      <c r="B10" s="1082"/>
      <c r="C10" s="1083"/>
      <c r="D10" s="1082"/>
      <c r="E10" s="1156"/>
      <c r="F10" s="1164"/>
      <c r="G10" s="1156"/>
      <c r="H10" s="1084"/>
      <c r="I10" s="1085"/>
      <c r="J10" s="1085"/>
      <c r="K10" s="1085"/>
      <c r="L10" s="1086"/>
      <c r="M10" s="1084"/>
      <c r="N10" s="1087"/>
      <c r="O10" s="1088"/>
      <c r="P10" s="1087"/>
      <c r="Q10" s="1085"/>
      <c r="R10" s="1088"/>
      <c r="S10" s="1087"/>
      <c r="T10" s="1085"/>
      <c r="U10" s="1085"/>
      <c r="V10" s="1088"/>
      <c r="W10" s="1087"/>
      <c r="X10" s="1085"/>
      <c r="Y10" s="1085"/>
      <c r="Z10" s="1085"/>
      <c r="AA10" s="1085"/>
      <c r="AB10" s="1088"/>
      <c r="AC10" s="1087"/>
      <c r="AD10" s="1085"/>
      <c r="AE10" s="1085"/>
      <c r="AF10" s="1088"/>
      <c r="AG10" s="1087"/>
      <c r="AH10" s="1085"/>
      <c r="AI10" s="1085"/>
      <c r="AJ10" s="1088"/>
      <c r="AK10" s="1084"/>
      <c r="AL10" s="1087"/>
      <c r="AM10" s="1085"/>
      <c r="AN10" s="1088"/>
      <c r="AO10" s="1087"/>
      <c r="AP10" s="1085"/>
      <c r="AQ10" s="1088"/>
      <c r="AR10" s="1087"/>
      <c r="AS10" s="1085"/>
      <c r="AT10" s="1088"/>
      <c r="AU10" s="1087"/>
      <c r="AV10" s="1085"/>
      <c r="AW10" s="1088"/>
      <c r="AX10" s="1087"/>
      <c r="AY10" s="1085"/>
      <c r="AZ10" s="1088"/>
      <c r="BA10" s="1087"/>
      <c r="BB10" s="1085"/>
      <c r="BC10" s="1088"/>
      <c r="BD10" s="1160"/>
      <c r="BE10" s="1085"/>
      <c r="BF10" s="1088"/>
      <c r="BG10" s="1160"/>
      <c r="BH10" s="1085"/>
      <c r="BI10" s="1088"/>
      <c r="BJ10" s="1160"/>
      <c r="BK10" s="1085"/>
      <c r="BL10" s="1088"/>
      <c r="BM10" s="1160"/>
      <c r="BN10" s="1085"/>
      <c r="BO10" s="1088"/>
      <c r="BP10" s="1160"/>
      <c r="BQ10" s="1085"/>
      <c r="BR10" s="1088"/>
      <c r="BS10" s="1160"/>
      <c r="BT10" s="1085"/>
      <c r="BU10" s="1088"/>
    </row>
    <row r="11" spans="1:73" ht="18" customHeight="1">
      <c r="A11" s="1081"/>
      <c r="B11" s="1082"/>
      <c r="C11" s="1083"/>
      <c r="D11" s="1082"/>
      <c r="E11" s="1156"/>
      <c r="F11" s="1164"/>
      <c r="G11" s="1156"/>
      <c r="H11" s="1084"/>
      <c r="I11" s="1085"/>
      <c r="J11" s="1085"/>
      <c r="K11" s="1085"/>
      <c r="L11" s="1086"/>
      <c r="M11" s="1084"/>
      <c r="N11" s="1087"/>
      <c r="O11" s="1088"/>
      <c r="P11" s="1087"/>
      <c r="Q11" s="1085"/>
      <c r="R11" s="1088"/>
      <c r="S11" s="1087"/>
      <c r="T11" s="1085"/>
      <c r="U11" s="1085"/>
      <c r="V11" s="1088"/>
      <c r="W11" s="1087"/>
      <c r="X11" s="1085"/>
      <c r="Y11" s="1085"/>
      <c r="Z11" s="1085"/>
      <c r="AA11" s="1085"/>
      <c r="AB11" s="1088"/>
      <c r="AC11" s="1087"/>
      <c r="AD11" s="1085"/>
      <c r="AE11" s="1085"/>
      <c r="AF11" s="1088"/>
      <c r="AG11" s="1087"/>
      <c r="AH11" s="1085"/>
      <c r="AI11" s="1085"/>
      <c r="AJ11" s="1088"/>
      <c r="AK11" s="1084"/>
      <c r="AL11" s="1087"/>
      <c r="AM11" s="1085"/>
      <c r="AN11" s="1088"/>
      <c r="AO11" s="1087"/>
      <c r="AP11" s="1085"/>
      <c r="AQ11" s="1088"/>
      <c r="AR11" s="1087"/>
      <c r="AS11" s="1085"/>
      <c r="AT11" s="1088"/>
      <c r="AU11" s="1087"/>
      <c r="AV11" s="1085"/>
      <c r="AW11" s="1088"/>
      <c r="AX11" s="1087"/>
      <c r="AY11" s="1085"/>
      <c r="AZ11" s="1088"/>
      <c r="BA11" s="1087"/>
      <c r="BB11" s="1085"/>
      <c r="BC11" s="1088"/>
      <c r="BD11" s="1160"/>
      <c r="BE11" s="1085"/>
      <c r="BF11" s="1088"/>
      <c r="BG11" s="1160"/>
      <c r="BH11" s="1085"/>
      <c r="BI11" s="1088"/>
      <c r="BJ11" s="1160"/>
      <c r="BK11" s="1085"/>
      <c r="BL11" s="1088"/>
      <c r="BM11" s="1160"/>
      <c r="BN11" s="1085"/>
      <c r="BO11" s="1088"/>
      <c r="BP11" s="1160"/>
      <c r="BQ11" s="1085"/>
      <c r="BR11" s="1088"/>
      <c r="BS11" s="1160"/>
      <c r="BT11" s="1085"/>
      <c r="BU11" s="1088"/>
    </row>
    <row r="12" spans="1:73" ht="18" customHeight="1">
      <c r="A12" s="1081"/>
      <c r="B12" s="1082"/>
      <c r="C12" s="1083"/>
      <c r="D12" s="1082"/>
      <c r="E12" s="1156"/>
      <c r="F12" s="1164"/>
      <c r="G12" s="1156"/>
      <c r="H12" s="1084"/>
      <c r="I12" s="1085"/>
      <c r="J12" s="1085"/>
      <c r="K12" s="1085"/>
      <c r="L12" s="1086"/>
      <c r="M12" s="1084"/>
      <c r="N12" s="1087"/>
      <c r="O12" s="1088"/>
      <c r="P12" s="1087"/>
      <c r="Q12" s="1085"/>
      <c r="R12" s="1088"/>
      <c r="S12" s="1087"/>
      <c r="T12" s="1085"/>
      <c r="U12" s="1085"/>
      <c r="V12" s="1088"/>
      <c r="W12" s="1087"/>
      <c r="X12" s="1085"/>
      <c r="Y12" s="1085"/>
      <c r="Z12" s="1085"/>
      <c r="AA12" s="1085"/>
      <c r="AB12" s="1088"/>
      <c r="AC12" s="1087"/>
      <c r="AD12" s="1085"/>
      <c r="AE12" s="1085"/>
      <c r="AF12" s="1088"/>
      <c r="AG12" s="1087"/>
      <c r="AH12" s="1085"/>
      <c r="AI12" s="1085"/>
      <c r="AJ12" s="1088"/>
      <c r="AK12" s="1084"/>
      <c r="AL12" s="1087"/>
      <c r="AM12" s="1085"/>
      <c r="AN12" s="1088"/>
      <c r="AO12" s="1087"/>
      <c r="AP12" s="1085"/>
      <c r="AQ12" s="1088"/>
      <c r="AR12" s="1087"/>
      <c r="AS12" s="1085"/>
      <c r="AT12" s="1088"/>
      <c r="AU12" s="1087"/>
      <c r="AV12" s="1085"/>
      <c r="AW12" s="1088"/>
      <c r="AX12" s="1087"/>
      <c r="AY12" s="1085"/>
      <c r="AZ12" s="1088"/>
      <c r="BA12" s="1087"/>
      <c r="BB12" s="1085"/>
      <c r="BC12" s="1088"/>
      <c r="BD12" s="1160"/>
      <c r="BE12" s="1085"/>
      <c r="BF12" s="1088"/>
      <c r="BG12" s="1160"/>
      <c r="BH12" s="1085"/>
      <c r="BI12" s="1088"/>
      <c r="BJ12" s="1160"/>
      <c r="BK12" s="1085"/>
      <c r="BL12" s="1088"/>
      <c r="BM12" s="1160"/>
      <c r="BN12" s="1085"/>
      <c r="BO12" s="1088"/>
      <c r="BP12" s="1160"/>
      <c r="BQ12" s="1085"/>
      <c r="BR12" s="1088"/>
      <c r="BS12" s="1160"/>
      <c r="BT12" s="1085"/>
      <c r="BU12" s="1088"/>
    </row>
    <row r="13" spans="1:73" ht="18" customHeight="1">
      <c r="A13" s="1081"/>
      <c r="B13" s="1082"/>
      <c r="C13" s="1083"/>
      <c r="D13" s="1082"/>
      <c r="E13" s="1156"/>
      <c r="F13" s="1164"/>
      <c r="G13" s="1156"/>
      <c r="H13" s="1084"/>
      <c r="I13" s="1085"/>
      <c r="J13" s="1085"/>
      <c r="K13" s="1085"/>
      <c r="L13" s="1086"/>
      <c r="M13" s="1084"/>
      <c r="N13" s="1087"/>
      <c r="O13" s="1088"/>
      <c r="P13" s="1087"/>
      <c r="Q13" s="1085"/>
      <c r="R13" s="1088"/>
      <c r="S13" s="1087"/>
      <c r="T13" s="1085"/>
      <c r="U13" s="1085"/>
      <c r="V13" s="1088"/>
      <c r="W13" s="1087"/>
      <c r="X13" s="1085"/>
      <c r="Y13" s="1085"/>
      <c r="Z13" s="1085"/>
      <c r="AA13" s="1085"/>
      <c r="AB13" s="1088"/>
      <c r="AC13" s="1087"/>
      <c r="AD13" s="1085"/>
      <c r="AE13" s="1085"/>
      <c r="AF13" s="1088"/>
      <c r="AG13" s="1087"/>
      <c r="AH13" s="1085"/>
      <c r="AI13" s="1085"/>
      <c r="AJ13" s="1088"/>
      <c r="AK13" s="1084"/>
      <c r="AL13" s="1087"/>
      <c r="AM13" s="1085"/>
      <c r="AN13" s="1088"/>
      <c r="AO13" s="1087"/>
      <c r="AP13" s="1085"/>
      <c r="AQ13" s="1088"/>
      <c r="AR13" s="1087"/>
      <c r="AS13" s="1085"/>
      <c r="AT13" s="1088"/>
      <c r="AU13" s="1087"/>
      <c r="AV13" s="1085"/>
      <c r="AW13" s="1088"/>
      <c r="AX13" s="1087"/>
      <c r="AY13" s="1085"/>
      <c r="AZ13" s="1088"/>
      <c r="BA13" s="1087"/>
      <c r="BB13" s="1085"/>
      <c r="BC13" s="1088"/>
      <c r="BD13" s="1160"/>
      <c r="BE13" s="1085"/>
      <c r="BF13" s="1088"/>
      <c r="BG13" s="1160"/>
      <c r="BH13" s="1085"/>
      <c r="BI13" s="1088"/>
      <c r="BJ13" s="1160"/>
      <c r="BK13" s="1085"/>
      <c r="BL13" s="1088"/>
      <c r="BM13" s="1160"/>
      <c r="BN13" s="1085"/>
      <c r="BO13" s="1088"/>
      <c r="BP13" s="1160"/>
      <c r="BQ13" s="1085"/>
      <c r="BR13" s="1088"/>
      <c r="BS13" s="1160"/>
      <c r="BT13" s="1085"/>
      <c r="BU13" s="1088"/>
    </row>
    <row r="14" spans="1:73" ht="18" customHeight="1">
      <c r="A14" s="1081"/>
      <c r="B14" s="1082"/>
      <c r="C14" s="1083"/>
      <c r="D14" s="1082"/>
      <c r="E14" s="1156"/>
      <c r="F14" s="1164"/>
      <c r="G14" s="1156"/>
      <c r="H14" s="1084"/>
      <c r="I14" s="1085"/>
      <c r="J14" s="1085"/>
      <c r="K14" s="1085"/>
      <c r="L14" s="1086"/>
      <c r="M14" s="1084"/>
      <c r="N14" s="1087"/>
      <c r="O14" s="1088"/>
      <c r="P14" s="1087"/>
      <c r="Q14" s="1085"/>
      <c r="R14" s="1088"/>
      <c r="S14" s="1087"/>
      <c r="T14" s="1085"/>
      <c r="U14" s="1085"/>
      <c r="V14" s="1088"/>
      <c r="W14" s="1087"/>
      <c r="X14" s="1085"/>
      <c r="Y14" s="1085"/>
      <c r="Z14" s="1085"/>
      <c r="AA14" s="1085"/>
      <c r="AB14" s="1088"/>
      <c r="AC14" s="1087"/>
      <c r="AD14" s="1085"/>
      <c r="AE14" s="1085"/>
      <c r="AF14" s="1088"/>
      <c r="AG14" s="1087"/>
      <c r="AH14" s="1085"/>
      <c r="AI14" s="1085"/>
      <c r="AJ14" s="1088"/>
      <c r="AK14" s="1084"/>
      <c r="AL14" s="1087"/>
      <c r="AM14" s="1085"/>
      <c r="AN14" s="1088"/>
      <c r="AO14" s="1087"/>
      <c r="AP14" s="1085"/>
      <c r="AQ14" s="1088"/>
      <c r="AR14" s="1087"/>
      <c r="AS14" s="1085"/>
      <c r="AT14" s="1088"/>
      <c r="AU14" s="1087"/>
      <c r="AV14" s="1085"/>
      <c r="AW14" s="1088"/>
      <c r="AX14" s="1087"/>
      <c r="AY14" s="1085"/>
      <c r="AZ14" s="1088"/>
      <c r="BA14" s="1087"/>
      <c r="BB14" s="1085"/>
      <c r="BC14" s="1088"/>
      <c r="BD14" s="1160"/>
      <c r="BE14" s="1085"/>
      <c r="BF14" s="1088"/>
      <c r="BG14" s="1160"/>
      <c r="BH14" s="1085"/>
      <c r="BI14" s="1088"/>
      <c r="BJ14" s="1160"/>
      <c r="BK14" s="1085"/>
      <c r="BL14" s="1088"/>
      <c r="BM14" s="1160"/>
      <c r="BN14" s="1085"/>
      <c r="BO14" s="1088"/>
      <c r="BP14" s="1160"/>
      <c r="BQ14" s="1085"/>
      <c r="BR14" s="1088"/>
      <c r="BS14" s="1160"/>
      <c r="BT14" s="1085"/>
      <c r="BU14" s="1088"/>
    </row>
    <row r="15" spans="1:73" ht="18" customHeight="1">
      <c r="A15" s="1081"/>
      <c r="B15" s="1082"/>
      <c r="C15" s="1083"/>
      <c r="D15" s="1082"/>
      <c r="E15" s="1156"/>
      <c r="F15" s="1164"/>
      <c r="G15" s="1156"/>
      <c r="H15" s="1084"/>
      <c r="I15" s="1085"/>
      <c r="J15" s="1085"/>
      <c r="K15" s="1085"/>
      <c r="L15" s="1086"/>
      <c r="M15" s="1084"/>
      <c r="N15" s="1087"/>
      <c r="O15" s="1088"/>
      <c r="P15" s="1087"/>
      <c r="Q15" s="1085"/>
      <c r="R15" s="1088"/>
      <c r="S15" s="1087"/>
      <c r="T15" s="1085"/>
      <c r="U15" s="1085"/>
      <c r="V15" s="1088"/>
      <c r="W15" s="1087"/>
      <c r="X15" s="1085"/>
      <c r="Y15" s="1085"/>
      <c r="Z15" s="1085"/>
      <c r="AA15" s="1085"/>
      <c r="AB15" s="1088"/>
      <c r="AC15" s="1087"/>
      <c r="AD15" s="1085"/>
      <c r="AE15" s="1085"/>
      <c r="AF15" s="1088"/>
      <c r="AG15" s="1087"/>
      <c r="AH15" s="1085"/>
      <c r="AI15" s="1085"/>
      <c r="AJ15" s="1088"/>
      <c r="AK15" s="1084"/>
      <c r="AL15" s="1087"/>
      <c r="AM15" s="1085"/>
      <c r="AN15" s="1088"/>
      <c r="AO15" s="1087"/>
      <c r="AP15" s="1085"/>
      <c r="AQ15" s="1088"/>
      <c r="AR15" s="1087"/>
      <c r="AS15" s="1085"/>
      <c r="AT15" s="1088"/>
      <c r="AU15" s="1087"/>
      <c r="AV15" s="1085"/>
      <c r="AW15" s="1088"/>
      <c r="AX15" s="1087"/>
      <c r="AY15" s="1085"/>
      <c r="AZ15" s="1088"/>
      <c r="BA15" s="1087"/>
      <c r="BB15" s="1085"/>
      <c r="BC15" s="1088"/>
      <c r="BD15" s="1160"/>
      <c r="BE15" s="1085"/>
      <c r="BF15" s="1088"/>
      <c r="BG15" s="1160"/>
      <c r="BH15" s="1085"/>
      <c r="BI15" s="1088"/>
      <c r="BJ15" s="1160"/>
      <c r="BK15" s="1085"/>
      <c r="BL15" s="1088"/>
      <c r="BM15" s="1160"/>
      <c r="BN15" s="1085"/>
      <c r="BO15" s="1088"/>
      <c r="BP15" s="1160"/>
      <c r="BQ15" s="1085"/>
      <c r="BR15" s="1088"/>
      <c r="BS15" s="1160"/>
      <c r="BT15" s="1085"/>
      <c r="BU15" s="1088"/>
    </row>
    <row r="16" spans="1:73" ht="18" customHeight="1">
      <c r="A16" s="1081"/>
      <c r="B16" s="1082"/>
      <c r="C16" s="1083"/>
      <c r="D16" s="1082"/>
      <c r="E16" s="1156"/>
      <c r="F16" s="1164"/>
      <c r="G16" s="1156"/>
      <c r="H16" s="1084"/>
      <c r="I16" s="1085"/>
      <c r="J16" s="1085"/>
      <c r="K16" s="1085"/>
      <c r="L16" s="1086"/>
      <c r="M16" s="1084"/>
      <c r="N16" s="1087"/>
      <c r="O16" s="1088"/>
      <c r="P16" s="1087"/>
      <c r="Q16" s="1085"/>
      <c r="R16" s="1088"/>
      <c r="S16" s="1087"/>
      <c r="T16" s="1085"/>
      <c r="U16" s="1085"/>
      <c r="V16" s="1088"/>
      <c r="W16" s="1087"/>
      <c r="X16" s="1085"/>
      <c r="Y16" s="1085"/>
      <c r="Z16" s="1085"/>
      <c r="AA16" s="1085"/>
      <c r="AB16" s="1088"/>
      <c r="AC16" s="1087"/>
      <c r="AD16" s="1085"/>
      <c r="AE16" s="1085"/>
      <c r="AF16" s="1088"/>
      <c r="AG16" s="1087"/>
      <c r="AH16" s="1085"/>
      <c r="AI16" s="1085"/>
      <c r="AJ16" s="1088"/>
      <c r="AK16" s="1084"/>
      <c r="AL16" s="1087"/>
      <c r="AM16" s="1085"/>
      <c r="AN16" s="1088"/>
      <c r="AO16" s="1087"/>
      <c r="AP16" s="1085"/>
      <c r="AQ16" s="1088"/>
      <c r="AR16" s="1087"/>
      <c r="AS16" s="1085"/>
      <c r="AT16" s="1088"/>
      <c r="AU16" s="1087"/>
      <c r="AV16" s="1085"/>
      <c r="AW16" s="1088"/>
      <c r="AX16" s="1087"/>
      <c r="AY16" s="1085"/>
      <c r="AZ16" s="1088"/>
      <c r="BA16" s="1087"/>
      <c r="BB16" s="1085"/>
      <c r="BC16" s="1088"/>
      <c r="BD16" s="1160"/>
      <c r="BE16" s="1085"/>
      <c r="BF16" s="1088"/>
      <c r="BG16" s="1160"/>
      <c r="BH16" s="1085"/>
      <c r="BI16" s="1088"/>
      <c r="BJ16" s="1160"/>
      <c r="BK16" s="1085"/>
      <c r="BL16" s="1088"/>
      <c r="BM16" s="1160"/>
      <c r="BN16" s="1085"/>
      <c r="BO16" s="1088"/>
      <c r="BP16" s="1160"/>
      <c r="BQ16" s="1085"/>
      <c r="BR16" s="1088"/>
      <c r="BS16" s="1160"/>
      <c r="BT16" s="1085"/>
      <c r="BU16" s="1088"/>
    </row>
    <row r="17" spans="1:73" ht="18" customHeight="1">
      <c r="A17" s="1081"/>
      <c r="B17" s="1082"/>
      <c r="C17" s="1083"/>
      <c r="D17" s="1082"/>
      <c r="E17" s="1156"/>
      <c r="F17" s="1164"/>
      <c r="G17" s="1156"/>
      <c r="H17" s="1084"/>
      <c r="I17" s="1085"/>
      <c r="J17" s="1085"/>
      <c r="K17" s="1085"/>
      <c r="L17" s="1086"/>
      <c r="M17" s="1084"/>
      <c r="N17" s="1087"/>
      <c r="O17" s="1088"/>
      <c r="P17" s="1087"/>
      <c r="Q17" s="1085"/>
      <c r="R17" s="1088"/>
      <c r="S17" s="1087"/>
      <c r="T17" s="1085"/>
      <c r="U17" s="1085"/>
      <c r="V17" s="1088"/>
      <c r="W17" s="1087"/>
      <c r="X17" s="1085"/>
      <c r="Y17" s="1085"/>
      <c r="Z17" s="1085"/>
      <c r="AA17" s="1085"/>
      <c r="AB17" s="1088"/>
      <c r="AC17" s="1087"/>
      <c r="AD17" s="1085"/>
      <c r="AE17" s="1085"/>
      <c r="AF17" s="1088"/>
      <c r="AG17" s="1087"/>
      <c r="AH17" s="1085"/>
      <c r="AI17" s="1085"/>
      <c r="AJ17" s="1088"/>
      <c r="AK17" s="1084"/>
      <c r="AL17" s="1087"/>
      <c r="AM17" s="1085"/>
      <c r="AN17" s="1088"/>
      <c r="AO17" s="1087"/>
      <c r="AP17" s="1085"/>
      <c r="AQ17" s="1088"/>
      <c r="AR17" s="1087"/>
      <c r="AS17" s="1085"/>
      <c r="AT17" s="1088"/>
      <c r="AU17" s="1087"/>
      <c r="AV17" s="1085"/>
      <c r="AW17" s="1088"/>
      <c r="AX17" s="1087"/>
      <c r="AY17" s="1085"/>
      <c r="AZ17" s="1088"/>
      <c r="BA17" s="1087"/>
      <c r="BB17" s="1085"/>
      <c r="BC17" s="1088"/>
      <c r="BD17" s="1160"/>
      <c r="BE17" s="1085"/>
      <c r="BF17" s="1088"/>
      <c r="BG17" s="1160"/>
      <c r="BH17" s="1085"/>
      <c r="BI17" s="1088"/>
      <c r="BJ17" s="1160"/>
      <c r="BK17" s="1085"/>
      <c r="BL17" s="1088"/>
      <c r="BM17" s="1160"/>
      <c r="BN17" s="1085"/>
      <c r="BO17" s="1088"/>
      <c r="BP17" s="1160"/>
      <c r="BQ17" s="1085"/>
      <c r="BR17" s="1088"/>
      <c r="BS17" s="1160"/>
      <c r="BT17" s="1085"/>
      <c r="BU17" s="1088"/>
    </row>
    <row r="18" spans="1:73" ht="18" customHeight="1">
      <c r="A18" s="1081"/>
      <c r="B18" s="1082"/>
      <c r="C18" s="1083"/>
      <c r="D18" s="1082"/>
      <c r="E18" s="1156"/>
      <c r="F18" s="1164"/>
      <c r="G18" s="1156"/>
      <c r="H18" s="1084"/>
      <c r="I18" s="1085"/>
      <c r="J18" s="1085"/>
      <c r="K18" s="1085"/>
      <c r="L18" s="1086"/>
      <c r="M18" s="1084"/>
      <c r="N18" s="1087"/>
      <c r="O18" s="1088"/>
      <c r="P18" s="1087"/>
      <c r="Q18" s="1085"/>
      <c r="R18" s="1088"/>
      <c r="S18" s="1087"/>
      <c r="T18" s="1085"/>
      <c r="U18" s="1085"/>
      <c r="V18" s="1088"/>
      <c r="W18" s="1087"/>
      <c r="X18" s="1085"/>
      <c r="Y18" s="1085"/>
      <c r="Z18" s="1085"/>
      <c r="AA18" s="1085"/>
      <c r="AB18" s="1088"/>
      <c r="AC18" s="1087"/>
      <c r="AD18" s="1085"/>
      <c r="AE18" s="1085"/>
      <c r="AF18" s="1088"/>
      <c r="AG18" s="1087"/>
      <c r="AH18" s="1085"/>
      <c r="AI18" s="1085"/>
      <c r="AJ18" s="1088"/>
      <c r="AK18" s="1084"/>
      <c r="AL18" s="1087"/>
      <c r="AM18" s="1085"/>
      <c r="AN18" s="1088"/>
      <c r="AO18" s="1087"/>
      <c r="AP18" s="1085"/>
      <c r="AQ18" s="1088"/>
      <c r="AR18" s="1087"/>
      <c r="AS18" s="1085"/>
      <c r="AT18" s="1088"/>
      <c r="AU18" s="1087"/>
      <c r="AV18" s="1085"/>
      <c r="AW18" s="1088"/>
      <c r="AX18" s="1087"/>
      <c r="AY18" s="1085"/>
      <c r="AZ18" s="1088"/>
      <c r="BA18" s="1087"/>
      <c r="BB18" s="1085"/>
      <c r="BC18" s="1088"/>
      <c r="BD18" s="1160"/>
      <c r="BE18" s="1085"/>
      <c r="BF18" s="1088"/>
      <c r="BG18" s="1160"/>
      <c r="BH18" s="1085"/>
      <c r="BI18" s="1088"/>
      <c r="BJ18" s="1160"/>
      <c r="BK18" s="1085"/>
      <c r="BL18" s="1088"/>
      <c r="BM18" s="1160"/>
      <c r="BN18" s="1085"/>
      <c r="BO18" s="1088"/>
      <c r="BP18" s="1160"/>
      <c r="BQ18" s="1085"/>
      <c r="BR18" s="1088"/>
      <c r="BS18" s="1160"/>
      <c r="BT18" s="1085"/>
      <c r="BU18" s="1088"/>
    </row>
    <row r="19" spans="1:73" ht="18" customHeight="1">
      <c r="A19" s="1081"/>
      <c r="B19" s="1082"/>
      <c r="C19" s="1083"/>
      <c r="D19" s="1082"/>
      <c r="E19" s="1156"/>
      <c r="F19" s="1164"/>
      <c r="G19" s="1156"/>
      <c r="H19" s="1084"/>
      <c r="I19" s="1085"/>
      <c r="J19" s="1085"/>
      <c r="K19" s="1085"/>
      <c r="L19" s="1086"/>
      <c r="M19" s="1084"/>
      <c r="N19" s="1087"/>
      <c r="O19" s="1088"/>
      <c r="P19" s="1087"/>
      <c r="Q19" s="1085"/>
      <c r="R19" s="1088"/>
      <c r="S19" s="1087"/>
      <c r="T19" s="1085"/>
      <c r="U19" s="1085"/>
      <c r="V19" s="1088"/>
      <c r="W19" s="1087"/>
      <c r="X19" s="1085"/>
      <c r="Y19" s="1085"/>
      <c r="Z19" s="1085"/>
      <c r="AA19" s="1085"/>
      <c r="AB19" s="1088"/>
      <c r="AC19" s="1087"/>
      <c r="AD19" s="1085"/>
      <c r="AE19" s="1085"/>
      <c r="AF19" s="1088"/>
      <c r="AG19" s="1087"/>
      <c r="AH19" s="1085"/>
      <c r="AI19" s="1085"/>
      <c r="AJ19" s="1088"/>
      <c r="AK19" s="1084"/>
      <c r="AL19" s="1087"/>
      <c r="AM19" s="1085"/>
      <c r="AN19" s="1088"/>
      <c r="AO19" s="1087"/>
      <c r="AP19" s="1085"/>
      <c r="AQ19" s="1088"/>
      <c r="AR19" s="1087"/>
      <c r="AS19" s="1085"/>
      <c r="AT19" s="1088"/>
      <c r="AU19" s="1087"/>
      <c r="AV19" s="1085"/>
      <c r="AW19" s="1088"/>
      <c r="AX19" s="1087"/>
      <c r="AY19" s="1085"/>
      <c r="AZ19" s="1088"/>
      <c r="BA19" s="1087"/>
      <c r="BB19" s="1085"/>
      <c r="BC19" s="1088"/>
      <c r="BD19" s="1160"/>
      <c r="BE19" s="1085"/>
      <c r="BF19" s="1088"/>
      <c r="BG19" s="1160"/>
      <c r="BH19" s="1085"/>
      <c r="BI19" s="1088"/>
      <c r="BJ19" s="1160"/>
      <c r="BK19" s="1085"/>
      <c r="BL19" s="1088"/>
      <c r="BM19" s="1160"/>
      <c r="BN19" s="1085"/>
      <c r="BO19" s="1088"/>
      <c r="BP19" s="1160"/>
      <c r="BQ19" s="1085"/>
      <c r="BR19" s="1088"/>
      <c r="BS19" s="1160"/>
      <c r="BT19" s="1085"/>
      <c r="BU19" s="1088"/>
    </row>
    <row r="20" spans="1:73" ht="18" customHeight="1">
      <c r="A20" s="1081"/>
      <c r="B20" s="1082"/>
      <c r="C20" s="1083"/>
      <c r="D20" s="1082"/>
      <c r="E20" s="1156"/>
      <c r="F20" s="1164"/>
      <c r="G20" s="1156"/>
      <c r="H20" s="1084"/>
      <c r="I20" s="1085"/>
      <c r="J20" s="1085"/>
      <c r="K20" s="1085"/>
      <c r="L20" s="1086"/>
      <c r="M20" s="1084"/>
      <c r="N20" s="1087"/>
      <c r="O20" s="1088"/>
      <c r="P20" s="1087"/>
      <c r="Q20" s="1085"/>
      <c r="R20" s="1088"/>
      <c r="S20" s="1087"/>
      <c r="T20" s="1085"/>
      <c r="U20" s="1085"/>
      <c r="V20" s="1088"/>
      <c r="W20" s="1087"/>
      <c r="X20" s="1085"/>
      <c r="Y20" s="1085"/>
      <c r="Z20" s="1085"/>
      <c r="AA20" s="1085"/>
      <c r="AB20" s="1088"/>
      <c r="AC20" s="1087"/>
      <c r="AD20" s="1085"/>
      <c r="AE20" s="1085"/>
      <c r="AF20" s="1088"/>
      <c r="AG20" s="1087"/>
      <c r="AH20" s="1085"/>
      <c r="AI20" s="1085"/>
      <c r="AJ20" s="1088"/>
      <c r="AK20" s="1084"/>
      <c r="AL20" s="1087"/>
      <c r="AM20" s="1085"/>
      <c r="AN20" s="1088"/>
      <c r="AO20" s="1087"/>
      <c r="AP20" s="1085"/>
      <c r="AQ20" s="1088"/>
      <c r="AR20" s="1087"/>
      <c r="AS20" s="1085"/>
      <c r="AT20" s="1088"/>
      <c r="AU20" s="1087"/>
      <c r="AV20" s="1085"/>
      <c r="AW20" s="1088"/>
      <c r="AX20" s="1087"/>
      <c r="AY20" s="1085"/>
      <c r="AZ20" s="1088"/>
      <c r="BA20" s="1087"/>
      <c r="BB20" s="1085"/>
      <c r="BC20" s="1088"/>
      <c r="BD20" s="1160"/>
      <c r="BE20" s="1085"/>
      <c r="BF20" s="1088"/>
      <c r="BG20" s="1160"/>
      <c r="BH20" s="1085"/>
      <c r="BI20" s="1088"/>
      <c r="BJ20" s="1160"/>
      <c r="BK20" s="1085"/>
      <c r="BL20" s="1088"/>
      <c r="BM20" s="1160"/>
      <c r="BN20" s="1085"/>
      <c r="BO20" s="1088"/>
      <c r="BP20" s="1160"/>
      <c r="BQ20" s="1085"/>
      <c r="BR20" s="1088"/>
      <c r="BS20" s="1160"/>
      <c r="BT20" s="1085"/>
      <c r="BU20" s="1088"/>
    </row>
    <row r="21" spans="1:73" ht="18" customHeight="1">
      <c r="A21" s="1081"/>
      <c r="B21" s="1082"/>
      <c r="C21" s="1083"/>
      <c r="D21" s="1082"/>
      <c r="E21" s="1156"/>
      <c r="F21" s="1164"/>
      <c r="G21" s="1156"/>
      <c r="H21" s="1084"/>
      <c r="I21" s="1085"/>
      <c r="J21" s="1085"/>
      <c r="K21" s="1085"/>
      <c r="L21" s="1086"/>
      <c r="M21" s="1084"/>
      <c r="N21" s="1087"/>
      <c r="O21" s="1088"/>
      <c r="P21" s="1087"/>
      <c r="Q21" s="1085"/>
      <c r="R21" s="1088"/>
      <c r="S21" s="1087"/>
      <c r="T21" s="1085"/>
      <c r="U21" s="1085"/>
      <c r="V21" s="1088"/>
      <c r="W21" s="1087"/>
      <c r="X21" s="1085"/>
      <c r="Y21" s="1085"/>
      <c r="Z21" s="1085"/>
      <c r="AA21" s="1085"/>
      <c r="AB21" s="1088"/>
      <c r="AC21" s="1087"/>
      <c r="AD21" s="1085"/>
      <c r="AE21" s="1085"/>
      <c r="AF21" s="1088"/>
      <c r="AG21" s="1087"/>
      <c r="AH21" s="1085"/>
      <c r="AI21" s="1085"/>
      <c r="AJ21" s="1088"/>
      <c r="AK21" s="1084"/>
      <c r="AL21" s="1087"/>
      <c r="AM21" s="1085"/>
      <c r="AN21" s="1088"/>
      <c r="AO21" s="1087"/>
      <c r="AP21" s="1085"/>
      <c r="AQ21" s="1088"/>
      <c r="AR21" s="1087"/>
      <c r="AS21" s="1085"/>
      <c r="AT21" s="1088"/>
      <c r="AU21" s="1087"/>
      <c r="AV21" s="1085"/>
      <c r="AW21" s="1088"/>
      <c r="AX21" s="1087"/>
      <c r="AY21" s="1085"/>
      <c r="AZ21" s="1088"/>
      <c r="BA21" s="1087"/>
      <c r="BB21" s="1085"/>
      <c r="BC21" s="1088"/>
      <c r="BD21" s="1160"/>
      <c r="BE21" s="1085"/>
      <c r="BF21" s="1088"/>
      <c r="BG21" s="1160"/>
      <c r="BH21" s="1085"/>
      <c r="BI21" s="1088"/>
      <c r="BJ21" s="1160"/>
      <c r="BK21" s="1085"/>
      <c r="BL21" s="1088"/>
      <c r="BM21" s="1160"/>
      <c r="BN21" s="1085"/>
      <c r="BO21" s="1088"/>
      <c r="BP21" s="1160"/>
      <c r="BQ21" s="1085"/>
      <c r="BR21" s="1088"/>
      <c r="BS21" s="1160"/>
      <c r="BT21" s="1085"/>
      <c r="BU21" s="1088"/>
    </row>
    <row r="22" spans="1:73" ht="18" customHeight="1">
      <c r="A22" s="1081"/>
      <c r="B22" s="1082"/>
      <c r="C22" s="1083"/>
      <c r="D22" s="1082"/>
      <c r="E22" s="1156"/>
      <c r="F22" s="1164"/>
      <c r="G22" s="1156"/>
      <c r="H22" s="1084"/>
      <c r="I22" s="1085"/>
      <c r="J22" s="1085"/>
      <c r="K22" s="1085"/>
      <c r="L22" s="1086"/>
      <c r="M22" s="1084"/>
      <c r="N22" s="1087"/>
      <c r="O22" s="1088"/>
      <c r="P22" s="1087"/>
      <c r="Q22" s="1085"/>
      <c r="R22" s="1088"/>
      <c r="S22" s="1087"/>
      <c r="T22" s="1085"/>
      <c r="U22" s="1085"/>
      <c r="V22" s="1088"/>
      <c r="W22" s="1087"/>
      <c r="X22" s="1085"/>
      <c r="Y22" s="1085"/>
      <c r="Z22" s="1085"/>
      <c r="AA22" s="1085"/>
      <c r="AB22" s="1088"/>
      <c r="AC22" s="1087"/>
      <c r="AD22" s="1085"/>
      <c r="AE22" s="1085"/>
      <c r="AF22" s="1088"/>
      <c r="AG22" s="1087"/>
      <c r="AH22" s="1085"/>
      <c r="AI22" s="1085"/>
      <c r="AJ22" s="1088"/>
      <c r="AK22" s="1084"/>
      <c r="AL22" s="1087"/>
      <c r="AM22" s="1085"/>
      <c r="AN22" s="1088"/>
      <c r="AO22" s="1087"/>
      <c r="AP22" s="1085"/>
      <c r="AQ22" s="1088"/>
      <c r="AR22" s="1087"/>
      <c r="AS22" s="1085"/>
      <c r="AT22" s="1088"/>
      <c r="AU22" s="1087"/>
      <c r="AV22" s="1085"/>
      <c r="AW22" s="1088"/>
      <c r="AX22" s="1087"/>
      <c r="AY22" s="1085"/>
      <c r="AZ22" s="1088"/>
      <c r="BA22" s="1087"/>
      <c r="BB22" s="1085"/>
      <c r="BC22" s="1088"/>
      <c r="BD22" s="1160"/>
      <c r="BE22" s="1085"/>
      <c r="BF22" s="1088"/>
      <c r="BG22" s="1160"/>
      <c r="BH22" s="1085"/>
      <c r="BI22" s="1088"/>
      <c r="BJ22" s="1160"/>
      <c r="BK22" s="1085"/>
      <c r="BL22" s="1088"/>
      <c r="BM22" s="1160"/>
      <c r="BN22" s="1085"/>
      <c r="BO22" s="1088"/>
      <c r="BP22" s="1160"/>
      <c r="BQ22" s="1085"/>
      <c r="BR22" s="1088"/>
      <c r="BS22" s="1160"/>
      <c r="BT22" s="1085"/>
      <c r="BU22" s="1088"/>
    </row>
    <row r="23" spans="1:73" ht="18" customHeight="1">
      <c r="A23" s="1081"/>
      <c r="B23" s="1082"/>
      <c r="C23" s="1083"/>
      <c r="D23" s="1082"/>
      <c r="E23" s="1156"/>
      <c r="F23" s="1164"/>
      <c r="G23" s="1156"/>
      <c r="H23" s="1084"/>
      <c r="I23" s="1085"/>
      <c r="J23" s="1085"/>
      <c r="K23" s="1085"/>
      <c r="L23" s="1086"/>
      <c r="M23" s="1084"/>
      <c r="N23" s="1087"/>
      <c r="O23" s="1088"/>
      <c r="P23" s="1087"/>
      <c r="Q23" s="1085"/>
      <c r="R23" s="1088"/>
      <c r="S23" s="1087"/>
      <c r="T23" s="1085"/>
      <c r="U23" s="1085"/>
      <c r="V23" s="1088"/>
      <c r="W23" s="1087"/>
      <c r="X23" s="1085"/>
      <c r="Y23" s="1085"/>
      <c r="Z23" s="1085"/>
      <c r="AA23" s="1085"/>
      <c r="AB23" s="1088"/>
      <c r="AC23" s="1087"/>
      <c r="AD23" s="1085"/>
      <c r="AE23" s="1085"/>
      <c r="AF23" s="1088"/>
      <c r="AG23" s="1087"/>
      <c r="AH23" s="1085"/>
      <c r="AI23" s="1085"/>
      <c r="AJ23" s="1088"/>
      <c r="AK23" s="1084"/>
      <c r="AL23" s="1087"/>
      <c r="AM23" s="1085"/>
      <c r="AN23" s="1088"/>
      <c r="AO23" s="1087"/>
      <c r="AP23" s="1085"/>
      <c r="AQ23" s="1088"/>
      <c r="AR23" s="1087"/>
      <c r="AS23" s="1085"/>
      <c r="AT23" s="1088"/>
      <c r="AU23" s="1087"/>
      <c r="AV23" s="1085"/>
      <c r="AW23" s="1088"/>
      <c r="AX23" s="1087"/>
      <c r="AY23" s="1085"/>
      <c r="AZ23" s="1088"/>
      <c r="BA23" s="1087"/>
      <c r="BB23" s="1085"/>
      <c r="BC23" s="1088"/>
      <c r="BD23" s="1160"/>
      <c r="BE23" s="1085"/>
      <c r="BF23" s="1088"/>
      <c r="BG23" s="1160"/>
      <c r="BH23" s="1085"/>
      <c r="BI23" s="1088"/>
      <c r="BJ23" s="1160"/>
      <c r="BK23" s="1085"/>
      <c r="BL23" s="1088"/>
      <c r="BM23" s="1160"/>
      <c r="BN23" s="1085"/>
      <c r="BO23" s="1088"/>
      <c r="BP23" s="1160"/>
      <c r="BQ23" s="1085"/>
      <c r="BR23" s="1088"/>
      <c r="BS23" s="1160"/>
      <c r="BT23" s="1085"/>
      <c r="BU23" s="1088"/>
    </row>
    <row r="24" spans="1:73" ht="18" customHeight="1">
      <c r="A24" s="1081"/>
      <c r="B24" s="1082"/>
      <c r="C24" s="1083"/>
      <c r="D24" s="1082"/>
      <c r="E24" s="1156"/>
      <c r="F24" s="1164"/>
      <c r="G24" s="1156"/>
      <c r="H24" s="1084"/>
      <c r="I24" s="1085"/>
      <c r="J24" s="1085"/>
      <c r="K24" s="1085"/>
      <c r="L24" s="1086"/>
      <c r="M24" s="1084"/>
      <c r="N24" s="1087"/>
      <c r="O24" s="1088"/>
      <c r="P24" s="1087"/>
      <c r="Q24" s="1085"/>
      <c r="R24" s="1088"/>
      <c r="S24" s="1087"/>
      <c r="T24" s="1085"/>
      <c r="U24" s="1085"/>
      <c r="V24" s="1088"/>
      <c r="W24" s="1087"/>
      <c r="X24" s="1085"/>
      <c r="Y24" s="1085"/>
      <c r="Z24" s="1085"/>
      <c r="AA24" s="1085"/>
      <c r="AB24" s="1088"/>
      <c r="AC24" s="1087"/>
      <c r="AD24" s="1085"/>
      <c r="AE24" s="1085"/>
      <c r="AF24" s="1088"/>
      <c r="AG24" s="1087"/>
      <c r="AH24" s="1085"/>
      <c r="AI24" s="1085"/>
      <c r="AJ24" s="1088"/>
      <c r="AK24" s="1084"/>
      <c r="AL24" s="1087"/>
      <c r="AM24" s="1085"/>
      <c r="AN24" s="1088"/>
      <c r="AO24" s="1087"/>
      <c r="AP24" s="1085"/>
      <c r="AQ24" s="1088"/>
      <c r="AR24" s="1087"/>
      <c r="AS24" s="1085"/>
      <c r="AT24" s="1088"/>
      <c r="AU24" s="1087"/>
      <c r="AV24" s="1085"/>
      <c r="AW24" s="1088"/>
      <c r="AX24" s="1087"/>
      <c r="AY24" s="1085"/>
      <c r="AZ24" s="1088"/>
      <c r="BA24" s="1087"/>
      <c r="BB24" s="1085"/>
      <c r="BC24" s="1088"/>
      <c r="BD24" s="1160"/>
      <c r="BE24" s="1085"/>
      <c r="BF24" s="1088"/>
      <c r="BG24" s="1160"/>
      <c r="BH24" s="1085"/>
      <c r="BI24" s="1088"/>
      <c r="BJ24" s="1160"/>
      <c r="BK24" s="1085"/>
      <c r="BL24" s="1088"/>
      <c r="BM24" s="1160"/>
      <c r="BN24" s="1085"/>
      <c r="BO24" s="1088"/>
      <c r="BP24" s="1160"/>
      <c r="BQ24" s="1085"/>
      <c r="BR24" s="1088"/>
      <c r="BS24" s="1160"/>
      <c r="BT24" s="1085"/>
      <c r="BU24" s="1088"/>
    </row>
    <row r="25" spans="1:73" ht="18" customHeight="1">
      <c r="A25" s="1081"/>
      <c r="B25" s="1082"/>
      <c r="C25" s="1083"/>
      <c r="D25" s="1082"/>
      <c r="E25" s="1156"/>
      <c r="F25" s="1164"/>
      <c r="G25" s="1156"/>
      <c r="H25" s="1084"/>
      <c r="I25" s="1085"/>
      <c r="J25" s="1085"/>
      <c r="K25" s="1085"/>
      <c r="L25" s="1086"/>
      <c r="M25" s="1084"/>
      <c r="N25" s="1087"/>
      <c r="O25" s="1088"/>
      <c r="P25" s="1087"/>
      <c r="Q25" s="1085"/>
      <c r="R25" s="1088"/>
      <c r="S25" s="1087"/>
      <c r="T25" s="1085"/>
      <c r="U25" s="1085"/>
      <c r="V25" s="1088"/>
      <c r="W25" s="1087"/>
      <c r="X25" s="1085"/>
      <c r="Y25" s="1085"/>
      <c r="Z25" s="1085"/>
      <c r="AA25" s="1085"/>
      <c r="AB25" s="1088"/>
      <c r="AC25" s="1087"/>
      <c r="AD25" s="1085"/>
      <c r="AE25" s="1085"/>
      <c r="AF25" s="1088"/>
      <c r="AG25" s="1087"/>
      <c r="AH25" s="1085"/>
      <c r="AI25" s="1085"/>
      <c r="AJ25" s="1088"/>
      <c r="AK25" s="1084"/>
      <c r="AL25" s="1087"/>
      <c r="AM25" s="1085"/>
      <c r="AN25" s="1088"/>
      <c r="AO25" s="1087"/>
      <c r="AP25" s="1085"/>
      <c r="AQ25" s="1088"/>
      <c r="AR25" s="1087"/>
      <c r="AS25" s="1085"/>
      <c r="AT25" s="1088"/>
      <c r="AU25" s="1087"/>
      <c r="AV25" s="1085"/>
      <c r="AW25" s="1088"/>
      <c r="AX25" s="1087"/>
      <c r="AY25" s="1085"/>
      <c r="AZ25" s="1088"/>
      <c r="BA25" s="1087"/>
      <c r="BB25" s="1085"/>
      <c r="BC25" s="1088"/>
      <c r="BD25" s="1160"/>
      <c r="BE25" s="1085"/>
      <c r="BF25" s="1088"/>
      <c r="BG25" s="1160"/>
      <c r="BH25" s="1085"/>
      <c r="BI25" s="1088"/>
      <c r="BJ25" s="1160"/>
      <c r="BK25" s="1085"/>
      <c r="BL25" s="1088"/>
      <c r="BM25" s="1160"/>
      <c r="BN25" s="1085"/>
      <c r="BO25" s="1088"/>
      <c r="BP25" s="1160"/>
      <c r="BQ25" s="1085"/>
      <c r="BR25" s="1088"/>
      <c r="BS25" s="1160"/>
      <c r="BT25" s="1085"/>
      <c r="BU25" s="1088"/>
    </row>
    <row r="26" spans="1:73" ht="18" customHeight="1">
      <c r="A26" s="1081"/>
      <c r="B26" s="1082"/>
      <c r="C26" s="1083"/>
      <c r="D26" s="1082"/>
      <c r="E26" s="1156"/>
      <c r="F26" s="1164"/>
      <c r="G26" s="1156"/>
      <c r="H26" s="1084"/>
      <c r="I26" s="1085"/>
      <c r="J26" s="1085"/>
      <c r="K26" s="1085"/>
      <c r="L26" s="1086"/>
      <c r="M26" s="1084"/>
      <c r="N26" s="1087"/>
      <c r="O26" s="1088"/>
      <c r="P26" s="1087"/>
      <c r="Q26" s="1085"/>
      <c r="R26" s="1088"/>
      <c r="S26" s="1087"/>
      <c r="T26" s="1085"/>
      <c r="U26" s="1085"/>
      <c r="V26" s="1088"/>
      <c r="W26" s="1087"/>
      <c r="X26" s="1085"/>
      <c r="Y26" s="1085"/>
      <c r="Z26" s="1085"/>
      <c r="AA26" s="1085"/>
      <c r="AB26" s="1088"/>
      <c r="AC26" s="1087"/>
      <c r="AD26" s="1085"/>
      <c r="AE26" s="1085"/>
      <c r="AF26" s="1088"/>
      <c r="AG26" s="1087"/>
      <c r="AH26" s="1085"/>
      <c r="AI26" s="1085"/>
      <c r="AJ26" s="1088"/>
      <c r="AK26" s="1084"/>
      <c r="AL26" s="1087"/>
      <c r="AM26" s="1085"/>
      <c r="AN26" s="1088"/>
      <c r="AO26" s="1087"/>
      <c r="AP26" s="1085"/>
      <c r="AQ26" s="1088"/>
      <c r="AR26" s="1087"/>
      <c r="AS26" s="1085"/>
      <c r="AT26" s="1088"/>
      <c r="AU26" s="1087"/>
      <c r="AV26" s="1085"/>
      <c r="AW26" s="1088"/>
      <c r="AX26" s="1087"/>
      <c r="AY26" s="1085"/>
      <c r="AZ26" s="1088"/>
      <c r="BA26" s="1087"/>
      <c r="BB26" s="1085"/>
      <c r="BC26" s="1088"/>
      <c r="BD26" s="1160"/>
      <c r="BE26" s="1085"/>
      <c r="BF26" s="1088"/>
      <c r="BG26" s="1160"/>
      <c r="BH26" s="1085"/>
      <c r="BI26" s="1088"/>
      <c r="BJ26" s="1160"/>
      <c r="BK26" s="1085"/>
      <c r="BL26" s="1088"/>
      <c r="BM26" s="1160"/>
      <c r="BN26" s="1085"/>
      <c r="BO26" s="1088"/>
      <c r="BP26" s="1160"/>
      <c r="BQ26" s="1085"/>
      <c r="BR26" s="1088"/>
      <c r="BS26" s="1160"/>
      <c r="BT26" s="1085"/>
      <c r="BU26" s="1088"/>
    </row>
    <row r="27" spans="1:73" ht="18" customHeight="1">
      <c r="A27" s="1081"/>
      <c r="B27" s="1082"/>
      <c r="C27" s="1083"/>
      <c r="D27" s="1082"/>
      <c r="E27" s="1156"/>
      <c r="F27" s="1164"/>
      <c r="G27" s="1156"/>
      <c r="H27" s="1084"/>
      <c r="I27" s="1085"/>
      <c r="J27" s="1085"/>
      <c r="K27" s="1085"/>
      <c r="L27" s="1086"/>
      <c r="M27" s="1084"/>
      <c r="N27" s="1087"/>
      <c r="O27" s="1088"/>
      <c r="P27" s="1087"/>
      <c r="Q27" s="1085"/>
      <c r="R27" s="1088"/>
      <c r="S27" s="1087"/>
      <c r="T27" s="1085"/>
      <c r="U27" s="1085"/>
      <c r="V27" s="1088"/>
      <c r="W27" s="1087"/>
      <c r="X27" s="1085"/>
      <c r="Y27" s="1085"/>
      <c r="Z27" s="1085"/>
      <c r="AA27" s="1085"/>
      <c r="AB27" s="1088"/>
      <c r="AC27" s="1087"/>
      <c r="AD27" s="1085"/>
      <c r="AE27" s="1085"/>
      <c r="AF27" s="1088"/>
      <c r="AG27" s="1087"/>
      <c r="AH27" s="1085"/>
      <c r="AI27" s="1085"/>
      <c r="AJ27" s="1088"/>
      <c r="AK27" s="1084"/>
      <c r="AL27" s="1087"/>
      <c r="AM27" s="1085"/>
      <c r="AN27" s="1088"/>
      <c r="AO27" s="1087"/>
      <c r="AP27" s="1085"/>
      <c r="AQ27" s="1088"/>
      <c r="AR27" s="1087"/>
      <c r="AS27" s="1085"/>
      <c r="AT27" s="1088"/>
      <c r="AU27" s="1087"/>
      <c r="AV27" s="1085"/>
      <c r="AW27" s="1088"/>
      <c r="AX27" s="1087"/>
      <c r="AY27" s="1085"/>
      <c r="AZ27" s="1088"/>
      <c r="BA27" s="1087"/>
      <c r="BB27" s="1085"/>
      <c r="BC27" s="1088"/>
      <c r="BD27" s="1160"/>
      <c r="BE27" s="1085"/>
      <c r="BF27" s="1088"/>
      <c r="BG27" s="1160"/>
      <c r="BH27" s="1085"/>
      <c r="BI27" s="1088"/>
      <c r="BJ27" s="1160"/>
      <c r="BK27" s="1085"/>
      <c r="BL27" s="1088"/>
      <c r="BM27" s="1160"/>
      <c r="BN27" s="1085"/>
      <c r="BO27" s="1088"/>
      <c r="BP27" s="1160"/>
      <c r="BQ27" s="1085"/>
      <c r="BR27" s="1088"/>
      <c r="BS27" s="1160"/>
      <c r="BT27" s="1085"/>
      <c r="BU27" s="1088"/>
    </row>
    <row r="28" spans="1:73" ht="18" customHeight="1">
      <c r="A28" s="1081"/>
      <c r="B28" s="1082"/>
      <c r="C28" s="1083"/>
      <c r="D28" s="1082"/>
      <c r="E28" s="1156"/>
      <c r="F28" s="1164"/>
      <c r="G28" s="1156"/>
      <c r="H28" s="1084"/>
      <c r="I28" s="1085"/>
      <c r="J28" s="1085"/>
      <c r="K28" s="1085"/>
      <c r="L28" s="1086"/>
      <c r="M28" s="1084"/>
      <c r="N28" s="1087"/>
      <c r="O28" s="1088"/>
      <c r="P28" s="1087"/>
      <c r="Q28" s="1085"/>
      <c r="R28" s="1088"/>
      <c r="S28" s="1087"/>
      <c r="T28" s="1085"/>
      <c r="U28" s="1085"/>
      <c r="V28" s="1088"/>
      <c r="W28" s="1087"/>
      <c r="X28" s="1085"/>
      <c r="Y28" s="1085"/>
      <c r="Z28" s="1085"/>
      <c r="AA28" s="1085"/>
      <c r="AB28" s="1088"/>
      <c r="AC28" s="1087"/>
      <c r="AD28" s="1085"/>
      <c r="AE28" s="1085"/>
      <c r="AF28" s="1088"/>
      <c r="AG28" s="1087"/>
      <c r="AH28" s="1085"/>
      <c r="AI28" s="1085"/>
      <c r="AJ28" s="1088"/>
      <c r="AK28" s="1084"/>
      <c r="AL28" s="1087"/>
      <c r="AM28" s="1085"/>
      <c r="AN28" s="1088"/>
      <c r="AO28" s="1087"/>
      <c r="AP28" s="1085"/>
      <c r="AQ28" s="1088"/>
      <c r="AR28" s="1087"/>
      <c r="AS28" s="1085"/>
      <c r="AT28" s="1088"/>
      <c r="AU28" s="1087"/>
      <c r="AV28" s="1085"/>
      <c r="AW28" s="1088"/>
      <c r="AX28" s="1087"/>
      <c r="AY28" s="1085"/>
      <c r="AZ28" s="1088"/>
      <c r="BA28" s="1087"/>
      <c r="BB28" s="1085"/>
      <c r="BC28" s="1088"/>
      <c r="BD28" s="1160"/>
      <c r="BE28" s="1085"/>
      <c r="BF28" s="1088"/>
      <c r="BG28" s="1160"/>
      <c r="BH28" s="1085"/>
      <c r="BI28" s="1088"/>
      <c r="BJ28" s="1160"/>
      <c r="BK28" s="1085"/>
      <c r="BL28" s="1088"/>
      <c r="BM28" s="1160"/>
      <c r="BN28" s="1085"/>
      <c r="BO28" s="1088"/>
      <c r="BP28" s="1160"/>
      <c r="BQ28" s="1085"/>
      <c r="BR28" s="1088"/>
      <c r="BS28" s="1160"/>
      <c r="BT28" s="1085"/>
      <c r="BU28" s="1088"/>
    </row>
    <row r="29" spans="1:73" ht="18" customHeight="1">
      <c r="A29" s="1081"/>
      <c r="B29" s="1082"/>
      <c r="C29" s="1083"/>
      <c r="D29" s="1082"/>
      <c r="E29" s="1156"/>
      <c r="F29" s="1164"/>
      <c r="G29" s="1156"/>
      <c r="H29" s="1084"/>
      <c r="I29" s="1085"/>
      <c r="J29" s="1085"/>
      <c r="K29" s="1085"/>
      <c r="L29" s="1086"/>
      <c r="M29" s="1084"/>
      <c r="N29" s="1087"/>
      <c r="O29" s="1088"/>
      <c r="P29" s="1087"/>
      <c r="Q29" s="1085"/>
      <c r="R29" s="1088"/>
      <c r="S29" s="1087"/>
      <c r="T29" s="1085"/>
      <c r="U29" s="1085"/>
      <c r="V29" s="1088"/>
      <c r="W29" s="1087"/>
      <c r="X29" s="1085"/>
      <c r="Y29" s="1085"/>
      <c r="Z29" s="1085"/>
      <c r="AA29" s="1085"/>
      <c r="AB29" s="1088"/>
      <c r="AC29" s="1087"/>
      <c r="AD29" s="1085"/>
      <c r="AE29" s="1085"/>
      <c r="AF29" s="1088"/>
      <c r="AG29" s="1087"/>
      <c r="AH29" s="1085"/>
      <c r="AI29" s="1085"/>
      <c r="AJ29" s="1088"/>
      <c r="AK29" s="1084"/>
      <c r="AL29" s="1087"/>
      <c r="AM29" s="1085"/>
      <c r="AN29" s="1088"/>
      <c r="AO29" s="1087"/>
      <c r="AP29" s="1085"/>
      <c r="AQ29" s="1088"/>
      <c r="AR29" s="1087"/>
      <c r="AS29" s="1085"/>
      <c r="AT29" s="1088"/>
      <c r="AU29" s="1087"/>
      <c r="AV29" s="1085"/>
      <c r="AW29" s="1088"/>
      <c r="AX29" s="1087"/>
      <c r="AY29" s="1085"/>
      <c r="AZ29" s="1088"/>
      <c r="BA29" s="1087"/>
      <c r="BB29" s="1085"/>
      <c r="BC29" s="1088"/>
      <c r="BD29" s="1160"/>
      <c r="BE29" s="1085"/>
      <c r="BF29" s="1088"/>
      <c r="BG29" s="1160"/>
      <c r="BH29" s="1085"/>
      <c r="BI29" s="1088"/>
      <c r="BJ29" s="1160"/>
      <c r="BK29" s="1085"/>
      <c r="BL29" s="1088"/>
      <c r="BM29" s="1160"/>
      <c r="BN29" s="1085"/>
      <c r="BO29" s="1088"/>
      <c r="BP29" s="1160"/>
      <c r="BQ29" s="1085"/>
      <c r="BR29" s="1088"/>
      <c r="BS29" s="1160"/>
      <c r="BT29" s="1085"/>
      <c r="BU29" s="1088"/>
    </row>
    <row r="30" spans="1:73" ht="18" customHeight="1">
      <c r="A30" s="1081"/>
      <c r="B30" s="1082"/>
      <c r="C30" s="1083"/>
      <c r="D30" s="1082"/>
      <c r="E30" s="1156"/>
      <c r="F30" s="1164"/>
      <c r="G30" s="1156"/>
      <c r="H30" s="1084"/>
      <c r="I30" s="1085"/>
      <c r="J30" s="1085"/>
      <c r="K30" s="1085"/>
      <c r="L30" s="1086"/>
      <c r="M30" s="1084"/>
      <c r="N30" s="1087"/>
      <c r="O30" s="1088"/>
      <c r="P30" s="1087"/>
      <c r="Q30" s="1085"/>
      <c r="R30" s="1088"/>
      <c r="S30" s="1087"/>
      <c r="T30" s="1085"/>
      <c r="U30" s="1085"/>
      <c r="V30" s="1088"/>
      <c r="W30" s="1087"/>
      <c r="X30" s="1085"/>
      <c r="Y30" s="1085"/>
      <c r="Z30" s="1085"/>
      <c r="AA30" s="1085"/>
      <c r="AB30" s="1088"/>
      <c r="AC30" s="1087"/>
      <c r="AD30" s="1085"/>
      <c r="AE30" s="1085"/>
      <c r="AF30" s="1088"/>
      <c r="AG30" s="1087"/>
      <c r="AH30" s="1085"/>
      <c r="AI30" s="1085"/>
      <c r="AJ30" s="1088"/>
      <c r="AK30" s="1084"/>
      <c r="AL30" s="1087"/>
      <c r="AM30" s="1085"/>
      <c r="AN30" s="1088"/>
      <c r="AO30" s="1087"/>
      <c r="AP30" s="1085"/>
      <c r="AQ30" s="1088"/>
      <c r="AR30" s="1087"/>
      <c r="AS30" s="1085"/>
      <c r="AT30" s="1088"/>
      <c r="AU30" s="1087"/>
      <c r="AV30" s="1085"/>
      <c r="AW30" s="1088"/>
      <c r="AX30" s="1087"/>
      <c r="AY30" s="1085"/>
      <c r="AZ30" s="1088"/>
      <c r="BA30" s="1087"/>
      <c r="BB30" s="1085"/>
      <c r="BC30" s="1088"/>
      <c r="BD30" s="1160"/>
      <c r="BE30" s="1085"/>
      <c r="BF30" s="1088"/>
      <c r="BG30" s="1160"/>
      <c r="BH30" s="1085"/>
      <c r="BI30" s="1088"/>
      <c r="BJ30" s="1160"/>
      <c r="BK30" s="1085"/>
      <c r="BL30" s="1088"/>
      <c r="BM30" s="1160"/>
      <c r="BN30" s="1085"/>
      <c r="BO30" s="1088"/>
      <c r="BP30" s="1160"/>
      <c r="BQ30" s="1085"/>
      <c r="BR30" s="1088"/>
      <c r="BS30" s="1160"/>
      <c r="BT30" s="1085"/>
      <c r="BU30" s="1088"/>
    </row>
    <row r="31" spans="1:73" ht="18" customHeight="1">
      <c r="A31" s="1081"/>
      <c r="B31" s="1082"/>
      <c r="C31" s="1083"/>
      <c r="D31" s="1082"/>
      <c r="E31" s="1156"/>
      <c r="F31" s="1164"/>
      <c r="G31" s="1156"/>
      <c r="H31" s="1084"/>
      <c r="I31" s="1085"/>
      <c r="J31" s="1085"/>
      <c r="K31" s="1085"/>
      <c r="L31" s="1086"/>
      <c r="M31" s="1084"/>
      <c r="N31" s="1087"/>
      <c r="O31" s="1088"/>
      <c r="P31" s="1087"/>
      <c r="Q31" s="1085"/>
      <c r="R31" s="1088"/>
      <c r="S31" s="1087"/>
      <c r="T31" s="1085"/>
      <c r="U31" s="1085"/>
      <c r="V31" s="1088"/>
      <c r="W31" s="1087"/>
      <c r="X31" s="1085"/>
      <c r="Y31" s="1085"/>
      <c r="Z31" s="1085"/>
      <c r="AA31" s="1085"/>
      <c r="AB31" s="1088"/>
      <c r="AC31" s="1087"/>
      <c r="AD31" s="1085"/>
      <c r="AE31" s="1085"/>
      <c r="AF31" s="1088"/>
      <c r="AG31" s="1087"/>
      <c r="AH31" s="1085"/>
      <c r="AI31" s="1085"/>
      <c r="AJ31" s="1088"/>
      <c r="AK31" s="1084"/>
      <c r="AL31" s="1087"/>
      <c r="AM31" s="1085"/>
      <c r="AN31" s="1088"/>
      <c r="AO31" s="1087"/>
      <c r="AP31" s="1085"/>
      <c r="AQ31" s="1088"/>
      <c r="AR31" s="1087"/>
      <c r="AS31" s="1085"/>
      <c r="AT31" s="1088"/>
      <c r="AU31" s="1087"/>
      <c r="AV31" s="1085"/>
      <c r="AW31" s="1088"/>
      <c r="AX31" s="1087"/>
      <c r="AY31" s="1085"/>
      <c r="AZ31" s="1088"/>
      <c r="BA31" s="1087"/>
      <c r="BB31" s="1085"/>
      <c r="BC31" s="1088"/>
      <c r="BD31" s="1160"/>
      <c r="BE31" s="1085"/>
      <c r="BF31" s="1088"/>
      <c r="BG31" s="1160"/>
      <c r="BH31" s="1085"/>
      <c r="BI31" s="1088"/>
      <c r="BJ31" s="1160"/>
      <c r="BK31" s="1085"/>
      <c r="BL31" s="1088"/>
      <c r="BM31" s="1160"/>
      <c r="BN31" s="1085"/>
      <c r="BO31" s="1088"/>
      <c r="BP31" s="1160"/>
      <c r="BQ31" s="1085"/>
      <c r="BR31" s="1088"/>
      <c r="BS31" s="1160"/>
      <c r="BT31" s="1085"/>
      <c r="BU31" s="1088"/>
    </row>
    <row r="32" spans="1:73" ht="18" customHeight="1">
      <c r="A32" s="1081"/>
      <c r="B32" s="1082"/>
      <c r="C32" s="1083"/>
      <c r="D32" s="1082"/>
      <c r="E32" s="1156"/>
      <c r="F32" s="1164"/>
      <c r="G32" s="1156"/>
      <c r="H32" s="1084"/>
      <c r="I32" s="1085"/>
      <c r="J32" s="1085"/>
      <c r="K32" s="1085"/>
      <c r="L32" s="1086"/>
      <c r="M32" s="1084"/>
      <c r="N32" s="1087"/>
      <c r="O32" s="1088"/>
      <c r="P32" s="1087"/>
      <c r="Q32" s="1085"/>
      <c r="R32" s="1088"/>
      <c r="S32" s="1087"/>
      <c r="T32" s="1085"/>
      <c r="U32" s="1085"/>
      <c r="V32" s="1088"/>
      <c r="W32" s="1087"/>
      <c r="X32" s="1085"/>
      <c r="Y32" s="1085"/>
      <c r="Z32" s="1085"/>
      <c r="AA32" s="1085"/>
      <c r="AB32" s="1088"/>
      <c r="AC32" s="1087"/>
      <c r="AD32" s="1085"/>
      <c r="AE32" s="1085"/>
      <c r="AF32" s="1088"/>
      <c r="AG32" s="1087"/>
      <c r="AH32" s="1085"/>
      <c r="AI32" s="1085"/>
      <c r="AJ32" s="1088"/>
      <c r="AK32" s="1084"/>
      <c r="AL32" s="1087"/>
      <c r="AM32" s="1085"/>
      <c r="AN32" s="1088"/>
      <c r="AO32" s="1087"/>
      <c r="AP32" s="1085"/>
      <c r="AQ32" s="1088"/>
      <c r="AR32" s="1087"/>
      <c r="AS32" s="1085"/>
      <c r="AT32" s="1088"/>
      <c r="AU32" s="1087"/>
      <c r="AV32" s="1085"/>
      <c r="AW32" s="1088"/>
      <c r="AX32" s="1087"/>
      <c r="AY32" s="1085"/>
      <c r="AZ32" s="1088"/>
      <c r="BA32" s="1087"/>
      <c r="BB32" s="1085"/>
      <c r="BC32" s="1088"/>
      <c r="BD32" s="1160"/>
      <c r="BE32" s="1085"/>
      <c r="BF32" s="1088"/>
      <c r="BG32" s="1160"/>
      <c r="BH32" s="1085"/>
      <c r="BI32" s="1088"/>
      <c r="BJ32" s="1160"/>
      <c r="BK32" s="1085"/>
      <c r="BL32" s="1088"/>
      <c r="BM32" s="1160"/>
      <c r="BN32" s="1085"/>
      <c r="BO32" s="1088"/>
      <c r="BP32" s="1160"/>
      <c r="BQ32" s="1085"/>
      <c r="BR32" s="1088"/>
      <c r="BS32" s="1160"/>
      <c r="BT32" s="1085"/>
      <c r="BU32" s="1088"/>
    </row>
    <row r="33" spans="1:73" ht="18" customHeight="1">
      <c r="A33" s="1081"/>
      <c r="B33" s="1082"/>
      <c r="C33" s="1083"/>
      <c r="D33" s="1082"/>
      <c r="E33" s="1156"/>
      <c r="F33" s="1164"/>
      <c r="G33" s="1156"/>
      <c r="H33" s="1084"/>
      <c r="I33" s="1085"/>
      <c r="J33" s="1085"/>
      <c r="K33" s="1085"/>
      <c r="L33" s="1086"/>
      <c r="M33" s="1084"/>
      <c r="N33" s="1087"/>
      <c r="O33" s="1088"/>
      <c r="P33" s="1087"/>
      <c r="Q33" s="1085"/>
      <c r="R33" s="1088"/>
      <c r="S33" s="1087"/>
      <c r="T33" s="1085"/>
      <c r="U33" s="1085"/>
      <c r="V33" s="1088"/>
      <c r="W33" s="1087"/>
      <c r="X33" s="1085"/>
      <c r="Y33" s="1085"/>
      <c r="Z33" s="1085"/>
      <c r="AA33" s="1085"/>
      <c r="AB33" s="1088"/>
      <c r="AC33" s="1087"/>
      <c r="AD33" s="1085"/>
      <c r="AE33" s="1085"/>
      <c r="AF33" s="1088"/>
      <c r="AG33" s="1087"/>
      <c r="AH33" s="1085"/>
      <c r="AI33" s="1085"/>
      <c r="AJ33" s="1088"/>
      <c r="AK33" s="1084"/>
      <c r="AL33" s="1087"/>
      <c r="AM33" s="1085"/>
      <c r="AN33" s="1088"/>
      <c r="AO33" s="1087"/>
      <c r="AP33" s="1085"/>
      <c r="AQ33" s="1088"/>
      <c r="AR33" s="1087"/>
      <c r="AS33" s="1085"/>
      <c r="AT33" s="1088"/>
      <c r="AU33" s="1087"/>
      <c r="AV33" s="1085"/>
      <c r="AW33" s="1088"/>
      <c r="AX33" s="1087"/>
      <c r="AY33" s="1085"/>
      <c r="AZ33" s="1088"/>
      <c r="BA33" s="1087"/>
      <c r="BB33" s="1085"/>
      <c r="BC33" s="1088"/>
      <c r="BD33" s="1160"/>
      <c r="BE33" s="1085"/>
      <c r="BF33" s="1088"/>
      <c r="BG33" s="1160"/>
      <c r="BH33" s="1085"/>
      <c r="BI33" s="1088"/>
      <c r="BJ33" s="1160"/>
      <c r="BK33" s="1085"/>
      <c r="BL33" s="1088"/>
      <c r="BM33" s="1160"/>
      <c r="BN33" s="1085"/>
      <c r="BO33" s="1088"/>
      <c r="BP33" s="1160"/>
      <c r="BQ33" s="1085"/>
      <c r="BR33" s="1088"/>
      <c r="BS33" s="1160"/>
      <c r="BT33" s="1085"/>
      <c r="BU33" s="1088"/>
    </row>
    <row r="34" spans="1:73" ht="18" customHeight="1">
      <c r="A34" s="1081"/>
      <c r="B34" s="1082"/>
      <c r="C34" s="1083"/>
      <c r="D34" s="1082"/>
      <c r="E34" s="1156"/>
      <c r="F34" s="1164"/>
      <c r="G34" s="1156"/>
      <c r="H34" s="1084"/>
      <c r="I34" s="1085"/>
      <c r="J34" s="1085"/>
      <c r="K34" s="1085"/>
      <c r="L34" s="1086"/>
      <c r="M34" s="1084"/>
      <c r="N34" s="1087"/>
      <c r="O34" s="1088"/>
      <c r="P34" s="1087"/>
      <c r="Q34" s="1085"/>
      <c r="R34" s="1088"/>
      <c r="S34" s="1087"/>
      <c r="T34" s="1085"/>
      <c r="U34" s="1085"/>
      <c r="V34" s="1088"/>
      <c r="W34" s="1087"/>
      <c r="X34" s="1085"/>
      <c r="Y34" s="1085"/>
      <c r="Z34" s="1085"/>
      <c r="AA34" s="1085"/>
      <c r="AB34" s="1088"/>
      <c r="AC34" s="1087"/>
      <c r="AD34" s="1085"/>
      <c r="AE34" s="1085"/>
      <c r="AF34" s="1088"/>
      <c r="AG34" s="1087"/>
      <c r="AH34" s="1085"/>
      <c r="AI34" s="1085"/>
      <c r="AJ34" s="1088"/>
      <c r="AK34" s="1084"/>
      <c r="AL34" s="1087"/>
      <c r="AM34" s="1085"/>
      <c r="AN34" s="1088"/>
      <c r="AO34" s="1087"/>
      <c r="AP34" s="1085"/>
      <c r="AQ34" s="1088"/>
      <c r="AR34" s="1087"/>
      <c r="AS34" s="1085"/>
      <c r="AT34" s="1088"/>
      <c r="AU34" s="1087"/>
      <c r="AV34" s="1085"/>
      <c r="AW34" s="1088"/>
      <c r="AX34" s="1087"/>
      <c r="AY34" s="1085"/>
      <c r="AZ34" s="1088"/>
      <c r="BA34" s="1087"/>
      <c r="BB34" s="1085"/>
      <c r="BC34" s="1088"/>
      <c r="BD34" s="1160"/>
      <c r="BE34" s="1085"/>
      <c r="BF34" s="1088"/>
      <c r="BG34" s="1160"/>
      <c r="BH34" s="1085"/>
      <c r="BI34" s="1088"/>
      <c r="BJ34" s="1160"/>
      <c r="BK34" s="1085"/>
      <c r="BL34" s="1088"/>
      <c r="BM34" s="1160"/>
      <c r="BN34" s="1085"/>
      <c r="BO34" s="1088"/>
      <c r="BP34" s="1160"/>
      <c r="BQ34" s="1085"/>
      <c r="BR34" s="1088"/>
      <c r="BS34" s="1160"/>
      <c r="BT34" s="1085"/>
      <c r="BU34" s="1088"/>
    </row>
    <row r="35" spans="1:73" ht="18" customHeight="1">
      <c r="A35" s="1081"/>
      <c r="B35" s="1082"/>
      <c r="C35" s="1083"/>
      <c r="D35" s="1082"/>
      <c r="E35" s="1156"/>
      <c r="F35" s="1164"/>
      <c r="G35" s="1156"/>
      <c r="H35" s="1084"/>
      <c r="I35" s="1085"/>
      <c r="J35" s="1085"/>
      <c r="K35" s="1085"/>
      <c r="L35" s="1086"/>
      <c r="M35" s="1084"/>
      <c r="N35" s="1087"/>
      <c r="O35" s="1088"/>
      <c r="P35" s="1087"/>
      <c r="Q35" s="1085"/>
      <c r="R35" s="1088"/>
      <c r="S35" s="1087"/>
      <c r="T35" s="1085"/>
      <c r="U35" s="1085"/>
      <c r="V35" s="1088"/>
      <c r="W35" s="1087"/>
      <c r="X35" s="1085"/>
      <c r="Y35" s="1085"/>
      <c r="Z35" s="1085"/>
      <c r="AA35" s="1085"/>
      <c r="AB35" s="1088"/>
      <c r="AC35" s="1087"/>
      <c r="AD35" s="1085"/>
      <c r="AE35" s="1085"/>
      <c r="AF35" s="1088"/>
      <c r="AG35" s="1087"/>
      <c r="AH35" s="1085"/>
      <c r="AI35" s="1085"/>
      <c r="AJ35" s="1088"/>
      <c r="AK35" s="1084"/>
      <c r="AL35" s="1087"/>
      <c r="AM35" s="1085"/>
      <c r="AN35" s="1088"/>
      <c r="AO35" s="1087"/>
      <c r="AP35" s="1085"/>
      <c r="AQ35" s="1088"/>
      <c r="AR35" s="1087"/>
      <c r="AS35" s="1085"/>
      <c r="AT35" s="1088"/>
      <c r="AU35" s="1087"/>
      <c r="AV35" s="1085"/>
      <c r="AW35" s="1088"/>
      <c r="AX35" s="1087"/>
      <c r="AY35" s="1085"/>
      <c r="AZ35" s="1088"/>
      <c r="BA35" s="1087"/>
      <c r="BB35" s="1085"/>
      <c r="BC35" s="1088"/>
      <c r="BD35" s="1160"/>
      <c r="BE35" s="1085"/>
      <c r="BF35" s="1088"/>
      <c r="BG35" s="1160"/>
      <c r="BH35" s="1085"/>
      <c r="BI35" s="1088"/>
      <c r="BJ35" s="1160"/>
      <c r="BK35" s="1085"/>
      <c r="BL35" s="1088"/>
      <c r="BM35" s="1160"/>
      <c r="BN35" s="1085"/>
      <c r="BO35" s="1088"/>
      <c r="BP35" s="1160"/>
      <c r="BQ35" s="1085"/>
      <c r="BR35" s="1088"/>
      <c r="BS35" s="1160"/>
      <c r="BT35" s="1085"/>
      <c r="BU35" s="1088"/>
    </row>
    <row r="36" spans="1:73" ht="18" customHeight="1">
      <c r="A36" s="1081"/>
      <c r="B36" s="1082"/>
      <c r="C36" s="1083"/>
      <c r="D36" s="1082"/>
      <c r="E36" s="1156"/>
      <c r="F36" s="1164"/>
      <c r="G36" s="1156"/>
      <c r="H36" s="1084"/>
      <c r="I36" s="1085"/>
      <c r="J36" s="1085"/>
      <c r="K36" s="1085"/>
      <c r="L36" s="1086"/>
      <c r="M36" s="1084"/>
      <c r="N36" s="1087"/>
      <c r="O36" s="1088"/>
      <c r="P36" s="1087"/>
      <c r="Q36" s="1085"/>
      <c r="R36" s="1088"/>
      <c r="S36" s="1087"/>
      <c r="T36" s="1085"/>
      <c r="U36" s="1085"/>
      <c r="V36" s="1088"/>
      <c r="W36" s="1087"/>
      <c r="X36" s="1085"/>
      <c r="Y36" s="1085"/>
      <c r="Z36" s="1085"/>
      <c r="AA36" s="1085"/>
      <c r="AB36" s="1088"/>
      <c r="AC36" s="1087"/>
      <c r="AD36" s="1085"/>
      <c r="AE36" s="1085"/>
      <c r="AF36" s="1088"/>
      <c r="AG36" s="1087"/>
      <c r="AH36" s="1085"/>
      <c r="AI36" s="1085"/>
      <c r="AJ36" s="1088"/>
      <c r="AK36" s="1084"/>
      <c r="AL36" s="1087"/>
      <c r="AM36" s="1085"/>
      <c r="AN36" s="1088"/>
      <c r="AO36" s="1087"/>
      <c r="AP36" s="1085"/>
      <c r="AQ36" s="1088"/>
      <c r="AR36" s="1087"/>
      <c r="AS36" s="1085"/>
      <c r="AT36" s="1088"/>
      <c r="AU36" s="1087"/>
      <c r="AV36" s="1085"/>
      <c r="AW36" s="1088"/>
      <c r="AX36" s="1087"/>
      <c r="AY36" s="1085"/>
      <c r="AZ36" s="1088"/>
      <c r="BA36" s="1087"/>
      <c r="BB36" s="1085"/>
      <c r="BC36" s="1088"/>
      <c r="BD36" s="1160"/>
      <c r="BE36" s="1085"/>
      <c r="BF36" s="1088"/>
      <c r="BG36" s="1160"/>
      <c r="BH36" s="1085"/>
      <c r="BI36" s="1088"/>
      <c r="BJ36" s="1160"/>
      <c r="BK36" s="1085"/>
      <c r="BL36" s="1088"/>
      <c r="BM36" s="1160"/>
      <c r="BN36" s="1085"/>
      <c r="BO36" s="1088"/>
      <c r="BP36" s="1160"/>
      <c r="BQ36" s="1085"/>
      <c r="BR36" s="1088"/>
      <c r="BS36" s="1160"/>
      <c r="BT36" s="1085"/>
      <c r="BU36" s="1088"/>
    </row>
    <row r="37" spans="1:73" ht="18" customHeight="1">
      <c r="A37" s="1081"/>
      <c r="B37" s="1082"/>
      <c r="C37" s="1083"/>
      <c r="D37" s="1082"/>
      <c r="E37" s="1156"/>
      <c r="F37" s="1164"/>
      <c r="G37" s="1156"/>
      <c r="H37" s="1084"/>
      <c r="I37" s="1085"/>
      <c r="J37" s="1085"/>
      <c r="K37" s="1085"/>
      <c r="L37" s="1086"/>
      <c r="M37" s="1084"/>
      <c r="N37" s="1087"/>
      <c r="O37" s="1088"/>
      <c r="P37" s="1087"/>
      <c r="Q37" s="1085"/>
      <c r="R37" s="1088"/>
      <c r="S37" s="1087"/>
      <c r="T37" s="1085"/>
      <c r="U37" s="1085"/>
      <c r="V37" s="1088"/>
      <c r="W37" s="1087"/>
      <c r="X37" s="1085"/>
      <c r="Y37" s="1085"/>
      <c r="Z37" s="1085"/>
      <c r="AA37" s="1085"/>
      <c r="AB37" s="1088"/>
      <c r="AC37" s="1087"/>
      <c r="AD37" s="1085"/>
      <c r="AE37" s="1085"/>
      <c r="AF37" s="1088"/>
      <c r="AG37" s="1087"/>
      <c r="AH37" s="1085"/>
      <c r="AI37" s="1085"/>
      <c r="AJ37" s="1088"/>
      <c r="AK37" s="1084"/>
      <c r="AL37" s="1087"/>
      <c r="AM37" s="1085"/>
      <c r="AN37" s="1088"/>
      <c r="AO37" s="1087"/>
      <c r="AP37" s="1085"/>
      <c r="AQ37" s="1088"/>
      <c r="AR37" s="1087"/>
      <c r="AS37" s="1085"/>
      <c r="AT37" s="1088"/>
      <c r="AU37" s="1087"/>
      <c r="AV37" s="1085"/>
      <c r="AW37" s="1088"/>
      <c r="AX37" s="1087"/>
      <c r="AY37" s="1085"/>
      <c r="AZ37" s="1088"/>
      <c r="BA37" s="1087"/>
      <c r="BB37" s="1085"/>
      <c r="BC37" s="1088"/>
      <c r="BD37" s="1160"/>
      <c r="BE37" s="1085"/>
      <c r="BF37" s="1088"/>
      <c r="BG37" s="1160"/>
      <c r="BH37" s="1085"/>
      <c r="BI37" s="1088"/>
      <c r="BJ37" s="1160"/>
      <c r="BK37" s="1085"/>
      <c r="BL37" s="1088"/>
      <c r="BM37" s="1160"/>
      <c r="BN37" s="1085"/>
      <c r="BO37" s="1088"/>
      <c r="BP37" s="1160"/>
      <c r="BQ37" s="1085"/>
      <c r="BR37" s="1088"/>
      <c r="BS37" s="1160"/>
      <c r="BT37" s="1085"/>
      <c r="BU37" s="1088"/>
    </row>
    <row r="38" spans="1:73" ht="18" customHeight="1">
      <c r="A38" s="1081"/>
      <c r="B38" s="1082"/>
      <c r="C38" s="1083"/>
      <c r="D38" s="1082"/>
      <c r="E38" s="1156"/>
      <c r="F38" s="1164"/>
      <c r="G38" s="1156"/>
      <c r="H38" s="1084"/>
      <c r="I38" s="1085"/>
      <c r="J38" s="1085"/>
      <c r="K38" s="1085"/>
      <c r="L38" s="1086"/>
      <c r="M38" s="1084"/>
      <c r="N38" s="1087"/>
      <c r="O38" s="1088"/>
      <c r="P38" s="1087"/>
      <c r="Q38" s="1085"/>
      <c r="R38" s="1088"/>
      <c r="S38" s="1087"/>
      <c r="T38" s="1085"/>
      <c r="U38" s="1085"/>
      <c r="V38" s="1088"/>
      <c r="W38" s="1087"/>
      <c r="X38" s="1085"/>
      <c r="Y38" s="1085"/>
      <c r="Z38" s="1085"/>
      <c r="AA38" s="1085"/>
      <c r="AB38" s="1088"/>
      <c r="AC38" s="1087"/>
      <c r="AD38" s="1085"/>
      <c r="AE38" s="1085"/>
      <c r="AF38" s="1088"/>
      <c r="AG38" s="1087"/>
      <c r="AH38" s="1085"/>
      <c r="AI38" s="1085"/>
      <c r="AJ38" s="1088"/>
      <c r="AK38" s="1084"/>
      <c r="AL38" s="1087"/>
      <c r="AM38" s="1085"/>
      <c r="AN38" s="1088"/>
      <c r="AO38" s="1087"/>
      <c r="AP38" s="1085"/>
      <c r="AQ38" s="1088"/>
      <c r="AR38" s="1087"/>
      <c r="AS38" s="1085"/>
      <c r="AT38" s="1088"/>
      <c r="AU38" s="1087"/>
      <c r="AV38" s="1085"/>
      <c r="AW38" s="1088"/>
      <c r="AX38" s="1087"/>
      <c r="AY38" s="1085"/>
      <c r="AZ38" s="1088"/>
      <c r="BA38" s="1087"/>
      <c r="BB38" s="1085"/>
      <c r="BC38" s="1088"/>
      <c r="BD38" s="1160"/>
      <c r="BE38" s="1085"/>
      <c r="BF38" s="1088"/>
      <c r="BG38" s="1160"/>
      <c r="BH38" s="1085"/>
      <c r="BI38" s="1088"/>
      <c r="BJ38" s="1160"/>
      <c r="BK38" s="1085"/>
      <c r="BL38" s="1088"/>
      <c r="BM38" s="1160"/>
      <c r="BN38" s="1085"/>
      <c r="BO38" s="1088"/>
      <c r="BP38" s="1160"/>
      <c r="BQ38" s="1085"/>
      <c r="BR38" s="1088"/>
      <c r="BS38" s="1160"/>
      <c r="BT38" s="1085"/>
      <c r="BU38" s="1088"/>
    </row>
    <row r="39" spans="1:73" ht="18" customHeight="1">
      <c r="A39" s="1081"/>
      <c r="B39" s="1082"/>
      <c r="C39" s="1083"/>
      <c r="D39" s="1082"/>
      <c r="E39" s="1156"/>
      <c r="F39" s="1164"/>
      <c r="G39" s="1156"/>
      <c r="H39" s="1084"/>
      <c r="I39" s="1085"/>
      <c r="J39" s="1085"/>
      <c r="K39" s="1085"/>
      <c r="L39" s="1086"/>
      <c r="M39" s="1084"/>
      <c r="N39" s="1087"/>
      <c r="O39" s="1088"/>
      <c r="P39" s="1087"/>
      <c r="Q39" s="1085"/>
      <c r="R39" s="1088"/>
      <c r="S39" s="1087"/>
      <c r="T39" s="1085"/>
      <c r="U39" s="1085"/>
      <c r="V39" s="1088"/>
      <c r="W39" s="1087"/>
      <c r="X39" s="1085"/>
      <c r="Y39" s="1085"/>
      <c r="Z39" s="1085"/>
      <c r="AA39" s="1085"/>
      <c r="AB39" s="1088"/>
      <c r="AC39" s="1087"/>
      <c r="AD39" s="1085"/>
      <c r="AE39" s="1085"/>
      <c r="AF39" s="1088"/>
      <c r="AG39" s="1087"/>
      <c r="AH39" s="1085"/>
      <c r="AI39" s="1085"/>
      <c r="AJ39" s="1088"/>
      <c r="AK39" s="1084"/>
      <c r="AL39" s="1087"/>
      <c r="AM39" s="1085"/>
      <c r="AN39" s="1088"/>
      <c r="AO39" s="1087"/>
      <c r="AP39" s="1085"/>
      <c r="AQ39" s="1088"/>
      <c r="AR39" s="1087"/>
      <c r="AS39" s="1085"/>
      <c r="AT39" s="1088"/>
      <c r="AU39" s="1087"/>
      <c r="AV39" s="1085"/>
      <c r="AW39" s="1088"/>
      <c r="AX39" s="1087"/>
      <c r="AY39" s="1085"/>
      <c r="AZ39" s="1088"/>
      <c r="BA39" s="1087"/>
      <c r="BB39" s="1085"/>
      <c r="BC39" s="1088"/>
      <c r="BD39" s="1160"/>
      <c r="BE39" s="1085"/>
      <c r="BF39" s="1088"/>
      <c r="BG39" s="1160"/>
      <c r="BH39" s="1085"/>
      <c r="BI39" s="1088"/>
      <c r="BJ39" s="1160"/>
      <c r="BK39" s="1085"/>
      <c r="BL39" s="1088"/>
      <c r="BM39" s="1160"/>
      <c r="BN39" s="1085"/>
      <c r="BO39" s="1088"/>
      <c r="BP39" s="1160"/>
      <c r="BQ39" s="1085"/>
      <c r="BR39" s="1088"/>
      <c r="BS39" s="1160"/>
      <c r="BT39" s="1085"/>
      <c r="BU39" s="1088"/>
    </row>
    <row r="40" spans="1:73" ht="18" customHeight="1">
      <c r="A40" s="1081"/>
      <c r="B40" s="1082"/>
      <c r="C40" s="1083"/>
      <c r="D40" s="1082"/>
      <c r="E40" s="1156"/>
      <c r="F40" s="1164"/>
      <c r="G40" s="1156"/>
      <c r="H40" s="1084"/>
      <c r="I40" s="1085"/>
      <c r="J40" s="1085"/>
      <c r="K40" s="1085"/>
      <c r="L40" s="1086"/>
      <c r="M40" s="1084"/>
      <c r="N40" s="1087"/>
      <c r="O40" s="1088"/>
      <c r="P40" s="1087"/>
      <c r="Q40" s="1085"/>
      <c r="R40" s="1088"/>
      <c r="S40" s="1087"/>
      <c r="T40" s="1085"/>
      <c r="U40" s="1085"/>
      <c r="V40" s="1088"/>
      <c r="W40" s="1087"/>
      <c r="X40" s="1085"/>
      <c r="Y40" s="1085"/>
      <c r="Z40" s="1085"/>
      <c r="AA40" s="1085"/>
      <c r="AB40" s="1088"/>
      <c r="AC40" s="1087"/>
      <c r="AD40" s="1085"/>
      <c r="AE40" s="1085"/>
      <c r="AF40" s="1088"/>
      <c r="AG40" s="1087"/>
      <c r="AH40" s="1085"/>
      <c r="AI40" s="1085"/>
      <c r="AJ40" s="1088"/>
      <c r="AK40" s="1084"/>
      <c r="AL40" s="1087"/>
      <c r="AM40" s="1085"/>
      <c r="AN40" s="1088"/>
      <c r="AO40" s="1087"/>
      <c r="AP40" s="1085"/>
      <c r="AQ40" s="1088"/>
      <c r="AR40" s="1087"/>
      <c r="AS40" s="1085"/>
      <c r="AT40" s="1088"/>
      <c r="AU40" s="1087"/>
      <c r="AV40" s="1085"/>
      <c r="AW40" s="1088"/>
      <c r="AX40" s="1087"/>
      <c r="AY40" s="1085"/>
      <c r="AZ40" s="1088"/>
      <c r="BA40" s="1087"/>
      <c r="BB40" s="1085"/>
      <c r="BC40" s="1088"/>
      <c r="BD40" s="1160"/>
      <c r="BE40" s="1085"/>
      <c r="BF40" s="1088"/>
      <c r="BG40" s="1160"/>
      <c r="BH40" s="1085"/>
      <c r="BI40" s="1088"/>
      <c r="BJ40" s="1160"/>
      <c r="BK40" s="1085"/>
      <c r="BL40" s="1088"/>
      <c r="BM40" s="1160"/>
      <c r="BN40" s="1085"/>
      <c r="BO40" s="1088"/>
      <c r="BP40" s="1160"/>
      <c r="BQ40" s="1085"/>
      <c r="BR40" s="1088"/>
      <c r="BS40" s="1160"/>
      <c r="BT40" s="1085"/>
      <c r="BU40" s="1088"/>
    </row>
    <row r="41" spans="1:73" ht="18" customHeight="1">
      <c r="A41" s="1081"/>
      <c r="B41" s="1082"/>
      <c r="C41" s="1083"/>
      <c r="D41" s="1082"/>
      <c r="E41" s="1156"/>
      <c r="F41" s="1164"/>
      <c r="G41" s="1156"/>
      <c r="H41" s="1084"/>
      <c r="I41" s="1085"/>
      <c r="J41" s="1085"/>
      <c r="K41" s="1085"/>
      <c r="L41" s="1086"/>
      <c r="M41" s="1084"/>
      <c r="N41" s="1087"/>
      <c r="O41" s="1088"/>
      <c r="P41" s="1087"/>
      <c r="Q41" s="1085"/>
      <c r="R41" s="1088"/>
      <c r="S41" s="1087"/>
      <c r="T41" s="1085"/>
      <c r="U41" s="1085"/>
      <c r="V41" s="1088"/>
      <c r="W41" s="1087"/>
      <c r="X41" s="1085"/>
      <c r="Y41" s="1085"/>
      <c r="Z41" s="1085"/>
      <c r="AA41" s="1085"/>
      <c r="AB41" s="1088"/>
      <c r="AC41" s="1087"/>
      <c r="AD41" s="1085"/>
      <c r="AE41" s="1085"/>
      <c r="AF41" s="1088"/>
      <c r="AG41" s="1087"/>
      <c r="AH41" s="1085"/>
      <c r="AI41" s="1085"/>
      <c r="AJ41" s="1088"/>
      <c r="AK41" s="1084"/>
      <c r="AL41" s="1087"/>
      <c r="AM41" s="1085"/>
      <c r="AN41" s="1088"/>
      <c r="AO41" s="1087"/>
      <c r="AP41" s="1085"/>
      <c r="AQ41" s="1088"/>
      <c r="AR41" s="1087"/>
      <c r="AS41" s="1085"/>
      <c r="AT41" s="1088"/>
      <c r="AU41" s="1087"/>
      <c r="AV41" s="1085"/>
      <c r="AW41" s="1088"/>
      <c r="AX41" s="1087"/>
      <c r="AY41" s="1085"/>
      <c r="AZ41" s="1088"/>
      <c r="BA41" s="1087"/>
      <c r="BB41" s="1085"/>
      <c r="BC41" s="1088"/>
      <c r="BD41" s="1160"/>
      <c r="BE41" s="1085"/>
      <c r="BF41" s="1088"/>
      <c r="BG41" s="1160"/>
      <c r="BH41" s="1085"/>
      <c r="BI41" s="1088"/>
      <c r="BJ41" s="1160"/>
      <c r="BK41" s="1085"/>
      <c r="BL41" s="1088"/>
      <c r="BM41" s="1160"/>
      <c r="BN41" s="1085"/>
      <c r="BO41" s="1088"/>
      <c r="BP41" s="1160"/>
      <c r="BQ41" s="1085"/>
      <c r="BR41" s="1088"/>
      <c r="BS41" s="1160"/>
      <c r="BT41" s="1085"/>
      <c r="BU41" s="1088"/>
    </row>
    <row r="42" spans="1:73" ht="18" customHeight="1">
      <c r="A42" s="1081"/>
      <c r="B42" s="1082"/>
      <c r="C42" s="1083"/>
      <c r="D42" s="1082"/>
      <c r="E42" s="1156"/>
      <c r="F42" s="1164"/>
      <c r="G42" s="1156"/>
      <c r="H42" s="1084"/>
      <c r="I42" s="1085"/>
      <c r="J42" s="1085"/>
      <c r="K42" s="1085"/>
      <c r="L42" s="1086"/>
      <c r="M42" s="1084"/>
      <c r="N42" s="1087"/>
      <c r="O42" s="1088"/>
      <c r="P42" s="1087"/>
      <c r="Q42" s="1085"/>
      <c r="R42" s="1088"/>
      <c r="S42" s="1087"/>
      <c r="T42" s="1085"/>
      <c r="U42" s="1085"/>
      <c r="V42" s="1088"/>
      <c r="W42" s="1087"/>
      <c r="X42" s="1085"/>
      <c r="Y42" s="1085"/>
      <c r="Z42" s="1085"/>
      <c r="AA42" s="1085"/>
      <c r="AB42" s="1088"/>
      <c r="AC42" s="1087"/>
      <c r="AD42" s="1085"/>
      <c r="AE42" s="1085"/>
      <c r="AF42" s="1088"/>
      <c r="AG42" s="1087"/>
      <c r="AH42" s="1085"/>
      <c r="AI42" s="1085"/>
      <c r="AJ42" s="1088"/>
      <c r="AK42" s="1084"/>
      <c r="AL42" s="1087"/>
      <c r="AM42" s="1085"/>
      <c r="AN42" s="1088"/>
      <c r="AO42" s="1087"/>
      <c r="AP42" s="1085"/>
      <c r="AQ42" s="1088"/>
      <c r="AR42" s="1087"/>
      <c r="AS42" s="1085"/>
      <c r="AT42" s="1088"/>
      <c r="AU42" s="1087"/>
      <c r="AV42" s="1085"/>
      <c r="AW42" s="1088"/>
      <c r="AX42" s="1087"/>
      <c r="AY42" s="1085"/>
      <c r="AZ42" s="1088"/>
      <c r="BA42" s="1087"/>
      <c r="BB42" s="1085"/>
      <c r="BC42" s="1088"/>
      <c r="BD42" s="1160"/>
      <c r="BE42" s="1085"/>
      <c r="BF42" s="1088"/>
      <c r="BG42" s="1160"/>
      <c r="BH42" s="1085"/>
      <c r="BI42" s="1088"/>
      <c r="BJ42" s="1160"/>
      <c r="BK42" s="1085"/>
      <c r="BL42" s="1088"/>
      <c r="BM42" s="1160"/>
      <c r="BN42" s="1085"/>
      <c r="BO42" s="1088"/>
      <c r="BP42" s="1160"/>
      <c r="BQ42" s="1085"/>
      <c r="BR42" s="1088"/>
      <c r="BS42" s="1160"/>
      <c r="BT42" s="1085"/>
      <c r="BU42" s="1088"/>
    </row>
    <row r="43" spans="1:73" ht="18" customHeight="1">
      <c r="A43" s="1081"/>
      <c r="B43" s="1082"/>
      <c r="C43" s="1083"/>
      <c r="D43" s="1082"/>
      <c r="E43" s="1156"/>
      <c r="F43" s="1164"/>
      <c r="G43" s="1156"/>
      <c r="H43" s="1084"/>
      <c r="I43" s="1085"/>
      <c r="J43" s="1085"/>
      <c r="K43" s="1085"/>
      <c r="L43" s="1086"/>
      <c r="M43" s="1084"/>
      <c r="N43" s="1087"/>
      <c r="O43" s="1088"/>
      <c r="P43" s="1087"/>
      <c r="Q43" s="1085"/>
      <c r="R43" s="1088"/>
      <c r="S43" s="1087"/>
      <c r="T43" s="1085"/>
      <c r="U43" s="1085"/>
      <c r="V43" s="1088"/>
      <c r="W43" s="1087"/>
      <c r="X43" s="1085"/>
      <c r="Y43" s="1085"/>
      <c r="Z43" s="1085"/>
      <c r="AA43" s="1085"/>
      <c r="AB43" s="1088"/>
      <c r="AC43" s="1087"/>
      <c r="AD43" s="1085"/>
      <c r="AE43" s="1085"/>
      <c r="AF43" s="1088"/>
      <c r="AG43" s="1087"/>
      <c r="AH43" s="1085"/>
      <c r="AI43" s="1085"/>
      <c r="AJ43" s="1088"/>
      <c r="AK43" s="1084"/>
      <c r="AL43" s="1087"/>
      <c r="AM43" s="1085"/>
      <c r="AN43" s="1088"/>
      <c r="AO43" s="1087"/>
      <c r="AP43" s="1085"/>
      <c r="AQ43" s="1088"/>
      <c r="AR43" s="1087"/>
      <c r="AS43" s="1085"/>
      <c r="AT43" s="1088"/>
      <c r="AU43" s="1087"/>
      <c r="AV43" s="1085"/>
      <c r="AW43" s="1088"/>
      <c r="AX43" s="1087"/>
      <c r="AY43" s="1085"/>
      <c r="AZ43" s="1088"/>
      <c r="BA43" s="1087"/>
      <c r="BB43" s="1085"/>
      <c r="BC43" s="1088"/>
      <c r="BD43" s="1160"/>
      <c r="BE43" s="1085"/>
      <c r="BF43" s="1088"/>
      <c r="BG43" s="1160"/>
      <c r="BH43" s="1085"/>
      <c r="BI43" s="1088"/>
      <c r="BJ43" s="1160"/>
      <c r="BK43" s="1085"/>
      <c r="BL43" s="1088"/>
      <c r="BM43" s="1160"/>
      <c r="BN43" s="1085"/>
      <c r="BO43" s="1088"/>
      <c r="BP43" s="1160"/>
      <c r="BQ43" s="1085"/>
      <c r="BR43" s="1088"/>
      <c r="BS43" s="1160"/>
      <c r="BT43" s="1085"/>
      <c r="BU43" s="1088"/>
    </row>
    <row r="44" spans="1:73" ht="18" customHeight="1">
      <c r="A44" s="1081"/>
      <c r="B44" s="1082"/>
      <c r="C44" s="1083"/>
      <c r="D44" s="1082"/>
      <c r="E44" s="1156"/>
      <c r="F44" s="1164"/>
      <c r="G44" s="1156"/>
      <c r="H44" s="1084"/>
      <c r="I44" s="1085"/>
      <c r="J44" s="1085"/>
      <c r="K44" s="1085"/>
      <c r="L44" s="1086"/>
      <c r="M44" s="1084"/>
      <c r="N44" s="1087"/>
      <c r="O44" s="1088"/>
      <c r="P44" s="1087"/>
      <c r="Q44" s="1085"/>
      <c r="R44" s="1088"/>
      <c r="S44" s="1087"/>
      <c r="T44" s="1085"/>
      <c r="U44" s="1085"/>
      <c r="V44" s="1088"/>
      <c r="W44" s="1087"/>
      <c r="X44" s="1085"/>
      <c r="Y44" s="1085"/>
      <c r="Z44" s="1085"/>
      <c r="AA44" s="1085"/>
      <c r="AB44" s="1088"/>
      <c r="AC44" s="1087"/>
      <c r="AD44" s="1085"/>
      <c r="AE44" s="1085"/>
      <c r="AF44" s="1088"/>
      <c r="AG44" s="1087"/>
      <c r="AH44" s="1085"/>
      <c r="AI44" s="1085"/>
      <c r="AJ44" s="1088"/>
      <c r="AK44" s="1084"/>
      <c r="AL44" s="1087"/>
      <c r="AM44" s="1085"/>
      <c r="AN44" s="1088"/>
      <c r="AO44" s="1087"/>
      <c r="AP44" s="1085"/>
      <c r="AQ44" s="1088"/>
      <c r="AR44" s="1087"/>
      <c r="AS44" s="1085"/>
      <c r="AT44" s="1088"/>
      <c r="AU44" s="1087"/>
      <c r="AV44" s="1085"/>
      <c r="AW44" s="1088"/>
      <c r="AX44" s="1087"/>
      <c r="AY44" s="1085"/>
      <c r="AZ44" s="1088"/>
      <c r="BA44" s="1087"/>
      <c r="BB44" s="1085"/>
      <c r="BC44" s="1088"/>
      <c r="BD44" s="1160"/>
      <c r="BE44" s="1085"/>
      <c r="BF44" s="1088"/>
      <c r="BG44" s="1160"/>
      <c r="BH44" s="1085"/>
      <c r="BI44" s="1088"/>
      <c r="BJ44" s="1160"/>
      <c r="BK44" s="1085"/>
      <c r="BL44" s="1088"/>
      <c r="BM44" s="1160"/>
      <c r="BN44" s="1085"/>
      <c r="BO44" s="1088"/>
      <c r="BP44" s="1160"/>
      <c r="BQ44" s="1085"/>
      <c r="BR44" s="1088"/>
      <c r="BS44" s="1160"/>
      <c r="BT44" s="1085"/>
      <c r="BU44" s="1088"/>
    </row>
    <row r="45" spans="1:73" ht="18" customHeight="1">
      <c r="A45" s="1081"/>
      <c r="B45" s="1082"/>
      <c r="C45" s="1083"/>
      <c r="D45" s="1082"/>
      <c r="E45" s="1156"/>
      <c r="F45" s="1164"/>
      <c r="G45" s="1156"/>
      <c r="H45" s="1084"/>
      <c r="I45" s="1085"/>
      <c r="J45" s="1085"/>
      <c r="K45" s="1085"/>
      <c r="L45" s="1086"/>
      <c r="M45" s="1084"/>
      <c r="N45" s="1087"/>
      <c r="O45" s="1088"/>
      <c r="P45" s="1087"/>
      <c r="Q45" s="1085"/>
      <c r="R45" s="1088"/>
      <c r="S45" s="1087"/>
      <c r="T45" s="1085"/>
      <c r="U45" s="1085"/>
      <c r="V45" s="1088"/>
      <c r="W45" s="1087"/>
      <c r="X45" s="1085"/>
      <c r="Y45" s="1085"/>
      <c r="Z45" s="1085"/>
      <c r="AA45" s="1085"/>
      <c r="AB45" s="1088"/>
      <c r="AC45" s="1087"/>
      <c r="AD45" s="1085"/>
      <c r="AE45" s="1085"/>
      <c r="AF45" s="1088"/>
      <c r="AG45" s="1087"/>
      <c r="AH45" s="1085"/>
      <c r="AI45" s="1085"/>
      <c r="AJ45" s="1088"/>
      <c r="AK45" s="1084"/>
      <c r="AL45" s="1087"/>
      <c r="AM45" s="1085"/>
      <c r="AN45" s="1088"/>
      <c r="AO45" s="1087"/>
      <c r="AP45" s="1085"/>
      <c r="AQ45" s="1088"/>
      <c r="AR45" s="1087"/>
      <c r="AS45" s="1085"/>
      <c r="AT45" s="1088"/>
      <c r="AU45" s="1087"/>
      <c r="AV45" s="1085"/>
      <c r="AW45" s="1088"/>
      <c r="AX45" s="1087"/>
      <c r="AY45" s="1085"/>
      <c r="AZ45" s="1088"/>
      <c r="BA45" s="1087"/>
      <c r="BB45" s="1085"/>
      <c r="BC45" s="1088"/>
      <c r="BD45" s="1160"/>
      <c r="BE45" s="1085"/>
      <c r="BF45" s="1088"/>
      <c r="BG45" s="1160"/>
      <c r="BH45" s="1085"/>
      <c r="BI45" s="1088"/>
      <c r="BJ45" s="1160"/>
      <c r="BK45" s="1085"/>
      <c r="BL45" s="1088"/>
      <c r="BM45" s="1160"/>
      <c r="BN45" s="1085"/>
      <c r="BO45" s="1088"/>
      <c r="BP45" s="1160"/>
      <c r="BQ45" s="1085"/>
      <c r="BR45" s="1088"/>
      <c r="BS45" s="1160"/>
      <c r="BT45" s="1085"/>
      <c r="BU45" s="1088"/>
    </row>
    <row r="46" spans="1:73" ht="18" customHeight="1">
      <c r="A46" s="1081"/>
      <c r="B46" s="1082"/>
      <c r="C46" s="1083"/>
      <c r="D46" s="1082"/>
      <c r="E46" s="1156"/>
      <c r="F46" s="1164"/>
      <c r="G46" s="1156"/>
      <c r="H46" s="1084"/>
      <c r="I46" s="1085"/>
      <c r="J46" s="1085"/>
      <c r="K46" s="1085"/>
      <c r="L46" s="1086"/>
      <c r="M46" s="1084"/>
      <c r="N46" s="1087"/>
      <c r="O46" s="1088"/>
      <c r="P46" s="1087"/>
      <c r="Q46" s="1085"/>
      <c r="R46" s="1088"/>
      <c r="S46" s="1087"/>
      <c r="T46" s="1085"/>
      <c r="U46" s="1085"/>
      <c r="V46" s="1088"/>
      <c r="W46" s="1087"/>
      <c r="X46" s="1085"/>
      <c r="Y46" s="1085"/>
      <c r="Z46" s="1085"/>
      <c r="AA46" s="1085"/>
      <c r="AB46" s="1088"/>
      <c r="AC46" s="1087"/>
      <c r="AD46" s="1085"/>
      <c r="AE46" s="1085"/>
      <c r="AF46" s="1088"/>
      <c r="AG46" s="1087"/>
      <c r="AH46" s="1085"/>
      <c r="AI46" s="1085"/>
      <c r="AJ46" s="1088"/>
      <c r="AK46" s="1084"/>
      <c r="AL46" s="1087"/>
      <c r="AM46" s="1085"/>
      <c r="AN46" s="1088"/>
      <c r="AO46" s="1087"/>
      <c r="AP46" s="1085"/>
      <c r="AQ46" s="1088"/>
      <c r="AR46" s="1087"/>
      <c r="AS46" s="1085"/>
      <c r="AT46" s="1088"/>
      <c r="AU46" s="1087"/>
      <c r="AV46" s="1085"/>
      <c r="AW46" s="1088"/>
      <c r="AX46" s="1087"/>
      <c r="AY46" s="1085"/>
      <c r="AZ46" s="1088"/>
      <c r="BA46" s="1087"/>
      <c r="BB46" s="1085"/>
      <c r="BC46" s="1088"/>
      <c r="BD46" s="1160"/>
      <c r="BE46" s="1085"/>
      <c r="BF46" s="1088"/>
      <c r="BG46" s="1160"/>
      <c r="BH46" s="1085"/>
      <c r="BI46" s="1088"/>
      <c r="BJ46" s="1160"/>
      <c r="BK46" s="1085"/>
      <c r="BL46" s="1088"/>
      <c r="BM46" s="1160"/>
      <c r="BN46" s="1085"/>
      <c r="BO46" s="1088"/>
      <c r="BP46" s="1160"/>
      <c r="BQ46" s="1085"/>
      <c r="BR46" s="1088"/>
      <c r="BS46" s="1160"/>
      <c r="BT46" s="1085"/>
      <c r="BU46" s="1088"/>
    </row>
    <row r="47" spans="1:73" ht="18" customHeight="1">
      <c r="A47" s="1081"/>
      <c r="B47" s="1082"/>
      <c r="C47" s="1083"/>
      <c r="D47" s="1082"/>
      <c r="E47" s="1156"/>
      <c r="F47" s="1164"/>
      <c r="G47" s="1156"/>
      <c r="H47" s="1084"/>
      <c r="I47" s="1085"/>
      <c r="J47" s="1085"/>
      <c r="K47" s="1085"/>
      <c r="L47" s="1086"/>
      <c r="M47" s="1084"/>
      <c r="N47" s="1087"/>
      <c r="O47" s="1088"/>
      <c r="P47" s="1087"/>
      <c r="Q47" s="1085"/>
      <c r="R47" s="1088"/>
      <c r="S47" s="1087"/>
      <c r="T47" s="1085"/>
      <c r="U47" s="1085"/>
      <c r="V47" s="1088"/>
      <c r="W47" s="1087"/>
      <c r="X47" s="1085"/>
      <c r="Y47" s="1085"/>
      <c r="Z47" s="1085"/>
      <c r="AA47" s="1085"/>
      <c r="AB47" s="1088"/>
      <c r="AC47" s="1087"/>
      <c r="AD47" s="1085"/>
      <c r="AE47" s="1085"/>
      <c r="AF47" s="1088"/>
      <c r="AG47" s="1087"/>
      <c r="AH47" s="1085"/>
      <c r="AI47" s="1085"/>
      <c r="AJ47" s="1088"/>
      <c r="AK47" s="1084"/>
      <c r="AL47" s="1087"/>
      <c r="AM47" s="1085"/>
      <c r="AN47" s="1088"/>
      <c r="AO47" s="1087"/>
      <c r="AP47" s="1085"/>
      <c r="AQ47" s="1088"/>
      <c r="AR47" s="1087"/>
      <c r="AS47" s="1085"/>
      <c r="AT47" s="1088"/>
      <c r="AU47" s="1087"/>
      <c r="AV47" s="1085"/>
      <c r="AW47" s="1088"/>
      <c r="AX47" s="1087"/>
      <c r="AY47" s="1085"/>
      <c r="AZ47" s="1088"/>
      <c r="BA47" s="1087"/>
      <c r="BB47" s="1085"/>
      <c r="BC47" s="1088"/>
      <c r="BD47" s="1160"/>
      <c r="BE47" s="1085"/>
      <c r="BF47" s="1088"/>
      <c r="BG47" s="1160"/>
      <c r="BH47" s="1085"/>
      <c r="BI47" s="1088"/>
      <c r="BJ47" s="1160"/>
      <c r="BK47" s="1085"/>
      <c r="BL47" s="1088"/>
      <c r="BM47" s="1160"/>
      <c r="BN47" s="1085"/>
      <c r="BO47" s="1088"/>
      <c r="BP47" s="1160"/>
      <c r="BQ47" s="1085"/>
      <c r="BR47" s="1088"/>
      <c r="BS47" s="1160"/>
      <c r="BT47" s="1085"/>
      <c r="BU47" s="1088"/>
    </row>
    <row r="48" spans="1:73" ht="18" customHeight="1">
      <c r="A48" s="1081"/>
      <c r="B48" s="1082"/>
      <c r="C48" s="1083"/>
      <c r="D48" s="1082"/>
      <c r="E48" s="1156"/>
      <c r="F48" s="1164"/>
      <c r="G48" s="1156"/>
      <c r="H48" s="1084"/>
      <c r="I48" s="1085"/>
      <c r="J48" s="1085"/>
      <c r="K48" s="1085"/>
      <c r="L48" s="1086"/>
      <c r="M48" s="1084"/>
      <c r="N48" s="1087"/>
      <c r="O48" s="1088"/>
      <c r="P48" s="1087"/>
      <c r="Q48" s="1085"/>
      <c r="R48" s="1088"/>
      <c r="S48" s="1087"/>
      <c r="T48" s="1085"/>
      <c r="U48" s="1085"/>
      <c r="V48" s="1088"/>
      <c r="W48" s="1087"/>
      <c r="X48" s="1085"/>
      <c r="Y48" s="1085"/>
      <c r="Z48" s="1085"/>
      <c r="AA48" s="1085"/>
      <c r="AB48" s="1088"/>
      <c r="AC48" s="1087"/>
      <c r="AD48" s="1085"/>
      <c r="AE48" s="1085"/>
      <c r="AF48" s="1088"/>
      <c r="AG48" s="1087"/>
      <c r="AH48" s="1085"/>
      <c r="AI48" s="1085"/>
      <c r="AJ48" s="1088"/>
      <c r="AK48" s="1084"/>
      <c r="AL48" s="1087"/>
      <c r="AM48" s="1085"/>
      <c r="AN48" s="1088"/>
      <c r="AO48" s="1087"/>
      <c r="AP48" s="1085"/>
      <c r="AQ48" s="1088"/>
      <c r="AR48" s="1087"/>
      <c r="AS48" s="1085"/>
      <c r="AT48" s="1088"/>
      <c r="AU48" s="1087"/>
      <c r="AV48" s="1085"/>
      <c r="AW48" s="1088"/>
      <c r="AX48" s="1087"/>
      <c r="AY48" s="1085"/>
      <c r="AZ48" s="1088"/>
      <c r="BA48" s="1087"/>
      <c r="BB48" s="1085"/>
      <c r="BC48" s="1088"/>
      <c r="BD48" s="1160"/>
      <c r="BE48" s="1085"/>
      <c r="BF48" s="1088"/>
      <c r="BG48" s="1160"/>
      <c r="BH48" s="1085"/>
      <c r="BI48" s="1088"/>
      <c r="BJ48" s="1160"/>
      <c r="BK48" s="1085"/>
      <c r="BL48" s="1088"/>
      <c r="BM48" s="1160"/>
      <c r="BN48" s="1085"/>
      <c r="BO48" s="1088"/>
      <c r="BP48" s="1160"/>
      <c r="BQ48" s="1085"/>
      <c r="BR48" s="1088"/>
      <c r="BS48" s="1160"/>
      <c r="BT48" s="1085"/>
      <c r="BU48" s="1088"/>
    </row>
    <row r="49" spans="1:73" ht="18" customHeight="1">
      <c r="A49" s="1081"/>
      <c r="B49" s="1082"/>
      <c r="C49" s="1083"/>
      <c r="D49" s="1082"/>
      <c r="E49" s="1156"/>
      <c r="F49" s="1164"/>
      <c r="G49" s="1156"/>
      <c r="H49" s="1084"/>
      <c r="I49" s="1085"/>
      <c r="J49" s="1085"/>
      <c r="K49" s="1085"/>
      <c r="L49" s="1086"/>
      <c r="M49" s="1084"/>
      <c r="N49" s="1087"/>
      <c r="O49" s="1088"/>
      <c r="P49" s="1087"/>
      <c r="Q49" s="1085"/>
      <c r="R49" s="1088"/>
      <c r="S49" s="1087"/>
      <c r="T49" s="1085"/>
      <c r="U49" s="1085"/>
      <c r="V49" s="1088"/>
      <c r="W49" s="1087"/>
      <c r="X49" s="1085"/>
      <c r="Y49" s="1085"/>
      <c r="Z49" s="1085"/>
      <c r="AA49" s="1085"/>
      <c r="AB49" s="1088"/>
      <c r="AC49" s="1087"/>
      <c r="AD49" s="1085"/>
      <c r="AE49" s="1085"/>
      <c r="AF49" s="1088"/>
      <c r="AG49" s="1087"/>
      <c r="AH49" s="1085"/>
      <c r="AI49" s="1085"/>
      <c r="AJ49" s="1088"/>
      <c r="AK49" s="1084"/>
      <c r="AL49" s="1087"/>
      <c r="AM49" s="1085"/>
      <c r="AN49" s="1088"/>
      <c r="AO49" s="1087"/>
      <c r="AP49" s="1085"/>
      <c r="AQ49" s="1088"/>
      <c r="AR49" s="1087"/>
      <c r="AS49" s="1085"/>
      <c r="AT49" s="1088"/>
      <c r="AU49" s="1087"/>
      <c r="AV49" s="1085"/>
      <c r="AW49" s="1088"/>
      <c r="AX49" s="1087"/>
      <c r="AY49" s="1085"/>
      <c r="AZ49" s="1088"/>
      <c r="BA49" s="1087"/>
      <c r="BB49" s="1085"/>
      <c r="BC49" s="1088"/>
      <c r="BD49" s="1160"/>
      <c r="BE49" s="1085"/>
      <c r="BF49" s="1088"/>
      <c r="BG49" s="1160"/>
      <c r="BH49" s="1085"/>
      <c r="BI49" s="1088"/>
      <c r="BJ49" s="1160"/>
      <c r="BK49" s="1085"/>
      <c r="BL49" s="1088"/>
      <c r="BM49" s="1160"/>
      <c r="BN49" s="1085"/>
      <c r="BO49" s="1088"/>
      <c r="BP49" s="1160"/>
      <c r="BQ49" s="1085"/>
      <c r="BR49" s="1088"/>
      <c r="BS49" s="1160"/>
      <c r="BT49" s="1085"/>
      <c r="BU49" s="1088"/>
    </row>
    <row r="50" spans="1:73" ht="18" customHeight="1">
      <c r="A50" s="1081"/>
      <c r="B50" s="1082"/>
      <c r="C50" s="1083"/>
      <c r="D50" s="1082"/>
      <c r="E50" s="1156"/>
      <c r="F50" s="1164"/>
      <c r="G50" s="1156"/>
      <c r="H50" s="1084"/>
      <c r="I50" s="1085"/>
      <c r="J50" s="1085"/>
      <c r="K50" s="1085"/>
      <c r="L50" s="1086"/>
      <c r="M50" s="1084"/>
      <c r="N50" s="1087"/>
      <c r="O50" s="1088"/>
      <c r="P50" s="1087"/>
      <c r="Q50" s="1085"/>
      <c r="R50" s="1088"/>
      <c r="S50" s="1087"/>
      <c r="T50" s="1085"/>
      <c r="U50" s="1085"/>
      <c r="V50" s="1088"/>
      <c r="W50" s="1087"/>
      <c r="X50" s="1085"/>
      <c r="Y50" s="1085"/>
      <c r="Z50" s="1085"/>
      <c r="AA50" s="1085"/>
      <c r="AB50" s="1088"/>
      <c r="AC50" s="1087"/>
      <c r="AD50" s="1085"/>
      <c r="AE50" s="1085"/>
      <c r="AF50" s="1088"/>
      <c r="AG50" s="1087"/>
      <c r="AH50" s="1085"/>
      <c r="AI50" s="1085"/>
      <c r="AJ50" s="1088"/>
      <c r="AK50" s="1084"/>
      <c r="AL50" s="1087"/>
      <c r="AM50" s="1085"/>
      <c r="AN50" s="1088"/>
      <c r="AO50" s="1087"/>
      <c r="AP50" s="1085"/>
      <c r="AQ50" s="1088"/>
      <c r="AR50" s="1087"/>
      <c r="AS50" s="1085"/>
      <c r="AT50" s="1088"/>
      <c r="AU50" s="1087"/>
      <c r="AV50" s="1085"/>
      <c r="AW50" s="1088"/>
      <c r="AX50" s="1087"/>
      <c r="AY50" s="1085"/>
      <c r="AZ50" s="1088"/>
      <c r="BA50" s="1087"/>
      <c r="BB50" s="1085"/>
      <c r="BC50" s="1088"/>
      <c r="BD50" s="1160"/>
      <c r="BE50" s="1085"/>
      <c r="BF50" s="1088"/>
      <c r="BG50" s="1160"/>
      <c r="BH50" s="1085"/>
      <c r="BI50" s="1088"/>
      <c r="BJ50" s="1160"/>
      <c r="BK50" s="1085"/>
      <c r="BL50" s="1088"/>
      <c r="BM50" s="1160"/>
      <c r="BN50" s="1085"/>
      <c r="BO50" s="1088"/>
      <c r="BP50" s="1160"/>
      <c r="BQ50" s="1085"/>
      <c r="BR50" s="1088"/>
      <c r="BS50" s="1160"/>
      <c r="BT50" s="1085"/>
      <c r="BU50" s="1088"/>
    </row>
    <row r="51" spans="1:73" ht="18" customHeight="1">
      <c r="A51" s="1081"/>
      <c r="B51" s="1082"/>
      <c r="C51" s="1083"/>
      <c r="D51" s="1082"/>
      <c r="E51" s="1156"/>
      <c r="F51" s="1164"/>
      <c r="G51" s="1156"/>
      <c r="H51" s="1084"/>
      <c r="I51" s="1085"/>
      <c r="J51" s="1085"/>
      <c r="K51" s="1085"/>
      <c r="L51" s="1086"/>
      <c r="M51" s="1084"/>
      <c r="N51" s="1087"/>
      <c r="O51" s="1088"/>
      <c r="P51" s="1087"/>
      <c r="Q51" s="1085"/>
      <c r="R51" s="1088"/>
      <c r="S51" s="1087"/>
      <c r="T51" s="1085"/>
      <c r="U51" s="1085"/>
      <c r="V51" s="1088"/>
      <c r="W51" s="1087"/>
      <c r="X51" s="1085"/>
      <c r="Y51" s="1085"/>
      <c r="Z51" s="1085"/>
      <c r="AA51" s="1085"/>
      <c r="AB51" s="1088"/>
      <c r="AC51" s="1087"/>
      <c r="AD51" s="1085"/>
      <c r="AE51" s="1085"/>
      <c r="AF51" s="1088"/>
      <c r="AG51" s="1087"/>
      <c r="AH51" s="1085"/>
      <c r="AI51" s="1085"/>
      <c r="AJ51" s="1088"/>
      <c r="AK51" s="1084"/>
      <c r="AL51" s="1087"/>
      <c r="AM51" s="1085"/>
      <c r="AN51" s="1088"/>
      <c r="AO51" s="1087"/>
      <c r="AP51" s="1085"/>
      <c r="AQ51" s="1088"/>
      <c r="AR51" s="1087"/>
      <c r="AS51" s="1085"/>
      <c r="AT51" s="1088"/>
      <c r="AU51" s="1087"/>
      <c r="AV51" s="1085"/>
      <c r="AW51" s="1088"/>
      <c r="AX51" s="1087"/>
      <c r="AY51" s="1085"/>
      <c r="AZ51" s="1088"/>
      <c r="BA51" s="1087"/>
      <c r="BB51" s="1085"/>
      <c r="BC51" s="1088"/>
      <c r="BD51" s="1160"/>
      <c r="BE51" s="1085"/>
      <c r="BF51" s="1088"/>
      <c r="BG51" s="1160"/>
      <c r="BH51" s="1085"/>
      <c r="BI51" s="1088"/>
      <c r="BJ51" s="1160"/>
      <c r="BK51" s="1085"/>
      <c r="BL51" s="1088"/>
      <c r="BM51" s="1160"/>
      <c r="BN51" s="1085"/>
      <c r="BO51" s="1088"/>
      <c r="BP51" s="1160"/>
      <c r="BQ51" s="1085"/>
      <c r="BR51" s="1088"/>
      <c r="BS51" s="1160"/>
      <c r="BT51" s="1085"/>
      <c r="BU51" s="1088"/>
    </row>
    <row r="52" spans="1:73" ht="18" customHeight="1">
      <c r="A52" s="1081"/>
      <c r="B52" s="1082"/>
      <c r="C52" s="1083"/>
      <c r="D52" s="1082"/>
      <c r="E52" s="1156"/>
      <c r="F52" s="1164"/>
      <c r="G52" s="1156"/>
      <c r="H52" s="1084"/>
      <c r="I52" s="1085"/>
      <c r="J52" s="1085"/>
      <c r="K52" s="1085"/>
      <c r="L52" s="1086"/>
      <c r="M52" s="1084"/>
      <c r="N52" s="1087"/>
      <c r="O52" s="1088"/>
      <c r="P52" s="1087"/>
      <c r="Q52" s="1085"/>
      <c r="R52" s="1088"/>
      <c r="S52" s="1087"/>
      <c r="T52" s="1085"/>
      <c r="U52" s="1085"/>
      <c r="V52" s="1088"/>
      <c r="W52" s="1087"/>
      <c r="X52" s="1085"/>
      <c r="Y52" s="1085"/>
      <c r="Z52" s="1085"/>
      <c r="AA52" s="1085"/>
      <c r="AB52" s="1088"/>
      <c r="AC52" s="1087"/>
      <c r="AD52" s="1085"/>
      <c r="AE52" s="1085"/>
      <c r="AF52" s="1088"/>
      <c r="AG52" s="1087"/>
      <c r="AH52" s="1085"/>
      <c r="AI52" s="1085"/>
      <c r="AJ52" s="1088"/>
      <c r="AK52" s="1084"/>
      <c r="AL52" s="1087"/>
      <c r="AM52" s="1085"/>
      <c r="AN52" s="1088"/>
      <c r="AO52" s="1087"/>
      <c r="AP52" s="1085"/>
      <c r="AQ52" s="1088"/>
      <c r="AR52" s="1087"/>
      <c r="AS52" s="1085"/>
      <c r="AT52" s="1088"/>
      <c r="AU52" s="1087"/>
      <c r="AV52" s="1085"/>
      <c r="AW52" s="1088"/>
      <c r="AX52" s="1087"/>
      <c r="AY52" s="1085"/>
      <c r="AZ52" s="1088"/>
      <c r="BA52" s="1087"/>
      <c r="BB52" s="1085"/>
      <c r="BC52" s="1088"/>
      <c r="BD52" s="1160"/>
      <c r="BE52" s="1085"/>
      <c r="BF52" s="1088"/>
      <c r="BG52" s="1160"/>
      <c r="BH52" s="1085"/>
      <c r="BI52" s="1088"/>
      <c r="BJ52" s="1160"/>
      <c r="BK52" s="1085"/>
      <c r="BL52" s="1088"/>
      <c r="BM52" s="1160"/>
      <c r="BN52" s="1085"/>
      <c r="BO52" s="1088"/>
      <c r="BP52" s="1160"/>
      <c r="BQ52" s="1085"/>
      <c r="BR52" s="1088"/>
      <c r="BS52" s="1160"/>
      <c r="BT52" s="1085"/>
      <c r="BU52" s="1088"/>
    </row>
    <row r="53" spans="1:73" ht="18" customHeight="1">
      <c r="A53" s="1081"/>
      <c r="B53" s="1082"/>
      <c r="C53" s="1083"/>
      <c r="D53" s="1082"/>
      <c r="E53" s="1156"/>
      <c r="F53" s="1164"/>
      <c r="G53" s="1156"/>
      <c r="H53" s="1084"/>
      <c r="I53" s="1085"/>
      <c r="J53" s="1085"/>
      <c r="K53" s="1085"/>
      <c r="L53" s="1086"/>
      <c r="M53" s="1084"/>
      <c r="N53" s="1087"/>
      <c r="O53" s="1088"/>
      <c r="P53" s="1087"/>
      <c r="Q53" s="1085"/>
      <c r="R53" s="1088"/>
      <c r="S53" s="1087"/>
      <c r="T53" s="1085"/>
      <c r="U53" s="1085"/>
      <c r="V53" s="1088"/>
      <c r="W53" s="1087"/>
      <c r="X53" s="1085"/>
      <c r="Y53" s="1085"/>
      <c r="Z53" s="1085"/>
      <c r="AA53" s="1085"/>
      <c r="AB53" s="1088"/>
      <c r="AC53" s="1087"/>
      <c r="AD53" s="1085"/>
      <c r="AE53" s="1085"/>
      <c r="AF53" s="1088"/>
      <c r="AG53" s="1087"/>
      <c r="AH53" s="1085"/>
      <c r="AI53" s="1085"/>
      <c r="AJ53" s="1088"/>
      <c r="AK53" s="1084"/>
      <c r="AL53" s="1087"/>
      <c r="AM53" s="1085"/>
      <c r="AN53" s="1088"/>
      <c r="AO53" s="1087"/>
      <c r="AP53" s="1085"/>
      <c r="AQ53" s="1088"/>
      <c r="AR53" s="1087"/>
      <c r="AS53" s="1085"/>
      <c r="AT53" s="1088"/>
      <c r="AU53" s="1087"/>
      <c r="AV53" s="1085"/>
      <c r="AW53" s="1088"/>
      <c r="AX53" s="1087"/>
      <c r="AY53" s="1085"/>
      <c r="AZ53" s="1088"/>
      <c r="BA53" s="1087"/>
      <c r="BB53" s="1085"/>
      <c r="BC53" s="1088"/>
      <c r="BD53" s="1160"/>
      <c r="BE53" s="1085"/>
      <c r="BF53" s="1088"/>
      <c r="BG53" s="1160"/>
      <c r="BH53" s="1085"/>
      <c r="BI53" s="1088"/>
      <c r="BJ53" s="1160"/>
      <c r="BK53" s="1085"/>
      <c r="BL53" s="1088"/>
      <c r="BM53" s="1160"/>
      <c r="BN53" s="1085"/>
      <c r="BO53" s="1088"/>
      <c r="BP53" s="1160"/>
      <c r="BQ53" s="1085"/>
      <c r="BR53" s="1088"/>
      <c r="BS53" s="1160"/>
      <c r="BT53" s="1085"/>
      <c r="BU53" s="1088"/>
    </row>
    <row r="54" spans="1:73" ht="18" customHeight="1">
      <c r="A54" s="1081"/>
      <c r="B54" s="1082"/>
      <c r="C54" s="1083"/>
      <c r="D54" s="1082"/>
      <c r="E54" s="1156"/>
      <c r="F54" s="1164"/>
      <c r="G54" s="1156"/>
      <c r="H54" s="1084"/>
      <c r="I54" s="1085"/>
      <c r="J54" s="1085"/>
      <c r="K54" s="1085"/>
      <c r="L54" s="1086"/>
      <c r="M54" s="1084"/>
      <c r="N54" s="1087"/>
      <c r="O54" s="1088"/>
      <c r="P54" s="1087"/>
      <c r="Q54" s="1085"/>
      <c r="R54" s="1088"/>
      <c r="S54" s="1087"/>
      <c r="T54" s="1085"/>
      <c r="U54" s="1085"/>
      <c r="V54" s="1088"/>
      <c r="W54" s="1087"/>
      <c r="X54" s="1085"/>
      <c r="Y54" s="1085"/>
      <c r="Z54" s="1085"/>
      <c r="AA54" s="1085"/>
      <c r="AB54" s="1088"/>
      <c r="AC54" s="1087"/>
      <c r="AD54" s="1085"/>
      <c r="AE54" s="1085"/>
      <c r="AF54" s="1088"/>
      <c r="AG54" s="1087"/>
      <c r="AH54" s="1085"/>
      <c r="AI54" s="1085"/>
      <c r="AJ54" s="1088"/>
      <c r="AK54" s="1084"/>
      <c r="AL54" s="1087"/>
      <c r="AM54" s="1085"/>
      <c r="AN54" s="1088"/>
      <c r="AO54" s="1087"/>
      <c r="AP54" s="1085"/>
      <c r="AQ54" s="1088"/>
      <c r="AR54" s="1087"/>
      <c r="AS54" s="1085"/>
      <c r="AT54" s="1088"/>
      <c r="AU54" s="1087"/>
      <c r="AV54" s="1085"/>
      <c r="AW54" s="1088"/>
      <c r="AX54" s="1087"/>
      <c r="AY54" s="1085"/>
      <c r="AZ54" s="1088"/>
      <c r="BA54" s="1087"/>
      <c r="BB54" s="1085"/>
      <c r="BC54" s="1088"/>
      <c r="BD54" s="1160"/>
      <c r="BE54" s="1085"/>
      <c r="BF54" s="1088"/>
      <c r="BG54" s="1160"/>
      <c r="BH54" s="1085"/>
      <c r="BI54" s="1088"/>
      <c r="BJ54" s="1160"/>
      <c r="BK54" s="1085"/>
      <c r="BL54" s="1088"/>
      <c r="BM54" s="1160"/>
      <c r="BN54" s="1085"/>
      <c r="BO54" s="1088"/>
      <c r="BP54" s="1160"/>
      <c r="BQ54" s="1085"/>
      <c r="BR54" s="1088"/>
      <c r="BS54" s="1160"/>
      <c r="BT54" s="1085"/>
      <c r="BU54" s="1088"/>
    </row>
    <row r="55" spans="1:73" ht="18" customHeight="1">
      <c r="A55" s="1081"/>
      <c r="B55" s="1082"/>
      <c r="C55" s="1083"/>
      <c r="D55" s="1082"/>
      <c r="E55" s="1156"/>
      <c r="F55" s="1164"/>
      <c r="G55" s="1156"/>
      <c r="H55" s="1084"/>
      <c r="I55" s="1085"/>
      <c r="J55" s="1085"/>
      <c r="K55" s="1085"/>
      <c r="L55" s="1086"/>
      <c r="M55" s="1084"/>
      <c r="N55" s="1087"/>
      <c r="O55" s="1088"/>
      <c r="P55" s="1087"/>
      <c r="Q55" s="1085"/>
      <c r="R55" s="1088"/>
      <c r="S55" s="1087"/>
      <c r="T55" s="1085"/>
      <c r="U55" s="1085"/>
      <c r="V55" s="1088"/>
      <c r="W55" s="1087"/>
      <c r="X55" s="1085"/>
      <c r="Y55" s="1085"/>
      <c r="Z55" s="1085"/>
      <c r="AA55" s="1085"/>
      <c r="AB55" s="1088"/>
      <c r="AC55" s="1087"/>
      <c r="AD55" s="1085"/>
      <c r="AE55" s="1085"/>
      <c r="AF55" s="1088"/>
      <c r="AG55" s="1087"/>
      <c r="AH55" s="1085"/>
      <c r="AI55" s="1085"/>
      <c r="AJ55" s="1088"/>
      <c r="AK55" s="1084"/>
      <c r="AL55" s="1087"/>
      <c r="AM55" s="1085"/>
      <c r="AN55" s="1088"/>
      <c r="AO55" s="1087"/>
      <c r="AP55" s="1085"/>
      <c r="AQ55" s="1088"/>
      <c r="AR55" s="1087"/>
      <c r="AS55" s="1085"/>
      <c r="AT55" s="1088"/>
      <c r="AU55" s="1087"/>
      <c r="AV55" s="1085"/>
      <c r="AW55" s="1088"/>
      <c r="AX55" s="1087"/>
      <c r="AY55" s="1085"/>
      <c r="AZ55" s="1088"/>
      <c r="BA55" s="1087"/>
      <c r="BB55" s="1085"/>
      <c r="BC55" s="1088"/>
      <c r="BD55" s="1160"/>
      <c r="BE55" s="1085"/>
      <c r="BF55" s="1088"/>
      <c r="BG55" s="1160"/>
      <c r="BH55" s="1085"/>
      <c r="BI55" s="1088"/>
      <c r="BJ55" s="1160"/>
      <c r="BK55" s="1085"/>
      <c r="BL55" s="1088"/>
      <c r="BM55" s="1160"/>
      <c r="BN55" s="1085"/>
      <c r="BO55" s="1088"/>
      <c r="BP55" s="1160"/>
      <c r="BQ55" s="1085"/>
      <c r="BR55" s="1088"/>
      <c r="BS55" s="1160"/>
      <c r="BT55" s="1085"/>
      <c r="BU55" s="1088"/>
    </row>
    <row r="56" spans="1:73" ht="18" customHeight="1">
      <c r="A56" s="1081"/>
      <c r="B56" s="1082"/>
      <c r="C56" s="1083"/>
      <c r="D56" s="1082"/>
      <c r="E56" s="1156"/>
      <c r="F56" s="1164"/>
      <c r="G56" s="1156"/>
      <c r="H56" s="1084"/>
      <c r="I56" s="1085"/>
      <c r="J56" s="1085"/>
      <c r="K56" s="1085"/>
      <c r="L56" s="1086"/>
      <c r="M56" s="1084"/>
      <c r="N56" s="1087"/>
      <c r="O56" s="1088"/>
      <c r="P56" s="1087"/>
      <c r="Q56" s="1085"/>
      <c r="R56" s="1088"/>
      <c r="S56" s="1087"/>
      <c r="T56" s="1085"/>
      <c r="U56" s="1085"/>
      <c r="V56" s="1088"/>
      <c r="W56" s="1087"/>
      <c r="X56" s="1085"/>
      <c r="Y56" s="1085"/>
      <c r="Z56" s="1085"/>
      <c r="AA56" s="1085"/>
      <c r="AB56" s="1088"/>
      <c r="AC56" s="1087"/>
      <c r="AD56" s="1085"/>
      <c r="AE56" s="1085"/>
      <c r="AF56" s="1088"/>
      <c r="AG56" s="1087"/>
      <c r="AH56" s="1085"/>
      <c r="AI56" s="1085"/>
      <c r="AJ56" s="1088"/>
      <c r="AK56" s="1084"/>
      <c r="AL56" s="1087"/>
      <c r="AM56" s="1085"/>
      <c r="AN56" s="1088"/>
      <c r="AO56" s="1087"/>
      <c r="AP56" s="1085"/>
      <c r="AQ56" s="1088"/>
      <c r="AR56" s="1087"/>
      <c r="AS56" s="1085"/>
      <c r="AT56" s="1088"/>
      <c r="AU56" s="1087"/>
      <c r="AV56" s="1085"/>
      <c r="AW56" s="1088"/>
      <c r="AX56" s="1087"/>
      <c r="AY56" s="1085"/>
      <c r="AZ56" s="1088"/>
      <c r="BA56" s="1087"/>
      <c r="BB56" s="1085"/>
      <c r="BC56" s="1088"/>
      <c r="BD56" s="1160"/>
      <c r="BE56" s="1085"/>
      <c r="BF56" s="1088"/>
      <c r="BG56" s="1160"/>
      <c r="BH56" s="1085"/>
      <c r="BI56" s="1088"/>
      <c r="BJ56" s="1160"/>
      <c r="BK56" s="1085"/>
      <c r="BL56" s="1088"/>
      <c r="BM56" s="1160"/>
      <c r="BN56" s="1085"/>
      <c r="BO56" s="1088"/>
      <c r="BP56" s="1160"/>
      <c r="BQ56" s="1085"/>
      <c r="BR56" s="1088"/>
      <c r="BS56" s="1160"/>
      <c r="BT56" s="1085"/>
      <c r="BU56" s="1088"/>
    </row>
    <row r="57" spans="1:73" ht="18" customHeight="1">
      <c r="A57" s="1081"/>
      <c r="B57" s="1082"/>
      <c r="C57" s="1083"/>
      <c r="D57" s="1082"/>
      <c r="E57" s="1156"/>
      <c r="F57" s="1164"/>
      <c r="G57" s="1156"/>
      <c r="H57" s="1084"/>
      <c r="I57" s="1085"/>
      <c r="J57" s="1085"/>
      <c r="K57" s="1085"/>
      <c r="L57" s="1086"/>
      <c r="M57" s="1084"/>
      <c r="N57" s="1087"/>
      <c r="O57" s="1088"/>
      <c r="P57" s="1087"/>
      <c r="Q57" s="1085"/>
      <c r="R57" s="1088"/>
      <c r="S57" s="1087"/>
      <c r="T57" s="1085"/>
      <c r="U57" s="1085"/>
      <c r="V57" s="1088"/>
      <c r="W57" s="1087"/>
      <c r="X57" s="1085"/>
      <c r="Y57" s="1085"/>
      <c r="Z57" s="1085"/>
      <c r="AA57" s="1085"/>
      <c r="AB57" s="1088"/>
      <c r="AC57" s="1087"/>
      <c r="AD57" s="1085"/>
      <c r="AE57" s="1085"/>
      <c r="AF57" s="1088"/>
      <c r="AG57" s="1087"/>
      <c r="AH57" s="1085"/>
      <c r="AI57" s="1085"/>
      <c r="AJ57" s="1088"/>
      <c r="AK57" s="1084"/>
      <c r="AL57" s="1087"/>
      <c r="AM57" s="1085"/>
      <c r="AN57" s="1088"/>
      <c r="AO57" s="1087"/>
      <c r="AP57" s="1085"/>
      <c r="AQ57" s="1088"/>
      <c r="AR57" s="1087"/>
      <c r="AS57" s="1085"/>
      <c r="AT57" s="1088"/>
      <c r="AU57" s="1087"/>
      <c r="AV57" s="1085"/>
      <c r="AW57" s="1088"/>
      <c r="AX57" s="1087"/>
      <c r="AY57" s="1085"/>
      <c r="AZ57" s="1088"/>
      <c r="BA57" s="1087"/>
      <c r="BB57" s="1085"/>
      <c r="BC57" s="1088"/>
      <c r="BD57" s="1160"/>
      <c r="BE57" s="1085"/>
      <c r="BF57" s="1088"/>
      <c r="BG57" s="1160"/>
      <c r="BH57" s="1085"/>
      <c r="BI57" s="1088"/>
      <c r="BJ57" s="1160"/>
      <c r="BK57" s="1085"/>
      <c r="BL57" s="1088"/>
      <c r="BM57" s="1160"/>
      <c r="BN57" s="1085"/>
      <c r="BO57" s="1088"/>
      <c r="BP57" s="1160"/>
      <c r="BQ57" s="1085"/>
      <c r="BR57" s="1088"/>
      <c r="BS57" s="1160"/>
      <c r="BT57" s="1085"/>
      <c r="BU57" s="1088"/>
    </row>
    <row r="58" spans="1:73" ht="18" customHeight="1">
      <c r="A58" s="1081"/>
      <c r="B58" s="1082"/>
      <c r="C58" s="1083"/>
      <c r="D58" s="1082"/>
      <c r="E58" s="1156"/>
      <c r="F58" s="1164"/>
      <c r="G58" s="1156"/>
      <c r="H58" s="1084"/>
      <c r="I58" s="1085"/>
      <c r="J58" s="1085"/>
      <c r="K58" s="1085"/>
      <c r="L58" s="1086"/>
      <c r="M58" s="1084"/>
      <c r="N58" s="1087"/>
      <c r="O58" s="1088"/>
      <c r="P58" s="1087"/>
      <c r="Q58" s="1085"/>
      <c r="R58" s="1088"/>
      <c r="S58" s="1087"/>
      <c r="T58" s="1085"/>
      <c r="U58" s="1085"/>
      <c r="V58" s="1088"/>
      <c r="W58" s="1087"/>
      <c r="X58" s="1085"/>
      <c r="Y58" s="1085"/>
      <c r="Z58" s="1085"/>
      <c r="AA58" s="1085"/>
      <c r="AB58" s="1088"/>
      <c r="AC58" s="1087"/>
      <c r="AD58" s="1085"/>
      <c r="AE58" s="1085"/>
      <c r="AF58" s="1088"/>
      <c r="AG58" s="1087"/>
      <c r="AH58" s="1085"/>
      <c r="AI58" s="1085"/>
      <c r="AJ58" s="1088"/>
      <c r="AK58" s="1084"/>
      <c r="AL58" s="1087"/>
      <c r="AM58" s="1085"/>
      <c r="AN58" s="1088"/>
      <c r="AO58" s="1087"/>
      <c r="AP58" s="1085"/>
      <c r="AQ58" s="1088"/>
      <c r="AR58" s="1087"/>
      <c r="AS58" s="1085"/>
      <c r="AT58" s="1088"/>
      <c r="AU58" s="1087"/>
      <c r="AV58" s="1085"/>
      <c r="AW58" s="1088"/>
      <c r="AX58" s="1087"/>
      <c r="AY58" s="1085"/>
      <c r="AZ58" s="1088"/>
      <c r="BA58" s="1087"/>
      <c r="BB58" s="1085"/>
      <c r="BC58" s="1088"/>
      <c r="BD58" s="1160"/>
      <c r="BE58" s="1085"/>
      <c r="BF58" s="1088"/>
      <c r="BG58" s="1160"/>
      <c r="BH58" s="1085"/>
      <c r="BI58" s="1088"/>
      <c r="BJ58" s="1160"/>
      <c r="BK58" s="1085"/>
      <c r="BL58" s="1088"/>
      <c r="BM58" s="1160"/>
      <c r="BN58" s="1085"/>
      <c r="BO58" s="1088"/>
      <c r="BP58" s="1160"/>
      <c r="BQ58" s="1085"/>
      <c r="BR58" s="1088"/>
      <c r="BS58" s="1160"/>
      <c r="BT58" s="1085"/>
      <c r="BU58" s="1088"/>
    </row>
    <row r="59" spans="1:73" ht="18" customHeight="1">
      <c r="A59" s="1081"/>
      <c r="B59" s="1082"/>
      <c r="C59" s="1083"/>
      <c r="D59" s="1082"/>
      <c r="E59" s="1156"/>
      <c r="F59" s="1164"/>
      <c r="G59" s="1156"/>
      <c r="H59" s="1084"/>
      <c r="I59" s="1085"/>
      <c r="J59" s="1085"/>
      <c r="K59" s="1085"/>
      <c r="L59" s="1086"/>
      <c r="M59" s="1084"/>
      <c r="N59" s="1087"/>
      <c r="O59" s="1088"/>
      <c r="P59" s="1087"/>
      <c r="Q59" s="1085"/>
      <c r="R59" s="1088"/>
      <c r="S59" s="1087"/>
      <c r="T59" s="1085"/>
      <c r="U59" s="1085"/>
      <c r="V59" s="1088"/>
      <c r="W59" s="1087"/>
      <c r="X59" s="1085"/>
      <c r="Y59" s="1085"/>
      <c r="Z59" s="1085"/>
      <c r="AA59" s="1085"/>
      <c r="AB59" s="1088"/>
      <c r="AC59" s="1087"/>
      <c r="AD59" s="1085"/>
      <c r="AE59" s="1085"/>
      <c r="AF59" s="1088"/>
      <c r="AG59" s="1087"/>
      <c r="AH59" s="1085"/>
      <c r="AI59" s="1085"/>
      <c r="AJ59" s="1088"/>
      <c r="AK59" s="1084"/>
      <c r="AL59" s="1087"/>
      <c r="AM59" s="1085"/>
      <c r="AN59" s="1088"/>
      <c r="AO59" s="1087"/>
      <c r="AP59" s="1085"/>
      <c r="AQ59" s="1088"/>
      <c r="AR59" s="1087"/>
      <c r="AS59" s="1085"/>
      <c r="AT59" s="1088"/>
      <c r="AU59" s="1087"/>
      <c r="AV59" s="1085"/>
      <c r="AW59" s="1088"/>
      <c r="AX59" s="1087"/>
      <c r="AY59" s="1085"/>
      <c r="AZ59" s="1088"/>
      <c r="BA59" s="1087"/>
      <c r="BB59" s="1085"/>
      <c r="BC59" s="1088"/>
      <c r="BD59" s="1160"/>
      <c r="BE59" s="1085"/>
      <c r="BF59" s="1088"/>
      <c r="BG59" s="1160"/>
      <c r="BH59" s="1085"/>
      <c r="BI59" s="1088"/>
      <c r="BJ59" s="1160"/>
      <c r="BK59" s="1085"/>
      <c r="BL59" s="1088"/>
      <c r="BM59" s="1160"/>
      <c r="BN59" s="1085"/>
      <c r="BO59" s="1088"/>
      <c r="BP59" s="1160"/>
      <c r="BQ59" s="1085"/>
      <c r="BR59" s="1088"/>
      <c r="BS59" s="1160"/>
      <c r="BT59" s="1085"/>
      <c r="BU59" s="1088"/>
    </row>
    <row r="60" spans="1:73" ht="18" customHeight="1">
      <c r="A60" s="1081"/>
      <c r="B60" s="1082"/>
      <c r="C60" s="1083"/>
      <c r="D60" s="1082"/>
      <c r="E60" s="1156"/>
      <c r="F60" s="1164"/>
      <c r="G60" s="1156"/>
      <c r="H60" s="1084"/>
      <c r="I60" s="1085"/>
      <c r="J60" s="1085"/>
      <c r="K60" s="1085"/>
      <c r="L60" s="1086"/>
      <c r="M60" s="1084"/>
      <c r="N60" s="1087"/>
      <c r="O60" s="1088"/>
      <c r="P60" s="1087"/>
      <c r="Q60" s="1085"/>
      <c r="R60" s="1088"/>
      <c r="S60" s="1087"/>
      <c r="T60" s="1085"/>
      <c r="U60" s="1085"/>
      <c r="V60" s="1088"/>
      <c r="W60" s="1087"/>
      <c r="X60" s="1085"/>
      <c r="Y60" s="1085"/>
      <c r="Z60" s="1085"/>
      <c r="AA60" s="1085"/>
      <c r="AB60" s="1088"/>
      <c r="AC60" s="1087"/>
      <c r="AD60" s="1085"/>
      <c r="AE60" s="1085"/>
      <c r="AF60" s="1088"/>
      <c r="AG60" s="1087"/>
      <c r="AH60" s="1085"/>
      <c r="AI60" s="1085"/>
      <c r="AJ60" s="1088"/>
      <c r="AK60" s="1084"/>
      <c r="AL60" s="1087"/>
      <c r="AM60" s="1085"/>
      <c r="AN60" s="1088"/>
      <c r="AO60" s="1087"/>
      <c r="AP60" s="1085"/>
      <c r="AQ60" s="1088"/>
      <c r="AR60" s="1087"/>
      <c r="AS60" s="1085"/>
      <c r="AT60" s="1088"/>
      <c r="AU60" s="1087"/>
      <c r="AV60" s="1085"/>
      <c r="AW60" s="1088"/>
      <c r="AX60" s="1087"/>
      <c r="AY60" s="1085"/>
      <c r="AZ60" s="1088"/>
      <c r="BA60" s="1087"/>
      <c r="BB60" s="1085"/>
      <c r="BC60" s="1088"/>
      <c r="BD60" s="1160"/>
      <c r="BE60" s="1085"/>
      <c r="BF60" s="1088"/>
      <c r="BG60" s="1160"/>
      <c r="BH60" s="1085"/>
      <c r="BI60" s="1088"/>
      <c r="BJ60" s="1160"/>
      <c r="BK60" s="1085"/>
      <c r="BL60" s="1088"/>
      <c r="BM60" s="1160"/>
      <c r="BN60" s="1085"/>
      <c r="BO60" s="1088"/>
      <c r="BP60" s="1160"/>
      <c r="BQ60" s="1085"/>
      <c r="BR60" s="1088"/>
      <c r="BS60" s="1160"/>
      <c r="BT60" s="1085"/>
      <c r="BU60" s="1088"/>
    </row>
    <row r="61" spans="1:73" ht="18" customHeight="1">
      <c r="A61" s="1081"/>
      <c r="B61" s="1082"/>
      <c r="C61" s="1083"/>
      <c r="D61" s="1082"/>
      <c r="E61" s="1156"/>
      <c r="F61" s="1164"/>
      <c r="G61" s="1156"/>
      <c r="H61" s="1084"/>
      <c r="I61" s="1085"/>
      <c r="J61" s="1085"/>
      <c r="K61" s="1085"/>
      <c r="L61" s="1086"/>
      <c r="M61" s="1084"/>
      <c r="N61" s="1087"/>
      <c r="O61" s="1088"/>
      <c r="P61" s="1087"/>
      <c r="Q61" s="1085"/>
      <c r="R61" s="1088"/>
      <c r="S61" s="1087"/>
      <c r="T61" s="1085"/>
      <c r="U61" s="1085"/>
      <c r="V61" s="1088"/>
      <c r="W61" s="1087"/>
      <c r="X61" s="1085"/>
      <c r="Y61" s="1085"/>
      <c r="Z61" s="1085"/>
      <c r="AA61" s="1085"/>
      <c r="AB61" s="1088"/>
      <c r="AC61" s="1087"/>
      <c r="AD61" s="1085"/>
      <c r="AE61" s="1085"/>
      <c r="AF61" s="1088"/>
      <c r="AG61" s="1087"/>
      <c r="AH61" s="1085"/>
      <c r="AI61" s="1085"/>
      <c r="AJ61" s="1088"/>
      <c r="AK61" s="1084"/>
      <c r="AL61" s="1087"/>
      <c r="AM61" s="1085"/>
      <c r="AN61" s="1088"/>
      <c r="AO61" s="1087"/>
      <c r="AP61" s="1085"/>
      <c r="AQ61" s="1088"/>
      <c r="AR61" s="1087"/>
      <c r="AS61" s="1085"/>
      <c r="AT61" s="1088"/>
      <c r="AU61" s="1087"/>
      <c r="AV61" s="1085"/>
      <c r="AW61" s="1088"/>
      <c r="AX61" s="1087"/>
      <c r="AY61" s="1085"/>
      <c r="AZ61" s="1088"/>
      <c r="BA61" s="1087"/>
      <c r="BB61" s="1085"/>
      <c r="BC61" s="1088"/>
      <c r="BD61" s="1160"/>
      <c r="BE61" s="1085"/>
      <c r="BF61" s="1088"/>
      <c r="BG61" s="1160"/>
      <c r="BH61" s="1085"/>
      <c r="BI61" s="1088"/>
      <c r="BJ61" s="1160"/>
      <c r="BK61" s="1085"/>
      <c r="BL61" s="1088"/>
      <c r="BM61" s="1160"/>
      <c r="BN61" s="1085"/>
      <c r="BO61" s="1088"/>
      <c r="BP61" s="1160"/>
      <c r="BQ61" s="1085"/>
      <c r="BR61" s="1088"/>
      <c r="BS61" s="1160"/>
      <c r="BT61" s="1085"/>
      <c r="BU61" s="1088"/>
    </row>
    <row r="62" spans="1:73" ht="18" customHeight="1">
      <c r="A62" s="1081"/>
      <c r="B62" s="1082"/>
      <c r="C62" s="1083"/>
      <c r="D62" s="1082"/>
      <c r="E62" s="1156"/>
      <c r="F62" s="1164"/>
      <c r="G62" s="1156"/>
      <c r="H62" s="1084"/>
      <c r="I62" s="1085"/>
      <c r="J62" s="1085"/>
      <c r="K62" s="1085"/>
      <c r="L62" s="1086"/>
      <c r="M62" s="1084"/>
      <c r="N62" s="1087"/>
      <c r="O62" s="1088"/>
      <c r="P62" s="1087"/>
      <c r="Q62" s="1085"/>
      <c r="R62" s="1088"/>
      <c r="S62" s="1087"/>
      <c r="T62" s="1085"/>
      <c r="U62" s="1085"/>
      <c r="V62" s="1088"/>
      <c r="W62" s="1087"/>
      <c r="X62" s="1085"/>
      <c r="Y62" s="1085"/>
      <c r="Z62" s="1085"/>
      <c r="AA62" s="1085"/>
      <c r="AB62" s="1088"/>
      <c r="AC62" s="1087"/>
      <c r="AD62" s="1085"/>
      <c r="AE62" s="1085"/>
      <c r="AF62" s="1088"/>
      <c r="AG62" s="1087"/>
      <c r="AH62" s="1085"/>
      <c r="AI62" s="1085"/>
      <c r="AJ62" s="1088"/>
      <c r="AK62" s="1084"/>
      <c r="AL62" s="1087"/>
      <c r="AM62" s="1085"/>
      <c r="AN62" s="1088"/>
      <c r="AO62" s="1087"/>
      <c r="AP62" s="1085"/>
      <c r="AQ62" s="1088"/>
      <c r="AR62" s="1087"/>
      <c r="AS62" s="1085"/>
      <c r="AT62" s="1088"/>
      <c r="AU62" s="1087"/>
      <c r="AV62" s="1085"/>
      <c r="AW62" s="1088"/>
      <c r="AX62" s="1087"/>
      <c r="AY62" s="1085"/>
      <c r="AZ62" s="1088"/>
      <c r="BA62" s="1087"/>
      <c r="BB62" s="1085"/>
      <c r="BC62" s="1088"/>
      <c r="BD62" s="1160"/>
      <c r="BE62" s="1085"/>
      <c r="BF62" s="1088"/>
      <c r="BG62" s="1160"/>
      <c r="BH62" s="1085"/>
      <c r="BI62" s="1088"/>
      <c r="BJ62" s="1160"/>
      <c r="BK62" s="1085"/>
      <c r="BL62" s="1088"/>
      <c r="BM62" s="1160"/>
      <c r="BN62" s="1085"/>
      <c r="BO62" s="1088"/>
      <c r="BP62" s="1160"/>
      <c r="BQ62" s="1085"/>
      <c r="BR62" s="1088"/>
      <c r="BS62" s="1160"/>
      <c r="BT62" s="1085"/>
      <c r="BU62" s="1088"/>
    </row>
    <row r="63" spans="1:73" ht="18" customHeight="1">
      <c r="A63" s="1081"/>
      <c r="B63" s="1082"/>
      <c r="C63" s="1083"/>
      <c r="D63" s="1082"/>
      <c r="E63" s="1156"/>
      <c r="F63" s="1164"/>
      <c r="G63" s="1156"/>
      <c r="H63" s="1084"/>
      <c r="I63" s="1085"/>
      <c r="J63" s="1085"/>
      <c r="K63" s="1085"/>
      <c r="L63" s="1086"/>
      <c r="M63" s="1084"/>
      <c r="N63" s="1087"/>
      <c r="O63" s="1088"/>
      <c r="P63" s="1087"/>
      <c r="Q63" s="1085"/>
      <c r="R63" s="1088"/>
      <c r="S63" s="1087"/>
      <c r="T63" s="1085"/>
      <c r="U63" s="1085"/>
      <c r="V63" s="1088"/>
      <c r="W63" s="1087"/>
      <c r="X63" s="1085"/>
      <c r="Y63" s="1085"/>
      <c r="Z63" s="1085"/>
      <c r="AA63" s="1085"/>
      <c r="AB63" s="1088"/>
      <c r="AC63" s="1087"/>
      <c r="AD63" s="1085"/>
      <c r="AE63" s="1085"/>
      <c r="AF63" s="1088"/>
      <c r="AG63" s="1087"/>
      <c r="AH63" s="1085"/>
      <c r="AI63" s="1085"/>
      <c r="AJ63" s="1088"/>
      <c r="AK63" s="1084"/>
      <c r="AL63" s="1087"/>
      <c r="AM63" s="1085"/>
      <c r="AN63" s="1088"/>
      <c r="AO63" s="1087"/>
      <c r="AP63" s="1085"/>
      <c r="AQ63" s="1088"/>
      <c r="AR63" s="1087"/>
      <c r="AS63" s="1085"/>
      <c r="AT63" s="1088"/>
      <c r="AU63" s="1087"/>
      <c r="AV63" s="1085"/>
      <c r="AW63" s="1088"/>
      <c r="AX63" s="1087"/>
      <c r="AY63" s="1085"/>
      <c r="AZ63" s="1088"/>
      <c r="BA63" s="1087"/>
      <c r="BB63" s="1085"/>
      <c r="BC63" s="1088"/>
      <c r="BD63" s="1160"/>
      <c r="BE63" s="1085"/>
      <c r="BF63" s="1088"/>
      <c r="BG63" s="1160"/>
      <c r="BH63" s="1085"/>
      <c r="BI63" s="1088"/>
      <c r="BJ63" s="1160"/>
      <c r="BK63" s="1085"/>
      <c r="BL63" s="1088"/>
      <c r="BM63" s="1160"/>
      <c r="BN63" s="1085"/>
      <c r="BO63" s="1088"/>
      <c r="BP63" s="1160"/>
      <c r="BQ63" s="1085"/>
      <c r="BR63" s="1088"/>
      <c r="BS63" s="1160"/>
      <c r="BT63" s="1085"/>
      <c r="BU63" s="1088"/>
    </row>
    <row r="64" spans="1:73" ht="18" customHeight="1">
      <c r="A64" s="1081"/>
      <c r="B64" s="1082"/>
      <c r="C64" s="1083"/>
      <c r="D64" s="1082"/>
      <c r="E64" s="1156"/>
      <c r="F64" s="1164"/>
      <c r="G64" s="1156"/>
      <c r="H64" s="1084"/>
      <c r="I64" s="1085"/>
      <c r="J64" s="1085"/>
      <c r="K64" s="1085"/>
      <c r="L64" s="1086"/>
      <c r="M64" s="1084"/>
      <c r="N64" s="1087"/>
      <c r="O64" s="1088"/>
      <c r="P64" s="1087"/>
      <c r="Q64" s="1085"/>
      <c r="R64" s="1088"/>
      <c r="S64" s="1087"/>
      <c r="T64" s="1085"/>
      <c r="U64" s="1085"/>
      <c r="V64" s="1088"/>
      <c r="W64" s="1087"/>
      <c r="X64" s="1085"/>
      <c r="Y64" s="1085"/>
      <c r="Z64" s="1085"/>
      <c r="AA64" s="1085"/>
      <c r="AB64" s="1088"/>
      <c r="AC64" s="1087"/>
      <c r="AD64" s="1085"/>
      <c r="AE64" s="1085"/>
      <c r="AF64" s="1088"/>
      <c r="AG64" s="1087"/>
      <c r="AH64" s="1085"/>
      <c r="AI64" s="1085"/>
      <c r="AJ64" s="1088"/>
      <c r="AK64" s="1084"/>
      <c r="AL64" s="1087"/>
      <c r="AM64" s="1085"/>
      <c r="AN64" s="1088"/>
      <c r="AO64" s="1087"/>
      <c r="AP64" s="1085"/>
      <c r="AQ64" s="1088"/>
      <c r="AR64" s="1087"/>
      <c r="AS64" s="1085"/>
      <c r="AT64" s="1088"/>
      <c r="AU64" s="1087"/>
      <c r="AV64" s="1085"/>
      <c r="AW64" s="1088"/>
      <c r="AX64" s="1087"/>
      <c r="AY64" s="1085"/>
      <c r="AZ64" s="1088"/>
      <c r="BA64" s="1087"/>
      <c r="BB64" s="1085"/>
      <c r="BC64" s="1088"/>
      <c r="BD64" s="1160"/>
      <c r="BE64" s="1085"/>
      <c r="BF64" s="1088"/>
      <c r="BG64" s="1160"/>
      <c r="BH64" s="1085"/>
      <c r="BI64" s="1088"/>
      <c r="BJ64" s="1160"/>
      <c r="BK64" s="1085"/>
      <c r="BL64" s="1088"/>
      <c r="BM64" s="1160"/>
      <c r="BN64" s="1085"/>
      <c r="BO64" s="1088"/>
      <c r="BP64" s="1160"/>
      <c r="BQ64" s="1085"/>
      <c r="BR64" s="1088"/>
      <c r="BS64" s="1160"/>
      <c r="BT64" s="1085"/>
      <c r="BU64" s="1088"/>
    </row>
    <row r="65" spans="1:73" ht="18" customHeight="1">
      <c r="A65" s="1081"/>
      <c r="B65" s="1082"/>
      <c r="C65" s="1083"/>
      <c r="D65" s="1082"/>
      <c r="E65" s="1156"/>
      <c r="F65" s="1164"/>
      <c r="G65" s="1156"/>
      <c r="H65" s="1084"/>
      <c r="I65" s="1085"/>
      <c r="J65" s="1085"/>
      <c r="K65" s="1085"/>
      <c r="L65" s="1086"/>
      <c r="M65" s="1084"/>
      <c r="N65" s="1087"/>
      <c r="O65" s="1088"/>
      <c r="P65" s="1087"/>
      <c r="Q65" s="1085"/>
      <c r="R65" s="1088"/>
      <c r="S65" s="1087"/>
      <c r="T65" s="1085"/>
      <c r="U65" s="1085"/>
      <c r="V65" s="1088"/>
      <c r="W65" s="1087"/>
      <c r="X65" s="1085"/>
      <c r="Y65" s="1085"/>
      <c r="Z65" s="1085"/>
      <c r="AA65" s="1085"/>
      <c r="AB65" s="1088"/>
      <c r="AC65" s="1087"/>
      <c r="AD65" s="1085"/>
      <c r="AE65" s="1085"/>
      <c r="AF65" s="1088"/>
      <c r="AG65" s="1087"/>
      <c r="AH65" s="1085"/>
      <c r="AI65" s="1085"/>
      <c r="AJ65" s="1088"/>
      <c r="AK65" s="1084"/>
      <c r="AL65" s="1087"/>
      <c r="AM65" s="1085"/>
      <c r="AN65" s="1088"/>
      <c r="AO65" s="1087"/>
      <c r="AP65" s="1085"/>
      <c r="AQ65" s="1088"/>
      <c r="AR65" s="1087"/>
      <c r="AS65" s="1085"/>
      <c r="AT65" s="1088"/>
      <c r="AU65" s="1087"/>
      <c r="AV65" s="1085"/>
      <c r="AW65" s="1088"/>
      <c r="AX65" s="1087"/>
      <c r="AY65" s="1085"/>
      <c r="AZ65" s="1088"/>
      <c r="BA65" s="1087"/>
      <c r="BB65" s="1085"/>
      <c r="BC65" s="1088"/>
      <c r="BD65" s="1160"/>
      <c r="BE65" s="1085"/>
      <c r="BF65" s="1088"/>
      <c r="BG65" s="1160"/>
      <c r="BH65" s="1085"/>
      <c r="BI65" s="1088"/>
      <c r="BJ65" s="1160"/>
      <c r="BK65" s="1085"/>
      <c r="BL65" s="1088"/>
      <c r="BM65" s="1160"/>
      <c r="BN65" s="1085"/>
      <c r="BO65" s="1088"/>
      <c r="BP65" s="1160"/>
      <c r="BQ65" s="1085"/>
      <c r="BR65" s="1088"/>
      <c r="BS65" s="1160"/>
      <c r="BT65" s="1085"/>
      <c r="BU65" s="1088"/>
    </row>
    <row r="66" spans="1:73" ht="18" customHeight="1">
      <c r="A66" s="1081"/>
      <c r="B66" s="1082"/>
      <c r="C66" s="1083"/>
      <c r="D66" s="1082"/>
      <c r="E66" s="1156"/>
      <c r="F66" s="1164"/>
      <c r="G66" s="1156"/>
      <c r="H66" s="1084"/>
      <c r="I66" s="1085"/>
      <c r="J66" s="1085"/>
      <c r="K66" s="1085"/>
      <c r="L66" s="1086"/>
      <c r="M66" s="1084"/>
      <c r="N66" s="1087"/>
      <c r="O66" s="1088"/>
      <c r="P66" s="1087"/>
      <c r="Q66" s="1085"/>
      <c r="R66" s="1088"/>
      <c r="S66" s="1087"/>
      <c r="T66" s="1085"/>
      <c r="U66" s="1085"/>
      <c r="V66" s="1088"/>
      <c r="W66" s="1087"/>
      <c r="X66" s="1085"/>
      <c r="Y66" s="1085"/>
      <c r="Z66" s="1085"/>
      <c r="AA66" s="1085"/>
      <c r="AB66" s="1088"/>
      <c r="AC66" s="1087"/>
      <c r="AD66" s="1085"/>
      <c r="AE66" s="1085"/>
      <c r="AF66" s="1088"/>
      <c r="AG66" s="1087"/>
      <c r="AH66" s="1085"/>
      <c r="AI66" s="1085"/>
      <c r="AJ66" s="1088"/>
      <c r="AK66" s="1084"/>
      <c r="AL66" s="1087"/>
      <c r="AM66" s="1085"/>
      <c r="AN66" s="1088"/>
      <c r="AO66" s="1087"/>
      <c r="AP66" s="1085"/>
      <c r="AQ66" s="1088"/>
      <c r="AR66" s="1087"/>
      <c r="AS66" s="1085"/>
      <c r="AT66" s="1088"/>
      <c r="AU66" s="1087"/>
      <c r="AV66" s="1085"/>
      <c r="AW66" s="1088"/>
      <c r="AX66" s="1087"/>
      <c r="AY66" s="1085"/>
      <c r="AZ66" s="1088"/>
      <c r="BA66" s="1087"/>
      <c r="BB66" s="1085"/>
      <c r="BC66" s="1088"/>
      <c r="BD66" s="1160"/>
      <c r="BE66" s="1085"/>
      <c r="BF66" s="1088"/>
      <c r="BG66" s="1160"/>
      <c r="BH66" s="1085"/>
      <c r="BI66" s="1088"/>
      <c r="BJ66" s="1160"/>
      <c r="BK66" s="1085"/>
      <c r="BL66" s="1088"/>
      <c r="BM66" s="1160"/>
      <c r="BN66" s="1085"/>
      <c r="BO66" s="1088"/>
      <c r="BP66" s="1160"/>
      <c r="BQ66" s="1085"/>
      <c r="BR66" s="1088"/>
      <c r="BS66" s="1160"/>
      <c r="BT66" s="1085"/>
      <c r="BU66" s="1088"/>
    </row>
    <row r="67" spans="1:73" ht="18" customHeight="1">
      <c r="A67" s="1081"/>
      <c r="B67" s="1082"/>
      <c r="C67" s="1083"/>
      <c r="D67" s="1082"/>
      <c r="E67" s="1156"/>
      <c r="F67" s="1164"/>
      <c r="G67" s="1156"/>
      <c r="H67" s="1084"/>
      <c r="I67" s="1085"/>
      <c r="J67" s="1085"/>
      <c r="K67" s="1085"/>
      <c r="L67" s="1086"/>
      <c r="M67" s="1084"/>
      <c r="N67" s="1087"/>
      <c r="O67" s="1088"/>
      <c r="P67" s="1087"/>
      <c r="Q67" s="1085"/>
      <c r="R67" s="1088"/>
      <c r="S67" s="1087"/>
      <c r="T67" s="1085"/>
      <c r="U67" s="1085"/>
      <c r="V67" s="1088"/>
      <c r="W67" s="1087"/>
      <c r="X67" s="1085"/>
      <c r="Y67" s="1085"/>
      <c r="Z67" s="1085"/>
      <c r="AA67" s="1085"/>
      <c r="AB67" s="1088"/>
      <c r="AC67" s="1087"/>
      <c r="AD67" s="1085"/>
      <c r="AE67" s="1085"/>
      <c r="AF67" s="1088"/>
      <c r="AG67" s="1087"/>
      <c r="AH67" s="1085"/>
      <c r="AI67" s="1085"/>
      <c r="AJ67" s="1088"/>
      <c r="AK67" s="1084"/>
      <c r="AL67" s="1087"/>
      <c r="AM67" s="1085"/>
      <c r="AN67" s="1088"/>
      <c r="AO67" s="1087"/>
      <c r="AP67" s="1085"/>
      <c r="AQ67" s="1088"/>
      <c r="AR67" s="1087"/>
      <c r="AS67" s="1085"/>
      <c r="AT67" s="1088"/>
      <c r="AU67" s="1087"/>
      <c r="AV67" s="1085"/>
      <c r="AW67" s="1088"/>
      <c r="AX67" s="1087"/>
      <c r="AY67" s="1085"/>
      <c r="AZ67" s="1088"/>
      <c r="BA67" s="1087"/>
      <c r="BB67" s="1085"/>
      <c r="BC67" s="1088"/>
      <c r="BD67" s="1160"/>
      <c r="BE67" s="1085"/>
      <c r="BF67" s="1088"/>
      <c r="BG67" s="1160"/>
      <c r="BH67" s="1085"/>
      <c r="BI67" s="1088"/>
      <c r="BJ67" s="1160"/>
      <c r="BK67" s="1085"/>
      <c r="BL67" s="1088"/>
      <c r="BM67" s="1160"/>
      <c r="BN67" s="1085"/>
      <c r="BO67" s="1088"/>
      <c r="BP67" s="1160"/>
      <c r="BQ67" s="1085"/>
      <c r="BR67" s="1088"/>
      <c r="BS67" s="1160"/>
      <c r="BT67" s="1085"/>
      <c r="BU67" s="1088"/>
    </row>
    <row r="68" spans="1:73" ht="18" customHeight="1">
      <c r="A68" s="1081"/>
      <c r="B68" s="1082"/>
      <c r="C68" s="1083"/>
      <c r="D68" s="1082"/>
      <c r="E68" s="1156"/>
      <c r="F68" s="1164"/>
      <c r="G68" s="1156"/>
      <c r="H68" s="1084"/>
      <c r="I68" s="1085"/>
      <c r="J68" s="1085"/>
      <c r="K68" s="1085"/>
      <c r="L68" s="1086"/>
      <c r="M68" s="1084"/>
      <c r="N68" s="1087"/>
      <c r="O68" s="1088"/>
      <c r="P68" s="1087"/>
      <c r="Q68" s="1085"/>
      <c r="R68" s="1088"/>
      <c r="S68" s="1087"/>
      <c r="T68" s="1085"/>
      <c r="U68" s="1085"/>
      <c r="V68" s="1088"/>
      <c r="W68" s="1087"/>
      <c r="X68" s="1085"/>
      <c r="Y68" s="1085"/>
      <c r="Z68" s="1085"/>
      <c r="AA68" s="1085"/>
      <c r="AB68" s="1088"/>
      <c r="AC68" s="1087"/>
      <c r="AD68" s="1085"/>
      <c r="AE68" s="1085"/>
      <c r="AF68" s="1088"/>
      <c r="AG68" s="1087"/>
      <c r="AH68" s="1085"/>
      <c r="AI68" s="1085"/>
      <c r="AJ68" s="1088"/>
      <c r="AK68" s="1084"/>
      <c r="AL68" s="1087"/>
      <c r="AM68" s="1085"/>
      <c r="AN68" s="1088"/>
      <c r="AO68" s="1087"/>
      <c r="AP68" s="1085"/>
      <c r="AQ68" s="1088"/>
      <c r="AR68" s="1087"/>
      <c r="AS68" s="1085"/>
      <c r="AT68" s="1088"/>
      <c r="AU68" s="1087"/>
      <c r="AV68" s="1085"/>
      <c r="AW68" s="1088"/>
      <c r="AX68" s="1087"/>
      <c r="AY68" s="1085"/>
      <c r="AZ68" s="1088"/>
      <c r="BA68" s="1087"/>
      <c r="BB68" s="1085"/>
      <c r="BC68" s="1088"/>
      <c r="BD68" s="1160"/>
      <c r="BE68" s="1085"/>
      <c r="BF68" s="1088"/>
      <c r="BG68" s="1160"/>
      <c r="BH68" s="1085"/>
      <c r="BI68" s="1088"/>
      <c r="BJ68" s="1160"/>
      <c r="BK68" s="1085"/>
      <c r="BL68" s="1088"/>
      <c r="BM68" s="1160"/>
      <c r="BN68" s="1085"/>
      <c r="BO68" s="1088"/>
      <c r="BP68" s="1160"/>
      <c r="BQ68" s="1085"/>
      <c r="BR68" s="1088"/>
      <c r="BS68" s="1160"/>
      <c r="BT68" s="1085"/>
      <c r="BU68" s="1088"/>
    </row>
    <row r="69" spans="1:73" ht="18" customHeight="1">
      <c r="A69" s="1081"/>
      <c r="B69" s="1082"/>
      <c r="C69" s="1083"/>
      <c r="D69" s="1082"/>
      <c r="E69" s="1156"/>
      <c r="F69" s="1164"/>
      <c r="G69" s="1156"/>
      <c r="H69" s="1084"/>
      <c r="I69" s="1085"/>
      <c r="J69" s="1085"/>
      <c r="K69" s="1085"/>
      <c r="L69" s="1086"/>
      <c r="M69" s="1084"/>
      <c r="N69" s="1087"/>
      <c r="O69" s="1088"/>
      <c r="P69" s="1087"/>
      <c r="Q69" s="1085"/>
      <c r="R69" s="1088"/>
      <c r="S69" s="1087"/>
      <c r="T69" s="1085"/>
      <c r="U69" s="1085"/>
      <c r="V69" s="1088"/>
      <c r="W69" s="1087"/>
      <c r="X69" s="1085"/>
      <c r="Y69" s="1085"/>
      <c r="Z69" s="1085"/>
      <c r="AA69" s="1085"/>
      <c r="AB69" s="1088"/>
      <c r="AC69" s="1087"/>
      <c r="AD69" s="1085"/>
      <c r="AE69" s="1085"/>
      <c r="AF69" s="1088"/>
      <c r="AG69" s="1087"/>
      <c r="AH69" s="1085"/>
      <c r="AI69" s="1085"/>
      <c r="AJ69" s="1088"/>
      <c r="AK69" s="1084"/>
      <c r="AL69" s="1087"/>
      <c r="AM69" s="1085"/>
      <c r="AN69" s="1088"/>
      <c r="AO69" s="1087"/>
      <c r="AP69" s="1085"/>
      <c r="AQ69" s="1088"/>
      <c r="AR69" s="1087"/>
      <c r="AS69" s="1085"/>
      <c r="AT69" s="1088"/>
      <c r="AU69" s="1087"/>
      <c r="AV69" s="1085"/>
      <c r="AW69" s="1088"/>
      <c r="AX69" s="1087"/>
      <c r="AY69" s="1085"/>
      <c r="AZ69" s="1088"/>
      <c r="BA69" s="1087"/>
      <c r="BB69" s="1085"/>
      <c r="BC69" s="1088"/>
      <c r="BD69" s="1160"/>
      <c r="BE69" s="1085"/>
      <c r="BF69" s="1088"/>
      <c r="BG69" s="1160"/>
      <c r="BH69" s="1085"/>
      <c r="BI69" s="1088"/>
      <c r="BJ69" s="1160"/>
      <c r="BK69" s="1085"/>
      <c r="BL69" s="1088"/>
      <c r="BM69" s="1160"/>
      <c r="BN69" s="1085"/>
      <c r="BO69" s="1088"/>
      <c r="BP69" s="1160"/>
      <c r="BQ69" s="1085"/>
      <c r="BR69" s="1088"/>
      <c r="BS69" s="1160"/>
      <c r="BT69" s="1085"/>
      <c r="BU69" s="1088"/>
    </row>
    <row r="70" spans="1:73" ht="18" customHeight="1">
      <c r="A70" s="1081"/>
      <c r="B70" s="1082"/>
      <c r="C70" s="1083"/>
      <c r="D70" s="1082"/>
      <c r="E70" s="1156"/>
      <c r="F70" s="1164"/>
      <c r="G70" s="1156"/>
      <c r="H70" s="1084"/>
      <c r="I70" s="1085"/>
      <c r="J70" s="1085"/>
      <c r="K70" s="1085"/>
      <c r="L70" s="1086"/>
      <c r="M70" s="1084"/>
      <c r="N70" s="1087"/>
      <c r="O70" s="1088"/>
      <c r="P70" s="1087"/>
      <c r="Q70" s="1085"/>
      <c r="R70" s="1088"/>
      <c r="S70" s="1087"/>
      <c r="T70" s="1085"/>
      <c r="U70" s="1085"/>
      <c r="V70" s="1088"/>
      <c r="W70" s="1087"/>
      <c r="X70" s="1085"/>
      <c r="Y70" s="1085"/>
      <c r="Z70" s="1085"/>
      <c r="AA70" s="1085"/>
      <c r="AB70" s="1088"/>
      <c r="AC70" s="1087"/>
      <c r="AD70" s="1085"/>
      <c r="AE70" s="1085"/>
      <c r="AF70" s="1088"/>
      <c r="AG70" s="1087"/>
      <c r="AH70" s="1085"/>
      <c r="AI70" s="1085"/>
      <c r="AJ70" s="1088"/>
      <c r="AK70" s="1084"/>
      <c r="AL70" s="1087"/>
      <c r="AM70" s="1085"/>
      <c r="AN70" s="1088"/>
      <c r="AO70" s="1087"/>
      <c r="AP70" s="1085"/>
      <c r="AQ70" s="1088"/>
      <c r="AR70" s="1087"/>
      <c r="AS70" s="1085"/>
      <c r="AT70" s="1088"/>
      <c r="AU70" s="1087"/>
      <c r="AV70" s="1085"/>
      <c r="AW70" s="1088"/>
      <c r="AX70" s="1087"/>
      <c r="AY70" s="1085"/>
      <c r="AZ70" s="1088"/>
      <c r="BA70" s="1087"/>
      <c r="BB70" s="1085"/>
      <c r="BC70" s="1088"/>
      <c r="BD70" s="1160"/>
      <c r="BE70" s="1085"/>
      <c r="BF70" s="1088"/>
      <c r="BG70" s="1160"/>
      <c r="BH70" s="1085"/>
      <c r="BI70" s="1088"/>
      <c r="BJ70" s="1160"/>
      <c r="BK70" s="1085"/>
      <c r="BL70" s="1088"/>
      <c r="BM70" s="1160"/>
      <c r="BN70" s="1085"/>
      <c r="BO70" s="1088"/>
      <c r="BP70" s="1160"/>
      <c r="BQ70" s="1085"/>
      <c r="BR70" s="1088"/>
      <c r="BS70" s="1160"/>
      <c r="BT70" s="1085"/>
      <c r="BU70" s="1088"/>
    </row>
    <row r="71" spans="1:73" ht="18" customHeight="1">
      <c r="A71" s="1081"/>
      <c r="B71" s="1082"/>
      <c r="C71" s="1083"/>
      <c r="D71" s="1082"/>
      <c r="E71" s="1156"/>
      <c r="F71" s="1164"/>
      <c r="G71" s="1156"/>
      <c r="H71" s="1084"/>
      <c r="I71" s="1085"/>
      <c r="J71" s="1085"/>
      <c r="K71" s="1085"/>
      <c r="L71" s="1086"/>
      <c r="M71" s="1084"/>
      <c r="N71" s="1087"/>
      <c r="O71" s="1088"/>
      <c r="P71" s="1087"/>
      <c r="Q71" s="1085"/>
      <c r="R71" s="1088"/>
      <c r="S71" s="1087"/>
      <c r="T71" s="1085"/>
      <c r="U71" s="1085"/>
      <c r="V71" s="1088"/>
      <c r="W71" s="1087"/>
      <c r="X71" s="1085"/>
      <c r="Y71" s="1085"/>
      <c r="Z71" s="1085"/>
      <c r="AA71" s="1085"/>
      <c r="AB71" s="1088"/>
      <c r="AC71" s="1087"/>
      <c r="AD71" s="1085"/>
      <c r="AE71" s="1085"/>
      <c r="AF71" s="1088"/>
      <c r="AG71" s="1087"/>
      <c r="AH71" s="1085"/>
      <c r="AI71" s="1085"/>
      <c r="AJ71" s="1088"/>
      <c r="AK71" s="1084"/>
      <c r="AL71" s="1087"/>
      <c r="AM71" s="1085"/>
      <c r="AN71" s="1088"/>
      <c r="AO71" s="1087"/>
      <c r="AP71" s="1085"/>
      <c r="AQ71" s="1088"/>
      <c r="AR71" s="1087"/>
      <c r="AS71" s="1085"/>
      <c r="AT71" s="1088"/>
      <c r="AU71" s="1087"/>
      <c r="AV71" s="1085"/>
      <c r="AW71" s="1088"/>
      <c r="AX71" s="1087"/>
      <c r="AY71" s="1085"/>
      <c r="AZ71" s="1088"/>
      <c r="BA71" s="1087"/>
      <c r="BB71" s="1085"/>
      <c r="BC71" s="1088"/>
      <c r="BD71" s="1160"/>
      <c r="BE71" s="1085"/>
      <c r="BF71" s="1088"/>
      <c r="BG71" s="1160"/>
      <c r="BH71" s="1085"/>
      <c r="BI71" s="1088"/>
      <c r="BJ71" s="1160"/>
      <c r="BK71" s="1085"/>
      <c r="BL71" s="1088"/>
      <c r="BM71" s="1160"/>
      <c r="BN71" s="1085"/>
      <c r="BO71" s="1088"/>
      <c r="BP71" s="1160"/>
      <c r="BQ71" s="1085"/>
      <c r="BR71" s="1088"/>
      <c r="BS71" s="1160"/>
      <c r="BT71" s="1085"/>
      <c r="BU71" s="1088"/>
    </row>
    <row r="72" spans="1:73" ht="18" customHeight="1">
      <c r="A72" s="1081"/>
      <c r="B72" s="1082"/>
      <c r="C72" s="1083"/>
      <c r="D72" s="1082"/>
      <c r="E72" s="1156"/>
      <c r="F72" s="1164"/>
      <c r="G72" s="1156"/>
      <c r="H72" s="1084"/>
      <c r="I72" s="1085"/>
      <c r="J72" s="1085"/>
      <c r="K72" s="1085"/>
      <c r="L72" s="1086"/>
      <c r="M72" s="1084"/>
      <c r="N72" s="1087"/>
      <c r="O72" s="1088"/>
      <c r="P72" s="1087"/>
      <c r="Q72" s="1085"/>
      <c r="R72" s="1088"/>
      <c r="S72" s="1087"/>
      <c r="T72" s="1085"/>
      <c r="U72" s="1085"/>
      <c r="V72" s="1088"/>
      <c r="W72" s="1087"/>
      <c r="X72" s="1085"/>
      <c r="Y72" s="1085"/>
      <c r="Z72" s="1085"/>
      <c r="AA72" s="1085"/>
      <c r="AB72" s="1088"/>
      <c r="AC72" s="1087"/>
      <c r="AD72" s="1085"/>
      <c r="AE72" s="1085"/>
      <c r="AF72" s="1088"/>
      <c r="AG72" s="1087"/>
      <c r="AH72" s="1085"/>
      <c r="AI72" s="1085"/>
      <c r="AJ72" s="1088"/>
      <c r="AK72" s="1084"/>
      <c r="AL72" s="1087"/>
      <c r="AM72" s="1085"/>
      <c r="AN72" s="1088"/>
      <c r="AO72" s="1087"/>
      <c r="AP72" s="1085"/>
      <c r="AQ72" s="1088"/>
      <c r="AR72" s="1087"/>
      <c r="AS72" s="1085"/>
      <c r="AT72" s="1088"/>
      <c r="AU72" s="1087"/>
      <c r="AV72" s="1085"/>
      <c r="AW72" s="1088"/>
      <c r="AX72" s="1087"/>
      <c r="AY72" s="1085"/>
      <c r="AZ72" s="1088"/>
      <c r="BA72" s="1087"/>
      <c r="BB72" s="1085"/>
      <c r="BC72" s="1088"/>
      <c r="BD72" s="1160"/>
      <c r="BE72" s="1085"/>
      <c r="BF72" s="1088"/>
      <c r="BG72" s="1160"/>
      <c r="BH72" s="1085"/>
      <c r="BI72" s="1088"/>
      <c r="BJ72" s="1160"/>
      <c r="BK72" s="1085"/>
      <c r="BL72" s="1088"/>
      <c r="BM72" s="1160"/>
      <c r="BN72" s="1085"/>
      <c r="BO72" s="1088"/>
      <c r="BP72" s="1160"/>
      <c r="BQ72" s="1085"/>
      <c r="BR72" s="1088"/>
      <c r="BS72" s="1160"/>
      <c r="BT72" s="1085"/>
      <c r="BU72" s="1088"/>
    </row>
    <row r="73" spans="1:73" ht="18" customHeight="1">
      <c r="A73" s="1081"/>
      <c r="B73" s="1082"/>
      <c r="C73" s="1083"/>
      <c r="D73" s="1082"/>
      <c r="E73" s="1156"/>
      <c r="F73" s="1164"/>
      <c r="G73" s="1156"/>
      <c r="H73" s="1084"/>
      <c r="I73" s="1085"/>
      <c r="J73" s="1085"/>
      <c r="K73" s="1085"/>
      <c r="L73" s="1086"/>
      <c r="M73" s="1084"/>
      <c r="N73" s="1087"/>
      <c r="O73" s="1088"/>
      <c r="P73" s="1087"/>
      <c r="Q73" s="1085"/>
      <c r="R73" s="1088"/>
      <c r="S73" s="1087"/>
      <c r="T73" s="1085"/>
      <c r="U73" s="1085"/>
      <c r="V73" s="1088"/>
      <c r="W73" s="1087"/>
      <c r="X73" s="1085"/>
      <c r="Y73" s="1085"/>
      <c r="Z73" s="1085"/>
      <c r="AA73" s="1085"/>
      <c r="AB73" s="1088"/>
      <c r="AC73" s="1087"/>
      <c r="AD73" s="1085"/>
      <c r="AE73" s="1085"/>
      <c r="AF73" s="1088"/>
      <c r="AG73" s="1087"/>
      <c r="AH73" s="1085"/>
      <c r="AI73" s="1085"/>
      <c r="AJ73" s="1088"/>
      <c r="AK73" s="1084"/>
      <c r="AL73" s="1087"/>
      <c r="AM73" s="1085"/>
      <c r="AN73" s="1088"/>
      <c r="AO73" s="1087"/>
      <c r="AP73" s="1085"/>
      <c r="AQ73" s="1088"/>
      <c r="AR73" s="1087"/>
      <c r="AS73" s="1085"/>
      <c r="AT73" s="1088"/>
      <c r="AU73" s="1087"/>
      <c r="AV73" s="1085"/>
      <c r="AW73" s="1088"/>
      <c r="AX73" s="1087"/>
      <c r="AY73" s="1085"/>
      <c r="AZ73" s="1088"/>
      <c r="BA73" s="1087"/>
      <c r="BB73" s="1085"/>
      <c r="BC73" s="1088"/>
      <c r="BD73" s="1160"/>
      <c r="BE73" s="1085"/>
      <c r="BF73" s="1088"/>
      <c r="BG73" s="1160"/>
      <c r="BH73" s="1085"/>
      <c r="BI73" s="1088"/>
      <c r="BJ73" s="1160"/>
      <c r="BK73" s="1085"/>
      <c r="BL73" s="1088"/>
      <c r="BM73" s="1160"/>
      <c r="BN73" s="1085"/>
      <c r="BO73" s="1088"/>
      <c r="BP73" s="1160"/>
      <c r="BQ73" s="1085"/>
      <c r="BR73" s="1088"/>
      <c r="BS73" s="1160"/>
      <c r="BT73" s="1085"/>
      <c r="BU73" s="1088"/>
    </row>
    <row r="74" spans="1:73" ht="18" customHeight="1">
      <c r="A74" s="1081"/>
      <c r="B74" s="1082"/>
      <c r="C74" s="1083"/>
      <c r="D74" s="1082"/>
      <c r="E74" s="1156"/>
      <c r="F74" s="1164"/>
      <c r="G74" s="1156"/>
      <c r="H74" s="1084"/>
      <c r="I74" s="1085"/>
      <c r="J74" s="1085"/>
      <c r="K74" s="1085"/>
      <c r="L74" s="1086"/>
      <c r="M74" s="1084"/>
      <c r="N74" s="1087"/>
      <c r="O74" s="1088"/>
      <c r="P74" s="1087"/>
      <c r="Q74" s="1085"/>
      <c r="R74" s="1088"/>
      <c r="S74" s="1087"/>
      <c r="T74" s="1085"/>
      <c r="U74" s="1085"/>
      <c r="V74" s="1088"/>
      <c r="W74" s="1087"/>
      <c r="X74" s="1085"/>
      <c r="Y74" s="1085"/>
      <c r="Z74" s="1085"/>
      <c r="AA74" s="1085"/>
      <c r="AB74" s="1088"/>
      <c r="AC74" s="1087"/>
      <c r="AD74" s="1085"/>
      <c r="AE74" s="1085"/>
      <c r="AF74" s="1088"/>
      <c r="AG74" s="1087"/>
      <c r="AH74" s="1085"/>
      <c r="AI74" s="1085"/>
      <c r="AJ74" s="1088"/>
      <c r="AK74" s="1084"/>
      <c r="AL74" s="1087"/>
      <c r="AM74" s="1085"/>
      <c r="AN74" s="1088"/>
      <c r="AO74" s="1087"/>
      <c r="AP74" s="1085"/>
      <c r="AQ74" s="1088"/>
      <c r="AR74" s="1087"/>
      <c r="AS74" s="1085"/>
      <c r="AT74" s="1088"/>
      <c r="AU74" s="1087"/>
      <c r="AV74" s="1085"/>
      <c r="AW74" s="1088"/>
      <c r="AX74" s="1087"/>
      <c r="AY74" s="1085"/>
      <c r="AZ74" s="1088"/>
      <c r="BA74" s="1087"/>
      <c r="BB74" s="1085"/>
      <c r="BC74" s="1088"/>
      <c r="BD74" s="1160"/>
      <c r="BE74" s="1085"/>
      <c r="BF74" s="1088"/>
      <c r="BG74" s="1160"/>
      <c r="BH74" s="1085"/>
      <c r="BI74" s="1088"/>
      <c r="BJ74" s="1160"/>
      <c r="BK74" s="1085"/>
      <c r="BL74" s="1088"/>
      <c r="BM74" s="1160"/>
      <c r="BN74" s="1085"/>
      <c r="BO74" s="1088"/>
      <c r="BP74" s="1160"/>
      <c r="BQ74" s="1085"/>
      <c r="BR74" s="1088"/>
      <c r="BS74" s="1160"/>
      <c r="BT74" s="1085"/>
      <c r="BU74" s="1088"/>
    </row>
    <row r="75" spans="1:73" ht="18" customHeight="1">
      <c r="A75" s="1081"/>
      <c r="B75" s="1082"/>
      <c r="C75" s="1083"/>
      <c r="D75" s="1082"/>
      <c r="E75" s="1156"/>
      <c r="F75" s="1164"/>
      <c r="G75" s="1156"/>
      <c r="H75" s="1084"/>
      <c r="I75" s="1085"/>
      <c r="J75" s="1085"/>
      <c r="K75" s="1085"/>
      <c r="L75" s="1086"/>
      <c r="M75" s="1084"/>
      <c r="N75" s="1087"/>
      <c r="O75" s="1088"/>
      <c r="P75" s="1087"/>
      <c r="Q75" s="1085"/>
      <c r="R75" s="1088"/>
      <c r="S75" s="1087"/>
      <c r="T75" s="1085"/>
      <c r="U75" s="1085"/>
      <c r="V75" s="1088"/>
      <c r="W75" s="1087"/>
      <c r="X75" s="1085"/>
      <c r="Y75" s="1085"/>
      <c r="Z75" s="1085"/>
      <c r="AA75" s="1085"/>
      <c r="AB75" s="1088"/>
      <c r="AC75" s="1087"/>
      <c r="AD75" s="1085"/>
      <c r="AE75" s="1085"/>
      <c r="AF75" s="1088"/>
      <c r="AG75" s="1087"/>
      <c r="AH75" s="1085"/>
      <c r="AI75" s="1085"/>
      <c r="AJ75" s="1088"/>
      <c r="AK75" s="1084"/>
      <c r="AL75" s="1087"/>
      <c r="AM75" s="1085"/>
      <c r="AN75" s="1088"/>
      <c r="AO75" s="1087"/>
      <c r="AP75" s="1085"/>
      <c r="AQ75" s="1088"/>
      <c r="AR75" s="1087"/>
      <c r="AS75" s="1085"/>
      <c r="AT75" s="1088"/>
      <c r="AU75" s="1087"/>
      <c r="AV75" s="1085"/>
      <c r="AW75" s="1088"/>
      <c r="AX75" s="1087"/>
      <c r="AY75" s="1085"/>
      <c r="AZ75" s="1088"/>
      <c r="BA75" s="1087"/>
      <c r="BB75" s="1085"/>
      <c r="BC75" s="1088"/>
      <c r="BD75" s="1160"/>
      <c r="BE75" s="1085"/>
      <c r="BF75" s="1088"/>
      <c r="BG75" s="1160"/>
      <c r="BH75" s="1085"/>
      <c r="BI75" s="1088"/>
      <c r="BJ75" s="1160"/>
      <c r="BK75" s="1085"/>
      <c r="BL75" s="1088"/>
      <c r="BM75" s="1160"/>
      <c r="BN75" s="1085"/>
      <c r="BO75" s="1088"/>
      <c r="BP75" s="1160"/>
      <c r="BQ75" s="1085"/>
      <c r="BR75" s="1088"/>
      <c r="BS75" s="1160"/>
      <c r="BT75" s="1085"/>
      <c r="BU75" s="1088"/>
    </row>
    <row r="76" spans="1:73" ht="18" customHeight="1">
      <c r="A76" s="1081"/>
      <c r="B76" s="1082"/>
      <c r="C76" s="1083"/>
      <c r="D76" s="1082"/>
      <c r="E76" s="1156"/>
      <c r="F76" s="1164"/>
      <c r="G76" s="1156"/>
      <c r="H76" s="1084"/>
      <c r="I76" s="1085"/>
      <c r="J76" s="1085"/>
      <c r="K76" s="1085"/>
      <c r="L76" s="1086"/>
      <c r="M76" s="1084"/>
      <c r="N76" s="1087"/>
      <c r="O76" s="1088"/>
      <c r="P76" s="1087"/>
      <c r="Q76" s="1085"/>
      <c r="R76" s="1088"/>
      <c r="S76" s="1087"/>
      <c r="T76" s="1085"/>
      <c r="U76" s="1085"/>
      <c r="V76" s="1088"/>
      <c r="W76" s="1087"/>
      <c r="X76" s="1085"/>
      <c r="Y76" s="1085"/>
      <c r="Z76" s="1085"/>
      <c r="AA76" s="1085"/>
      <c r="AB76" s="1088"/>
      <c r="AC76" s="1087"/>
      <c r="AD76" s="1085"/>
      <c r="AE76" s="1085"/>
      <c r="AF76" s="1088"/>
      <c r="AG76" s="1087"/>
      <c r="AH76" s="1085"/>
      <c r="AI76" s="1085"/>
      <c r="AJ76" s="1088"/>
      <c r="AK76" s="1084"/>
      <c r="AL76" s="1087"/>
      <c r="AM76" s="1085"/>
      <c r="AN76" s="1088"/>
      <c r="AO76" s="1087"/>
      <c r="AP76" s="1085"/>
      <c r="AQ76" s="1088"/>
      <c r="AR76" s="1087"/>
      <c r="AS76" s="1085"/>
      <c r="AT76" s="1088"/>
      <c r="AU76" s="1087"/>
      <c r="AV76" s="1085"/>
      <c r="AW76" s="1088"/>
      <c r="AX76" s="1087"/>
      <c r="AY76" s="1085"/>
      <c r="AZ76" s="1088"/>
      <c r="BA76" s="1087"/>
      <c r="BB76" s="1085"/>
      <c r="BC76" s="1088"/>
      <c r="BD76" s="1160"/>
      <c r="BE76" s="1085"/>
      <c r="BF76" s="1088"/>
      <c r="BG76" s="1160"/>
      <c r="BH76" s="1085"/>
      <c r="BI76" s="1088"/>
      <c r="BJ76" s="1160"/>
      <c r="BK76" s="1085"/>
      <c r="BL76" s="1088"/>
      <c r="BM76" s="1160"/>
      <c r="BN76" s="1085"/>
      <c r="BO76" s="1088"/>
      <c r="BP76" s="1160"/>
      <c r="BQ76" s="1085"/>
      <c r="BR76" s="1088"/>
      <c r="BS76" s="1160"/>
      <c r="BT76" s="1085"/>
      <c r="BU76" s="1088"/>
    </row>
    <row r="77" spans="1:73" ht="18" customHeight="1">
      <c r="A77" s="1081"/>
      <c r="B77" s="1082"/>
      <c r="C77" s="1083"/>
      <c r="D77" s="1082"/>
      <c r="E77" s="1156"/>
      <c r="F77" s="1164"/>
      <c r="G77" s="1156"/>
      <c r="H77" s="1084"/>
      <c r="I77" s="1085"/>
      <c r="J77" s="1085"/>
      <c r="K77" s="1085"/>
      <c r="L77" s="1086"/>
      <c r="M77" s="1084"/>
      <c r="N77" s="1087"/>
      <c r="O77" s="1088"/>
      <c r="P77" s="1087"/>
      <c r="Q77" s="1085"/>
      <c r="R77" s="1088"/>
      <c r="S77" s="1087"/>
      <c r="T77" s="1085"/>
      <c r="U77" s="1085"/>
      <c r="V77" s="1088"/>
      <c r="W77" s="1087"/>
      <c r="X77" s="1085"/>
      <c r="Y77" s="1085"/>
      <c r="Z77" s="1085"/>
      <c r="AA77" s="1085"/>
      <c r="AB77" s="1088"/>
      <c r="AC77" s="1087"/>
      <c r="AD77" s="1085"/>
      <c r="AE77" s="1085"/>
      <c r="AF77" s="1088"/>
      <c r="AG77" s="1087"/>
      <c r="AH77" s="1085"/>
      <c r="AI77" s="1085"/>
      <c r="AJ77" s="1088"/>
      <c r="AK77" s="1084"/>
      <c r="AL77" s="1087"/>
      <c r="AM77" s="1085"/>
      <c r="AN77" s="1088"/>
      <c r="AO77" s="1087"/>
      <c r="AP77" s="1085"/>
      <c r="AQ77" s="1088"/>
      <c r="AR77" s="1087"/>
      <c r="AS77" s="1085"/>
      <c r="AT77" s="1088"/>
      <c r="AU77" s="1087"/>
      <c r="AV77" s="1085"/>
      <c r="AW77" s="1088"/>
      <c r="AX77" s="1087"/>
      <c r="AY77" s="1085"/>
      <c r="AZ77" s="1088"/>
      <c r="BA77" s="1087"/>
      <c r="BB77" s="1085"/>
      <c r="BC77" s="1088"/>
      <c r="BD77" s="1160"/>
      <c r="BE77" s="1085"/>
      <c r="BF77" s="1088"/>
      <c r="BG77" s="1160"/>
      <c r="BH77" s="1085"/>
      <c r="BI77" s="1088"/>
      <c r="BJ77" s="1160"/>
      <c r="BK77" s="1085"/>
      <c r="BL77" s="1088"/>
      <c r="BM77" s="1160"/>
      <c r="BN77" s="1085"/>
      <c r="BO77" s="1088"/>
      <c r="BP77" s="1160"/>
      <c r="BQ77" s="1085"/>
      <c r="BR77" s="1088"/>
      <c r="BS77" s="1160"/>
      <c r="BT77" s="1085"/>
      <c r="BU77" s="1088"/>
    </row>
    <row r="78" spans="1:73" ht="18" customHeight="1">
      <c r="A78" s="1081"/>
      <c r="B78" s="1082"/>
      <c r="C78" s="1083"/>
      <c r="D78" s="1082"/>
      <c r="E78" s="1156"/>
      <c r="F78" s="1164"/>
      <c r="G78" s="1156"/>
      <c r="H78" s="1084"/>
      <c r="I78" s="1085"/>
      <c r="J78" s="1085"/>
      <c r="K78" s="1085"/>
      <c r="L78" s="1086"/>
      <c r="M78" s="1084"/>
      <c r="N78" s="1087"/>
      <c r="O78" s="1088"/>
      <c r="P78" s="1087"/>
      <c r="Q78" s="1085"/>
      <c r="R78" s="1088"/>
      <c r="S78" s="1087"/>
      <c r="T78" s="1085"/>
      <c r="U78" s="1085"/>
      <c r="V78" s="1088"/>
      <c r="W78" s="1087"/>
      <c r="X78" s="1085"/>
      <c r="Y78" s="1085"/>
      <c r="Z78" s="1085"/>
      <c r="AA78" s="1085"/>
      <c r="AB78" s="1088"/>
      <c r="AC78" s="1087"/>
      <c r="AD78" s="1085"/>
      <c r="AE78" s="1085"/>
      <c r="AF78" s="1088"/>
      <c r="AG78" s="1087"/>
      <c r="AH78" s="1085"/>
      <c r="AI78" s="1085"/>
      <c r="AJ78" s="1088"/>
      <c r="AK78" s="1084"/>
      <c r="AL78" s="1087"/>
      <c r="AM78" s="1085"/>
      <c r="AN78" s="1088"/>
      <c r="AO78" s="1087"/>
      <c r="AP78" s="1085"/>
      <c r="AQ78" s="1088"/>
      <c r="AR78" s="1087"/>
      <c r="AS78" s="1085"/>
      <c r="AT78" s="1088"/>
      <c r="AU78" s="1087"/>
      <c r="AV78" s="1085"/>
      <c r="AW78" s="1088"/>
      <c r="AX78" s="1087"/>
      <c r="AY78" s="1085"/>
      <c r="AZ78" s="1088"/>
      <c r="BA78" s="1087"/>
      <c r="BB78" s="1085"/>
      <c r="BC78" s="1088"/>
      <c r="BD78" s="1160"/>
      <c r="BE78" s="1085"/>
      <c r="BF78" s="1088"/>
      <c r="BG78" s="1160"/>
      <c r="BH78" s="1085"/>
      <c r="BI78" s="1088"/>
      <c r="BJ78" s="1160"/>
      <c r="BK78" s="1085"/>
      <c r="BL78" s="1088"/>
      <c r="BM78" s="1160"/>
      <c r="BN78" s="1085"/>
      <c r="BO78" s="1088"/>
      <c r="BP78" s="1160"/>
      <c r="BQ78" s="1085"/>
      <c r="BR78" s="1088"/>
      <c r="BS78" s="1160"/>
      <c r="BT78" s="1085"/>
      <c r="BU78" s="1088"/>
    </row>
    <row r="79" spans="1:73" ht="18" customHeight="1">
      <c r="A79" s="1081"/>
      <c r="B79" s="1082"/>
      <c r="C79" s="1083"/>
      <c r="D79" s="1082"/>
      <c r="E79" s="1156"/>
      <c r="F79" s="1164"/>
      <c r="G79" s="1156"/>
      <c r="H79" s="1084"/>
      <c r="I79" s="1085"/>
      <c r="J79" s="1085"/>
      <c r="K79" s="1085"/>
      <c r="L79" s="1086"/>
      <c r="M79" s="1084"/>
      <c r="N79" s="1087"/>
      <c r="O79" s="1088"/>
      <c r="P79" s="1087"/>
      <c r="Q79" s="1085"/>
      <c r="R79" s="1088"/>
      <c r="S79" s="1087"/>
      <c r="T79" s="1085"/>
      <c r="U79" s="1085"/>
      <c r="V79" s="1088"/>
      <c r="W79" s="1087"/>
      <c r="X79" s="1085"/>
      <c r="Y79" s="1085"/>
      <c r="Z79" s="1085"/>
      <c r="AA79" s="1085"/>
      <c r="AB79" s="1088"/>
      <c r="AC79" s="1087"/>
      <c r="AD79" s="1085"/>
      <c r="AE79" s="1085"/>
      <c r="AF79" s="1088"/>
      <c r="AG79" s="1087"/>
      <c r="AH79" s="1085"/>
      <c r="AI79" s="1085"/>
      <c r="AJ79" s="1088"/>
      <c r="AK79" s="1084"/>
      <c r="AL79" s="1087"/>
      <c r="AM79" s="1085"/>
      <c r="AN79" s="1088"/>
      <c r="AO79" s="1087"/>
      <c r="AP79" s="1085"/>
      <c r="AQ79" s="1088"/>
      <c r="AR79" s="1087"/>
      <c r="AS79" s="1085"/>
      <c r="AT79" s="1088"/>
      <c r="AU79" s="1087"/>
      <c r="AV79" s="1085"/>
      <c r="AW79" s="1088"/>
      <c r="AX79" s="1087"/>
      <c r="AY79" s="1085"/>
      <c r="AZ79" s="1088"/>
      <c r="BA79" s="1087"/>
      <c r="BB79" s="1085"/>
      <c r="BC79" s="1088"/>
      <c r="BD79" s="1160"/>
      <c r="BE79" s="1085"/>
      <c r="BF79" s="1088"/>
      <c r="BG79" s="1160"/>
      <c r="BH79" s="1085"/>
      <c r="BI79" s="1088"/>
      <c r="BJ79" s="1160"/>
      <c r="BK79" s="1085"/>
      <c r="BL79" s="1088"/>
      <c r="BM79" s="1160"/>
      <c r="BN79" s="1085"/>
      <c r="BO79" s="1088"/>
      <c r="BP79" s="1160"/>
      <c r="BQ79" s="1085"/>
      <c r="BR79" s="1088"/>
      <c r="BS79" s="1160"/>
      <c r="BT79" s="1085"/>
      <c r="BU79" s="1088"/>
    </row>
    <row r="80" spans="1:73" ht="18" customHeight="1">
      <c r="A80" s="1081"/>
      <c r="B80" s="1082"/>
      <c r="C80" s="1083"/>
      <c r="D80" s="1082"/>
      <c r="E80" s="1156"/>
      <c r="F80" s="1164"/>
      <c r="G80" s="1156"/>
      <c r="H80" s="1084"/>
      <c r="I80" s="1085"/>
      <c r="J80" s="1085"/>
      <c r="K80" s="1085"/>
      <c r="L80" s="1086"/>
      <c r="M80" s="1084"/>
      <c r="N80" s="1087"/>
      <c r="O80" s="1088"/>
      <c r="P80" s="1087"/>
      <c r="Q80" s="1085"/>
      <c r="R80" s="1088"/>
      <c r="S80" s="1087"/>
      <c r="T80" s="1085"/>
      <c r="U80" s="1085"/>
      <c r="V80" s="1088"/>
      <c r="W80" s="1087"/>
      <c r="X80" s="1085"/>
      <c r="Y80" s="1085"/>
      <c r="Z80" s="1085"/>
      <c r="AA80" s="1085"/>
      <c r="AB80" s="1088"/>
      <c r="AC80" s="1087"/>
      <c r="AD80" s="1085"/>
      <c r="AE80" s="1085"/>
      <c r="AF80" s="1088"/>
      <c r="AG80" s="1087"/>
      <c r="AH80" s="1085"/>
      <c r="AI80" s="1085"/>
      <c r="AJ80" s="1088"/>
      <c r="AK80" s="1084"/>
      <c r="AL80" s="1087"/>
      <c r="AM80" s="1085"/>
      <c r="AN80" s="1088"/>
      <c r="AO80" s="1087"/>
      <c r="AP80" s="1085"/>
      <c r="AQ80" s="1088"/>
      <c r="AR80" s="1087"/>
      <c r="AS80" s="1085"/>
      <c r="AT80" s="1088"/>
      <c r="AU80" s="1087"/>
      <c r="AV80" s="1085"/>
      <c r="AW80" s="1088"/>
      <c r="AX80" s="1087"/>
      <c r="AY80" s="1085"/>
      <c r="AZ80" s="1088"/>
      <c r="BA80" s="1087"/>
      <c r="BB80" s="1085"/>
      <c r="BC80" s="1088"/>
      <c r="BD80" s="1160"/>
      <c r="BE80" s="1085"/>
      <c r="BF80" s="1088"/>
      <c r="BG80" s="1160"/>
      <c r="BH80" s="1085"/>
      <c r="BI80" s="1088"/>
      <c r="BJ80" s="1160"/>
      <c r="BK80" s="1085"/>
      <c r="BL80" s="1088"/>
      <c r="BM80" s="1160"/>
      <c r="BN80" s="1085"/>
      <c r="BO80" s="1088"/>
      <c r="BP80" s="1160"/>
      <c r="BQ80" s="1085"/>
      <c r="BR80" s="1088"/>
      <c r="BS80" s="1160"/>
      <c r="BT80" s="1085"/>
      <c r="BU80" s="1088"/>
    </row>
    <row r="81" spans="1:73" ht="18" customHeight="1">
      <c r="A81" s="1081"/>
      <c r="B81" s="1082"/>
      <c r="C81" s="1083"/>
      <c r="D81" s="1082"/>
      <c r="E81" s="1156"/>
      <c r="F81" s="1164"/>
      <c r="G81" s="1156"/>
      <c r="H81" s="1084"/>
      <c r="I81" s="1085"/>
      <c r="J81" s="1085"/>
      <c r="K81" s="1085"/>
      <c r="L81" s="1086"/>
      <c r="M81" s="1084"/>
      <c r="N81" s="1087"/>
      <c r="O81" s="1088"/>
      <c r="P81" s="1087"/>
      <c r="Q81" s="1085"/>
      <c r="R81" s="1088"/>
      <c r="S81" s="1087"/>
      <c r="T81" s="1085"/>
      <c r="U81" s="1085"/>
      <c r="V81" s="1088"/>
      <c r="W81" s="1087"/>
      <c r="X81" s="1085"/>
      <c r="Y81" s="1085"/>
      <c r="Z81" s="1085"/>
      <c r="AA81" s="1085"/>
      <c r="AB81" s="1088"/>
      <c r="AC81" s="1087"/>
      <c r="AD81" s="1085"/>
      <c r="AE81" s="1085"/>
      <c r="AF81" s="1088"/>
      <c r="AG81" s="1087"/>
      <c r="AH81" s="1085"/>
      <c r="AI81" s="1085"/>
      <c r="AJ81" s="1088"/>
      <c r="AK81" s="1084"/>
      <c r="AL81" s="1087"/>
      <c r="AM81" s="1085"/>
      <c r="AN81" s="1088"/>
      <c r="AO81" s="1087"/>
      <c r="AP81" s="1085"/>
      <c r="AQ81" s="1088"/>
      <c r="AR81" s="1087"/>
      <c r="AS81" s="1085"/>
      <c r="AT81" s="1088"/>
      <c r="AU81" s="1087"/>
      <c r="AV81" s="1085"/>
      <c r="AW81" s="1088"/>
      <c r="AX81" s="1087"/>
      <c r="AY81" s="1085"/>
      <c r="AZ81" s="1088"/>
      <c r="BA81" s="1087"/>
      <c r="BB81" s="1085"/>
      <c r="BC81" s="1088"/>
      <c r="BD81" s="1160"/>
      <c r="BE81" s="1085"/>
      <c r="BF81" s="1088"/>
      <c r="BG81" s="1160"/>
      <c r="BH81" s="1085"/>
      <c r="BI81" s="1088"/>
      <c r="BJ81" s="1160"/>
      <c r="BK81" s="1085"/>
      <c r="BL81" s="1088"/>
      <c r="BM81" s="1160"/>
      <c r="BN81" s="1085"/>
      <c r="BO81" s="1088"/>
      <c r="BP81" s="1160"/>
      <c r="BQ81" s="1085"/>
      <c r="BR81" s="1088"/>
      <c r="BS81" s="1160"/>
      <c r="BT81" s="1085"/>
      <c r="BU81" s="1088"/>
    </row>
    <row r="82" spans="1:73" ht="18" customHeight="1">
      <c r="A82" s="1081"/>
      <c r="B82" s="1082"/>
      <c r="C82" s="1083"/>
      <c r="D82" s="1082"/>
      <c r="E82" s="1156"/>
      <c r="F82" s="1164"/>
      <c r="G82" s="1156"/>
      <c r="H82" s="1084"/>
      <c r="I82" s="1085"/>
      <c r="J82" s="1085"/>
      <c r="K82" s="1085"/>
      <c r="L82" s="1086"/>
      <c r="M82" s="1084"/>
      <c r="N82" s="1087"/>
      <c r="O82" s="1088"/>
      <c r="P82" s="1087"/>
      <c r="Q82" s="1085"/>
      <c r="R82" s="1088"/>
      <c r="S82" s="1087"/>
      <c r="T82" s="1085"/>
      <c r="U82" s="1085"/>
      <c r="V82" s="1088"/>
      <c r="W82" s="1087"/>
      <c r="X82" s="1085"/>
      <c r="Y82" s="1085"/>
      <c r="Z82" s="1085"/>
      <c r="AA82" s="1085"/>
      <c r="AB82" s="1088"/>
      <c r="AC82" s="1087"/>
      <c r="AD82" s="1085"/>
      <c r="AE82" s="1085"/>
      <c r="AF82" s="1088"/>
      <c r="AG82" s="1087"/>
      <c r="AH82" s="1085"/>
      <c r="AI82" s="1085"/>
      <c r="AJ82" s="1088"/>
      <c r="AK82" s="1084"/>
      <c r="AL82" s="1087"/>
      <c r="AM82" s="1085"/>
      <c r="AN82" s="1088"/>
      <c r="AO82" s="1087"/>
      <c r="AP82" s="1085"/>
      <c r="AQ82" s="1088"/>
      <c r="AR82" s="1087"/>
      <c r="AS82" s="1085"/>
      <c r="AT82" s="1088"/>
      <c r="AU82" s="1087"/>
      <c r="AV82" s="1085"/>
      <c r="AW82" s="1088"/>
      <c r="AX82" s="1087"/>
      <c r="AY82" s="1085"/>
      <c r="AZ82" s="1088"/>
      <c r="BA82" s="1087"/>
      <c r="BB82" s="1085"/>
      <c r="BC82" s="1088"/>
      <c r="BD82" s="1160"/>
      <c r="BE82" s="1085"/>
      <c r="BF82" s="1088"/>
      <c r="BG82" s="1160"/>
      <c r="BH82" s="1085"/>
      <c r="BI82" s="1088"/>
      <c r="BJ82" s="1160"/>
      <c r="BK82" s="1085"/>
      <c r="BL82" s="1088"/>
      <c r="BM82" s="1160"/>
      <c r="BN82" s="1085"/>
      <c r="BO82" s="1088"/>
      <c r="BP82" s="1160"/>
      <c r="BQ82" s="1085"/>
      <c r="BR82" s="1088"/>
      <c r="BS82" s="1160"/>
      <c r="BT82" s="1085"/>
      <c r="BU82" s="1088"/>
    </row>
    <row r="83" spans="1:73" ht="18" customHeight="1">
      <c r="A83" s="1081"/>
      <c r="B83" s="1082"/>
      <c r="C83" s="1083"/>
      <c r="D83" s="1082"/>
      <c r="E83" s="1156"/>
      <c r="F83" s="1164"/>
      <c r="G83" s="1156"/>
      <c r="H83" s="1084"/>
      <c r="I83" s="1085"/>
      <c r="J83" s="1085"/>
      <c r="K83" s="1085"/>
      <c r="L83" s="1086"/>
      <c r="M83" s="1084"/>
      <c r="N83" s="1087"/>
      <c r="O83" s="1088"/>
      <c r="P83" s="1087"/>
      <c r="Q83" s="1085"/>
      <c r="R83" s="1088"/>
      <c r="S83" s="1087"/>
      <c r="T83" s="1085"/>
      <c r="U83" s="1085"/>
      <c r="V83" s="1088"/>
      <c r="W83" s="1087"/>
      <c r="X83" s="1085"/>
      <c r="Y83" s="1085"/>
      <c r="Z83" s="1085"/>
      <c r="AA83" s="1085"/>
      <c r="AB83" s="1088"/>
      <c r="AC83" s="1087"/>
      <c r="AD83" s="1085"/>
      <c r="AE83" s="1085"/>
      <c r="AF83" s="1088"/>
      <c r="AG83" s="1087"/>
      <c r="AH83" s="1085"/>
      <c r="AI83" s="1085"/>
      <c r="AJ83" s="1088"/>
      <c r="AK83" s="1084"/>
      <c r="AL83" s="1087"/>
      <c r="AM83" s="1085"/>
      <c r="AN83" s="1088"/>
      <c r="AO83" s="1087"/>
      <c r="AP83" s="1085"/>
      <c r="AQ83" s="1088"/>
      <c r="AR83" s="1087"/>
      <c r="AS83" s="1085"/>
      <c r="AT83" s="1088"/>
      <c r="AU83" s="1087"/>
      <c r="AV83" s="1085"/>
      <c r="AW83" s="1088"/>
      <c r="AX83" s="1087"/>
      <c r="AY83" s="1085"/>
      <c r="AZ83" s="1088"/>
      <c r="BA83" s="1087"/>
      <c r="BB83" s="1085"/>
      <c r="BC83" s="1088"/>
      <c r="BD83" s="1160"/>
      <c r="BE83" s="1085"/>
      <c r="BF83" s="1088"/>
      <c r="BG83" s="1160"/>
      <c r="BH83" s="1085"/>
      <c r="BI83" s="1088"/>
      <c r="BJ83" s="1160"/>
      <c r="BK83" s="1085"/>
      <c r="BL83" s="1088"/>
      <c r="BM83" s="1160"/>
      <c r="BN83" s="1085"/>
      <c r="BO83" s="1088"/>
      <c r="BP83" s="1160"/>
      <c r="BQ83" s="1085"/>
      <c r="BR83" s="1088"/>
      <c r="BS83" s="1160"/>
      <c r="BT83" s="1085"/>
      <c r="BU83" s="1088"/>
    </row>
    <row r="84" spans="1:73" ht="18" customHeight="1">
      <c r="A84" s="1081"/>
      <c r="B84" s="1082"/>
      <c r="C84" s="1083"/>
      <c r="D84" s="1082"/>
      <c r="E84" s="1156"/>
      <c r="F84" s="1164"/>
      <c r="G84" s="1156"/>
      <c r="H84" s="1084"/>
      <c r="I84" s="1085"/>
      <c r="J84" s="1085"/>
      <c r="K84" s="1085"/>
      <c r="L84" s="1086"/>
      <c r="M84" s="1084"/>
      <c r="N84" s="1087"/>
      <c r="O84" s="1088"/>
      <c r="P84" s="1087"/>
      <c r="Q84" s="1085"/>
      <c r="R84" s="1088"/>
      <c r="S84" s="1087"/>
      <c r="T84" s="1085"/>
      <c r="U84" s="1085"/>
      <c r="V84" s="1088"/>
      <c r="W84" s="1087"/>
      <c r="X84" s="1085"/>
      <c r="Y84" s="1085"/>
      <c r="Z84" s="1085"/>
      <c r="AA84" s="1085"/>
      <c r="AB84" s="1088"/>
      <c r="AC84" s="1087"/>
      <c r="AD84" s="1085"/>
      <c r="AE84" s="1085"/>
      <c r="AF84" s="1088"/>
      <c r="AG84" s="1087"/>
      <c r="AH84" s="1085"/>
      <c r="AI84" s="1085"/>
      <c r="AJ84" s="1088"/>
      <c r="AK84" s="1084"/>
      <c r="AL84" s="1087"/>
      <c r="AM84" s="1085"/>
      <c r="AN84" s="1088"/>
      <c r="AO84" s="1087"/>
      <c r="AP84" s="1085"/>
      <c r="AQ84" s="1088"/>
      <c r="AR84" s="1087"/>
      <c r="AS84" s="1085"/>
      <c r="AT84" s="1088"/>
      <c r="AU84" s="1087"/>
      <c r="AV84" s="1085"/>
      <c r="AW84" s="1088"/>
      <c r="AX84" s="1087"/>
      <c r="AY84" s="1085"/>
      <c r="AZ84" s="1088"/>
      <c r="BA84" s="1087"/>
      <c r="BB84" s="1085"/>
      <c r="BC84" s="1088"/>
      <c r="BD84" s="1160"/>
      <c r="BE84" s="1085"/>
      <c r="BF84" s="1088"/>
      <c r="BG84" s="1160"/>
      <c r="BH84" s="1085"/>
      <c r="BI84" s="1088"/>
      <c r="BJ84" s="1160"/>
      <c r="BK84" s="1085"/>
      <c r="BL84" s="1088"/>
      <c r="BM84" s="1160"/>
      <c r="BN84" s="1085"/>
      <c r="BO84" s="1088"/>
      <c r="BP84" s="1160"/>
      <c r="BQ84" s="1085"/>
      <c r="BR84" s="1088"/>
      <c r="BS84" s="1160"/>
      <c r="BT84" s="1085"/>
      <c r="BU84" s="1088"/>
    </row>
    <row r="85" spans="1:73" ht="18" customHeight="1">
      <c r="A85" s="1081"/>
      <c r="B85" s="1082"/>
      <c r="C85" s="1083"/>
      <c r="D85" s="1082"/>
      <c r="E85" s="1156"/>
      <c r="F85" s="1164"/>
      <c r="G85" s="1156"/>
      <c r="H85" s="1084"/>
      <c r="I85" s="1085"/>
      <c r="J85" s="1085"/>
      <c r="K85" s="1085"/>
      <c r="L85" s="1086"/>
      <c r="M85" s="1084"/>
      <c r="N85" s="1087"/>
      <c r="O85" s="1088"/>
      <c r="P85" s="1087"/>
      <c r="Q85" s="1085"/>
      <c r="R85" s="1088"/>
      <c r="S85" s="1087"/>
      <c r="T85" s="1085"/>
      <c r="U85" s="1085"/>
      <c r="V85" s="1088"/>
      <c r="W85" s="1087"/>
      <c r="X85" s="1085"/>
      <c r="Y85" s="1085"/>
      <c r="Z85" s="1085"/>
      <c r="AA85" s="1085"/>
      <c r="AB85" s="1088"/>
      <c r="AC85" s="1087"/>
      <c r="AD85" s="1085"/>
      <c r="AE85" s="1085"/>
      <c r="AF85" s="1088"/>
      <c r="AG85" s="1087"/>
      <c r="AH85" s="1085"/>
      <c r="AI85" s="1085"/>
      <c r="AJ85" s="1088"/>
      <c r="AK85" s="1084"/>
      <c r="AL85" s="1087"/>
      <c r="AM85" s="1085"/>
      <c r="AN85" s="1088"/>
      <c r="AO85" s="1087"/>
      <c r="AP85" s="1085"/>
      <c r="AQ85" s="1088"/>
      <c r="AR85" s="1087"/>
      <c r="AS85" s="1085"/>
      <c r="AT85" s="1088"/>
      <c r="AU85" s="1087"/>
      <c r="AV85" s="1085"/>
      <c r="AW85" s="1088"/>
      <c r="AX85" s="1087"/>
      <c r="AY85" s="1085"/>
      <c r="AZ85" s="1088"/>
      <c r="BA85" s="1087"/>
      <c r="BB85" s="1085"/>
      <c r="BC85" s="1088"/>
      <c r="BD85" s="1160"/>
      <c r="BE85" s="1085"/>
      <c r="BF85" s="1088"/>
      <c r="BG85" s="1160"/>
      <c r="BH85" s="1085"/>
      <c r="BI85" s="1088"/>
      <c r="BJ85" s="1160"/>
      <c r="BK85" s="1085"/>
      <c r="BL85" s="1088"/>
      <c r="BM85" s="1160"/>
      <c r="BN85" s="1085"/>
      <c r="BO85" s="1088"/>
      <c r="BP85" s="1160"/>
      <c r="BQ85" s="1085"/>
      <c r="BR85" s="1088"/>
      <c r="BS85" s="1160"/>
      <c r="BT85" s="1085"/>
      <c r="BU85" s="1088"/>
    </row>
    <row r="86" spans="1:73" ht="18" customHeight="1">
      <c r="A86" s="1081"/>
      <c r="B86" s="1082"/>
      <c r="C86" s="1083"/>
      <c r="D86" s="1082"/>
      <c r="E86" s="1156"/>
      <c r="F86" s="1164"/>
      <c r="G86" s="1156"/>
      <c r="H86" s="1084"/>
      <c r="I86" s="1085"/>
      <c r="J86" s="1085"/>
      <c r="K86" s="1085"/>
      <c r="L86" s="1086"/>
      <c r="M86" s="1084"/>
      <c r="N86" s="1087"/>
      <c r="O86" s="1088"/>
      <c r="P86" s="1087"/>
      <c r="Q86" s="1085"/>
      <c r="R86" s="1088"/>
      <c r="S86" s="1087"/>
      <c r="T86" s="1085"/>
      <c r="U86" s="1085"/>
      <c r="V86" s="1088"/>
      <c r="W86" s="1087"/>
      <c r="X86" s="1085"/>
      <c r="Y86" s="1085"/>
      <c r="Z86" s="1085"/>
      <c r="AA86" s="1085"/>
      <c r="AB86" s="1088"/>
      <c r="AC86" s="1087"/>
      <c r="AD86" s="1085"/>
      <c r="AE86" s="1085"/>
      <c r="AF86" s="1088"/>
      <c r="AG86" s="1087"/>
      <c r="AH86" s="1085"/>
      <c r="AI86" s="1085"/>
      <c r="AJ86" s="1088"/>
      <c r="AK86" s="1084"/>
      <c r="AL86" s="1087"/>
      <c r="AM86" s="1085"/>
      <c r="AN86" s="1088"/>
      <c r="AO86" s="1087"/>
      <c r="AP86" s="1085"/>
      <c r="AQ86" s="1088"/>
      <c r="AR86" s="1087"/>
      <c r="AS86" s="1085"/>
      <c r="AT86" s="1088"/>
      <c r="AU86" s="1087"/>
      <c r="AV86" s="1085"/>
      <c r="AW86" s="1088"/>
      <c r="AX86" s="1087"/>
      <c r="AY86" s="1085"/>
      <c r="AZ86" s="1088"/>
      <c r="BA86" s="1087"/>
      <c r="BB86" s="1085"/>
      <c r="BC86" s="1088"/>
      <c r="BD86" s="1160"/>
      <c r="BE86" s="1085"/>
      <c r="BF86" s="1088"/>
      <c r="BG86" s="1160"/>
      <c r="BH86" s="1085"/>
      <c r="BI86" s="1088"/>
      <c r="BJ86" s="1160"/>
      <c r="BK86" s="1085"/>
      <c r="BL86" s="1088"/>
      <c r="BM86" s="1160"/>
      <c r="BN86" s="1085"/>
      <c r="BO86" s="1088"/>
      <c r="BP86" s="1160"/>
      <c r="BQ86" s="1085"/>
      <c r="BR86" s="1088"/>
      <c r="BS86" s="1160"/>
      <c r="BT86" s="1085"/>
      <c r="BU86" s="1088"/>
    </row>
    <row r="87" spans="1:73" ht="18" customHeight="1">
      <c r="A87" s="1081"/>
      <c r="B87" s="1082"/>
      <c r="C87" s="1083"/>
      <c r="D87" s="1082"/>
      <c r="E87" s="1156"/>
      <c r="F87" s="1164"/>
      <c r="G87" s="1156"/>
      <c r="H87" s="1084"/>
      <c r="I87" s="1085"/>
      <c r="J87" s="1085"/>
      <c r="K87" s="1085"/>
      <c r="L87" s="1086"/>
      <c r="M87" s="1084"/>
      <c r="N87" s="1087"/>
      <c r="O87" s="1088"/>
      <c r="P87" s="1087"/>
      <c r="Q87" s="1085"/>
      <c r="R87" s="1088"/>
      <c r="S87" s="1087"/>
      <c r="T87" s="1085"/>
      <c r="U87" s="1085"/>
      <c r="V87" s="1088"/>
      <c r="W87" s="1087"/>
      <c r="X87" s="1085"/>
      <c r="Y87" s="1085"/>
      <c r="Z87" s="1085"/>
      <c r="AA87" s="1085"/>
      <c r="AB87" s="1088"/>
      <c r="AC87" s="1087"/>
      <c r="AD87" s="1085"/>
      <c r="AE87" s="1085"/>
      <c r="AF87" s="1088"/>
      <c r="AG87" s="1087"/>
      <c r="AH87" s="1085"/>
      <c r="AI87" s="1085"/>
      <c r="AJ87" s="1088"/>
      <c r="AK87" s="1084"/>
      <c r="AL87" s="1087"/>
      <c r="AM87" s="1085"/>
      <c r="AN87" s="1088"/>
      <c r="AO87" s="1087"/>
      <c r="AP87" s="1085"/>
      <c r="AQ87" s="1088"/>
      <c r="AR87" s="1087"/>
      <c r="AS87" s="1085"/>
      <c r="AT87" s="1088"/>
      <c r="AU87" s="1087"/>
      <c r="AV87" s="1085"/>
      <c r="AW87" s="1088"/>
      <c r="AX87" s="1087"/>
      <c r="AY87" s="1085"/>
      <c r="AZ87" s="1088"/>
      <c r="BA87" s="1087"/>
      <c r="BB87" s="1085"/>
      <c r="BC87" s="1088"/>
      <c r="BD87" s="1160"/>
      <c r="BE87" s="1085"/>
      <c r="BF87" s="1088"/>
      <c r="BG87" s="1160"/>
      <c r="BH87" s="1085"/>
      <c r="BI87" s="1088"/>
      <c r="BJ87" s="1160"/>
      <c r="BK87" s="1085"/>
      <c r="BL87" s="1088"/>
      <c r="BM87" s="1160"/>
      <c r="BN87" s="1085"/>
      <c r="BO87" s="1088"/>
      <c r="BP87" s="1160"/>
      <c r="BQ87" s="1085"/>
      <c r="BR87" s="1088"/>
      <c r="BS87" s="1160"/>
      <c r="BT87" s="1085"/>
      <c r="BU87" s="1088"/>
    </row>
    <row r="88" spans="1:73" ht="18" customHeight="1">
      <c r="A88" s="1081"/>
      <c r="B88" s="1082"/>
      <c r="C88" s="1083"/>
      <c r="D88" s="1082"/>
      <c r="E88" s="1156"/>
      <c r="F88" s="1164"/>
      <c r="G88" s="1156"/>
      <c r="H88" s="1084"/>
      <c r="I88" s="1085"/>
      <c r="J88" s="1085"/>
      <c r="K88" s="1085"/>
      <c r="L88" s="1086"/>
      <c r="M88" s="1084"/>
      <c r="N88" s="1087"/>
      <c r="O88" s="1088"/>
      <c r="P88" s="1087"/>
      <c r="Q88" s="1085"/>
      <c r="R88" s="1088"/>
      <c r="S88" s="1087"/>
      <c r="T88" s="1085"/>
      <c r="U88" s="1085"/>
      <c r="V88" s="1088"/>
      <c r="W88" s="1087"/>
      <c r="X88" s="1085"/>
      <c r="Y88" s="1085"/>
      <c r="Z88" s="1085"/>
      <c r="AA88" s="1085"/>
      <c r="AB88" s="1088"/>
      <c r="AC88" s="1087"/>
      <c r="AD88" s="1085"/>
      <c r="AE88" s="1085"/>
      <c r="AF88" s="1088"/>
      <c r="AG88" s="1087"/>
      <c r="AH88" s="1085"/>
      <c r="AI88" s="1085"/>
      <c r="AJ88" s="1088"/>
      <c r="AK88" s="1084"/>
      <c r="AL88" s="1087"/>
      <c r="AM88" s="1085"/>
      <c r="AN88" s="1088"/>
      <c r="AO88" s="1087"/>
      <c r="AP88" s="1085"/>
      <c r="AQ88" s="1088"/>
      <c r="AR88" s="1087"/>
      <c r="AS88" s="1085"/>
      <c r="AT88" s="1088"/>
      <c r="AU88" s="1087"/>
      <c r="AV88" s="1085"/>
      <c r="AW88" s="1088"/>
      <c r="AX88" s="1087"/>
      <c r="AY88" s="1085"/>
      <c r="AZ88" s="1088"/>
      <c r="BA88" s="1087"/>
      <c r="BB88" s="1085"/>
      <c r="BC88" s="1088"/>
      <c r="BD88" s="1160"/>
      <c r="BE88" s="1085"/>
      <c r="BF88" s="1088"/>
      <c r="BG88" s="1160"/>
      <c r="BH88" s="1085"/>
      <c r="BI88" s="1088"/>
      <c r="BJ88" s="1160"/>
      <c r="BK88" s="1085"/>
      <c r="BL88" s="1088"/>
      <c r="BM88" s="1160"/>
      <c r="BN88" s="1085"/>
      <c r="BO88" s="1088"/>
      <c r="BP88" s="1160"/>
      <c r="BQ88" s="1085"/>
      <c r="BR88" s="1088"/>
      <c r="BS88" s="1160"/>
      <c r="BT88" s="1085"/>
      <c r="BU88" s="1088"/>
    </row>
    <row r="89" spans="1:73" ht="18" customHeight="1">
      <c r="A89" s="1081"/>
      <c r="B89" s="1082"/>
      <c r="C89" s="1083"/>
      <c r="D89" s="1082"/>
      <c r="E89" s="1156"/>
      <c r="F89" s="1164"/>
      <c r="G89" s="1156"/>
      <c r="H89" s="1084"/>
      <c r="I89" s="1085"/>
      <c r="J89" s="1085"/>
      <c r="K89" s="1085"/>
      <c r="L89" s="1086"/>
      <c r="M89" s="1084"/>
      <c r="N89" s="1087"/>
      <c r="O89" s="1088"/>
      <c r="P89" s="1087"/>
      <c r="Q89" s="1085"/>
      <c r="R89" s="1088"/>
      <c r="S89" s="1087"/>
      <c r="T89" s="1085"/>
      <c r="U89" s="1085"/>
      <c r="V89" s="1088"/>
      <c r="W89" s="1087"/>
      <c r="X89" s="1085"/>
      <c r="Y89" s="1085"/>
      <c r="Z89" s="1085"/>
      <c r="AA89" s="1085"/>
      <c r="AB89" s="1088"/>
      <c r="AC89" s="1087"/>
      <c r="AD89" s="1085"/>
      <c r="AE89" s="1085"/>
      <c r="AF89" s="1088"/>
      <c r="AG89" s="1087"/>
      <c r="AH89" s="1085"/>
      <c r="AI89" s="1085"/>
      <c r="AJ89" s="1088"/>
      <c r="AK89" s="1084"/>
      <c r="AL89" s="1087"/>
      <c r="AM89" s="1085"/>
      <c r="AN89" s="1088"/>
      <c r="AO89" s="1087"/>
      <c r="AP89" s="1085"/>
      <c r="AQ89" s="1088"/>
      <c r="AR89" s="1087"/>
      <c r="AS89" s="1085"/>
      <c r="AT89" s="1088"/>
      <c r="AU89" s="1087"/>
      <c r="AV89" s="1085"/>
      <c r="AW89" s="1088"/>
      <c r="AX89" s="1087"/>
      <c r="AY89" s="1085"/>
      <c r="AZ89" s="1088"/>
      <c r="BA89" s="1087"/>
      <c r="BB89" s="1085"/>
      <c r="BC89" s="1088"/>
      <c r="BD89" s="1160"/>
      <c r="BE89" s="1085"/>
      <c r="BF89" s="1088"/>
      <c r="BG89" s="1160"/>
      <c r="BH89" s="1085"/>
      <c r="BI89" s="1088"/>
      <c r="BJ89" s="1160"/>
      <c r="BK89" s="1085"/>
      <c r="BL89" s="1088"/>
      <c r="BM89" s="1160"/>
      <c r="BN89" s="1085"/>
      <c r="BO89" s="1088"/>
      <c r="BP89" s="1160"/>
      <c r="BQ89" s="1085"/>
      <c r="BR89" s="1088"/>
      <c r="BS89" s="1160"/>
      <c r="BT89" s="1085"/>
      <c r="BU89" s="1088"/>
    </row>
    <row r="90" spans="1:73" ht="18" customHeight="1">
      <c r="A90" s="1081"/>
      <c r="B90" s="1082"/>
      <c r="C90" s="1083"/>
      <c r="D90" s="1082"/>
      <c r="E90" s="1156"/>
      <c r="F90" s="1164"/>
      <c r="G90" s="1156"/>
      <c r="H90" s="1084"/>
      <c r="I90" s="1085"/>
      <c r="J90" s="1085"/>
      <c r="K90" s="1085"/>
      <c r="L90" s="1086"/>
      <c r="M90" s="1084"/>
      <c r="N90" s="1087"/>
      <c r="O90" s="1088"/>
      <c r="P90" s="1087"/>
      <c r="Q90" s="1085"/>
      <c r="R90" s="1088"/>
      <c r="S90" s="1087"/>
      <c r="T90" s="1085"/>
      <c r="U90" s="1085"/>
      <c r="V90" s="1088"/>
      <c r="W90" s="1087"/>
      <c r="X90" s="1085"/>
      <c r="Y90" s="1085"/>
      <c r="Z90" s="1085"/>
      <c r="AA90" s="1085"/>
      <c r="AB90" s="1088"/>
      <c r="AC90" s="1087"/>
      <c r="AD90" s="1085"/>
      <c r="AE90" s="1085"/>
      <c r="AF90" s="1088"/>
      <c r="AG90" s="1087"/>
      <c r="AH90" s="1085"/>
      <c r="AI90" s="1085"/>
      <c r="AJ90" s="1088"/>
      <c r="AK90" s="1084"/>
      <c r="AL90" s="1087"/>
      <c r="AM90" s="1085"/>
      <c r="AN90" s="1088"/>
      <c r="AO90" s="1087"/>
      <c r="AP90" s="1085"/>
      <c r="AQ90" s="1088"/>
      <c r="AR90" s="1087"/>
      <c r="AS90" s="1085"/>
      <c r="AT90" s="1088"/>
      <c r="AU90" s="1087"/>
      <c r="AV90" s="1085"/>
      <c r="AW90" s="1088"/>
      <c r="AX90" s="1087"/>
      <c r="AY90" s="1085"/>
      <c r="AZ90" s="1088"/>
      <c r="BA90" s="1087"/>
      <c r="BB90" s="1085"/>
      <c r="BC90" s="1088"/>
      <c r="BD90" s="1160"/>
      <c r="BE90" s="1085"/>
      <c r="BF90" s="1088"/>
      <c r="BG90" s="1160"/>
      <c r="BH90" s="1085"/>
      <c r="BI90" s="1088"/>
      <c r="BJ90" s="1160"/>
      <c r="BK90" s="1085"/>
      <c r="BL90" s="1088"/>
      <c r="BM90" s="1160"/>
      <c r="BN90" s="1085"/>
      <c r="BO90" s="1088"/>
      <c r="BP90" s="1160"/>
      <c r="BQ90" s="1085"/>
      <c r="BR90" s="1088"/>
      <c r="BS90" s="1160"/>
      <c r="BT90" s="1085"/>
      <c r="BU90" s="1088"/>
    </row>
    <row r="91" spans="1:73" ht="18" customHeight="1">
      <c r="A91" s="1081"/>
      <c r="B91" s="1082"/>
      <c r="C91" s="1083"/>
      <c r="D91" s="1082"/>
      <c r="E91" s="1156"/>
      <c r="F91" s="1164"/>
      <c r="G91" s="1156"/>
      <c r="H91" s="1084"/>
      <c r="I91" s="1085"/>
      <c r="J91" s="1085"/>
      <c r="K91" s="1085"/>
      <c r="L91" s="1086"/>
      <c r="M91" s="1084"/>
      <c r="N91" s="1087"/>
      <c r="O91" s="1088"/>
      <c r="P91" s="1087"/>
      <c r="Q91" s="1085"/>
      <c r="R91" s="1088"/>
      <c r="S91" s="1087"/>
      <c r="T91" s="1085"/>
      <c r="U91" s="1085"/>
      <c r="V91" s="1088"/>
      <c r="W91" s="1087"/>
      <c r="X91" s="1085"/>
      <c r="Y91" s="1085"/>
      <c r="Z91" s="1085"/>
      <c r="AA91" s="1085"/>
      <c r="AB91" s="1088"/>
      <c r="AC91" s="1087"/>
      <c r="AD91" s="1085"/>
      <c r="AE91" s="1085"/>
      <c r="AF91" s="1088"/>
      <c r="AG91" s="1087"/>
      <c r="AH91" s="1085"/>
      <c r="AI91" s="1085"/>
      <c r="AJ91" s="1088"/>
      <c r="AK91" s="1084"/>
      <c r="AL91" s="1087"/>
      <c r="AM91" s="1085"/>
      <c r="AN91" s="1088"/>
      <c r="AO91" s="1087"/>
      <c r="AP91" s="1085"/>
      <c r="AQ91" s="1088"/>
      <c r="AR91" s="1087"/>
      <c r="AS91" s="1085"/>
      <c r="AT91" s="1088"/>
      <c r="AU91" s="1087"/>
      <c r="AV91" s="1085"/>
      <c r="AW91" s="1088"/>
      <c r="AX91" s="1087"/>
      <c r="AY91" s="1085"/>
      <c r="AZ91" s="1088"/>
      <c r="BA91" s="1087"/>
      <c r="BB91" s="1085"/>
      <c r="BC91" s="1088"/>
      <c r="BD91" s="1160"/>
      <c r="BE91" s="1085"/>
      <c r="BF91" s="1088"/>
      <c r="BG91" s="1160"/>
      <c r="BH91" s="1085"/>
      <c r="BI91" s="1088"/>
      <c r="BJ91" s="1160"/>
      <c r="BK91" s="1085"/>
      <c r="BL91" s="1088"/>
      <c r="BM91" s="1160"/>
      <c r="BN91" s="1085"/>
      <c r="BO91" s="1088"/>
      <c r="BP91" s="1160"/>
      <c r="BQ91" s="1085"/>
      <c r="BR91" s="1088"/>
      <c r="BS91" s="1160"/>
      <c r="BT91" s="1085"/>
      <c r="BU91" s="1088"/>
    </row>
    <row r="92" spans="1:73" ht="18" customHeight="1">
      <c r="A92" s="1081"/>
      <c r="B92" s="1082"/>
      <c r="C92" s="1083"/>
      <c r="D92" s="1082"/>
      <c r="E92" s="1156"/>
      <c r="F92" s="1164"/>
      <c r="G92" s="1156"/>
      <c r="H92" s="1084"/>
      <c r="I92" s="1085"/>
      <c r="J92" s="1085"/>
      <c r="K92" s="1085"/>
      <c r="L92" s="1086"/>
      <c r="M92" s="1084"/>
      <c r="N92" s="1087"/>
      <c r="O92" s="1088"/>
      <c r="P92" s="1087"/>
      <c r="Q92" s="1085"/>
      <c r="R92" s="1088"/>
      <c r="S92" s="1087"/>
      <c r="T92" s="1085"/>
      <c r="U92" s="1085"/>
      <c r="V92" s="1088"/>
      <c r="W92" s="1087"/>
      <c r="X92" s="1085"/>
      <c r="Y92" s="1085"/>
      <c r="Z92" s="1085"/>
      <c r="AA92" s="1085"/>
      <c r="AB92" s="1088"/>
      <c r="AC92" s="1087"/>
      <c r="AD92" s="1085"/>
      <c r="AE92" s="1085"/>
      <c r="AF92" s="1088"/>
      <c r="AG92" s="1087"/>
      <c r="AH92" s="1085"/>
      <c r="AI92" s="1085"/>
      <c r="AJ92" s="1088"/>
      <c r="AK92" s="1084"/>
      <c r="AL92" s="1087"/>
      <c r="AM92" s="1085"/>
      <c r="AN92" s="1088"/>
      <c r="AO92" s="1087"/>
      <c r="AP92" s="1085"/>
      <c r="AQ92" s="1088"/>
      <c r="AR92" s="1087"/>
      <c r="AS92" s="1085"/>
      <c r="AT92" s="1088"/>
      <c r="AU92" s="1087"/>
      <c r="AV92" s="1085"/>
      <c r="AW92" s="1088"/>
      <c r="AX92" s="1087"/>
      <c r="AY92" s="1085"/>
      <c r="AZ92" s="1088"/>
      <c r="BA92" s="1087"/>
      <c r="BB92" s="1085"/>
      <c r="BC92" s="1088"/>
      <c r="BD92" s="1160"/>
      <c r="BE92" s="1085"/>
      <c r="BF92" s="1088"/>
      <c r="BG92" s="1160"/>
      <c r="BH92" s="1085"/>
      <c r="BI92" s="1088"/>
      <c r="BJ92" s="1160"/>
      <c r="BK92" s="1085"/>
      <c r="BL92" s="1088"/>
      <c r="BM92" s="1160"/>
      <c r="BN92" s="1085"/>
      <c r="BO92" s="1088"/>
      <c r="BP92" s="1160"/>
      <c r="BQ92" s="1085"/>
      <c r="BR92" s="1088"/>
      <c r="BS92" s="1160"/>
      <c r="BT92" s="1085"/>
      <c r="BU92" s="1088"/>
    </row>
    <row r="93" spans="1:73" ht="18" customHeight="1">
      <c r="A93" s="1081"/>
      <c r="B93" s="1082"/>
      <c r="C93" s="1083"/>
      <c r="D93" s="1082"/>
      <c r="E93" s="1156"/>
      <c r="F93" s="1164"/>
      <c r="G93" s="1156"/>
      <c r="H93" s="1084"/>
      <c r="I93" s="1085"/>
      <c r="J93" s="1085"/>
      <c r="K93" s="1085"/>
      <c r="L93" s="1086"/>
      <c r="M93" s="1084"/>
      <c r="N93" s="1087"/>
      <c r="O93" s="1088"/>
      <c r="P93" s="1087"/>
      <c r="Q93" s="1085"/>
      <c r="R93" s="1088"/>
      <c r="S93" s="1087"/>
      <c r="T93" s="1085"/>
      <c r="U93" s="1085"/>
      <c r="V93" s="1088"/>
      <c r="W93" s="1087"/>
      <c r="X93" s="1085"/>
      <c r="Y93" s="1085"/>
      <c r="Z93" s="1085"/>
      <c r="AA93" s="1085"/>
      <c r="AB93" s="1088"/>
      <c r="AC93" s="1087"/>
      <c r="AD93" s="1085"/>
      <c r="AE93" s="1085"/>
      <c r="AF93" s="1088"/>
      <c r="AG93" s="1087"/>
      <c r="AH93" s="1085"/>
      <c r="AI93" s="1085"/>
      <c r="AJ93" s="1088"/>
      <c r="AK93" s="1084"/>
      <c r="AL93" s="1087"/>
      <c r="AM93" s="1085"/>
      <c r="AN93" s="1088"/>
      <c r="AO93" s="1087"/>
      <c r="AP93" s="1085"/>
      <c r="AQ93" s="1088"/>
      <c r="AR93" s="1087"/>
      <c r="AS93" s="1085"/>
      <c r="AT93" s="1088"/>
      <c r="AU93" s="1087"/>
      <c r="AV93" s="1085"/>
      <c r="AW93" s="1088"/>
      <c r="AX93" s="1087"/>
      <c r="AY93" s="1085"/>
      <c r="AZ93" s="1088"/>
      <c r="BA93" s="1087"/>
      <c r="BB93" s="1085"/>
      <c r="BC93" s="1088"/>
      <c r="BD93" s="1160"/>
      <c r="BE93" s="1085"/>
      <c r="BF93" s="1088"/>
      <c r="BG93" s="1160"/>
      <c r="BH93" s="1085"/>
      <c r="BI93" s="1088"/>
      <c r="BJ93" s="1160"/>
      <c r="BK93" s="1085"/>
      <c r="BL93" s="1088"/>
      <c r="BM93" s="1160"/>
      <c r="BN93" s="1085"/>
      <c r="BO93" s="1088"/>
      <c r="BP93" s="1160"/>
      <c r="BQ93" s="1085"/>
      <c r="BR93" s="1088"/>
      <c r="BS93" s="1160"/>
      <c r="BT93" s="1085"/>
      <c r="BU93" s="1088"/>
    </row>
    <row r="94" spans="1:73" ht="18" customHeight="1">
      <c r="A94" s="1081"/>
      <c r="B94" s="1082"/>
      <c r="C94" s="1083"/>
      <c r="D94" s="1082"/>
      <c r="E94" s="1156"/>
      <c r="F94" s="1164"/>
      <c r="G94" s="1156"/>
      <c r="H94" s="1084"/>
      <c r="I94" s="1085"/>
      <c r="J94" s="1085"/>
      <c r="K94" s="1085"/>
      <c r="L94" s="1086"/>
      <c r="M94" s="1084"/>
      <c r="N94" s="1087"/>
      <c r="O94" s="1088"/>
      <c r="P94" s="1087"/>
      <c r="Q94" s="1085"/>
      <c r="R94" s="1088"/>
      <c r="S94" s="1087"/>
      <c r="T94" s="1085"/>
      <c r="U94" s="1085"/>
      <c r="V94" s="1088"/>
      <c r="W94" s="1087"/>
      <c r="X94" s="1085"/>
      <c r="Y94" s="1085"/>
      <c r="Z94" s="1085"/>
      <c r="AA94" s="1085"/>
      <c r="AB94" s="1088"/>
      <c r="AC94" s="1087"/>
      <c r="AD94" s="1085"/>
      <c r="AE94" s="1085"/>
      <c r="AF94" s="1088"/>
      <c r="AG94" s="1087"/>
      <c r="AH94" s="1085"/>
      <c r="AI94" s="1085"/>
      <c r="AJ94" s="1088"/>
      <c r="AK94" s="1084"/>
      <c r="AL94" s="1087"/>
      <c r="AM94" s="1085"/>
      <c r="AN94" s="1088"/>
      <c r="AO94" s="1087"/>
      <c r="AP94" s="1085"/>
      <c r="AQ94" s="1088"/>
      <c r="AR94" s="1087"/>
      <c r="AS94" s="1085"/>
      <c r="AT94" s="1088"/>
      <c r="AU94" s="1087"/>
      <c r="AV94" s="1085"/>
      <c r="AW94" s="1088"/>
      <c r="AX94" s="1087"/>
      <c r="AY94" s="1085"/>
      <c r="AZ94" s="1088"/>
      <c r="BA94" s="1087"/>
      <c r="BB94" s="1085"/>
      <c r="BC94" s="1088"/>
      <c r="BD94" s="1160"/>
      <c r="BE94" s="1085"/>
      <c r="BF94" s="1088"/>
      <c r="BG94" s="1160"/>
      <c r="BH94" s="1085"/>
      <c r="BI94" s="1088"/>
      <c r="BJ94" s="1160"/>
      <c r="BK94" s="1085"/>
      <c r="BL94" s="1088"/>
      <c r="BM94" s="1160"/>
      <c r="BN94" s="1085"/>
      <c r="BO94" s="1088"/>
      <c r="BP94" s="1160"/>
      <c r="BQ94" s="1085"/>
      <c r="BR94" s="1088"/>
      <c r="BS94" s="1160"/>
      <c r="BT94" s="1085"/>
      <c r="BU94" s="1088"/>
    </row>
    <row r="95" spans="1:73" ht="18" customHeight="1">
      <c r="A95" s="1081"/>
      <c r="B95" s="1082"/>
      <c r="C95" s="1083"/>
      <c r="D95" s="1082"/>
      <c r="E95" s="1156"/>
      <c r="F95" s="1164"/>
      <c r="G95" s="1156"/>
      <c r="H95" s="1084"/>
      <c r="I95" s="1085"/>
      <c r="J95" s="1085"/>
      <c r="K95" s="1085"/>
      <c r="L95" s="1086"/>
      <c r="M95" s="1084"/>
      <c r="N95" s="1087"/>
      <c r="O95" s="1088"/>
      <c r="P95" s="1087"/>
      <c r="Q95" s="1085"/>
      <c r="R95" s="1088"/>
      <c r="S95" s="1087"/>
      <c r="T95" s="1085"/>
      <c r="U95" s="1085"/>
      <c r="V95" s="1088"/>
      <c r="W95" s="1087"/>
      <c r="X95" s="1085"/>
      <c r="Y95" s="1085"/>
      <c r="Z95" s="1085"/>
      <c r="AA95" s="1085"/>
      <c r="AB95" s="1088"/>
      <c r="AC95" s="1087"/>
      <c r="AD95" s="1085"/>
      <c r="AE95" s="1085"/>
      <c r="AF95" s="1088"/>
      <c r="AG95" s="1087"/>
      <c r="AH95" s="1085"/>
      <c r="AI95" s="1085"/>
      <c r="AJ95" s="1088"/>
      <c r="AK95" s="1084"/>
      <c r="AL95" s="1087"/>
      <c r="AM95" s="1085"/>
      <c r="AN95" s="1088"/>
      <c r="AO95" s="1087"/>
      <c r="AP95" s="1085"/>
      <c r="AQ95" s="1088"/>
      <c r="AR95" s="1087"/>
      <c r="AS95" s="1085"/>
      <c r="AT95" s="1088"/>
      <c r="AU95" s="1087"/>
      <c r="AV95" s="1085"/>
      <c r="AW95" s="1088"/>
      <c r="AX95" s="1087"/>
      <c r="AY95" s="1085"/>
      <c r="AZ95" s="1088"/>
      <c r="BA95" s="1087"/>
      <c r="BB95" s="1085"/>
      <c r="BC95" s="1088"/>
      <c r="BD95" s="1160"/>
      <c r="BE95" s="1085"/>
      <c r="BF95" s="1088"/>
      <c r="BG95" s="1160"/>
      <c r="BH95" s="1085"/>
      <c r="BI95" s="1088"/>
      <c r="BJ95" s="1160"/>
      <c r="BK95" s="1085"/>
      <c r="BL95" s="1088"/>
      <c r="BM95" s="1160"/>
      <c r="BN95" s="1085"/>
      <c r="BO95" s="1088"/>
      <c r="BP95" s="1160"/>
      <c r="BQ95" s="1085"/>
      <c r="BR95" s="1088"/>
      <c r="BS95" s="1160"/>
      <c r="BT95" s="1085"/>
      <c r="BU95" s="1088"/>
    </row>
    <row r="96" spans="1:73" ht="18" customHeight="1">
      <c r="A96" s="1081"/>
      <c r="B96" s="1082"/>
      <c r="C96" s="1083"/>
      <c r="D96" s="1082"/>
      <c r="E96" s="1156"/>
      <c r="F96" s="1164"/>
      <c r="G96" s="1156"/>
      <c r="H96" s="1084"/>
      <c r="I96" s="1085"/>
      <c r="J96" s="1085"/>
      <c r="K96" s="1085"/>
      <c r="L96" s="1086"/>
      <c r="M96" s="1084"/>
      <c r="N96" s="1087"/>
      <c r="O96" s="1088"/>
      <c r="P96" s="1087"/>
      <c r="Q96" s="1085"/>
      <c r="R96" s="1088"/>
      <c r="S96" s="1087"/>
      <c r="T96" s="1085"/>
      <c r="U96" s="1085"/>
      <c r="V96" s="1088"/>
      <c r="W96" s="1087"/>
      <c r="X96" s="1085"/>
      <c r="Y96" s="1085"/>
      <c r="Z96" s="1085"/>
      <c r="AA96" s="1085"/>
      <c r="AB96" s="1088"/>
      <c r="AC96" s="1087"/>
      <c r="AD96" s="1085"/>
      <c r="AE96" s="1085"/>
      <c r="AF96" s="1088"/>
      <c r="AG96" s="1087"/>
      <c r="AH96" s="1085"/>
      <c r="AI96" s="1085"/>
      <c r="AJ96" s="1088"/>
      <c r="AK96" s="1084"/>
      <c r="AL96" s="1087"/>
      <c r="AM96" s="1085"/>
      <c r="AN96" s="1088"/>
      <c r="AO96" s="1087"/>
      <c r="AP96" s="1085"/>
      <c r="AQ96" s="1088"/>
      <c r="AR96" s="1087"/>
      <c r="AS96" s="1085"/>
      <c r="AT96" s="1088"/>
      <c r="AU96" s="1087"/>
      <c r="AV96" s="1085"/>
      <c r="AW96" s="1088"/>
      <c r="AX96" s="1087"/>
      <c r="AY96" s="1085"/>
      <c r="AZ96" s="1088"/>
      <c r="BA96" s="1087"/>
      <c r="BB96" s="1085"/>
      <c r="BC96" s="1088"/>
      <c r="BD96" s="1160"/>
      <c r="BE96" s="1085"/>
      <c r="BF96" s="1088"/>
      <c r="BG96" s="1160"/>
      <c r="BH96" s="1085"/>
      <c r="BI96" s="1088"/>
      <c r="BJ96" s="1160"/>
      <c r="BK96" s="1085"/>
      <c r="BL96" s="1088"/>
      <c r="BM96" s="1160"/>
      <c r="BN96" s="1085"/>
      <c r="BO96" s="1088"/>
      <c r="BP96" s="1160"/>
      <c r="BQ96" s="1085"/>
      <c r="BR96" s="1088"/>
      <c r="BS96" s="1160"/>
      <c r="BT96" s="1085"/>
      <c r="BU96" s="1088"/>
    </row>
    <row r="97" spans="1:73" ht="18" customHeight="1">
      <c r="A97" s="1081"/>
      <c r="B97" s="1082"/>
      <c r="C97" s="1083"/>
      <c r="D97" s="1082"/>
      <c r="E97" s="1156"/>
      <c r="F97" s="1164"/>
      <c r="G97" s="1156"/>
      <c r="H97" s="1084"/>
      <c r="I97" s="1085"/>
      <c r="J97" s="1085"/>
      <c r="K97" s="1085"/>
      <c r="L97" s="1086"/>
      <c r="M97" s="1084"/>
      <c r="N97" s="1087"/>
      <c r="O97" s="1088"/>
      <c r="P97" s="1087"/>
      <c r="Q97" s="1085"/>
      <c r="R97" s="1088"/>
      <c r="S97" s="1087"/>
      <c r="T97" s="1085"/>
      <c r="U97" s="1085"/>
      <c r="V97" s="1088"/>
      <c r="W97" s="1087"/>
      <c r="X97" s="1085"/>
      <c r="Y97" s="1085"/>
      <c r="Z97" s="1085"/>
      <c r="AA97" s="1085"/>
      <c r="AB97" s="1088"/>
      <c r="AC97" s="1087"/>
      <c r="AD97" s="1085"/>
      <c r="AE97" s="1085"/>
      <c r="AF97" s="1088"/>
      <c r="AG97" s="1087"/>
      <c r="AH97" s="1085"/>
      <c r="AI97" s="1085"/>
      <c r="AJ97" s="1088"/>
      <c r="AK97" s="1084"/>
      <c r="AL97" s="1087"/>
      <c r="AM97" s="1085"/>
      <c r="AN97" s="1088"/>
      <c r="AO97" s="1087"/>
      <c r="AP97" s="1085"/>
      <c r="AQ97" s="1088"/>
      <c r="AR97" s="1087"/>
      <c r="AS97" s="1085"/>
      <c r="AT97" s="1088"/>
      <c r="AU97" s="1087"/>
      <c r="AV97" s="1085"/>
      <c r="AW97" s="1088"/>
      <c r="AX97" s="1087"/>
      <c r="AY97" s="1085"/>
      <c r="AZ97" s="1088"/>
      <c r="BA97" s="1087"/>
      <c r="BB97" s="1085"/>
      <c r="BC97" s="1088"/>
      <c r="BD97" s="1160"/>
      <c r="BE97" s="1085"/>
      <c r="BF97" s="1088"/>
      <c r="BG97" s="1160"/>
      <c r="BH97" s="1085"/>
      <c r="BI97" s="1088"/>
      <c r="BJ97" s="1160"/>
      <c r="BK97" s="1085"/>
      <c r="BL97" s="1088"/>
      <c r="BM97" s="1160"/>
      <c r="BN97" s="1085"/>
      <c r="BO97" s="1088"/>
      <c r="BP97" s="1160"/>
      <c r="BQ97" s="1085"/>
      <c r="BR97" s="1088"/>
      <c r="BS97" s="1160"/>
      <c r="BT97" s="1085"/>
      <c r="BU97" s="1088"/>
    </row>
    <row r="98" spans="1:73" ht="18" customHeight="1">
      <c r="A98" s="1081"/>
      <c r="B98" s="1082"/>
      <c r="C98" s="1083"/>
      <c r="D98" s="1082"/>
      <c r="E98" s="1156"/>
      <c r="F98" s="1164"/>
      <c r="G98" s="1156"/>
      <c r="H98" s="1084"/>
      <c r="I98" s="1085"/>
      <c r="J98" s="1085"/>
      <c r="K98" s="1085"/>
      <c r="L98" s="1086"/>
      <c r="M98" s="1084"/>
      <c r="N98" s="1087"/>
      <c r="O98" s="1088"/>
      <c r="P98" s="1087"/>
      <c r="Q98" s="1085"/>
      <c r="R98" s="1088"/>
      <c r="S98" s="1087"/>
      <c r="T98" s="1085"/>
      <c r="U98" s="1085"/>
      <c r="V98" s="1088"/>
      <c r="W98" s="1087"/>
      <c r="X98" s="1085"/>
      <c r="Y98" s="1085"/>
      <c r="Z98" s="1085"/>
      <c r="AA98" s="1085"/>
      <c r="AB98" s="1088"/>
      <c r="AC98" s="1087"/>
      <c r="AD98" s="1085"/>
      <c r="AE98" s="1085"/>
      <c r="AF98" s="1088"/>
      <c r="AG98" s="1087"/>
      <c r="AH98" s="1085"/>
      <c r="AI98" s="1085"/>
      <c r="AJ98" s="1088"/>
      <c r="AK98" s="1084"/>
      <c r="AL98" s="1087"/>
      <c r="AM98" s="1085"/>
      <c r="AN98" s="1088"/>
      <c r="AO98" s="1087"/>
      <c r="AP98" s="1085"/>
      <c r="AQ98" s="1088"/>
      <c r="AR98" s="1087"/>
      <c r="AS98" s="1085"/>
      <c r="AT98" s="1088"/>
      <c r="AU98" s="1087"/>
      <c r="AV98" s="1085"/>
      <c r="AW98" s="1088"/>
      <c r="AX98" s="1087"/>
      <c r="AY98" s="1085"/>
      <c r="AZ98" s="1088"/>
      <c r="BA98" s="1087"/>
      <c r="BB98" s="1085"/>
      <c r="BC98" s="1088"/>
      <c r="BD98" s="1160"/>
      <c r="BE98" s="1085"/>
      <c r="BF98" s="1088"/>
      <c r="BG98" s="1160"/>
      <c r="BH98" s="1085"/>
      <c r="BI98" s="1088"/>
      <c r="BJ98" s="1160"/>
      <c r="BK98" s="1085"/>
      <c r="BL98" s="1088"/>
      <c r="BM98" s="1160"/>
      <c r="BN98" s="1085"/>
      <c r="BO98" s="1088"/>
      <c r="BP98" s="1160"/>
      <c r="BQ98" s="1085"/>
      <c r="BR98" s="1088"/>
      <c r="BS98" s="1160"/>
      <c r="BT98" s="1085"/>
      <c r="BU98" s="1088"/>
    </row>
    <row r="99" spans="1:73" ht="18" customHeight="1">
      <c r="A99" s="1081"/>
      <c r="B99" s="1082"/>
      <c r="C99" s="1083"/>
      <c r="D99" s="1082"/>
      <c r="E99" s="1156"/>
      <c r="F99" s="1164"/>
      <c r="G99" s="1156"/>
      <c r="H99" s="1084"/>
      <c r="I99" s="1085"/>
      <c r="J99" s="1085"/>
      <c r="K99" s="1085"/>
      <c r="L99" s="1086"/>
      <c r="M99" s="1084"/>
      <c r="N99" s="1087"/>
      <c r="O99" s="1088"/>
      <c r="P99" s="1087"/>
      <c r="Q99" s="1085"/>
      <c r="R99" s="1088"/>
      <c r="S99" s="1087"/>
      <c r="T99" s="1085"/>
      <c r="U99" s="1085"/>
      <c r="V99" s="1088"/>
      <c r="W99" s="1087"/>
      <c r="X99" s="1085"/>
      <c r="Y99" s="1085"/>
      <c r="Z99" s="1085"/>
      <c r="AA99" s="1085"/>
      <c r="AB99" s="1088"/>
      <c r="AC99" s="1087"/>
      <c r="AD99" s="1085"/>
      <c r="AE99" s="1085"/>
      <c r="AF99" s="1088"/>
      <c r="AG99" s="1087"/>
      <c r="AH99" s="1085"/>
      <c r="AI99" s="1085"/>
      <c r="AJ99" s="1088"/>
      <c r="AK99" s="1084"/>
      <c r="AL99" s="1087"/>
      <c r="AM99" s="1085"/>
      <c r="AN99" s="1088"/>
      <c r="AO99" s="1087"/>
      <c r="AP99" s="1085"/>
      <c r="AQ99" s="1088"/>
      <c r="AR99" s="1087"/>
      <c r="AS99" s="1085"/>
      <c r="AT99" s="1088"/>
      <c r="AU99" s="1087"/>
      <c r="AV99" s="1085"/>
      <c r="AW99" s="1088"/>
      <c r="AX99" s="1087"/>
      <c r="AY99" s="1085"/>
      <c r="AZ99" s="1088"/>
      <c r="BA99" s="1087"/>
      <c r="BB99" s="1085"/>
      <c r="BC99" s="1088"/>
      <c r="BD99" s="1160"/>
      <c r="BE99" s="1085"/>
      <c r="BF99" s="1088"/>
      <c r="BG99" s="1160"/>
      <c r="BH99" s="1085"/>
      <c r="BI99" s="1088"/>
      <c r="BJ99" s="1160"/>
      <c r="BK99" s="1085"/>
      <c r="BL99" s="1088"/>
      <c r="BM99" s="1160"/>
      <c r="BN99" s="1085"/>
      <c r="BO99" s="1088"/>
      <c r="BP99" s="1160"/>
      <c r="BQ99" s="1085"/>
      <c r="BR99" s="1088"/>
      <c r="BS99" s="1160"/>
      <c r="BT99" s="1085"/>
      <c r="BU99" s="1088"/>
    </row>
    <row r="100" spans="1:73" ht="18" customHeight="1">
      <c r="A100" s="1081"/>
      <c r="B100" s="1082"/>
      <c r="C100" s="1083"/>
      <c r="D100" s="1082"/>
      <c r="E100" s="1156"/>
      <c r="F100" s="1164"/>
      <c r="G100" s="1156"/>
      <c r="H100" s="1084"/>
      <c r="I100" s="1085"/>
      <c r="J100" s="1085"/>
      <c r="K100" s="1085"/>
      <c r="L100" s="1086"/>
      <c r="M100" s="1084"/>
      <c r="N100" s="1087"/>
      <c r="O100" s="1088"/>
      <c r="P100" s="1087"/>
      <c r="Q100" s="1085"/>
      <c r="R100" s="1088"/>
      <c r="S100" s="1087"/>
      <c r="T100" s="1085"/>
      <c r="U100" s="1085"/>
      <c r="V100" s="1088"/>
      <c r="W100" s="1087"/>
      <c r="X100" s="1085"/>
      <c r="Y100" s="1085"/>
      <c r="Z100" s="1085"/>
      <c r="AA100" s="1085"/>
      <c r="AB100" s="1088"/>
      <c r="AC100" s="1087"/>
      <c r="AD100" s="1085"/>
      <c r="AE100" s="1085"/>
      <c r="AF100" s="1088"/>
      <c r="AG100" s="1087"/>
      <c r="AH100" s="1085"/>
      <c r="AI100" s="1085"/>
      <c r="AJ100" s="1088"/>
      <c r="AK100" s="1084"/>
      <c r="AL100" s="1087"/>
      <c r="AM100" s="1085"/>
      <c r="AN100" s="1088"/>
      <c r="AO100" s="1087"/>
      <c r="AP100" s="1085"/>
      <c r="AQ100" s="1088"/>
      <c r="AR100" s="1087"/>
      <c r="AS100" s="1085"/>
      <c r="AT100" s="1088"/>
      <c r="AU100" s="1087"/>
      <c r="AV100" s="1085"/>
      <c r="AW100" s="1088"/>
      <c r="AX100" s="1087"/>
      <c r="AY100" s="1085"/>
      <c r="AZ100" s="1088"/>
      <c r="BA100" s="1087"/>
      <c r="BB100" s="1085"/>
      <c r="BC100" s="1088"/>
      <c r="BD100" s="1160"/>
      <c r="BE100" s="1085"/>
      <c r="BF100" s="1088"/>
      <c r="BG100" s="1160"/>
      <c r="BH100" s="1085"/>
      <c r="BI100" s="1088"/>
      <c r="BJ100" s="1160"/>
      <c r="BK100" s="1085"/>
      <c r="BL100" s="1088"/>
      <c r="BM100" s="1160"/>
      <c r="BN100" s="1085"/>
      <c r="BO100" s="1088"/>
      <c r="BP100" s="1160"/>
      <c r="BQ100" s="1085"/>
      <c r="BR100" s="1088"/>
      <c r="BS100" s="1160"/>
      <c r="BT100" s="1085"/>
      <c r="BU100" s="1088"/>
    </row>
    <row r="101" spans="1:73" ht="18" customHeight="1">
      <c r="A101" s="1081"/>
      <c r="B101" s="1082"/>
      <c r="C101" s="1083"/>
      <c r="D101" s="1082"/>
      <c r="E101" s="1156"/>
      <c r="F101" s="1164"/>
      <c r="G101" s="1156"/>
      <c r="H101" s="1084"/>
      <c r="I101" s="1085"/>
      <c r="J101" s="1085"/>
      <c r="K101" s="1085"/>
      <c r="L101" s="1086"/>
      <c r="M101" s="1084"/>
      <c r="N101" s="1087"/>
      <c r="O101" s="1088"/>
      <c r="P101" s="1087"/>
      <c r="Q101" s="1085"/>
      <c r="R101" s="1088"/>
      <c r="S101" s="1087"/>
      <c r="T101" s="1085"/>
      <c r="U101" s="1085"/>
      <c r="V101" s="1088"/>
      <c r="W101" s="1087"/>
      <c r="X101" s="1085"/>
      <c r="Y101" s="1085"/>
      <c r="Z101" s="1085"/>
      <c r="AA101" s="1085"/>
      <c r="AB101" s="1088"/>
      <c r="AC101" s="1087"/>
      <c r="AD101" s="1085"/>
      <c r="AE101" s="1085"/>
      <c r="AF101" s="1088"/>
      <c r="AG101" s="1087"/>
      <c r="AH101" s="1085"/>
      <c r="AI101" s="1085"/>
      <c r="AJ101" s="1088"/>
      <c r="AK101" s="1084"/>
      <c r="AL101" s="1087"/>
      <c r="AM101" s="1085"/>
      <c r="AN101" s="1088"/>
      <c r="AO101" s="1087"/>
      <c r="AP101" s="1085"/>
      <c r="AQ101" s="1088"/>
      <c r="AR101" s="1087"/>
      <c r="AS101" s="1085"/>
      <c r="AT101" s="1088"/>
      <c r="AU101" s="1087"/>
      <c r="AV101" s="1085"/>
      <c r="AW101" s="1088"/>
      <c r="AX101" s="1087"/>
      <c r="AY101" s="1085"/>
      <c r="AZ101" s="1088"/>
      <c r="BA101" s="1087"/>
      <c r="BB101" s="1085"/>
      <c r="BC101" s="1088"/>
      <c r="BD101" s="1160"/>
      <c r="BE101" s="1085"/>
      <c r="BF101" s="1088"/>
      <c r="BG101" s="1160"/>
      <c r="BH101" s="1085"/>
      <c r="BI101" s="1088"/>
      <c r="BJ101" s="1160"/>
      <c r="BK101" s="1085"/>
      <c r="BL101" s="1088"/>
      <c r="BM101" s="1160"/>
      <c r="BN101" s="1085"/>
      <c r="BO101" s="1088"/>
      <c r="BP101" s="1160"/>
      <c r="BQ101" s="1085"/>
      <c r="BR101" s="1088"/>
      <c r="BS101" s="1160"/>
      <c r="BT101" s="1085"/>
      <c r="BU101" s="1088"/>
    </row>
    <row r="102" spans="1:73" ht="18" customHeight="1">
      <c r="A102" s="1081"/>
      <c r="B102" s="1082"/>
      <c r="C102" s="1083"/>
      <c r="D102" s="1082"/>
      <c r="E102" s="1156"/>
      <c r="F102" s="1164"/>
      <c r="G102" s="1156"/>
      <c r="H102" s="1084"/>
      <c r="I102" s="1085"/>
      <c r="J102" s="1085"/>
      <c r="K102" s="1085"/>
      <c r="L102" s="1086"/>
      <c r="M102" s="1084"/>
      <c r="N102" s="1087"/>
      <c r="O102" s="1088"/>
      <c r="P102" s="1087"/>
      <c r="Q102" s="1085"/>
      <c r="R102" s="1088"/>
      <c r="S102" s="1087"/>
      <c r="T102" s="1085"/>
      <c r="U102" s="1085"/>
      <c r="V102" s="1088"/>
      <c r="W102" s="1087"/>
      <c r="X102" s="1085"/>
      <c r="Y102" s="1085"/>
      <c r="Z102" s="1085"/>
      <c r="AA102" s="1085"/>
      <c r="AB102" s="1088"/>
      <c r="AC102" s="1087"/>
      <c r="AD102" s="1085"/>
      <c r="AE102" s="1085"/>
      <c r="AF102" s="1088"/>
      <c r="AG102" s="1087"/>
      <c r="AH102" s="1085"/>
      <c r="AI102" s="1085"/>
      <c r="AJ102" s="1088"/>
      <c r="AK102" s="1084"/>
      <c r="AL102" s="1087"/>
      <c r="AM102" s="1085"/>
      <c r="AN102" s="1088"/>
      <c r="AO102" s="1087"/>
      <c r="AP102" s="1085"/>
      <c r="AQ102" s="1088"/>
      <c r="AR102" s="1087"/>
      <c r="AS102" s="1085"/>
      <c r="AT102" s="1088"/>
      <c r="AU102" s="1087"/>
      <c r="AV102" s="1085"/>
      <c r="AW102" s="1088"/>
      <c r="AX102" s="1087"/>
      <c r="AY102" s="1085"/>
      <c r="AZ102" s="1088"/>
      <c r="BA102" s="1087"/>
      <c r="BB102" s="1085"/>
      <c r="BC102" s="1088"/>
      <c r="BD102" s="1160"/>
      <c r="BE102" s="1085"/>
      <c r="BF102" s="1088"/>
      <c r="BG102" s="1160"/>
      <c r="BH102" s="1085"/>
      <c r="BI102" s="1088"/>
      <c r="BJ102" s="1160"/>
      <c r="BK102" s="1085"/>
      <c r="BL102" s="1088"/>
      <c r="BM102" s="1160"/>
      <c r="BN102" s="1085"/>
      <c r="BO102" s="1088"/>
      <c r="BP102" s="1160"/>
      <c r="BQ102" s="1085"/>
      <c r="BR102" s="1088"/>
      <c r="BS102" s="1160"/>
      <c r="BT102" s="1085"/>
      <c r="BU102" s="1088"/>
    </row>
    <row r="103" spans="1:73" ht="18" customHeight="1">
      <c r="A103" s="1081"/>
      <c r="B103" s="1082"/>
      <c r="C103" s="1083"/>
      <c r="D103" s="1082"/>
      <c r="E103" s="1156"/>
      <c r="F103" s="1164"/>
      <c r="G103" s="1156"/>
      <c r="H103" s="1084"/>
      <c r="I103" s="1085"/>
      <c r="J103" s="1085"/>
      <c r="K103" s="1085"/>
      <c r="L103" s="1086"/>
      <c r="M103" s="1084"/>
      <c r="N103" s="1087"/>
      <c r="O103" s="1088"/>
      <c r="P103" s="1087"/>
      <c r="Q103" s="1085"/>
      <c r="R103" s="1088"/>
      <c r="S103" s="1087"/>
      <c r="T103" s="1085"/>
      <c r="U103" s="1085"/>
      <c r="V103" s="1088"/>
      <c r="W103" s="1087"/>
      <c r="X103" s="1085"/>
      <c r="Y103" s="1085"/>
      <c r="Z103" s="1085"/>
      <c r="AA103" s="1085"/>
      <c r="AB103" s="1088"/>
      <c r="AC103" s="1087"/>
      <c r="AD103" s="1085"/>
      <c r="AE103" s="1085"/>
      <c r="AF103" s="1088"/>
      <c r="AG103" s="1087"/>
      <c r="AH103" s="1085"/>
      <c r="AI103" s="1085"/>
      <c r="AJ103" s="1088"/>
      <c r="AK103" s="1084"/>
      <c r="AL103" s="1087"/>
      <c r="AM103" s="1085"/>
      <c r="AN103" s="1088"/>
      <c r="AO103" s="1087"/>
      <c r="AP103" s="1085"/>
      <c r="AQ103" s="1088"/>
      <c r="AR103" s="1087"/>
      <c r="AS103" s="1085"/>
      <c r="AT103" s="1088"/>
      <c r="AU103" s="1087"/>
      <c r="AV103" s="1085"/>
      <c r="AW103" s="1088"/>
      <c r="AX103" s="1087"/>
      <c r="AY103" s="1085"/>
      <c r="AZ103" s="1088"/>
      <c r="BA103" s="1087"/>
      <c r="BB103" s="1085"/>
      <c r="BC103" s="1088"/>
      <c r="BD103" s="1160"/>
      <c r="BE103" s="1085"/>
      <c r="BF103" s="1088"/>
      <c r="BG103" s="1160"/>
      <c r="BH103" s="1085"/>
      <c r="BI103" s="1088"/>
      <c r="BJ103" s="1160"/>
      <c r="BK103" s="1085"/>
      <c r="BL103" s="1088"/>
      <c r="BM103" s="1160"/>
      <c r="BN103" s="1085"/>
      <c r="BO103" s="1088"/>
      <c r="BP103" s="1160"/>
      <c r="BQ103" s="1085"/>
      <c r="BR103" s="1088"/>
      <c r="BS103" s="1160"/>
      <c r="BT103" s="1085"/>
      <c r="BU103" s="1088"/>
    </row>
    <row r="104" spans="1:73" ht="18" customHeight="1">
      <c r="A104" s="1081"/>
      <c r="B104" s="1082"/>
      <c r="C104" s="1083"/>
      <c r="D104" s="1082"/>
      <c r="E104" s="1156"/>
      <c r="F104" s="1164"/>
      <c r="G104" s="1156"/>
      <c r="H104" s="1084"/>
      <c r="I104" s="1085"/>
      <c r="J104" s="1085"/>
      <c r="K104" s="1085"/>
      <c r="L104" s="1086"/>
      <c r="M104" s="1084"/>
      <c r="N104" s="1087"/>
      <c r="O104" s="1088"/>
      <c r="P104" s="1087"/>
      <c r="Q104" s="1085"/>
      <c r="R104" s="1088"/>
      <c r="S104" s="1087"/>
      <c r="T104" s="1085"/>
      <c r="U104" s="1085"/>
      <c r="V104" s="1088"/>
      <c r="W104" s="1087"/>
      <c r="X104" s="1085"/>
      <c r="Y104" s="1085"/>
      <c r="Z104" s="1085"/>
      <c r="AA104" s="1085"/>
      <c r="AB104" s="1088"/>
      <c r="AC104" s="1087"/>
      <c r="AD104" s="1085"/>
      <c r="AE104" s="1085"/>
      <c r="AF104" s="1088"/>
      <c r="AG104" s="1087"/>
      <c r="AH104" s="1085"/>
      <c r="AI104" s="1085"/>
      <c r="AJ104" s="1088"/>
      <c r="AK104" s="1084"/>
      <c r="AL104" s="1087"/>
      <c r="AM104" s="1085"/>
      <c r="AN104" s="1088"/>
      <c r="AO104" s="1087"/>
      <c r="AP104" s="1085"/>
      <c r="AQ104" s="1088"/>
      <c r="AR104" s="1087"/>
      <c r="AS104" s="1085"/>
      <c r="AT104" s="1088"/>
      <c r="AU104" s="1087"/>
      <c r="AV104" s="1085"/>
      <c r="AW104" s="1088"/>
      <c r="AX104" s="1087"/>
      <c r="AY104" s="1085"/>
      <c r="AZ104" s="1088"/>
      <c r="BA104" s="1087"/>
      <c r="BB104" s="1085"/>
      <c r="BC104" s="1088"/>
      <c r="BD104" s="1160"/>
      <c r="BE104" s="1085"/>
      <c r="BF104" s="1088"/>
      <c r="BG104" s="1160"/>
      <c r="BH104" s="1085"/>
      <c r="BI104" s="1088"/>
      <c r="BJ104" s="1160"/>
      <c r="BK104" s="1085"/>
      <c r="BL104" s="1088"/>
      <c r="BM104" s="1160"/>
      <c r="BN104" s="1085"/>
      <c r="BO104" s="1088"/>
      <c r="BP104" s="1160"/>
      <c r="BQ104" s="1085"/>
      <c r="BR104" s="1088"/>
      <c r="BS104" s="1160"/>
      <c r="BT104" s="1085"/>
      <c r="BU104" s="1088"/>
    </row>
    <row r="105" spans="1:73" ht="18" customHeight="1">
      <c r="A105" s="1081"/>
      <c r="B105" s="1082"/>
      <c r="C105" s="1083"/>
      <c r="D105" s="1082"/>
      <c r="E105" s="1156"/>
      <c r="F105" s="1164"/>
      <c r="G105" s="1156"/>
      <c r="H105" s="1084"/>
      <c r="I105" s="1085"/>
      <c r="J105" s="1085"/>
      <c r="K105" s="1085"/>
      <c r="L105" s="1086"/>
      <c r="M105" s="1084"/>
      <c r="N105" s="1087"/>
      <c r="O105" s="1088"/>
      <c r="P105" s="1087"/>
      <c r="Q105" s="1085"/>
      <c r="R105" s="1088"/>
      <c r="S105" s="1087"/>
      <c r="T105" s="1085"/>
      <c r="U105" s="1085"/>
      <c r="V105" s="1088"/>
      <c r="W105" s="1087"/>
      <c r="X105" s="1085"/>
      <c r="Y105" s="1085"/>
      <c r="Z105" s="1085"/>
      <c r="AA105" s="1085"/>
      <c r="AB105" s="1088"/>
      <c r="AC105" s="1087"/>
      <c r="AD105" s="1085"/>
      <c r="AE105" s="1085"/>
      <c r="AF105" s="1088"/>
      <c r="AG105" s="1087"/>
      <c r="AH105" s="1085"/>
      <c r="AI105" s="1085"/>
      <c r="AJ105" s="1088"/>
      <c r="AK105" s="1084"/>
      <c r="AL105" s="1087"/>
      <c r="AM105" s="1085"/>
      <c r="AN105" s="1088"/>
      <c r="AO105" s="1087"/>
      <c r="AP105" s="1085"/>
      <c r="AQ105" s="1088"/>
      <c r="AR105" s="1087"/>
      <c r="AS105" s="1085"/>
      <c r="AT105" s="1088"/>
      <c r="AU105" s="1087"/>
      <c r="AV105" s="1085"/>
      <c r="AW105" s="1088"/>
      <c r="AX105" s="1087"/>
      <c r="AY105" s="1085"/>
      <c r="AZ105" s="1088"/>
      <c r="BA105" s="1087"/>
      <c r="BB105" s="1085"/>
      <c r="BC105" s="1088"/>
      <c r="BD105" s="1160"/>
      <c r="BE105" s="1085"/>
      <c r="BF105" s="1088"/>
      <c r="BG105" s="1160"/>
      <c r="BH105" s="1085"/>
      <c r="BI105" s="1088"/>
      <c r="BJ105" s="1160"/>
      <c r="BK105" s="1085"/>
      <c r="BL105" s="1088"/>
      <c r="BM105" s="1160"/>
      <c r="BN105" s="1085"/>
      <c r="BO105" s="1088"/>
      <c r="BP105" s="1160"/>
      <c r="BQ105" s="1085"/>
      <c r="BR105" s="1088"/>
      <c r="BS105" s="1160"/>
      <c r="BT105" s="1085"/>
      <c r="BU105" s="1088"/>
    </row>
    <row r="106" spans="1:73" ht="18" customHeight="1">
      <c r="A106" s="1081"/>
      <c r="B106" s="1082"/>
      <c r="C106" s="1083"/>
      <c r="D106" s="1082"/>
      <c r="E106" s="1156"/>
      <c r="F106" s="1164"/>
      <c r="G106" s="1156"/>
      <c r="H106" s="1084"/>
      <c r="I106" s="1085"/>
      <c r="J106" s="1085"/>
      <c r="K106" s="1085"/>
      <c r="L106" s="1086"/>
      <c r="M106" s="1084"/>
      <c r="N106" s="1087"/>
      <c r="O106" s="1088"/>
      <c r="P106" s="1087"/>
      <c r="Q106" s="1085"/>
      <c r="R106" s="1088"/>
      <c r="S106" s="1087"/>
      <c r="T106" s="1085"/>
      <c r="U106" s="1085"/>
      <c r="V106" s="1088"/>
      <c r="W106" s="1087"/>
      <c r="X106" s="1085"/>
      <c r="Y106" s="1085"/>
      <c r="Z106" s="1085"/>
      <c r="AA106" s="1085"/>
      <c r="AB106" s="1088"/>
      <c r="AC106" s="1087"/>
      <c r="AD106" s="1085"/>
      <c r="AE106" s="1085"/>
      <c r="AF106" s="1088"/>
      <c r="AG106" s="1087"/>
      <c r="AH106" s="1085"/>
      <c r="AI106" s="1085"/>
      <c r="AJ106" s="1088"/>
      <c r="AK106" s="1084"/>
      <c r="AL106" s="1087"/>
      <c r="AM106" s="1085"/>
      <c r="AN106" s="1088"/>
      <c r="AO106" s="1087"/>
      <c r="AP106" s="1085"/>
      <c r="AQ106" s="1088"/>
      <c r="AR106" s="1087"/>
      <c r="AS106" s="1085"/>
      <c r="AT106" s="1088"/>
      <c r="AU106" s="1087"/>
      <c r="AV106" s="1085"/>
      <c r="AW106" s="1088"/>
      <c r="AX106" s="1087"/>
      <c r="AY106" s="1085"/>
      <c r="AZ106" s="1088"/>
      <c r="BA106" s="1087"/>
      <c r="BB106" s="1085"/>
      <c r="BC106" s="1088"/>
      <c r="BD106" s="1160"/>
      <c r="BE106" s="1085"/>
      <c r="BF106" s="1088"/>
      <c r="BG106" s="1160"/>
      <c r="BH106" s="1085"/>
      <c r="BI106" s="1088"/>
      <c r="BJ106" s="1160"/>
      <c r="BK106" s="1085"/>
      <c r="BL106" s="1088"/>
      <c r="BM106" s="1160"/>
      <c r="BN106" s="1085"/>
      <c r="BO106" s="1088"/>
      <c r="BP106" s="1160"/>
      <c r="BQ106" s="1085"/>
      <c r="BR106" s="1088"/>
      <c r="BS106" s="1160"/>
      <c r="BT106" s="1085"/>
      <c r="BU106" s="1088"/>
    </row>
    <row r="107" spans="1:73" ht="18" customHeight="1">
      <c r="A107" s="1081"/>
      <c r="B107" s="1082"/>
      <c r="C107" s="1083"/>
      <c r="D107" s="1082"/>
      <c r="E107" s="1156"/>
      <c r="F107" s="1164"/>
      <c r="G107" s="1156"/>
      <c r="H107" s="1084"/>
      <c r="I107" s="1085"/>
      <c r="J107" s="1085"/>
      <c r="K107" s="1085"/>
      <c r="L107" s="1086"/>
      <c r="M107" s="1084"/>
      <c r="N107" s="1087"/>
      <c r="O107" s="1088"/>
      <c r="P107" s="1087"/>
      <c r="Q107" s="1085"/>
      <c r="R107" s="1088"/>
      <c r="S107" s="1087"/>
      <c r="T107" s="1085"/>
      <c r="U107" s="1085"/>
      <c r="V107" s="1088"/>
      <c r="W107" s="1087"/>
      <c r="X107" s="1085"/>
      <c r="Y107" s="1085"/>
      <c r="Z107" s="1085"/>
      <c r="AA107" s="1085"/>
      <c r="AB107" s="1088"/>
      <c r="AC107" s="1087"/>
      <c r="AD107" s="1085"/>
      <c r="AE107" s="1085"/>
      <c r="AF107" s="1088"/>
      <c r="AG107" s="1087"/>
      <c r="AH107" s="1085"/>
      <c r="AI107" s="1085"/>
      <c r="AJ107" s="1088"/>
      <c r="AK107" s="1084"/>
      <c r="AL107" s="1087"/>
      <c r="AM107" s="1085"/>
      <c r="AN107" s="1088"/>
      <c r="AO107" s="1087"/>
      <c r="AP107" s="1085"/>
      <c r="AQ107" s="1088"/>
      <c r="AR107" s="1087"/>
      <c r="AS107" s="1085"/>
      <c r="AT107" s="1088"/>
      <c r="AU107" s="1087"/>
      <c r="AV107" s="1085"/>
      <c r="AW107" s="1088"/>
      <c r="AX107" s="1087"/>
      <c r="AY107" s="1085"/>
      <c r="AZ107" s="1088"/>
      <c r="BA107" s="1087"/>
      <c r="BB107" s="1085"/>
      <c r="BC107" s="1088"/>
      <c r="BD107" s="1160"/>
      <c r="BE107" s="1085"/>
      <c r="BF107" s="1088"/>
      <c r="BG107" s="1160"/>
      <c r="BH107" s="1085"/>
      <c r="BI107" s="1088"/>
      <c r="BJ107" s="1160"/>
      <c r="BK107" s="1085"/>
      <c r="BL107" s="1088"/>
      <c r="BM107" s="1160"/>
      <c r="BN107" s="1085"/>
      <c r="BO107" s="1088"/>
      <c r="BP107" s="1160"/>
      <c r="BQ107" s="1085"/>
      <c r="BR107" s="1088"/>
      <c r="BS107" s="1160"/>
      <c r="BT107" s="1085"/>
      <c r="BU107" s="1088"/>
    </row>
    <row r="108" spans="1:73" ht="18" customHeight="1">
      <c r="A108" s="1081"/>
      <c r="B108" s="1082"/>
      <c r="C108" s="1083"/>
      <c r="D108" s="1082"/>
      <c r="E108" s="1156"/>
      <c r="F108" s="1164"/>
      <c r="G108" s="1156"/>
      <c r="H108" s="1084"/>
      <c r="I108" s="1085"/>
      <c r="J108" s="1085"/>
      <c r="K108" s="1085"/>
      <c r="L108" s="1086"/>
      <c r="M108" s="1084"/>
      <c r="N108" s="1087"/>
      <c r="O108" s="1088"/>
      <c r="P108" s="1087"/>
      <c r="Q108" s="1085"/>
      <c r="R108" s="1088"/>
      <c r="S108" s="1087"/>
      <c r="T108" s="1085"/>
      <c r="U108" s="1085"/>
      <c r="V108" s="1088"/>
      <c r="W108" s="1087"/>
      <c r="X108" s="1085"/>
      <c r="Y108" s="1085"/>
      <c r="Z108" s="1085"/>
      <c r="AA108" s="1085"/>
      <c r="AB108" s="1088"/>
      <c r="AC108" s="1087"/>
      <c r="AD108" s="1085"/>
      <c r="AE108" s="1085"/>
      <c r="AF108" s="1088"/>
      <c r="AG108" s="1087"/>
      <c r="AH108" s="1085"/>
      <c r="AI108" s="1085"/>
      <c r="AJ108" s="1088"/>
      <c r="AK108" s="1084"/>
      <c r="AL108" s="1087"/>
      <c r="AM108" s="1085"/>
      <c r="AN108" s="1088"/>
      <c r="AO108" s="1087"/>
      <c r="AP108" s="1085"/>
      <c r="AQ108" s="1088"/>
      <c r="AR108" s="1087"/>
      <c r="AS108" s="1085"/>
      <c r="AT108" s="1088"/>
      <c r="AU108" s="1087"/>
      <c r="AV108" s="1085"/>
      <c r="AW108" s="1088"/>
      <c r="AX108" s="1087"/>
      <c r="AY108" s="1085"/>
      <c r="AZ108" s="1088"/>
      <c r="BA108" s="1087"/>
      <c r="BB108" s="1085"/>
      <c r="BC108" s="1088"/>
      <c r="BD108" s="1160"/>
      <c r="BE108" s="1085"/>
      <c r="BF108" s="1088"/>
      <c r="BG108" s="1160"/>
      <c r="BH108" s="1085"/>
      <c r="BI108" s="1088"/>
      <c r="BJ108" s="1160"/>
      <c r="BK108" s="1085"/>
      <c r="BL108" s="1088"/>
      <c r="BM108" s="1160"/>
      <c r="BN108" s="1085"/>
      <c r="BO108" s="1088"/>
      <c r="BP108" s="1160"/>
      <c r="BQ108" s="1085"/>
      <c r="BR108" s="1088"/>
      <c r="BS108" s="1160"/>
      <c r="BT108" s="1085"/>
      <c r="BU108" s="1088"/>
    </row>
    <row r="109" spans="1:73" ht="18" customHeight="1">
      <c r="A109" s="1081"/>
      <c r="B109" s="1082"/>
      <c r="C109" s="1083"/>
      <c r="D109" s="1082"/>
      <c r="E109" s="1156"/>
      <c r="F109" s="1164"/>
      <c r="G109" s="1156"/>
      <c r="H109" s="1084"/>
      <c r="I109" s="1085"/>
      <c r="J109" s="1085"/>
      <c r="K109" s="1085"/>
      <c r="L109" s="1086"/>
      <c r="M109" s="1084"/>
      <c r="N109" s="1087"/>
      <c r="O109" s="1088"/>
      <c r="P109" s="1087"/>
      <c r="Q109" s="1085"/>
      <c r="R109" s="1088"/>
      <c r="S109" s="1087"/>
      <c r="T109" s="1085"/>
      <c r="U109" s="1085"/>
      <c r="V109" s="1088"/>
      <c r="W109" s="1087"/>
      <c r="X109" s="1085"/>
      <c r="Y109" s="1085"/>
      <c r="Z109" s="1085"/>
      <c r="AA109" s="1085"/>
      <c r="AB109" s="1088"/>
      <c r="AC109" s="1087"/>
      <c r="AD109" s="1085"/>
      <c r="AE109" s="1085"/>
      <c r="AF109" s="1088"/>
      <c r="AG109" s="1087"/>
      <c r="AH109" s="1085"/>
      <c r="AI109" s="1085"/>
      <c r="AJ109" s="1088"/>
      <c r="AK109" s="1084"/>
      <c r="AL109" s="1087"/>
      <c r="AM109" s="1085"/>
      <c r="AN109" s="1088"/>
      <c r="AO109" s="1087"/>
      <c r="AP109" s="1085"/>
      <c r="AQ109" s="1088"/>
      <c r="AR109" s="1087"/>
      <c r="AS109" s="1085"/>
      <c r="AT109" s="1088"/>
      <c r="AU109" s="1087"/>
      <c r="AV109" s="1085"/>
      <c r="AW109" s="1088"/>
      <c r="AX109" s="1087"/>
      <c r="AY109" s="1085"/>
      <c r="AZ109" s="1088"/>
      <c r="BA109" s="1087"/>
      <c r="BB109" s="1085"/>
      <c r="BC109" s="1088"/>
      <c r="BD109" s="1160"/>
      <c r="BE109" s="1085"/>
      <c r="BF109" s="1088"/>
      <c r="BG109" s="1160"/>
      <c r="BH109" s="1085"/>
      <c r="BI109" s="1088"/>
      <c r="BJ109" s="1160"/>
      <c r="BK109" s="1085"/>
      <c r="BL109" s="1088"/>
      <c r="BM109" s="1160"/>
      <c r="BN109" s="1085"/>
      <c r="BO109" s="1088"/>
      <c r="BP109" s="1160"/>
      <c r="BQ109" s="1085"/>
      <c r="BR109" s="1088"/>
      <c r="BS109" s="1160"/>
      <c r="BT109" s="1085"/>
      <c r="BU109" s="1088"/>
    </row>
    <row r="110" spans="1:73" ht="18" customHeight="1">
      <c r="A110" s="1081"/>
      <c r="B110" s="1082"/>
      <c r="C110" s="1083"/>
      <c r="D110" s="1082"/>
      <c r="E110" s="1156"/>
      <c r="F110" s="1164"/>
      <c r="G110" s="1156"/>
      <c r="H110" s="1084"/>
      <c r="I110" s="1085"/>
      <c r="J110" s="1085"/>
      <c r="K110" s="1085"/>
      <c r="L110" s="1086"/>
      <c r="M110" s="1084"/>
      <c r="N110" s="1087"/>
      <c r="O110" s="1088"/>
      <c r="P110" s="1087"/>
      <c r="Q110" s="1085"/>
      <c r="R110" s="1088"/>
      <c r="S110" s="1087"/>
      <c r="T110" s="1085"/>
      <c r="U110" s="1085"/>
      <c r="V110" s="1088"/>
      <c r="W110" s="1087"/>
      <c r="X110" s="1085"/>
      <c r="Y110" s="1085"/>
      <c r="Z110" s="1085"/>
      <c r="AA110" s="1085"/>
      <c r="AB110" s="1088"/>
      <c r="AC110" s="1087"/>
      <c r="AD110" s="1085"/>
      <c r="AE110" s="1085"/>
      <c r="AF110" s="1088"/>
      <c r="AG110" s="1087"/>
      <c r="AH110" s="1085"/>
      <c r="AI110" s="1085"/>
      <c r="AJ110" s="1088"/>
      <c r="AK110" s="1084"/>
      <c r="AL110" s="1087"/>
      <c r="AM110" s="1085"/>
      <c r="AN110" s="1088"/>
      <c r="AO110" s="1087"/>
      <c r="AP110" s="1085"/>
      <c r="AQ110" s="1088"/>
      <c r="AR110" s="1087"/>
      <c r="AS110" s="1085"/>
      <c r="AT110" s="1088"/>
      <c r="AU110" s="1087"/>
      <c r="AV110" s="1085"/>
      <c r="AW110" s="1088"/>
      <c r="AX110" s="1087"/>
      <c r="AY110" s="1085"/>
      <c r="AZ110" s="1088"/>
      <c r="BA110" s="1087"/>
      <c r="BB110" s="1085"/>
      <c r="BC110" s="1088"/>
      <c r="BD110" s="1160"/>
      <c r="BE110" s="1085"/>
      <c r="BF110" s="1088"/>
      <c r="BG110" s="1160"/>
      <c r="BH110" s="1085"/>
      <c r="BI110" s="1088"/>
      <c r="BJ110" s="1160"/>
      <c r="BK110" s="1085"/>
      <c r="BL110" s="1088"/>
      <c r="BM110" s="1160"/>
      <c r="BN110" s="1085"/>
      <c r="BO110" s="1088"/>
      <c r="BP110" s="1160"/>
      <c r="BQ110" s="1085"/>
      <c r="BR110" s="1088"/>
      <c r="BS110" s="1160"/>
      <c r="BT110" s="1085"/>
      <c r="BU110" s="1088"/>
    </row>
    <row r="111" spans="1:73" ht="18" customHeight="1">
      <c r="A111" s="1081"/>
      <c r="B111" s="1082"/>
      <c r="C111" s="1083"/>
      <c r="D111" s="1082"/>
      <c r="E111" s="1156"/>
      <c r="F111" s="1164"/>
      <c r="G111" s="1156"/>
      <c r="H111" s="1084"/>
      <c r="I111" s="1085"/>
      <c r="J111" s="1085"/>
      <c r="K111" s="1085"/>
      <c r="L111" s="1086"/>
      <c r="M111" s="1084"/>
      <c r="N111" s="1087"/>
      <c r="O111" s="1088"/>
      <c r="P111" s="1087"/>
      <c r="Q111" s="1085"/>
      <c r="R111" s="1088"/>
      <c r="S111" s="1087"/>
      <c r="T111" s="1085"/>
      <c r="U111" s="1085"/>
      <c r="V111" s="1088"/>
      <c r="W111" s="1087"/>
      <c r="X111" s="1085"/>
      <c r="Y111" s="1085"/>
      <c r="Z111" s="1085"/>
      <c r="AA111" s="1085"/>
      <c r="AB111" s="1088"/>
      <c r="AC111" s="1087"/>
      <c r="AD111" s="1085"/>
      <c r="AE111" s="1085"/>
      <c r="AF111" s="1088"/>
      <c r="AG111" s="1087"/>
      <c r="AH111" s="1085"/>
      <c r="AI111" s="1085"/>
      <c r="AJ111" s="1088"/>
      <c r="AK111" s="1084"/>
      <c r="AL111" s="1087"/>
      <c r="AM111" s="1085"/>
      <c r="AN111" s="1088"/>
      <c r="AO111" s="1087"/>
      <c r="AP111" s="1085"/>
      <c r="AQ111" s="1088"/>
      <c r="AR111" s="1087"/>
      <c r="AS111" s="1085"/>
      <c r="AT111" s="1088"/>
      <c r="AU111" s="1087"/>
      <c r="AV111" s="1085"/>
      <c r="AW111" s="1088"/>
      <c r="AX111" s="1087"/>
      <c r="AY111" s="1085"/>
      <c r="AZ111" s="1088"/>
      <c r="BA111" s="1087"/>
      <c r="BB111" s="1085"/>
      <c r="BC111" s="1088"/>
      <c r="BD111" s="1160"/>
      <c r="BE111" s="1085"/>
      <c r="BF111" s="1088"/>
      <c r="BG111" s="1160"/>
      <c r="BH111" s="1085"/>
      <c r="BI111" s="1088"/>
      <c r="BJ111" s="1160"/>
      <c r="BK111" s="1085"/>
      <c r="BL111" s="1088"/>
      <c r="BM111" s="1160"/>
      <c r="BN111" s="1085"/>
      <c r="BO111" s="1088"/>
      <c r="BP111" s="1160"/>
      <c r="BQ111" s="1085"/>
      <c r="BR111" s="1088"/>
      <c r="BS111" s="1160"/>
      <c r="BT111" s="1085"/>
      <c r="BU111" s="1088"/>
    </row>
    <row r="112" spans="1:73" ht="18" customHeight="1">
      <c r="A112" s="1081"/>
      <c r="B112" s="1082"/>
      <c r="C112" s="1083"/>
      <c r="D112" s="1082"/>
      <c r="E112" s="1156"/>
      <c r="F112" s="1164"/>
      <c r="G112" s="1156"/>
      <c r="H112" s="1084"/>
      <c r="I112" s="1085"/>
      <c r="J112" s="1085"/>
      <c r="K112" s="1085"/>
      <c r="L112" s="1086"/>
      <c r="M112" s="1084"/>
      <c r="N112" s="1087"/>
      <c r="O112" s="1088"/>
      <c r="P112" s="1087"/>
      <c r="Q112" s="1085"/>
      <c r="R112" s="1088"/>
      <c r="S112" s="1087"/>
      <c r="T112" s="1085"/>
      <c r="U112" s="1085"/>
      <c r="V112" s="1088"/>
      <c r="W112" s="1087"/>
      <c r="X112" s="1085"/>
      <c r="Y112" s="1085"/>
      <c r="Z112" s="1085"/>
      <c r="AA112" s="1085"/>
      <c r="AB112" s="1088"/>
      <c r="AC112" s="1087"/>
      <c r="AD112" s="1085"/>
      <c r="AE112" s="1085"/>
      <c r="AF112" s="1088"/>
      <c r="AG112" s="1087"/>
      <c r="AH112" s="1085"/>
      <c r="AI112" s="1085"/>
      <c r="AJ112" s="1088"/>
      <c r="AK112" s="1084"/>
      <c r="AL112" s="1087"/>
      <c r="AM112" s="1085"/>
      <c r="AN112" s="1088"/>
      <c r="AO112" s="1087"/>
      <c r="AP112" s="1085"/>
      <c r="AQ112" s="1088"/>
      <c r="AR112" s="1087"/>
      <c r="AS112" s="1085"/>
      <c r="AT112" s="1088"/>
      <c r="AU112" s="1087"/>
      <c r="AV112" s="1085"/>
      <c r="AW112" s="1088"/>
      <c r="AX112" s="1087"/>
      <c r="AY112" s="1085"/>
      <c r="AZ112" s="1088"/>
      <c r="BA112" s="1087"/>
      <c r="BB112" s="1085"/>
      <c r="BC112" s="1088"/>
      <c r="BD112" s="1160"/>
      <c r="BE112" s="1085"/>
      <c r="BF112" s="1088"/>
      <c r="BG112" s="1160"/>
      <c r="BH112" s="1085"/>
      <c r="BI112" s="1088"/>
      <c r="BJ112" s="1160"/>
      <c r="BK112" s="1085"/>
      <c r="BL112" s="1088"/>
      <c r="BM112" s="1160"/>
      <c r="BN112" s="1085"/>
      <c r="BO112" s="1088"/>
      <c r="BP112" s="1160"/>
      <c r="BQ112" s="1085"/>
      <c r="BR112" s="1088"/>
      <c r="BS112" s="1160"/>
      <c r="BT112" s="1085"/>
      <c r="BU112" s="1088"/>
    </row>
    <row r="113" spans="1:73" ht="18" customHeight="1">
      <c r="A113" s="1081"/>
      <c r="B113" s="1082"/>
      <c r="C113" s="1083"/>
      <c r="D113" s="1082"/>
      <c r="E113" s="1156"/>
      <c r="F113" s="1164"/>
      <c r="G113" s="1156"/>
      <c r="H113" s="1084"/>
      <c r="I113" s="1085"/>
      <c r="J113" s="1085"/>
      <c r="K113" s="1085"/>
      <c r="L113" s="1086"/>
      <c r="M113" s="1084"/>
      <c r="N113" s="1087"/>
      <c r="O113" s="1088"/>
      <c r="P113" s="1087"/>
      <c r="Q113" s="1085"/>
      <c r="R113" s="1088"/>
      <c r="S113" s="1087"/>
      <c r="T113" s="1085"/>
      <c r="U113" s="1085"/>
      <c r="V113" s="1088"/>
      <c r="W113" s="1087"/>
      <c r="X113" s="1085"/>
      <c r="Y113" s="1085"/>
      <c r="Z113" s="1085"/>
      <c r="AA113" s="1085"/>
      <c r="AB113" s="1088"/>
      <c r="AC113" s="1087"/>
      <c r="AD113" s="1085"/>
      <c r="AE113" s="1085"/>
      <c r="AF113" s="1088"/>
      <c r="AG113" s="1087"/>
      <c r="AH113" s="1085"/>
      <c r="AI113" s="1085"/>
      <c r="AJ113" s="1088"/>
      <c r="AK113" s="1084"/>
      <c r="AL113" s="1087"/>
      <c r="AM113" s="1085"/>
      <c r="AN113" s="1088"/>
      <c r="AO113" s="1087"/>
      <c r="AP113" s="1085"/>
      <c r="AQ113" s="1088"/>
      <c r="AR113" s="1087"/>
      <c r="AS113" s="1085"/>
      <c r="AT113" s="1088"/>
      <c r="AU113" s="1087"/>
      <c r="AV113" s="1085"/>
      <c r="AW113" s="1088"/>
      <c r="AX113" s="1087"/>
      <c r="AY113" s="1085"/>
      <c r="AZ113" s="1088"/>
      <c r="BA113" s="1087"/>
      <c r="BB113" s="1085"/>
      <c r="BC113" s="1088"/>
      <c r="BD113" s="1160"/>
      <c r="BE113" s="1085"/>
      <c r="BF113" s="1088"/>
      <c r="BG113" s="1160"/>
      <c r="BH113" s="1085"/>
      <c r="BI113" s="1088"/>
      <c r="BJ113" s="1160"/>
      <c r="BK113" s="1085"/>
      <c r="BL113" s="1088"/>
      <c r="BM113" s="1160"/>
      <c r="BN113" s="1085"/>
      <c r="BO113" s="1088"/>
      <c r="BP113" s="1160"/>
      <c r="BQ113" s="1085"/>
      <c r="BR113" s="1088"/>
      <c r="BS113" s="1160"/>
      <c r="BT113" s="1085"/>
      <c r="BU113" s="1088"/>
    </row>
    <row r="114" spans="1:73" ht="18" customHeight="1">
      <c r="A114" s="1081"/>
      <c r="B114" s="1082"/>
      <c r="C114" s="1083"/>
      <c r="D114" s="1082"/>
      <c r="E114" s="1156"/>
      <c r="F114" s="1164"/>
      <c r="G114" s="1156"/>
      <c r="H114" s="1084"/>
      <c r="I114" s="1085"/>
      <c r="J114" s="1085"/>
      <c r="K114" s="1085"/>
      <c r="L114" s="1086"/>
      <c r="M114" s="1084"/>
      <c r="N114" s="1087"/>
      <c r="O114" s="1088"/>
      <c r="P114" s="1087"/>
      <c r="Q114" s="1085"/>
      <c r="R114" s="1088"/>
      <c r="S114" s="1087"/>
      <c r="T114" s="1085"/>
      <c r="U114" s="1085"/>
      <c r="V114" s="1088"/>
      <c r="W114" s="1087"/>
      <c r="X114" s="1085"/>
      <c r="Y114" s="1085"/>
      <c r="Z114" s="1085"/>
      <c r="AA114" s="1085"/>
      <c r="AB114" s="1088"/>
      <c r="AC114" s="1087"/>
      <c r="AD114" s="1085"/>
      <c r="AE114" s="1085"/>
      <c r="AF114" s="1088"/>
      <c r="AG114" s="1087"/>
      <c r="AH114" s="1085"/>
      <c r="AI114" s="1085"/>
      <c r="AJ114" s="1088"/>
      <c r="AK114" s="1084"/>
      <c r="AL114" s="1087"/>
      <c r="AM114" s="1085"/>
      <c r="AN114" s="1088"/>
      <c r="AO114" s="1087"/>
      <c r="AP114" s="1085"/>
      <c r="AQ114" s="1088"/>
      <c r="AR114" s="1087"/>
      <c r="AS114" s="1085"/>
      <c r="AT114" s="1088"/>
      <c r="AU114" s="1087"/>
      <c r="AV114" s="1085"/>
      <c r="AW114" s="1088"/>
      <c r="AX114" s="1087"/>
      <c r="AY114" s="1085"/>
      <c r="AZ114" s="1088"/>
      <c r="BA114" s="1087"/>
      <c r="BB114" s="1085"/>
      <c r="BC114" s="1088"/>
      <c r="BD114" s="1160"/>
      <c r="BE114" s="1085"/>
      <c r="BF114" s="1088"/>
      <c r="BG114" s="1160"/>
      <c r="BH114" s="1085"/>
      <c r="BI114" s="1088"/>
      <c r="BJ114" s="1160"/>
      <c r="BK114" s="1085"/>
      <c r="BL114" s="1088"/>
      <c r="BM114" s="1160"/>
      <c r="BN114" s="1085"/>
      <c r="BO114" s="1088"/>
      <c r="BP114" s="1160"/>
      <c r="BQ114" s="1085"/>
      <c r="BR114" s="1088"/>
      <c r="BS114" s="1160"/>
      <c r="BT114" s="1085"/>
      <c r="BU114" s="1088"/>
    </row>
    <row r="115" spans="1:73" ht="18" customHeight="1">
      <c r="A115" s="1081"/>
      <c r="B115" s="1082"/>
      <c r="C115" s="1083"/>
      <c r="D115" s="1082"/>
      <c r="E115" s="1156"/>
      <c r="F115" s="1164"/>
      <c r="G115" s="1156"/>
      <c r="H115" s="1084"/>
      <c r="I115" s="1085"/>
      <c r="J115" s="1085"/>
      <c r="K115" s="1085"/>
      <c r="L115" s="1086"/>
      <c r="M115" s="1084"/>
      <c r="N115" s="1087"/>
      <c r="O115" s="1088"/>
      <c r="P115" s="1087"/>
      <c r="Q115" s="1085"/>
      <c r="R115" s="1088"/>
      <c r="S115" s="1087"/>
      <c r="T115" s="1085"/>
      <c r="U115" s="1085"/>
      <c r="V115" s="1088"/>
      <c r="W115" s="1087"/>
      <c r="X115" s="1085"/>
      <c r="Y115" s="1085"/>
      <c r="Z115" s="1085"/>
      <c r="AA115" s="1085"/>
      <c r="AB115" s="1088"/>
      <c r="AC115" s="1087"/>
      <c r="AD115" s="1085"/>
      <c r="AE115" s="1085"/>
      <c r="AF115" s="1088"/>
      <c r="AG115" s="1087"/>
      <c r="AH115" s="1085"/>
      <c r="AI115" s="1085"/>
      <c r="AJ115" s="1088"/>
      <c r="AK115" s="1084"/>
      <c r="AL115" s="1087"/>
      <c r="AM115" s="1085"/>
      <c r="AN115" s="1088"/>
      <c r="AO115" s="1087"/>
      <c r="AP115" s="1085"/>
      <c r="AQ115" s="1088"/>
      <c r="AR115" s="1087"/>
      <c r="AS115" s="1085"/>
      <c r="AT115" s="1088"/>
      <c r="AU115" s="1087"/>
      <c r="AV115" s="1085"/>
      <c r="AW115" s="1088"/>
      <c r="AX115" s="1087"/>
      <c r="AY115" s="1085"/>
      <c r="AZ115" s="1088"/>
      <c r="BA115" s="1087"/>
      <c r="BB115" s="1085"/>
      <c r="BC115" s="1088"/>
      <c r="BD115" s="1160"/>
      <c r="BE115" s="1085"/>
      <c r="BF115" s="1088"/>
      <c r="BG115" s="1160"/>
      <c r="BH115" s="1085"/>
      <c r="BI115" s="1088"/>
      <c r="BJ115" s="1160"/>
      <c r="BK115" s="1085"/>
      <c r="BL115" s="1088"/>
      <c r="BM115" s="1160"/>
      <c r="BN115" s="1085"/>
      <c r="BO115" s="1088"/>
      <c r="BP115" s="1160"/>
      <c r="BQ115" s="1085"/>
      <c r="BR115" s="1088"/>
      <c r="BS115" s="1160"/>
      <c r="BT115" s="1085"/>
      <c r="BU115" s="1088"/>
    </row>
    <row r="116" spans="1:73" ht="18" customHeight="1">
      <c r="A116" s="1081"/>
      <c r="B116" s="1082"/>
      <c r="C116" s="1083"/>
      <c r="D116" s="1082"/>
      <c r="E116" s="1156"/>
      <c r="F116" s="1164"/>
      <c r="G116" s="1156"/>
      <c r="H116" s="1084"/>
      <c r="I116" s="1085"/>
      <c r="J116" s="1085"/>
      <c r="K116" s="1085"/>
      <c r="L116" s="1086"/>
      <c r="M116" s="1084"/>
      <c r="N116" s="1087"/>
      <c r="O116" s="1088"/>
      <c r="P116" s="1087"/>
      <c r="Q116" s="1085"/>
      <c r="R116" s="1088"/>
      <c r="S116" s="1087"/>
      <c r="T116" s="1085"/>
      <c r="U116" s="1085"/>
      <c r="V116" s="1088"/>
      <c r="W116" s="1087"/>
      <c r="X116" s="1085"/>
      <c r="Y116" s="1085"/>
      <c r="Z116" s="1085"/>
      <c r="AA116" s="1085"/>
      <c r="AB116" s="1088"/>
      <c r="AC116" s="1087"/>
      <c r="AD116" s="1085"/>
      <c r="AE116" s="1085"/>
      <c r="AF116" s="1088"/>
      <c r="AG116" s="1087"/>
      <c r="AH116" s="1085"/>
      <c r="AI116" s="1085"/>
      <c r="AJ116" s="1088"/>
      <c r="AK116" s="1084"/>
      <c r="AL116" s="1087"/>
      <c r="AM116" s="1085"/>
      <c r="AN116" s="1088"/>
      <c r="AO116" s="1087"/>
      <c r="AP116" s="1085"/>
      <c r="AQ116" s="1088"/>
      <c r="AR116" s="1087"/>
      <c r="AS116" s="1085"/>
      <c r="AT116" s="1088"/>
      <c r="AU116" s="1087"/>
      <c r="AV116" s="1085"/>
      <c r="AW116" s="1088"/>
      <c r="AX116" s="1087"/>
      <c r="AY116" s="1085"/>
      <c r="AZ116" s="1088"/>
      <c r="BA116" s="1087"/>
      <c r="BB116" s="1085"/>
      <c r="BC116" s="1088"/>
      <c r="BD116" s="1160"/>
      <c r="BE116" s="1085"/>
      <c r="BF116" s="1088"/>
      <c r="BG116" s="1160"/>
      <c r="BH116" s="1085"/>
      <c r="BI116" s="1088"/>
      <c r="BJ116" s="1160"/>
      <c r="BK116" s="1085"/>
      <c r="BL116" s="1088"/>
      <c r="BM116" s="1160"/>
      <c r="BN116" s="1085"/>
      <c r="BO116" s="1088"/>
      <c r="BP116" s="1160"/>
      <c r="BQ116" s="1085"/>
      <c r="BR116" s="1088"/>
      <c r="BS116" s="1160"/>
      <c r="BT116" s="1085"/>
      <c r="BU116" s="1088"/>
    </row>
    <row r="117" spans="1:73" ht="18" customHeight="1">
      <c r="A117" s="1081"/>
      <c r="B117" s="1082"/>
      <c r="C117" s="1083"/>
      <c r="D117" s="1082"/>
      <c r="E117" s="1156"/>
      <c r="F117" s="1164"/>
      <c r="G117" s="1156"/>
      <c r="H117" s="1084"/>
      <c r="I117" s="1085"/>
      <c r="J117" s="1085"/>
      <c r="K117" s="1085"/>
      <c r="L117" s="1086"/>
      <c r="M117" s="1084"/>
      <c r="N117" s="1087"/>
      <c r="O117" s="1088"/>
      <c r="P117" s="1087"/>
      <c r="Q117" s="1085"/>
      <c r="R117" s="1088"/>
      <c r="S117" s="1087"/>
      <c r="T117" s="1085"/>
      <c r="U117" s="1085"/>
      <c r="V117" s="1088"/>
      <c r="W117" s="1087"/>
      <c r="X117" s="1085"/>
      <c r="Y117" s="1085"/>
      <c r="Z117" s="1085"/>
      <c r="AA117" s="1085"/>
      <c r="AB117" s="1088"/>
      <c r="AC117" s="1087"/>
      <c r="AD117" s="1085"/>
      <c r="AE117" s="1085"/>
      <c r="AF117" s="1088"/>
      <c r="AG117" s="1087"/>
      <c r="AH117" s="1085"/>
      <c r="AI117" s="1085"/>
      <c r="AJ117" s="1088"/>
      <c r="AK117" s="1084"/>
      <c r="AL117" s="1087"/>
      <c r="AM117" s="1085"/>
      <c r="AN117" s="1088"/>
      <c r="AO117" s="1087"/>
      <c r="AP117" s="1085"/>
      <c r="AQ117" s="1088"/>
      <c r="AR117" s="1087"/>
      <c r="AS117" s="1085"/>
      <c r="AT117" s="1088"/>
      <c r="AU117" s="1087"/>
      <c r="AV117" s="1085"/>
      <c r="AW117" s="1088"/>
      <c r="AX117" s="1087"/>
      <c r="AY117" s="1085"/>
      <c r="AZ117" s="1088"/>
      <c r="BA117" s="1087"/>
      <c r="BB117" s="1085"/>
      <c r="BC117" s="1088"/>
      <c r="BD117" s="1160"/>
      <c r="BE117" s="1085"/>
      <c r="BF117" s="1088"/>
      <c r="BG117" s="1160"/>
      <c r="BH117" s="1085"/>
      <c r="BI117" s="1088"/>
      <c r="BJ117" s="1160"/>
      <c r="BK117" s="1085"/>
      <c r="BL117" s="1088"/>
      <c r="BM117" s="1160"/>
      <c r="BN117" s="1085"/>
      <c r="BO117" s="1088"/>
      <c r="BP117" s="1160"/>
      <c r="BQ117" s="1085"/>
      <c r="BR117" s="1088"/>
      <c r="BS117" s="1160"/>
      <c r="BT117" s="1085"/>
      <c r="BU117" s="1088"/>
    </row>
    <row r="118" spans="1:73" ht="18" customHeight="1">
      <c r="A118" s="1081"/>
      <c r="B118" s="1082"/>
      <c r="C118" s="1083"/>
      <c r="D118" s="1082"/>
      <c r="E118" s="1156"/>
      <c r="F118" s="1164"/>
      <c r="G118" s="1156"/>
      <c r="H118" s="1084"/>
      <c r="I118" s="1085"/>
      <c r="J118" s="1085"/>
      <c r="K118" s="1085"/>
      <c r="L118" s="1086"/>
      <c r="M118" s="1084"/>
      <c r="N118" s="1087"/>
      <c r="O118" s="1088"/>
      <c r="P118" s="1087"/>
      <c r="Q118" s="1085"/>
      <c r="R118" s="1088"/>
      <c r="S118" s="1087"/>
      <c r="T118" s="1085"/>
      <c r="U118" s="1085"/>
      <c r="V118" s="1088"/>
      <c r="W118" s="1087"/>
      <c r="X118" s="1085"/>
      <c r="Y118" s="1085"/>
      <c r="Z118" s="1085"/>
      <c r="AA118" s="1085"/>
      <c r="AB118" s="1088"/>
      <c r="AC118" s="1087"/>
      <c r="AD118" s="1085"/>
      <c r="AE118" s="1085"/>
      <c r="AF118" s="1088"/>
      <c r="AG118" s="1087"/>
      <c r="AH118" s="1085"/>
      <c r="AI118" s="1085"/>
      <c r="AJ118" s="1088"/>
      <c r="AK118" s="1084"/>
      <c r="AL118" s="1087"/>
      <c r="AM118" s="1085"/>
      <c r="AN118" s="1088"/>
      <c r="AO118" s="1087"/>
      <c r="AP118" s="1085"/>
      <c r="AQ118" s="1088"/>
      <c r="AR118" s="1087"/>
      <c r="AS118" s="1085"/>
      <c r="AT118" s="1088"/>
      <c r="AU118" s="1087"/>
      <c r="AV118" s="1085"/>
      <c r="AW118" s="1088"/>
      <c r="AX118" s="1087"/>
      <c r="AY118" s="1085"/>
      <c r="AZ118" s="1088"/>
      <c r="BA118" s="1087"/>
      <c r="BB118" s="1085"/>
      <c r="BC118" s="1088"/>
      <c r="BD118" s="1160"/>
      <c r="BE118" s="1085"/>
      <c r="BF118" s="1088"/>
      <c r="BG118" s="1160"/>
      <c r="BH118" s="1085"/>
      <c r="BI118" s="1088"/>
      <c r="BJ118" s="1160"/>
      <c r="BK118" s="1085"/>
      <c r="BL118" s="1088"/>
      <c r="BM118" s="1160"/>
      <c r="BN118" s="1085"/>
      <c r="BO118" s="1088"/>
      <c r="BP118" s="1160"/>
      <c r="BQ118" s="1085"/>
      <c r="BR118" s="1088"/>
      <c r="BS118" s="1160"/>
      <c r="BT118" s="1085"/>
      <c r="BU118" s="1088"/>
    </row>
    <row r="119" spans="1:73" ht="18" customHeight="1">
      <c r="A119" s="1081"/>
      <c r="B119" s="1082"/>
      <c r="C119" s="1083"/>
      <c r="D119" s="1082"/>
      <c r="E119" s="1156"/>
      <c r="F119" s="1164"/>
      <c r="G119" s="1156"/>
      <c r="H119" s="1084"/>
      <c r="I119" s="1085"/>
      <c r="J119" s="1085"/>
      <c r="K119" s="1085"/>
      <c r="L119" s="1086"/>
      <c r="M119" s="1084"/>
      <c r="N119" s="1087"/>
      <c r="O119" s="1088"/>
      <c r="P119" s="1087"/>
      <c r="Q119" s="1085"/>
      <c r="R119" s="1088"/>
      <c r="S119" s="1087"/>
      <c r="T119" s="1085"/>
      <c r="U119" s="1085"/>
      <c r="V119" s="1088"/>
      <c r="W119" s="1087"/>
      <c r="X119" s="1085"/>
      <c r="Y119" s="1085"/>
      <c r="Z119" s="1085"/>
      <c r="AA119" s="1085"/>
      <c r="AB119" s="1088"/>
      <c r="AC119" s="1087"/>
      <c r="AD119" s="1085"/>
      <c r="AE119" s="1085"/>
      <c r="AF119" s="1088"/>
      <c r="AG119" s="1087"/>
      <c r="AH119" s="1085"/>
      <c r="AI119" s="1085"/>
      <c r="AJ119" s="1088"/>
      <c r="AK119" s="1084"/>
      <c r="AL119" s="1087"/>
      <c r="AM119" s="1085"/>
      <c r="AN119" s="1088"/>
      <c r="AO119" s="1087"/>
      <c r="AP119" s="1085"/>
      <c r="AQ119" s="1088"/>
      <c r="AR119" s="1087"/>
      <c r="AS119" s="1085"/>
      <c r="AT119" s="1088"/>
      <c r="AU119" s="1087"/>
      <c r="AV119" s="1085"/>
      <c r="AW119" s="1088"/>
      <c r="AX119" s="1087"/>
      <c r="AY119" s="1085"/>
      <c r="AZ119" s="1088"/>
      <c r="BA119" s="1087"/>
      <c r="BB119" s="1085"/>
      <c r="BC119" s="1088"/>
      <c r="BD119" s="1160"/>
      <c r="BE119" s="1085"/>
      <c r="BF119" s="1088"/>
      <c r="BG119" s="1160"/>
      <c r="BH119" s="1085"/>
      <c r="BI119" s="1088"/>
      <c r="BJ119" s="1160"/>
      <c r="BK119" s="1085"/>
      <c r="BL119" s="1088"/>
      <c r="BM119" s="1160"/>
      <c r="BN119" s="1085"/>
      <c r="BO119" s="1088"/>
      <c r="BP119" s="1160"/>
      <c r="BQ119" s="1085"/>
      <c r="BR119" s="1088"/>
      <c r="BS119" s="1160"/>
      <c r="BT119" s="1085"/>
      <c r="BU119" s="1088"/>
    </row>
    <row r="120" spans="1:73" ht="18" customHeight="1">
      <c r="A120" s="1081"/>
      <c r="B120" s="1082"/>
      <c r="C120" s="1083"/>
      <c r="D120" s="1082"/>
      <c r="E120" s="1156"/>
      <c r="F120" s="1164"/>
      <c r="G120" s="1156"/>
      <c r="H120" s="1084"/>
      <c r="I120" s="1085"/>
      <c r="J120" s="1085"/>
      <c r="K120" s="1085"/>
      <c r="L120" s="1086"/>
      <c r="M120" s="1084"/>
      <c r="N120" s="1087"/>
      <c r="O120" s="1088"/>
      <c r="P120" s="1087"/>
      <c r="Q120" s="1085"/>
      <c r="R120" s="1088"/>
      <c r="S120" s="1087"/>
      <c r="T120" s="1085"/>
      <c r="U120" s="1085"/>
      <c r="V120" s="1088"/>
      <c r="W120" s="1087"/>
      <c r="X120" s="1085"/>
      <c r="Y120" s="1085"/>
      <c r="Z120" s="1085"/>
      <c r="AA120" s="1085"/>
      <c r="AB120" s="1088"/>
      <c r="AC120" s="1087"/>
      <c r="AD120" s="1085"/>
      <c r="AE120" s="1085"/>
      <c r="AF120" s="1088"/>
      <c r="AG120" s="1087"/>
      <c r="AH120" s="1085"/>
      <c r="AI120" s="1085"/>
      <c r="AJ120" s="1088"/>
      <c r="AK120" s="1084"/>
      <c r="AL120" s="1087"/>
      <c r="AM120" s="1085"/>
      <c r="AN120" s="1088"/>
      <c r="AO120" s="1087"/>
      <c r="AP120" s="1085"/>
      <c r="AQ120" s="1088"/>
      <c r="AR120" s="1087"/>
      <c r="AS120" s="1085"/>
      <c r="AT120" s="1088"/>
      <c r="AU120" s="1087"/>
      <c r="AV120" s="1085"/>
      <c r="AW120" s="1088"/>
      <c r="AX120" s="1087"/>
      <c r="AY120" s="1085"/>
      <c r="AZ120" s="1088"/>
      <c r="BA120" s="1087"/>
      <c r="BB120" s="1085"/>
      <c r="BC120" s="1088"/>
      <c r="BD120" s="1160"/>
      <c r="BE120" s="1085"/>
      <c r="BF120" s="1088"/>
      <c r="BG120" s="1160"/>
      <c r="BH120" s="1085"/>
      <c r="BI120" s="1088"/>
      <c r="BJ120" s="1160"/>
      <c r="BK120" s="1085"/>
      <c r="BL120" s="1088"/>
      <c r="BM120" s="1160"/>
      <c r="BN120" s="1085"/>
      <c r="BO120" s="1088"/>
      <c r="BP120" s="1160"/>
      <c r="BQ120" s="1085"/>
      <c r="BR120" s="1088"/>
      <c r="BS120" s="1160"/>
      <c r="BT120" s="1085"/>
      <c r="BU120" s="1088"/>
    </row>
    <row r="121" spans="1:73" ht="18" customHeight="1">
      <c r="A121" s="1081"/>
      <c r="B121" s="1082"/>
      <c r="C121" s="1083"/>
      <c r="D121" s="1082"/>
      <c r="E121" s="1156"/>
      <c r="F121" s="1164"/>
      <c r="G121" s="1156"/>
      <c r="H121" s="1084"/>
      <c r="I121" s="1085"/>
      <c r="J121" s="1085"/>
      <c r="K121" s="1085"/>
      <c r="L121" s="1086"/>
      <c r="M121" s="1084"/>
      <c r="N121" s="1087"/>
      <c r="O121" s="1088"/>
      <c r="P121" s="1087"/>
      <c r="Q121" s="1085"/>
      <c r="R121" s="1088"/>
      <c r="S121" s="1087"/>
      <c r="T121" s="1085"/>
      <c r="U121" s="1085"/>
      <c r="V121" s="1088"/>
      <c r="W121" s="1087"/>
      <c r="X121" s="1085"/>
      <c r="Y121" s="1085"/>
      <c r="Z121" s="1085"/>
      <c r="AA121" s="1085"/>
      <c r="AB121" s="1088"/>
      <c r="AC121" s="1087"/>
      <c r="AD121" s="1085"/>
      <c r="AE121" s="1085"/>
      <c r="AF121" s="1088"/>
      <c r="AG121" s="1087"/>
      <c r="AH121" s="1085"/>
      <c r="AI121" s="1085"/>
      <c r="AJ121" s="1088"/>
      <c r="AK121" s="1084"/>
      <c r="AL121" s="1087"/>
      <c r="AM121" s="1085"/>
      <c r="AN121" s="1088"/>
      <c r="AO121" s="1087"/>
      <c r="AP121" s="1085"/>
      <c r="AQ121" s="1088"/>
      <c r="AR121" s="1087"/>
      <c r="AS121" s="1085"/>
      <c r="AT121" s="1088"/>
      <c r="AU121" s="1087"/>
      <c r="AV121" s="1085"/>
      <c r="AW121" s="1088"/>
      <c r="AX121" s="1087"/>
      <c r="AY121" s="1085"/>
      <c r="AZ121" s="1088"/>
      <c r="BA121" s="1087"/>
      <c r="BB121" s="1085"/>
      <c r="BC121" s="1088"/>
      <c r="BD121" s="1160"/>
      <c r="BE121" s="1085"/>
      <c r="BF121" s="1088"/>
      <c r="BG121" s="1160"/>
      <c r="BH121" s="1085"/>
      <c r="BI121" s="1088"/>
      <c r="BJ121" s="1160"/>
      <c r="BK121" s="1085"/>
      <c r="BL121" s="1088"/>
      <c r="BM121" s="1160"/>
      <c r="BN121" s="1085"/>
      <c r="BO121" s="1088"/>
      <c r="BP121" s="1160"/>
      <c r="BQ121" s="1085"/>
      <c r="BR121" s="1088"/>
      <c r="BS121" s="1160"/>
      <c r="BT121" s="1085"/>
      <c r="BU121" s="1088"/>
    </row>
    <row r="122" spans="1:73" ht="18" customHeight="1">
      <c r="A122" s="1081"/>
      <c r="B122" s="1082"/>
      <c r="C122" s="1083"/>
      <c r="D122" s="1082"/>
      <c r="E122" s="1156"/>
      <c r="F122" s="1164"/>
      <c r="G122" s="1156"/>
      <c r="H122" s="1084"/>
      <c r="I122" s="1085"/>
      <c r="J122" s="1085"/>
      <c r="K122" s="1085"/>
      <c r="L122" s="1086"/>
      <c r="M122" s="1084"/>
      <c r="N122" s="1087"/>
      <c r="O122" s="1088"/>
      <c r="P122" s="1087"/>
      <c r="Q122" s="1085"/>
      <c r="R122" s="1088"/>
      <c r="S122" s="1087"/>
      <c r="T122" s="1085"/>
      <c r="U122" s="1085"/>
      <c r="V122" s="1088"/>
      <c r="W122" s="1087"/>
      <c r="X122" s="1085"/>
      <c r="Y122" s="1085"/>
      <c r="Z122" s="1085"/>
      <c r="AA122" s="1085"/>
      <c r="AB122" s="1088"/>
      <c r="AC122" s="1087"/>
      <c r="AD122" s="1085"/>
      <c r="AE122" s="1085"/>
      <c r="AF122" s="1088"/>
      <c r="AG122" s="1087"/>
      <c r="AH122" s="1085"/>
      <c r="AI122" s="1085"/>
      <c r="AJ122" s="1088"/>
      <c r="AK122" s="1084"/>
      <c r="AL122" s="1087"/>
      <c r="AM122" s="1085"/>
      <c r="AN122" s="1088"/>
      <c r="AO122" s="1087"/>
      <c r="AP122" s="1085"/>
      <c r="AQ122" s="1088"/>
      <c r="AR122" s="1087"/>
      <c r="AS122" s="1085"/>
      <c r="AT122" s="1088"/>
      <c r="AU122" s="1087"/>
      <c r="AV122" s="1085"/>
      <c r="AW122" s="1088"/>
      <c r="AX122" s="1087"/>
      <c r="AY122" s="1085"/>
      <c r="AZ122" s="1088"/>
      <c r="BA122" s="1087"/>
      <c r="BB122" s="1085"/>
      <c r="BC122" s="1088"/>
      <c r="BD122" s="1160"/>
      <c r="BE122" s="1085"/>
      <c r="BF122" s="1088"/>
      <c r="BG122" s="1160"/>
      <c r="BH122" s="1085"/>
      <c r="BI122" s="1088"/>
      <c r="BJ122" s="1160"/>
      <c r="BK122" s="1085"/>
      <c r="BL122" s="1088"/>
      <c r="BM122" s="1160"/>
      <c r="BN122" s="1085"/>
      <c r="BO122" s="1088"/>
      <c r="BP122" s="1160"/>
      <c r="BQ122" s="1085"/>
      <c r="BR122" s="1088"/>
      <c r="BS122" s="1160"/>
      <c r="BT122" s="1085"/>
      <c r="BU122" s="1088"/>
    </row>
    <row r="123" spans="1:73" ht="18" customHeight="1">
      <c r="A123" s="1081"/>
      <c r="B123" s="1082"/>
      <c r="C123" s="1083"/>
      <c r="D123" s="1082"/>
      <c r="E123" s="1156"/>
      <c r="F123" s="1164"/>
      <c r="G123" s="1156"/>
      <c r="H123" s="1084"/>
      <c r="I123" s="1085"/>
      <c r="J123" s="1085"/>
      <c r="K123" s="1085"/>
      <c r="L123" s="1086"/>
      <c r="M123" s="1084"/>
      <c r="N123" s="1087"/>
      <c r="O123" s="1088"/>
      <c r="P123" s="1087"/>
      <c r="Q123" s="1085"/>
      <c r="R123" s="1088"/>
      <c r="S123" s="1087"/>
      <c r="T123" s="1085"/>
      <c r="U123" s="1085"/>
      <c r="V123" s="1088"/>
      <c r="W123" s="1087"/>
      <c r="X123" s="1085"/>
      <c r="Y123" s="1085"/>
      <c r="Z123" s="1085"/>
      <c r="AA123" s="1085"/>
      <c r="AB123" s="1088"/>
      <c r="AC123" s="1087"/>
      <c r="AD123" s="1085"/>
      <c r="AE123" s="1085"/>
      <c r="AF123" s="1088"/>
      <c r="AG123" s="1087"/>
      <c r="AH123" s="1085"/>
      <c r="AI123" s="1085"/>
      <c r="AJ123" s="1088"/>
      <c r="AK123" s="1084"/>
      <c r="AL123" s="1087"/>
      <c r="AM123" s="1085"/>
      <c r="AN123" s="1088"/>
      <c r="AO123" s="1087"/>
      <c r="AP123" s="1085"/>
      <c r="AQ123" s="1088"/>
      <c r="AR123" s="1087"/>
      <c r="AS123" s="1085"/>
      <c r="AT123" s="1088"/>
      <c r="AU123" s="1087"/>
      <c r="AV123" s="1085"/>
      <c r="AW123" s="1088"/>
      <c r="AX123" s="1087"/>
      <c r="AY123" s="1085"/>
      <c r="AZ123" s="1088"/>
      <c r="BA123" s="1087"/>
      <c r="BB123" s="1085"/>
      <c r="BC123" s="1088"/>
      <c r="BD123" s="1160"/>
      <c r="BE123" s="1085"/>
      <c r="BF123" s="1088"/>
      <c r="BG123" s="1160"/>
      <c r="BH123" s="1085"/>
      <c r="BI123" s="1088"/>
      <c r="BJ123" s="1160"/>
      <c r="BK123" s="1085"/>
      <c r="BL123" s="1088"/>
      <c r="BM123" s="1160"/>
      <c r="BN123" s="1085"/>
      <c r="BO123" s="1088"/>
      <c r="BP123" s="1160"/>
      <c r="BQ123" s="1085"/>
      <c r="BR123" s="1088"/>
      <c r="BS123" s="1160"/>
      <c r="BT123" s="1085"/>
      <c r="BU123" s="1088"/>
    </row>
    <row r="124" spans="1:73" ht="18" customHeight="1">
      <c r="A124" s="1081"/>
      <c r="B124" s="1082"/>
      <c r="C124" s="1083"/>
      <c r="D124" s="1082"/>
      <c r="E124" s="1156"/>
      <c r="F124" s="1164"/>
      <c r="G124" s="1156"/>
      <c r="H124" s="1084"/>
      <c r="I124" s="1085"/>
      <c r="J124" s="1085"/>
      <c r="K124" s="1085"/>
      <c r="L124" s="1086"/>
      <c r="M124" s="1084"/>
      <c r="N124" s="1087"/>
      <c r="O124" s="1088"/>
      <c r="P124" s="1087"/>
      <c r="Q124" s="1085"/>
      <c r="R124" s="1088"/>
      <c r="S124" s="1087"/>
      <c r="T124" s="1085"/>
      <c r="U124" s="1085"/>
      <c r="V124" s="1088"/>
      <c r="W124" s="1087"/>
      <c r="X124" s="1085"/>
      <c r="Y124" s="1085"/>
      <c r="Z124" s="1085"/>
      <c r="AA124" s="1085"/>
      <c r="AB124" s="1088"/>
      <c r="AC124" s="1087"/>
      <c r="AD124" s="1085"/>
      <c r="AE124" s="1085"/>
      <c r="AF124" s="1088"/>
      <c r="AG124" s="1087"/>
      <c r="AH124" s="1085"/>
      <c r="AI124" s="1085"/>
      <c r="AJ124" s="1088"/>
      <c r="AK124" s="1084"/>
      <c r="AL124" s="1087"/>
      <c r="AM124" s="1085"/>
      <c r="AN124" s="1088"/>
      <c r="AO124" s="1087"/>
      <c r="AP124" s="1085"/>
      <c r="AQ124" s="1088"/>
      <c r="AR124" s="1087"/>
      <c r="AS124" s="1085"/>
      <c r="AT124" s="1088"/>
      <c r="AU124" s="1087"/>
      <c r="AV124" s="1085"/>
      <c r="AW124" s="1088"/>
      <c r="AX124" s="1087"/>
      <c r="AY124" s="1085"/>
      <c r="AZ124" s="1088"/>
      <c r="BA124" s="1087"/>
      <c r="BB124" s="1085"/>
      <c r="BC124" s="1088"/>
      <c r="BD124" s="1160"/>
      <c r="BE124" s="1085"/>
      <c r="BF124" s="1088"/>
      <c r="BG124" s="1160"/>
      <c r="BH124" s="1085"/>
      <c r="BI124" s="1088"/>
      <c r="BJ124" s="1160"/>
      <c r="BK124" s="1085"/>
      <c r="BL124" s="1088"/>
      <c r="BM124" s="1160"/>
      <c r="BN124" s="1085"/>
      <c r="BO124" s="1088"/>
      <c r="BP124" s="1160"/>
      <c r="BQ124" s="1085"/>
      <c r="BR124" s="1088"/>
      <c r="BS124" s="1160"/>
      <c r="BT124" s="1085"/>
      <c r="BU124" s="1088"/>
    </row>
    <row r="125" spans="1:73" ht="18" customHeight="1">
      <c r="A125" s="1081"/>
      <c r="B125" s="1082"/>
      <c r="C125" s="1083"/>
      <c r="D125" s="1082"/>
      <c r="E125" s="1156"/>
      <c r="F125" s="1164"/>
      <c r="G125" s="1156"/>
      <c r="H125" s="1084"/>
      <c r="I125" s="1085"/>
      <c r="J125" s="1085"/>
      <c r="K125" s="1085"/>
      <c r="L125" s="1086"/>
      <c r="M125" s="1084"/>
      <c r="N125" s="1087"/>
      <c r="O125" s="1088"/>
      <c r="P125" s="1087"/>
      <c r="Q125" s="1085"/>
      <c r="R125" s="1088"/>
      <c r="S125" s="1087"/>
      <c r="T125" s="1085"/>
      <c r="U125" s="1085"/>
      <c r="V125" s="1088"/>
      <c r="W125" s="1087"/>
      <c r="X125" s="1085"/>
      <c r="Y125" s="1085"/>
      <c r="Z125" s="1085"/>
      <c r="AA125" s="1085"/>
      <c r="AB125" s="1088"/>
      <c r="AC125" s="1087"/>
      <c r="AD125" s="1085"/>
      <c r="AE125" s="1085"/>
      <c r="AF125" s="1088"/>
      <c r="AG125" s="1087"/>
      <c r="AH125" s="1085"/>
      <c r="AI125" s="1085"/>
      <c r="AJ125" s="1088"/>
      <c r="AK125" s="1084"/>
      <c r="AL125" s="1087"/>
      <c r="AM125" s="1085"/>
      <c r="AN125" s="1088"/>
      <c r="AO125" s="1087"/>
      <c r="AP125" s="1085"/>
      <c r="AQ125" s="1088"/>
      <c r="AR125" s="1087"/>
      <c r="AS125" s="1085"/>
      <c r="AT125" s="1088"/>
      <c r="AU125" s="1087"/>
      <c r="AV125" s="1085"/>
      <c r="AW125" s="1088"/>
      <c r="AX125" s="1087"/>
      <c r="AY125" s="1085"/>
      <c r="AZ125" s="1088"/>
      <c r="BA125" s="1087"/>
      <c r="BB125" s="1085"/>
      <c r="BC125" s="1088"/>
      <c r="BD125" s="1160"/>
      <c r="BE125" s="1085"/>
      <c r="BF125" s="1088"/>
      <c r="BG125" s="1160"/>
      <c r="BH125" s="1085"/>
      <c r="BI125" s="1088"/>
      <c r="BJ125" s="1160"/>
      <c r="BK125" s="1085"/>
      <c r="BL125" s="1088"/>
      <c r="BM125" s="1160"/>
      <c r="BN125" s="1085"/>
      <c r="BO125" s="1088"/>
      <c r="BP125" s="1160"/>
      <c r="BQ125" s="1085"/>
      <c r="BR125" s="1088"/>
      <c r="BS125" s="1160"/>
      <c r="BT125" s="1085"/>
      <c r="BU125" s="1088"/>
    </row>
    <row r="126" spans="1:73" ht="18" customHeight="1">
      <c r="A126" s="1081"/>
      <c r="B126" s="1082"/>
      <c r="C126" s="1083"/>
      <c r="D126" s="1082"/>
      <c r="E126" s="1156"/>
      <c r="F126" s="1164"/>
      <c r="G126" s="1156"/>
      <c r="H126" s="1084"/>
      <c r="I126" s="1085"/>
      <c r="J126" s="1085"/>
      <c r="K126" s="1085"/>
      <c r="L126" s="1086"/>
      <c r="M126" s="1084"/>
      <c r="N126" s="1087"/>
      <c r="O126" s="1088"/>
      <c r="P126" s="1087"/>
      <c r="Q126" s="1085"/>
      <c r="R126" s="1088"/>
      <c r="S126" s="1087"/>
      <c r="T126" s="1085"/>
      <c r="U126" s="1085"/>
      <c r="V126" s="1088"/>
      <c r="W126" s="1087"/>
      <c r="X126" s="1085"/>
      <c r="Y126" s="1085"/>
      <c r="Z126" s="1085"/>
      <c r="AA126" s="1085"/>
      <c r="AB126" s="1088"/>
      <c r="AC126" s="1087"/>
      <c r="AD126" s="1085"/>
      <c r="AE126" s="1085"/>
      <c r="AF126" s="1088"/>
      <c r="AG126" s="1087"/>
      <c r="AH126" s="1085"/>
      <c r="AI126" s="1085"/>
      <c r="AJ126" s="1088"/>
      <c r="AK126" s="1084"/>
      <c r="AL126" s="1087"/>
      <c r="AM126" s="1085"/>
      <c r="AN126" s="1088"/>
      <c r="AO126" s="1087"/>
      <c r="AP126" s="1085"/>
      <c r="AQ126" s="1088"/>
      <c r="AR126" s="1087"/>
      <c r="AS126" s="1085"/>
      <c r="AT126" s="1088"/>
      <c r="AU126" s="1087"/>
      <c r="AV126" s="1085"/>
      <c r="AW126" s="1088"/>
      <c r="AX126" s="1087"/>
      <c r="AY126" s="1085"/>
      <c r="AZ126" s="1088"/>
      <c r="BA126" s="1087"/>
      <c r="BB126" s="1085"/>
      <c r="BC126" s="1088"/>
      <c r="BD126" s="1160"/>
      <c r="BE126" s="1085"/>
      <c r="BF126" s="1088"/>
      <c r="BG126" s="1160"/>
      <c r="BH126" s="1085"/>
      <c r="BI126" s="1088"/>
      <c r="BJ126" s="1160"/>
      <c r="BK126" s="1085"/>
      <c r="BL126" s="1088"/>
      <c r="BM126" s="1160"/>
      <c r="BN126" s="1085"/>
      <c r="BO126" s="1088"/>
      <c r="BP126" s="1160"/>
      <c r="BQ126" s="1085"/>
      <c r="BR126" s="1088"/>
      <c r="BS126" s="1160"/>
      <c r="BT126" s="1085"/>
      <c r="BU126" s="1088"/>
    </row>
    <row r="127" spans="1:73" ht="18" customHeight="1">
      <c r="A127" s="1081"/>
      <c r="B127" s="1082"/>
      <c r="C127" s="1083"/>
      <c r="D127" s="1082"/>
      <c r="E127" s="1156"/>
      <c r="F127" s="1164"/>
      <c r="G127" s="1156"/>
      <c r="H127" s="1084"/>
      <c r="I127" s="1085"/>
      <c r="J127" s="1085"/>
      <c r="K127" s="1085"/>
      <c r="L127" s="1086"/>
      <c r="M127" s="1084"/>
      <c r="N127" s="1087"/>
      <c r="O127" s="1088"/>
      <c r="P127" s="1087"/>
      <c r="Q127" s="1085"/>
      <c r="R127" s="1088"/>
      <c r="S127" s="1087"/>
      <c r="T127" s="1085"/>
      <c r="U127" s="1085"/>
      <c r="V127" s="1088"/>
      <c r="W127" s="1087"/>
      <c r="X127" s="1085"/>
      <c r="Y127" s="1085"/>
      <c r="Z127" s="1085"/>
      <c r="AA127" s="1085"/>
      <c r="AB127" s="1088"/>
      <c r="AC127" s="1087"/>
      <c r="AD127" s="1085"/>
      <c r="AE127" s="1085"/>
      <c r="AF127" s="1088"/>
      <c r="AG127" s="1087"/>
      <c r="AH127" s="1085"/>
      <c r="AI127" s="1085"/>
      <c r="AJ127" s="1088"/>
      <c r="AK127" s="1084"/>
      <c r="AL127" s="1087"/>
      <c r="AM127" s="1085"/>
      <c r="AN127" s="1088"/>
      <c r="AO127" s="1087"/>
      <c r="AP127" s="1085"/>
      <c r="AQ127" s="1088"/>
      <c r="AR127" s="1087"/>
      <c r="AS127" s="1085"/>
      <c r="AT127" s="1088"/>
      <c r="AU127" s="1087"/>
      <c r="AV127" s="1085"/>
      <c r="AW127" s="1088"/>
      <c r="AX127" s="1087"/>
      <c r="AY127" s="1085"/>
      <c r="AZ127" s="1088"/>
      <c r="BA127" s="1087"/>
      <c r="BB127" s="1085"/>
      <c r="BC127" s="1088"/>
      <c r="BD127" s="1160"/>
      <c r="BE127" s="1085"/>
      <c r="BF127" s="1088"/>
      <c r="BG127" s="1160"/>
      <c r="BH127" s="1085"/>
      <c r="BI127" s="1088"/>
      <c r="BJ127" s="1160"/>
      <c r="BK127" s="1085"/>
      <c r="BL127" s="1088"/>
      <c r="BM127" s="1160"/>
      <c r="BN127" s="1085"/>
      <c r="BO127" s="1088"/>
      <c r="BP127" s="1160"/>
      <c r="BQ127" s="1085"/>
      <c r="BR127" s="1088"/>
      <c r="BS127" s="1160"/>
      <c r="BT127" s="1085"/>
      <c r="BU127" s="1088"/>
    </row>
    <row r="128" spans="1:73" ht="18" customHeight="1">
      <c r="A128" s="1081"/>
      <c r="B128" s="1082"/>
      <c r="C128" s="1083"/>
      <c r="D128" s="1082"/>
      <c r="E128" s="1156"/>
      <c r="F128" s="1164"/>
      <c r="G128" s="1156"/>
      <c r="H128" s="1084"/>
      <c r="I128" s="1085"/>
      <c r="J128" s="1085"/>
      <c r="K128" s="1085"/>
      <c r="L128" s="1086"/>
      <c r="M128" s="1084"/>
      <c r="N128" s="1087"/>
      <c r="O128" s="1088"/>
      <c r="P128" s="1087"/>
      <c r="Q128" s="1085"/>
      <c r="R128" s="1088"/>
      <c r="S128" s="1087"/>
      <c r="T128" s="1085"/>
      <c r="U128" s="1085"/>
      <c r="V128" s="1088"/>
      <c r="W128" s="1087"/>
      <c r="X128" s="1085"/>
      <c r="Y128" s="1085"/>
      <c r="Z128" s="1085"/>
      <c r="AA128" s="1085"/>
      <c r="AB128" s="1088"/>
      <c r="AC128" s="1087"/>
      <c r="AD128" s="1085"/>
      <c r="AE128" s="1085"/>
      <c r="AF128" s="1088"/>
      <c r="AG128" s="1087"/>
      <c r="AH128" s="1085"/>
      <c r="AI128" s="1085"/>
      <c r="AJ128" s="1088"/>
      <c r="AK128" s="1084"/>
      <c r="AL128" s="1087"/>
      <c r="AM128" s="1085"/>
      <c r="AN128" s="1088"/>
      <c r="AO128" s="1087"/>
      <c r="AP128" s="1085"/>
      <c r="AQ128" s="1088"/>
      <c r="AR128" s="1087"/>
      <c r="AS128" s="1085"/>
      <c r="AT128" s="1088"/>
      <c r="AU128" s="1087"/>
      <c r="AV128" s="1085"/>
      <c r="AW128" s="1088"/>
      <c r="AX128" s="1087"/>
      <c r="AY128" s="1085"/>
      <c r="AZ128" s="1088"/>
      <c r="BA128" s="1087"/>
      <c r="BB128" s="1085"/>
      <c r="BC128" s="1088"/>
      <c r="BD128" s="1160"/>
      <c r="BE128" s="1085"/>
      <c r="BF128" s="1088"/>
      <c r="BG128" s="1160"/>
      <c r="BH128" s="1085"/>
      <c r="BI128" s="1088"/>
      <c r="BJ128" s="1160"/>
      <c r="BK128" s="1085"/>
      <c r="BL128" s="1088"/>
      <c r="BM128" s="1160"/>
      <c r="BN128" s="1085"/>
      <c r="BO128" s="1088"/>
      <c r="BP128" s="1160"/>
      <c r="BQ128" s="1085"/>
      <c r="BR128" s="1088"/>
      <c r="BS128" s="1160"/>
      <c r="BT128" s="1085"/>
      <c r="BU128" s="1088"/>
    </row>
    <row r="129" spans="1:73" ht="18" customHeight="1">
      <c r="A129" s="1081"/>
      <c r="B129" s="1082"/>
      <c r="C129" s="1083"/>
      <c r="D129" s="1082"/>
      <c r="E129" s="1156"/>
      <c r="F129" s="1164"/>
      <c r="G129" s="1156"/>
      <c r="H129" s="1084"/>
      <c r="I129" s="1085"/>
      <c r="J129" s="1085"/>
      <c r="K129" s="1085"/>
      <c r="L129" s="1086"/>
      <c r="M129" s="1084"/>
      <c r="N129" s="1087"/>
      <c r="O129" s="1088"/>
      <c r="P129" s="1087"/>
      <c r="Q129" s="1085"/>
      <c r="R129" s="1088"/>
      <c r="S129" s="1087"/>
      <c r="T129" s="1085"/>
      <c r="U129" s="1085"/>
      <c r="V129" s="1088"/>
      <c r="W129" s="1087"/>
      <c r="X129" s="1085"/>
      <c r="Y129" s="1085"/>
      <c r="Z129" s="1085"/>
      <c r="AA129" s="1085"/>
      <c r="AB129" s="1088"/>
      <c r="AC129" s="1087"/>
      <c r="AD129" s="1085"/>
      <c r="AE129" s="1085"/>
      <c r="AF129" s="1088"/>
      <c r="AG129" s="1087"/>
      <c r="AH129" s="1085"/>
      <c r="AI129" s="1085"/>
      <c r="AJ129" s="1088"/>
      <c r="AK129" s="1084"/>
      <c r="AL129" s="1087"/>
      <c r="AM129" s="1085"/>
      <c r="AN129" s="1088"/>
      <c r="AO129" s="1087"/>
      <c r="AP129" s="1085"/>
      <c r="AQ129" s="1088"/>
      <c r="AR129" s="1087"/>
      <c r="AS129" s="1085"/>
      <c r="AT129" s="1088"/>
      <c r="AU129" s="1087"/>
      <c r="AV129" s="1085"/>
      <c r="AW129" s="1088"/>
      <c r="AX129" s="1087"/>
      <c r="AY129" s="1085"/>
      <c r="AZ129" s="1088"/>
      <c r="BA129" s="1087"/>
      <c r="BB129" s="1085"/>
      <c r="BC129" s="1088"/>
      <c r="BD129" s="1160"/>
      <c r="BE129" s="1085"/>
      <c r="BF129" s="1088"/>
      <c r="BG129" s="1160"/>
      <c r="BH129" s="1085"/>
      <c r="BI129" s="1088"/>
      <c r="BJ129" s="1160"/>
      <c r="BK129" s="1085"/>
      <c r="BL129" s="1088"/>
      <c r="BM129" s="1160"/>
      <c r="BN129" s="1085"/>
      <c r="BO129" s="1088"/>
      <c r="BP129" s="1160"/>
      <c r="BQ129" s="1085"/>
      <c r="BR129" s="1088"/>
      <c r="BS129" s="1160"/>
      <c r="BT129" s="1085"/>
      <c r="BU129" s="1088"/>
    </row>
    <row r="130" spans="1:73" ht="18" customHeight="1">
      <c r="A130" s="1081"/>
      <c r="B130" s="1082"/>
      <c r="C130" s="1083"/>
      <c r="D130" s="1082"/>
      <c r="E130" s="1156"/>
      <c r="F130" s="1164"/>
      <c r="G130" s="1156"/>
      <c r="H130" s="1084"/>
      <c r="I130" s="1085"/>
      <c r="J130" s="1085"/>
      <c r="K130" s="1085"/>
      <c r="L130" s="1086"/>
      <c r="M130" s="1084"/>
      <c r="N130" s="1087"/>
      <c r="O130" s="1088"/>
      <c r="P130" s="1087"/>
      <c r="Q130" s="1085"/>
      <c r="R130" s="1088"/>
      <c r="S130" s="1087"/>
      <c r="T130" s="1085"/>
      <c r="U130" s="1085"/>
      <c r="V130" s="1088"/>
      <c r="W130" s="1087"/>
      <c r="X130" s="1085"/>
      <c r="Y130" s="1085"/>
      <c r="Z130" s="1085"/>
      <c r="AA130" s="1085"/>
      <c r="AB130" s="1088"/>
      <c r="AC130" s="1087"/>
      <c r="AD130" s="1085"/>
      <c r="AE130" s="1085"/>
      <c r="AF130" s="1088"/>
      <c r="AG130" s="1087"/>
      <c r="AH130" s="1085"/>
      <c r="AI130" s="1085"/>
      <c r="AJ130" s="1088"/>
      <c r="AK130" s="1084"/>
      <c r="AL130" s="1087"/>
      <c r="AM130" s="1085"/>
      <c r="AN130" s="1088"/>
      <c r="AO130" s="1087"/>
      <c r="AP130" s="1085"/>
      <c r="AQ130" s="1088"/>
      <c r="AR130" s="1087"/>
      <c r="AS130" s="1085"/>
      <c r="AT130" s="1088"/>
      <c r="AU130" s="1087"/>
      <c r="AV130" s="1085"/>
      <c r="AW130" s="1088"/>
      <c r="AX130" s="1087"/>
      <c r="AY130" s="1085"/>
      <c r="AZ130" s="1088"/>
      <c r="BA130" s="1087"/>
      <c r="BB130" s="1085"/>
      <c r="BC130" s="1088"/>
      <c r="BD130" s="1160"/>
      <c r="BE130" s="1085"/>
      <c r="BF130" s="1088"/>
      <c r="BG130" s="1160"/>
      <c r="BH130" s="1085"/>
      <c r="BI130" s="1088"/>
      <c r="BJ130" s="1160"/>
      <c r="BK130" s="1085"/>
      <c r="BL130" s="1088"/>
      <c r="BM130" s="1160"/>
      <c r="BN130" s="1085"/>
      <c r="BO130" s="1088"/>
      <c r="BP130" s="1160"/>
      <c r="BQ130" s="1085"/>
      <c r="BR130" s="1088"/>
      <c r="BS130" s="1160"/>
      <c r="BT130" s="1085"/>
      <c r="BU130" s="1088"/>
    </row>
    <row r="131" spans="1:73" ht="18" customHeight="1">
      <c r="A131" s="1081"/>
      <c r="B131" s="1082"/>
      <c r="C131" s="1083"/>
      <c r="D131" s="1082"/>
      <c r="E131" s="1156"/>
      <c r="F131" s="1164"/>
      <c r="G131" s="1156"/>
      <c r="H131" s="1084"/>
      <c r="I131" s="1085"/>
      <c r="J131" s="1085"/>
      <c r="K131" s="1085"/>
      <c r="L131" s="1086"/>
      <c r="M131" s="1084"/>
      <c r="N131" s="1087"/>
      <c r="O131" s="1088"/>
      <c r="P131" s="1087"/>
      <c r="Q131" s="1085"/>
      <c r="R131" s="1088"/>
      <c r="S131" s="1087"/>
      <c r="T131" s="1085"/>
      <c r="U131" s="1085"/>
      <c r="V131" s="1088"/>
      <c r="W131" s="1087"/>
      <c r="X131" s="1085"/>
      <c r="Y131" s="1085"/>
      <c r="Z131" s="1085"/>
      <c r="AA131" s="1085"/>
      <c r="AB131" s="1088"/>
      <c r="AC131" s="1087"/>
      <c r="AD131" s="1085"/>
      <c r="AE131" s="1085"/>
      <c r="AF131" s="1088"/>
      <c r="AG131" s="1087"/>
      <c r="AH131" s="1085"/>
      <c r="AI131" s="1085"/>
      <c r="AJ131" s="1088"/>
      <c r="AK131" s="1084"/>
      <c r="AL131" s="1087"/>
      <c r="AM131" s="1085"/>
      <c r="AN131" s="1088"/>
      <c r="AO131" s="1087"/>
      <c r="AP131" s="1085"/>
      <c r="AQ131" s="1088"/>
      <c r="AR131" s="1087"/>
      <c r="AS131" s="1085"/>
      <c r="AT131" s="1088"/>
      <c r="AU131" s="1087"/>
      <c r="AV131" s="1085"/>
      <c r="AW131" s="1088"/>
      <c r="AX131" s="1087"/>
      <c r="AY131" s="1085"/>
      <c r="AZ131" s="1088"/>
      <c r="BA131" s="1087"/>
      <c r="BB131" s="1085"/>
      <c r="BC131" s="1088"/>
      <c r="BD131" s="1160"/>
      <c r="BE131" s="1085"/>
      <c r="BF131" s="1088"/>
      <c r="BG131" s="1160"/>
      <c r="BH131" s="1085"/>
      <c r="BI131" s="1088"/>
      <c r="BJ131" s="1160"/>
      <c r="BK131" s="1085"/>
      <c r="BL131" s="1088"/>
      <c r="BM131" s="1160"/>
      <c r="BN131" s="1085"/>
      <c r="BO131" s="1088"/>
      <c r="BP131" s="1160"/>
      <c r="BQ131" s="1085"/>
      <c r="BR131" s="1088"/>
      <c r="BS131" s="1160"/>
      <c r="BT131" s="1085"/>
      <c r="BU131" s="1088"/>
    </row>
    <row r="132" spans="1:73" ht="18" customHeight="1">
      <c r="A132" s="1081"/>
      <c r="B132" s="1082"/>
      <c r="C132" s="1083"/>
      <c r="D132" s="1082"/>
      <c r="E132" s="1156"/>
      <c r="F132" s="1164"/>
      <c r="G132" s="1156"/>
      <c r="H132" s="1084"/>
      <c r="I132" s="1085"/>
      <c r="J132" s="1085"/>
      <c r="K132" s="1085"/>
      <c r="L132" s="1086"/>
      <c r="M132" s="1084"/>
      <c r="N132" s="1087"/>
      <c r="O132" s="1088"/>
      <c r="P132" s="1087"/>
      <c r="Q132" s="1085"/>
      <c r="R132" s="1088"/>
      <c r="S132" s="1087"/>
      <c r="T132" s="1085"/>
      <c r="U132" s="1085"/>
      <c r="V132" s="1088"/>
      <c r="W132" s="1087"/>
      <c r="X132" s="1085"/>
      <c r="Y132" s="1085"/>
      <c r="Z132" s="1085"/>
      <c r="AA132" s="1085"/>
      <c r="AB132" s="1088"/>
      <c r="AC132" s="1087"/>
      <c r="AD132" s="1085"/>
      <c r="AE132" s="1085"/>
      <c r="AF132" s="1088"/>
      <c r="AG132" s="1087"/>
      <c r="AH132" s="1085"/>
      <c r="AI132" s="1085"/>
      <c r="AJ132" s="1088"/>
      <c r="AK132" s="1084"/>
      <c r="AL132" s="1087"/>
      <c r="AM132" s="1085"/>
      <c r="AN132" s="1088"/>
      <c r="AO132" s="1087"/>
      <c r="AP132" s="1085"/>
      <c r="AQ132" s="1088"/>
      <c r="AR132" s="1087"/>
      <c r="AS132" s="1085"/>
      <c r="AT132" s="1088"/>
      <c r="AU132" s="1087"/>
      <c r="AV132" s="1085"/>
      <c r="AW132" s="1088"/>
      <c r="AX132" s="1087"/>
      <c r="AY132" s="1085"/>
      <c r="AZ132" s="1088"/>
      <c r="BA132" s="1087"/>
      <c r="BB132" s="1085"/>
      <c r="BC132" s="1088"/>
      <c r="BD132" s="1160"/>
      <c r="BE132" s="1085"/>
      <c r="BF132" s="1088"/>
      <c r="BG132" s="1160"/>
      <c r="BH132" s="1085"/>
      <c r="BI132" s="1088"/>
      <c r="BJ132" s="1160"/>
      <c r="BK132" s="1085"/>
      <c r="BL132" s="1088"/>
      <c r="BM132" s="1160"/>
      <c r="BN132" s="1085"/>
      <c r="BO132" s="1088"/>
      <c r="BP132" s="1160"/>
      <c r="BQ132" s="1085"/>
      <c r="BR132" s="1088"/>
      <c r="BS132" s="1160"/>
      <c r="BT132" s="1085"/>
      <c r="BU132" s="1088"/>
    </row>
    <row r="133" spans="1:73" ht="18" customHeight="1">
      <c r="A133" s="1081"/>
      <c r="B133" s="1082"/>
      <c r="C133" s="1083"/>
      <c r="D133" s="1082"/>
      <c r="E133" s="1156"/>
      <c r="F133" s="1164"/>
      <c r="G133" s="1156"/>
      <c r="H133" s="1084"/>
      <c r="I133" s="1085"/>
      <c r="J133" s="1085"/>
      <c r="K133" s="1085"/>
      <c r="L133" s="1086"/>
      <c r="M133" s="1084"/>
      <c r="N133" s="1087"/>
      <c r="O133" s="1088"/>
      <c r="P133" s="1087"/>
      <c r="Q133" s="1085"/>
      <c r="R133" s="1088"/>
      <c r="S133" s="1087"/>
      <c r="T133" s="1085"/>
      <c r="U133" s="1085"/>
      <c r="V133" s="1088"/>
      <c r="W133" s="1087"/>
      <c r="X133" s="1085"/>
      <c r="Y133" s="1085"/>
      <c r="Z133" s="1085"/>
      <c r="AA133" s="1085"/>
      <c r="AB133" s="1088"/>
      <c r="AC133" s="1087"/>
      <c r="AD133" s="1085"/>
      <c r="AE133" s="1085"/>
      <c r="AF133" s="1088"/>
      <c r="AG133" s="1087"/>
      <c r="AH133" s="1085"/>
      <c r="AI133" s="1085"/>
      <c r="AJ133" s="1088"/>
      <c r="AK133" s="1084"/>
      <c r="AL133" s="1087"/>
      <c r="AM133" s="1085"/>
      <c r="AN133" s="1088"/>
      <c r="AO133" s="1087"/>
      <c r="AP133" s="1085"/>
      <c r="AQ133" s="1088"/>
      <c r="AR133" s="1087"/>
      <c r="AS133" s="1085"/>
      <c r="AT133" s="1088"/>
      <c r="AU133" s="1087"/>
      <c r="AV133" s="1085"/>
      <c r="AW133" s="1088"/>
      <c r="AX133" s="1087"/>
      <c r="AY133" s="1085"/>
      <c r="AZ133" s="1088"/>
      <c r="BA133" s="1087"/>
      <c r="BB133" s="1085"/>
      <c r="BC133" s="1088"/>
      <c r="BD133" s="1160"/>
      <c r="BE133" s="1085"/>
      <c r="BF133" s="1088"/>
      <c r="BG133" s="1160"/>
      <c r="BH133" s="1085"/>
      <c r="BI133" s="1088"/>
      <c r="BJ133" s="1160"/>
      <c r="BK133" s="1085"/>
      <c r="BL133" s="1088"/>
      <c r="BM133" s="1160"/>
      <c r="BN133" s="1085"/>
      <c r="BO133" s="1088"/>
      <c r="BP133" s="1160"/>
      <c r="BQ133" s="1085"/>
      <c r="BR133" s="1088"/>
      <c r="BS133" s="1160"/>
      <c r="BT133" s="1085"/>
      <c r="BU133" s="1088"/>
    </row>
    <row r="134" spans="1:73" ht="18" customHeight="1">
      <c r="A134" s="1081"/>
      <c r="B134" s="1082"/>
      <c r="C134" s="1083"/>
      <c r="D134" s="1082"/>
      <c r="E134" s="1156"/>
      <c r="F134" s="1164"/>
      <c r="G134" s="1156"/>
      <c r="H134" s="1084"/>
      <c r="I134" s="1085"/>
      <c r="J134" s="1085"/>
      <c r="K134" s="1085"/>
      <c r="L134" s="1086"/>
      <c r="M134" s="1084"/>
      <c r="N134" s="1087"/>
      <c r="O134" s="1088"/>
      <c r="P134" s="1087"/>
      <c r="Q134" s="1085"/>
      <c r="R134" s="1088"/>
      <c r="S134" s="1087"/>
      <c r="T134" s="1085"/>
      <c r="U134" s="1085"/>
      <c r="V134" s="1088"/>
      <c r="W134" s="1087"/>
      <c r="X134" s="1085"/>
      <c r="Y134" s="1085"/>
      <c r="Z134" s="1085"/>
      <c r="AA134" s="1085"/>
      <c r="AB134" s="1088"/>
      <c r="AC134" s="1087"/>
      <c r="AD134" s="1085"/>
      <c r="AE134" s="1085"/>
      <c r="AF134" s="1088"/>
      <c r="AG134" s="1087"/>
      <c r="AH134" s="1085"/>
      <c r="AI134" s="1085"/>
      <c r="AJ134" s="1088"/>
      <c r="AK134" s="1084"/>
      <c r="AL134" s="1087"/>
      <c r="AM134" s="1085"/>
      <c r="AN134" s="1088"/>
      <c r="AO134" s="1087"/>
      <c r="AP134" s="1085"/>
      <c r="AQ134" s="1088"/>
      <c r="AR134" s="1087"/>
      <c r="AS134" s="1085"/>
      <c r="AT134" s="1088"/>
      <c r="AU134" s="1087"/>
      <c r="AV134" s="1085"/>
      <c r="AW134" s="1088"/>
      <c r="AX134" s="1087"/>
      <c r="AY134" s="1085"/>
      <c r="AZ134" s="1088"/>
      <c r="BA134" s="1087"/>
      <c r="BB134" s="1085"/>
      <c r="BC134" s="1088"/>
      <c r="BD134" s="1160"/>
      <c r="BE134" s="1085"/>
      <c r="BF134" s="1088"/>
      <c r="BG134" s="1160"/>
      <c r="BH134" s="1085"/>
      <c r="BI134" s="1088"/>
      <c r="BJ134" s="1160"/>
      <c r="BK134" s="1085"/>
      <c r="BL134" s="1088"/>
      <c r="BM134" s="1160"/>
      <c r="BN134" s="1085"/>
      <c r="BO134" s="1088"/>
      <c r="BP134" s="1160"/>
      <c r="BQ134" s="1085"/>
      <c r="BR134" s="1088"/>
      <c r="BS134" s="1160"/>
      <c r="BT134" s="1085"/>
      <c r="BU134" s="1088"/>
    </row>
    <row r="135" spans="1:73" ht="18" customHeight="1">
      <c r="A135" s="1081"/>
      <c r="B135" s="1082"/>
      <c r="C135" s="1083"/>
      <c r="D135" s="1082"/>
      <c r="E135" s="1156"/>
      <c r="F135" s="1164"/>
      <c r="G135" s="1156"/>
      <c r="H135" s="1084"/>
      <c r="I135" s="1085"/>
      <c r="J135" s="1085"/>
      <c r="K135" s="1085"/>
      <c r="L135" s="1086"/>
      <c r="M135" s="1084"/>
      <c r="N135" s="1087"/>
      <c r="O135" s="1088"/>
      <c r="P135" s="1087"/>
      <c r="Q135" s="1085"/>
      <c r="R135" s="1088"/>
      <c r="S135" s="1087"/>
      <c r="T135" s="1085"/>
      <c r="U135" s="1085"/>
      <c r="V135" s="1088"/>
      <c r="W135" s="1087"/>
      <c r="X135" s="1085"/>
      <c r="Y135" s="1085"/>
      <c r="Z135" s="1085"/>
      <c r="AA135" s="1085"/>
      <c r="AB135" s="1088"/>
      <c r="AC135" s="1087"/>
      <c r="AD135" s="1085"/>
      <c r="AE135" s="1085"/>
      <c r="AF135" s="1088"/>
      <c r="AG135" s="1087"/>
      <c r="AH135" s="1085"/>
      <c r="AI135" s="1085"/>
      <c r="AJ135" s="1088"/>
      <c r="AK135" s="1084"/>
      <c r="AL135" s="1087"/>
      <c r="AM135" s="1085"/>
      <c r="AN135" s="1088"/>
      <c r="AO135" s="1087"/>
      <c r="AP135" s="1085"/>
      <c r="AQ135" s="1088"/>
      <c r="AR135" s="1087"/>
      <c r="AS135" s="1085"/>
      <c r="AT135" s="1088"/>
      <c r="AU135" s="1087"/>
      <c r="AV135" s="1085"/>
      <c r="AW135" s="1088"/>
      <c r="AX135" s="1087"/>
      <c r="AY135" s="1085"/>
      <c r="AZ135" s="1088"/>
      <c r="BA135" s="1087"/>
      <c r="BB135" s="1085"/>
      <c r="BC135" s="1088"/>
      <c r="BD135" s="1160"/>
      <c r="BE135" s="1085"/>
      <c r="BF135" s="1088"/>
      <c r="BG135" s="1160"/>
      <c r="BH135" s="1085"/>
      <c r="BI135" s="1088"/>
      <c r="BJ135" s="1160"/>
      <c r="BK135" s="1085"/>
      <c r="BL135" s="1088"/>
      <c r="BM135" s="1160"/>
      <c r="BN135" s="1085"/>
      <c r="BO135" s="1088"/>
      <c r="BP135" s="1160"/>
      <c r="BQ135" s="1085"/>
      <c r="BR135" s="1088"/>
      <c r="BS135" s="1160"/>
      <c r="BT135" s="1085"/>
      <c r="BU135" s="1088"/>
    </row>
    <row r="136" spans="1:73" ht="18" customHeight="1">
      <c r="A136" s="1081"/>
      <c r="B136" s="1082"/>
      <c r="C136" s="1083"/>
      <c r="D136" s="1082"/>
      <c r="E136" s="1156"/>
      <c r="F136" s="1164"/>
      <c r="G136" s="1156"/>
      <c r="H136" s="1084"/>
      <c r="I136" s="1085"/>
      <c r="J136" s="1085"/>
      <c r="K136" s="1085"/>
      <c r="L136" s="1086"/>
      <c r="M136" s="1084"/>
      <c r="N136" s="1087"/>
      <c r="O136" s="1088"/>
      <c r="P136" s="1087"/>
      <c r="Q136" s="1085"/>
      <c r="R136" s="1088"/>
      <c r="S136" s="1087"/>
      <c r="T136" s="1085"/>
      <c r="U136" s="1085"/>
      <c r="V136" s="1088"/>
      <c r="W136" s="1087"/>
      <c r="X136" s="1085"/>
      <c r="Y136" s="1085"/>
      <c r="Z136" s="1085"/>
      <c r="AA136" s="1085"/>
      <c r="AB136" s="1088"/>
      <c r="AC136" s="1087"/>
      <c r="AD136" s="1085"/>
      <c r="AE136" s="1085"/>
      <c r="AF136" s="1088"/>
      <c r="AG136" s="1087"/>
      <c r="AH136" s="1085"/>
      <c r="AI136" s="1085"/>
      <c r="AJ136" s="1088"/>
      <c r="AK136" s="1084"/>
      <c r="AL136" s="1087"/>
      <c r="AM136" s="1085"/>
      <c r="AN136" s="1088"/>
      <c r="AO136" s="1087"/>
      <c r="AP136" s="1085"/>
      <c r="AQ136" s="1088"/>
      <c r="AR136" s="1087"/>
      <c r="AS136" s="1085"/>
      <c r="AT136" s="1088"/>
      <c r="AU136" s="1087"/>
      <c r="AV136" s="1085"/>
      <c r="AW136" s="1088"/>
      <c r="AX136" s="1087"/>
      <c r="AY136" s="1085"/>
      <c r="AZ136" s="1088"/>
      <c r="BA136" s="1087"/>
      <c r="BB136" s="1085"/>
      <c r="BC136" s="1088"/>
      <c r="BD136" s="1160"/>
      <c r="BE136" s="1085"/>
      <c r="BF136" s="1088"/>
      <c r="BG136" s="1160"/>
      <c r="BH136" s="1085"/>
      <c r="BI136" s="1088"/>
      <c r="BJ136" s="1160"/>
      <c r="BK136" s="1085"/>
      <c r="BL136" s="1088"/>
      <c r="BM136" s="1160"/>
      <c r="BN136" s="1085"/>
      <c r="BO136" s="1088"/>
      <c r="BP136" s="1160"/>
      <c r="BQ136" s="1085"/>
      <c r="BR136" s="1088"/>
      <c r="BS136" s="1160"/>
      <c r="BT136" s="1085"/>
      <c r="BU136" s="1088"/>
    </row>
    <row r="137" spans="1:73" ht="18" customHeight="1">
      <c r="A137" s="1081"/>
      <c r="B137" s="1082"/>
      <c r="C137" s="1083"/>
      <c r="D137" s="1082"/>
      <c r="E137" s="1156"/>
      <c r="F137" s="1164"/>
      <c r="G137" s="1156"/>
      <c r="H137" s="1084"/>
      <c r="I137" s="1085"/>
      <c r="J137" s="1085"/>
      <c r="K137" s="1085"/>
      <c r="L137" s="1086"/>
      <c r="M137" s="1084"/>
      <c r="N137" s="1087"/>
      <c r="O137" s="1088"/>
      <c r="P137" s="1087"/>
      <c r="Q137" s="1085"/>
      <c r="R137" s="1088"/>
      <c r="S137" s="1087"/>
      <c r="T137" s="1085"/>
      <c r="U137" s="1085"/>
      <c r="V137" s="1088"/>
      <c r="W137" s="1087"/>
      <c r="X137" s="1085"/>
      <c r="Y137" s="1085"/>
      <c r="Z137" s="1085"/>
      <c r="AA137" s="1085"/>
      <c r="AB137" s="1088"/>
      <c r="AC137" s="1087"/>
      <c r="AD137" s="1085"/>
      <c r="AE137" s="1085"/>
      <c r="AF137" s="1088"/>
      <c r="AG137" s="1087"/>
      <c r="AH137" s="1085"/>
      <c r="AI137" s="1085"/>
      <c r="AJ137" s="1088"/>
      <c r="AK137" s="1084"/>
      <c r="AL137" s="1087"/>
      <c r="AM137" s="1085"/>
      <c r="AN137" s="1088"/>
      <c r="AO137" s="1087"/>
      <c r="AP137" s="1085"/>
      <c r="AQ137" s="1088"/>
      <c r="AR137" s="1087"/>
      <c r="AS137" s="1085"/>
      <c r="AT137" s="1088"/>
      <c r="AU137" s="1087"/>
      <c r="AV137" s="1085"/>
      <c r="AW137" s="1088"/>
      <c r="AX137" s="1087"/>
      <c r="AY137" s="1085"/>
      <c r="AZ137" s="1088"/>
      <c r="BA137" s="1087"/>
      <c r="BB137" s="1085"/>
      <c r="BC137" s="1088"/>
      <c r="BD137" s="1160"/>
      <c r="BE137" s="1085"/>
      <c r="BF137" s="1088"/>
      <c r="BG137" s="1160"/>
      <c r="BH137" s="1085"/>
      <c r="BI137" s="1088"/>
      <c r="BJ137" s="1160"/>
      <c r="BK137" s="1085"/>
      <c r="BL137" s="1088"/>
      <c r="BM137" s="1160"/>
      <c r="BN137" s="1085"/>
      <c r="BO137" s="1088"/>
      <c r="BP137" s="1160"/>
      <c r="BQ137" s="1085"/>
      <c r="BR137" s="1088"/>
      <c r="BS137" s="1160"/>
      <c r="BT137" s="1085"/>
      <c r="BU137" s="1088"/>
    </row>
    <row r="138" spans="1:73" ht="18" customHeight="1">
      <c r="A138" s="1081"/>
      <c r="B138" s="1082"/>
      <c r="C138" s="1083"/>
      <c r="D138" s="1082"/>
      <c r="E138" s="1156"/>
      <c r="F138" s="1164"/>
      <c r="G138" s="1156"/>
      <c r="H138" s="1084"/>
      <c r="I138" s="1085"/>
      <c r="J138" s="1085"/>
      <c r="K138" s="1085"/>
      <c r="L138" s="1086"/>
      <c r="M138" s="1084"/>
      <c r="N138" s="1087"/>
      <c r="O138" s="1088"/>
      <c r="P138" s="1087"/>
      <c r="Q138" s="1085"/>
      <c r="R138" s="1088"/>
      <c r="S138" s="1087"/>
      <c r="T138" s="1085"/>
      <c r="U138" s="1085"/>
      <c r="V138" s="1088"/>
      <c r="W138" s="1087"/>
      <c r="X138" s="1085"/>
      <c r="Y138" s="1085"/>
      <c r="Z138" s="1085"/>
      <c r="AA138" s="1085"/>
      <c r="AB138" s="1088"/>
      <c r="AC138" s="1087"/>
      <c r="AD138" s="1085"/>
      <c r="AE138" s="1085"/>
      <c r="AF138" s="1088"/>
      <c r="AG138" s="1087"/>
      <c r="AH138" s="1085"/>
      <c r="AI138" s="1085"/>
      <c r="AJ138" s="1088"/>
      <c r="AK138" s="1084"/>
      <c r="AL138" s="1087"/>
      <c r="AM138" s="1085"/>
      <c r="AN138" s="1088"/>
      <c r="AO138" s="1087"/>
      <c r="AP138" s="1085"/>
      <c r="AQ138" s="1088"/>
      <c r="AR138" s="1087"/>
      <c r="AS138" s="1085"/>
      <c r="AT138" s="1088"/>
      <c r="AU138" s="1087"/>
      <c r="AV138" s="1085"/>
      <c r="AW138" s="1088"/>
      <c r="AX138" s="1087"/>
      <c r="AY138" s="1085"/>
      <c r="AZ138" s="1088"/>
      <c r="BA138" s="1087"/>
      <c r="BB138" s="1085"/>
      <c r="BC138" s="1088"/>
      <c r="BD138" s="1160"/>
      <c r="BE138" s="1085"/>
      <c r="BF138" s="1088"/>
      <c r="BG138" s="1160"/>
      <c r="BH138" s="1085"/>
      <c r="BI138" s="1088"/>
      <c r="BJ138" s="1160"/>
      <c r="BK138" s="1085"/>
      <c r="BL138" s="1088"/>
      <c r="BM138" s="1160"/>
      <c r="BN138" s="1085"/>
      <c r="BO138" s="1088"/>
      <c r="BP138" s="1160"/>
      <c r="BQ138" s="1085"/>
      <c r="BR138" s="1088"/>
      <c r="BS138" s="1160"/>
      <c r="BT138" s="1085"/>
      <c r="BU138" s="1088"/>
    </row>
    <row r="139" spans="1:73" ht="18" customHeight="1">
      <c r="A139" s="1081"/>
      <c r="B139" s="1082"/>
      <c r="C139" s="1083"/>
      <c r="D139" s="1082"/>
      <c r="E139" s="1156"/>
      <c r="F139" s="1164"/>
      <c r="G139" s="1156"/>
      <c r="H139" s="1084"/>
      <c r="I139" s="1085"/>
      <c r="J139" s="1085"/>
      <c r="K139" s="1085"/>
      <c r="L139" s="1086"/>
      <c r="M139" s="1084"/>
      <c r="N139" s="1087"/>
      <c r="O139" s="1088"/>
      <c r="P139" s="1087"/>
      <c r="Q139" s="1085"/>
      <c r="R139" s="1088"/>
      <c r="S139" s="1087"/>
      <c r="T139" s="1085"/>
      <c r="U139" s="1085"/>
      <c r="V139" s="1088"/>
      <c r="W139" s="1087"/>
      <c r="X139" s="1085"/>
      <c r="Y139" s="1085"/>
      <c r="Z139" s="1085"/>
      <c r="AA139" s="1085"/>
      <c r="AB139" s="1088"/>
      <c r="AC139" s="1087"/>
      <c r="AD139" s="1085"/>
      <c r="AE139" s="1085"/>
      <c r="AF139" s="1088"/>
      <c r="AG139" s="1087"/>
      <c r="AH139" s="1085"/>
      <c r="AI139" s="1085"/>
      <c r="AJ139" s="1088"/>
      <c r="AK139" s="1084"/>
      <c r="AL139" s="1087"/>
      <c r="AM139" s="1085"/>
      <c r="AN139" s="1088"/>
      <c r="AO139" s="1087"/>
      <c r="AP139" s="1085"/>
      <c r="AQ139" s="1088"/>
      <c r="AR139" s="1087"/>
      <c r="AS139" s="1085"/>
      <c r="AT139" s="1088"/>
      <c r="AU139" s="1087"/>
      <c r="AV139" s="1085"/>
      <c r="AW139" s="1088"/>
      <c r="AX139" s="1087"/>
      <c r="AY139" s="1085"/>
      <c r="AZ139" s="1088"/>
      <c r="BA139" s="1087"/>
      <c r="BB139" s="1085"/>
      <c r="BC139" s="1088"/>
      <c r="BD139" s="1160"/>
      <c r="BE139" s="1085"/>
      <c r="BF139" s="1088"/>
      <c r="BG139" s="1160"/>
      <c r="BH139" s="1085"/>
      <c r="BI139" s="1088"/>
      <c r="BJ139" s="1160"/>
      <c r="BK139" s="1085"/>
      <c r="BL139" s="1088"/>
      <c r="BM139" s="1160"/>
      <c r="BN139" s="1085"/>
      <c r="BO139" s="1088"/>
      <c r="BP139" s="1160"/>
      <c r="BQ139" s="1085"/>
      <c r="BR139" s="1088"/>
      <c r="BS139" s="1160"/>
      <c r="BT139" s="1085"/>
      <c r="BU139" s="1088"/>
    </row>
    <row r="140" spans="1:73" ht="18" customHeight="1">
      <c r="A140" s="1081"/>
      <c r="B140" s="1082"/>
      <c r="C140" s="1083"/>
      <c r="D140" s="1082"/>
      <c r="E140" s="1156"/>
      <c r="F140" s="1164"/>
      <c r="G140" s="1156"/>
      <c r="H140" s="1084"/>
      <c r="I140" s="1085"/>
      <c r="J140" s="1085"/>
      <c r="K140" s="1085"/>
      <c r="L140" s="1086"/>
      <c r="M140" s="1084"/>
      <c r="N140" s="1087"/>
      <c r="O140" s="1088"/>
      <c r="P140" s="1087"/>
      <c r="Q140" s="1085"/>
      <c r="R140" s="1088"/>
      <c r="S140" s="1087"/>
      <c r="T140" s="1085"/>
      <c r="U140" s="1085"/>
      <c r="V140" s="1088"/>
      <c r="W140" s="1087"/>
      <c r="X140" s="1085"/>
      <c r="Y140" s="1085"/>
      <c r="Z140" s="1085"/>
      <c r="AA140" s="1085"/>
      <c r="AB140" s="1088"/>
      <c r="AC140" s="1087"/>
      <c r="AD140" s="1085"/>
      <c r="AE140" s="1085"/>
      <c r="AF140" s="1088"/>
      <c r="AG140" s="1087"/>
      <c r="AH140" s="1085"/>
      <c r="AI140" s="1085"/>
      <c r="AJ140" s="1088"/>
      <c r="AK140" s="1084"/>
      <c r="AL140" s="1087"/>
      <c r="AM140" s="1085"/>
      <c r="AN140" s="1088"/>
      <c r="AO140" s="1087"/>
      <c r="AP140" s="1085"/>
      <c r="AQ140" s="1088"/>
      <c r="AR140" s="1087"/>
      <c r="AS140" s="1085"/>
      <c r="AT140" s="1088"/>
      <c r="AU140" s="1087"/>
      <c r="AV140" s="1085"/>
      <c r="AW140" s="1088"/>
      <c r="AX140" s="1087"/>
      <c r="AY140" s="1085"/>
      <c r="AZ140" s="1088"/>
      <c r="BA140" s="1087"/>
      <c r="BB140" s="1085"/>
      <c r="BC140" s="1088"/>
      <c r="BD140" s="1160"/>
      <c r="BE140" s="1085"/>
      <c r="BF140" s="1088"/>
      <c r="BG140" s="1160"/>
      <c r="BH140" s="1085"/>
      <c r="BI140" s="1088"/>
      <c r="BJ140" s="1160"/>
      <c r="BK140" s="1085"/>
      <c r="BL140" s="1088"/>
      <c r="BM140" s="1160"/>
      <c r="BN140" s="1085"/>
      <c r="BO140" s="1088"/>
      <c r="BP140" s="1160"/>
      <c r="BQ140" s="1085"/>
      <c r="BR140" s="1088"/>
      <c r="BS140" s="1160"/>
      <c r="BT140" s="1085"/>
      <c r="BU140" s="1088"/>
    </row>
    <row r="141" spans="1:73" ht="18" customHeight="1">
      <c r="A141" s="1081"/>
      <c r="B141" s="1082"/>
      <c r="C141" s="1083"/>
      <c r="D141" s="1082"/>
      <c r="E141" s="1156"/>
      <c r="F141" s="1164"/>
      <c r="G141" s="1156"/>
      <c r="H141" s="1084"/>
      <c r="I141" s="1085"/>
      <c r="J141" s="1085"/>
      <c r="K141" s="1085"/>
      <c r="L141" s="1086"/>
      <c r="M141" s="1084"/>
      <c r="N141" s="1087"/>
      <c r="O141" s="1088"/>
      <c r="P141" s="1087"/>
      <c r="Q141" s="1085"/>
      <c r="R141" s="1088"/>
      <c r="S141" s="1087"/>
      <c r="T141" s="1085"/>
      <c r="U141" s="1085"/>
      <c r="V141" s="1088"/>
      <c r="W141" s="1087"/>
      <c r="X141" s="1085"/>
      <c r="Y141" s="1085"/>
      <c r="Z141" s="1085"/>
      <c r="AA141" s="1085"/>
      <c r="AB141" s="1088"/>
      <c r="AC141" s="1087"/>
      <c r="AD141" s="1085"/>
      <c r="AE141" s="1085"/>
      <c r="AF141" s="1088"/>
      <c r="AG141" s="1087"/>
      <c r="AH141" s="1085"/>
      <c r="AI141" s="1085"/>
      <c r="AJ141" s="1088"/>
      <c r="AK141" s="1084"/>
      <c r="AL141" s="1087"/>
      <c r="AM141" s="1085"/>
      <c r="AN141" s="1088"/>
      <c r="AO141" s="1087"/>
      <c r="AP141" s="1085"/>
      <c r="AQ141" s="1088"/>
      <c r="AR141" s="1087"/>
      <c r="AS141" s="1085"/>
      <c r="AT141" s="1088"/>
      <c r="AU141" s="1087"/>
      <c r="AV141" s="1085"/>
      <c r="AW141" s="1088"/>
      <c r="AX141" s="1087"/>
      <c r="AY141" s="1085"/>
      <c r="AZ141" s="1088"/>
      <c r="BA141" s="1087"/>
      <c r="BB141" s="1085"/>
      <c r="BC141" s="1088"/>
      <c r="BD141" s="1160"/>
      <c r="BE141" s="1085"/>
      <c r="BF141" s="1088"/>
      <c r="BG141" s="1160"/>
      <c r="BH141" s="1085"/>
      <c r="BI141" s="1088"/>
      <c r="BJ141" s="1160"/>
      <c r="BK141" s="1085"/>
      <c r="BL141" s="1088"/>
      <c r="BM141" s="1160"/>
      <c r="BN141" s="1085"/>
      <c r="BO141" s="1088"/>
      <c r="BP141" s="1160"/>
      <c r="BQ141" s="1085"/>
      <c r="BR141" s="1088"/>
      <c r="BS141" s="1160"/>
      <c r="BT141" s="1085"/>
      <c r="BU141" s="1088"/>
    </row>
    <row r="142" spans="1:73" ht="18" customHeight="1">
      <c r="A142" s="1081"/>
      <c r="B142" s="1082"/>
      <c r="C142" s="1083"/>
      <c r="D142" s="1082"/>
      <c r="E142" s="1156"/>
      <c r="F142" s="1164"/>
      <c r="G142" s="1156"/>
      <c r="H142" s="1084"/>
      <c r="I142" s="1085"/>
      <c r="J142" s="1085"/>
      <c r="K142" s="1085"/>
      <c r="L142" s="1086"/>
      <c r="M142" s="1084"/>
      <c r="N142" s="1087"/>
      <c r="O142" s="1088"/>
      <c r="P142" s="1087"/>
      <c r="Q142" s="1085"/>
      <c r="R142" s="1088"/>
      <c r="S142" s="1087"/>
      <c r="T142" s="1085"/>
      <c r="U142" s="1085"/>
      <c r="V142" s="1088"/>
      <c r="W142" s="1087"/>
      <c r="X142" s="1085"/>
      <c r="Y142" s="1085"/>
      <c r="Z142" s="1085"/>
      <c r="AA142" s="1085"/>
      <c r="AB142" s="1088"/>
      <c r="AC142" s="1087"/>
      <c r="AD142" s="1085"/>
      <c r="AE142" s="1085"/>
      <c r="AF142" s="1088"/>
      <c r="AG142" s="1087"/>
      <c r="AH142" s="1085"/>
      <c r="AI142" s="1085"/>
      <c r="AJ142" s="1088"/>
      <c r="AK142" s="1084"/>
      <c r="AL142" s="1087"/>
      <c r="AM142" s="1085"/>
      <c r="AN142" s="1088"/>
      <c r="AO142" s="1087"/>
      <c r="AP142" s="1085"/>
      <c r="AQ142" s="1088"/>
      <c r="AR142" s="1087"/>
      <c r="AS142" s="1085"/>
      <c r="AT142" s="1088"/>
      <c r="AU142" s="1087"/>
      <c r="AV142" s="1085"/>
      <c r="AW142" s="1088"/>
      <c r="AX142" s="1087"/>
      <c r="AY142" s="1085"/>
      <c r="AZ142" s="1088"/>
      <c r="BA142" s="1087"/>
      <c r="BB142" s="1085"/>
      <c r="BC142" s="1088"/>
      <c r="BD142" s="1160"/>
      <c r="BE142" s="1085"/>
      <c r="BF142" s="1088"/>
      <c r="BG142" s="1160"/>
      <c r="BH142" s="1085"/>
      <c r="BI142" s="1088"/>
      <c r="BJ142" s="1160"/>
      <c r="BK142" s="1085"/>
      <c r="BL142" s="1088"/>
      <c r="BM142" s="1160"/>
      <c r="BN142" s="1085"/>
      <c r="BO142" s="1088"/>
      <c r="BP142" s="1160"/>
      <c r="BQ142" s="1085"/>
      <c r="BR142" s="1088"/>
      <c r="BS142" s="1160"/>
      <c r="BT142" s="1085"/>
      <c r="BU142" s="1088"/>
    </row>
    <row r="143" spans="1:73" ht="18" customHeight="1">
      <c r="A143" s="1081"/>
      <c r="B143" s="1082"/>
      <c r="C143" s="1083"/>
      <c r="D143" s="1082"/>
      <c r="E143" s="1156"/>
      <c r="F143" s="1164"/>
      <c r="G143" s="1156"/>
      <c r="H143" s="1084"/>
      <c r="I143" s="1085"/>
      <c r="J143" s="1085"/>
      <c r="K143" s="1085"/>
      <c r="L143" s="1086"/>
      <c r="M143" s="1084"/>
      <c r="N143" s="1087"/>
      <c r="O143" s="1088"/>
      <c r="P143" s="1087"/>
      <c r="Q143" s="1085"/>
      <c r="R143" s="1088"/>
      <c r="S143" s="1087"/>
      <c r="T143" s="1085"/>
      <c r="U143" s="1085"/>
      <c r="V143" s="1088"/>
      <c r="W143" s="1087"/>
      <c r="X143" s="1085"/>
      <c r="Y143" s="1085"/>
      <c r="Z143" s="1085"/>
      <c r="AA143" s="1085"/>
      <c r="AB143" s="1088"/>
      <c r="AC143" s="1087"/>
      <c r="AD143" s="1085"/>
      <c r="AE143" s="1085"/>
      <c r="AF143" s="1088"/>
      <c r="AG143" s="1087"/>
      <c r="AH143" s="1085"/>
      <c r="AI143" s="1085"/>
      <c r="AJ143" s="1088"/>
      <c r="AK143" s="1084"/>
      <c r="AL143" s="1087"/>
      <c r="AM143" s="1085"/>
      <c r="AN143" s="1088"/>
      <c r="AO143" s="1087"/>
      <c r="AP143" s="1085"/>
      <c r="AQ143" s="1088"/>
      <c r="AR143" s="1087"/>
      <c r="AS143" s="1085"/>
      <c r="AT143" s="1088"/>
      <c r="AU143" s="1087"/>
      <c r="AV143" s="1085"/>
      <c r="AW143" s="1088"/>
      <c r="AX143" s="1087"/>
      <c r="AY143" s="1085"/>
      <c r="AZ143" s="1088"/>
      <c r="BA143" s="1087"/>
      <c r="BB143" s="1085"/>
      <c r="BC143" s="1088"/>
      <c r="BD143" s="1160"/>
      <c r="BE143" s="1085"/>
      <c r="BF143" s="1088"/>
      <c r="BG143" s="1160"/>
      <c r="BH143" s="1085"/>
      <c r="BI143" s="1088"/>
      <c r="BJ143" s="1160"/>
      <c r="BK143" s="1085"/>
      <c r="BL143" s="1088"/>
      <c r="BM143" s="1160"/>
      <c r="BN143" s="1085"/>
      <c r="BO143" s="1088"/>
      <c r="BP143" s="1160"/>
      <c r="BQ143" s="1085"/>
      <c r="BR143" s="1088"/>
      <c r="BS143" s="1160"/>
      <c r="BT143" s="1085"/>
      <c r="BU143" s="1088"/>
    </row>
    <row r="144" spans="1:73" ht="18" customHeight="1">
      <c r="A144" s="1081"/>
      <c r="B144" s="1082"/>
      <c r="C144" s="1083"/>
      <c r="D144" s="1082"/>
      <c r="E144" s="1156"/>
      <c r="F144" s="1164"/>
      <c r="G144" s="1156"/>
      <c r="H144" s="1084"/>
      <c r="I144" s="1085"/>
      <c r="J144" s="1085"/>
      <c r="K144" s="1085"/>
      <c r="L144" s="1086"/>
      <c r="M144" s="1084"/>
      <c r="N144" s="1087"/>
      <c r="O144" s="1088"/>
      <c r="P144" s="1087"/>
      <c r="Q144" s="1085"/>
      <c r="R144" s="1088"/>
      <c r="S144" s="1087"/>
      <c r="T144" s="1085"/>
      <c r="U144" s="1085"/>
      <c r="V144" s="1088"/>
      <c r="W144" s="1087"/>
      <c r="X144" s="1085"/>
      <c r="Y144" s="1085"/>
      <c r="Z144" s="1085"/>
      <c r="AA144" s="1085"/>
      <c r="AB144" s="1088"/>
      <c r="AC144" s="1087"/>
      <c r="AD144" s="1085"/>
      <c r="AE144" s="1085"/>
      <c r="AF144" s="1088"/>
      <c r="AG144" s="1087"/>
      <c r="AH144" s="1085"/>
      <c r="AI144" s="1085"/>
      <c r="AJ144" s="1088"/>
      <c r="AK144" s="1084"/>
      <c r="AL144" s="1087"/>
      <c r="AM144" s="1085"/>
      <c r="AN144" s="1088"/>
      <c r="AO144" s="1087"/>
      <c r="AP144" s="1085"/>
      <c r="AQ144" s="1088"/>
      <c r="AR144" s="1087"/>
      <c r="AS144" s="1085"/>
      <c r="AT144" s="1088"/>
      <c r="AU144" s="1087"/>
      <c r="AV144" s="1085"/>
      <c r="AW144" s="1088"/>
      <c r="AX144" s="1087"/>
      <c r="AY144" s="1085"/>
      <c r="AZ144" s="1088"/>
      <c r="BA144" s="1087"/>
      <c r="BB144" s="1085"/>
      <c r="BC144" s="1088"/>
      <c r="BD144" s="1160"/>
      <c r="BE144" s="1085"/>
      <c r="BF144" s="1088"/>
      <c r="BG144" s="1160"/>
      <c r="BH144" s="1085"/>
      <c r="BI144" s="1088"/>
      <c r="BJ144" s="1160"/>
      <c r="BK144" s="1085"/>
      <c r="BL144" s="1088"/>
      <c r="BM144" s="1160"/>
      <c r="BN144" s="1085"/>
      <c r="BO144" s="1088"/>
      <c r="BP144" s="1160"/>
      <c r="BQ144" s="1085"/>
      <c r="BR144" s="1088"/>
      <c r="BS144" s="1160"/>
      <c r="BT144" s="1085"/>
      <c r="BU144" s="1088"/>
    </row>
    <row r="145" spans="1:73" ht="18" customHeight="1">
      <c r="A145" s="1081"/>
      <c r="B145" s="1082"/>
      <c r="C145" s="1083"/>
      <c r="D145" s="1082"/>
      <c r="E145" s="1156"/>
      <c r="F145" s="1164"/>
      <c r="G145" s="1156"/>
      <c r="H145" s="1084"/>
      <c r="I145" s="1085"/>
      <c r="J145" s="1085"/>
      <c r="K145" s="1085"/>
      <c r="L145" s="1086"/>
      <c r="M145" s="1084"/>
      <c r="N145" s="1087"/>
      <c r="O145" s="1088"/>
      <c r="P145" s="1087"/>
      <c r="Q145" s="1085"/>
      <c r="R145" s="1088"/>
      <c r="S145" s="1087"/>
      <c r="T145" s="1085"/>
      <c r="U145" s="1085"/>
      <c r="V145" s="1088"/>
      <c r="W145" s="1087"/>
      <c r="X145" s="1085"/>
      <c r="Y145" s="1085"/>
      <c r="Z145" s="1085"/>
      <c r="AA145" s="1085"/>
      <c r="AB145" s="1088"/>
      <c r="AC145" s="1087"/>
      <c r="AD145" s="1085"/>
      <c r="AE145" s="1085"/>
      <c r="AF145" s="1088"/>
      <c r="AG145" s="1087"/>
      <c r="AH145" s="1085"/>
      <c r="AI145" s="1085"/>
      <c r="AJ145" s="1088"/>
      <c r="AK145" s="1084"/>
      <c r="AL145" s="1087"/>
      <c r="AM145" s="1085"/>
      <c r="AN145" s="1088"/>
      <c r="AO145" s="1087"/>
      <c r="AP145" s="1085"/>
      <c r="AQ145" s="1088"/>
      <c r="AR145" s="1087"/>
      <c r="AS145" s="1085"/>
      <c r="AT145" s="1088"/>
      <c r="AU145" s="1087"/>
      <c r="AV145" s="1085"/>
      <c r="AW145" s="1088"/>
      <c r="AX145" s="1087"/>
      <c r="AY145" s="1085"/>
      <c r="AZ145" s="1088"/>
      <c r="BA145" s="1087"/>
      <c r="BB145" s="1085"/>
      <c r="BC145" s="1088"/>
      <c r="BD145" s="1160"/>
      <c r="BE145" s="1085"/>
      <c r="BF145" s="1088"/>
      <c r="BG145" s="1160"/>
      <c r="BH145" s="1085"/>
      <c r="BI145" s="1088"/>
      <c r="BJ145" s="1160"/>
      <c r="BK145" s="1085"/>
      <c r="BL145" s="1088"/>
      <c r="BM145" s="1160"/>
      <c r="BN145" s="1085"/>
      <c r="BO145" s="1088"/>
      <c r="BP145" s="1160"/>
      <c r="BQ145" s="1085"/>
      <c r="BR145" s="1088"/>
      <c r="BS145" s="1160"/>
      <c r="BT145" s="1085"/>
      <c r="BU145" s="1088"/>
    </row>
    <row r="146" spans="1:73" ht="18" customHeight="1">
      <c r="A146" s="1081"/>
      <c r="B146" s="1082"/>
      <c r="C146" s="1083"/>
      <c r="D146" s="1082"/>
      <c r="E146" s="1156"/>
      <c r="F146" s="1164"/>
      <c r="G146" s="1156"/>
      <c r="H146" s="1084"/>
      <c r="I146" s="1085"/>
      <c r="J146" s="1085"/>
      <c r="K146" s="1085"/>
      <c r="L146" s="1086"/>
      <c r="M146" s="1084"/>
      <c r="N146" s="1087"/>
      <c r="O146" s="1088"/>
      <c r="P146" s="1087"/>
      <c r="Q146" s="1085"/>
      <c r="R146" s="1088"/>
      <c r="S146" s="1087"/>
      <c r="T146" s="1085"/>
      <c r="U146" s="1085"/>
      <c r="V146" s="1088"/>
      <c r="W146" s="1087"/>
      <c r="X146" s="1085"/>
      <c r="Y146" s="1085"/>
      <c r="Z146" s="1085"/>
      <c r="AA146" s="1085"/>
      <c r="AB146" s="1088"/>
      <c r="AC146" s="1087"/>
      <c r="AD146" s="1085"/>
      <c r="AE146" s="1085"/>
      <c r="AF146" s="1088"/>
      <c r="AG146" s="1087"/>
      <c r="AH146" s="1085"/>
      <c r="AI146" s="1085"/>
      <c r="AJ146" s="1088"/>
      <c r="AK146" s="1084"/>
      <c r="AL146" s="1087"/>
      <c r="AM146" s="1085"/>
      <c r="AN146" s="1088"/>
      <c r="AO146" s="1087"/>
      <c r="AP146" s="1085"/>
      <c r="AQ146" s="1088"/>
      <c r="AR146" s="1087"/>
      <c r="AS146" s="1085"/>
      <c r="AT146" s="1088"/>
      <c r="AU146" s="1087"/>
      <c r="AV146" s="1085"/>
      <c r="AW146" s="1088"/>
      <c r="AX146" s="1087"/>
      <c r="AY146" s="1085"/>
      <c r="AZ146" s="1088"/>
      <c r="BA146" s="1087"/>
      <c r="BB146" s="1085"/>
      <c r="BC146" s="1088"/>
      <c r="BD146" s="1160"/>
      <c r="BE146" s="1085"/>
      <c r="BF146" s="1088"/>
      <c r="BG146" s="1160"/>
      <c r="BH146" s="1085"/>
      <c r="BI146" s="1088"/>
      <c r="BJ146" s="1160"/>
      <c r="BK146" s="1085"/>
      <c r="BL146" s="1088"/>
      <c r="BM146" s="1160"/>
      <c r="BN146" s="1085"/>
      <c r="BO146" s="1088"/>
      <c r="BP146" s="1160"/>
      <c r="BQ146" s="1085"/>
      <c r="BR146" s="1088"/>
      <c r="BS146" s="1160"/>
      <c r="BT146" s="1085"/>
      <c r="BU146" s="1088"/>
    </row>
    <row r="147" spans="1:73" ht="18" customHeight="1">
      <c r="A147" s="1081"/>
      <c r="B147" s="1082"/>
      <c r="C147" s="1083"/>
      <c r="D147" s="1082"/>
      <c r="E147" s="1156"/>
      <c r="F147" s="1164"/>
      <c r="G147" s="1156"/>
      <c r="H147" s="1084"/>
      <c r="I147" s="1085"/>
      <c r="J147" s="1085"/>
      <c r="K147" s="1085"/>
      <c r="L147" s="1086"/>
      <c r="M147" s="1084"/>
      <c r="N147" s="1087"/>
      <c r="O147" s="1088"/>
      <c r="P147" s="1087"/>
      <c r="Q147" s="1085"/>
      <c r="R147" s="1088"/>
      <c r="S147" s="1087"/>
      <c r="T147" s="1085"/>
      <c r="U147" s="1085"/>
      <c r="V147" s="1088"/>
      <c r="W147" s="1087"/>
      <c r="X147" s="1085"/>
      <c r="Y147" s="1085"/>
      <c r="Z147" s="1085"/>
      <c r="AA147" s="1085"/>
      <c r="AB147" s="1088"/>
      <c r="AC147" s="1087"/>
      <c r="AD147" s="1085"/>
      <c r="AE147" s="1085"/>
      <c r="AF147" s="1088"/>
      <c r="AG147" s="1087"/>
      <c r="AH147" s="1085"/>
      <c r="AI147" s="1085"/>
      <c r="AJ147" s="1088"/>
      <c r="AK147" s="1084"/>
      <c r="AL147" s="1087"/>
      <c r="AM147" s="1085"/>
      <c r="AN147" s="1088"/>
      <c r="AO147" s="1087"/>
      <c r="AP147" s="1085"/>
      <c r="AQ147" s="1088"/>
      <c r="AR147" s="1087"/>
      <c r="AS147" s="1085"/>
      <c r="AT147" s="1088"/>
      <c r="AU147" s="1087"/>
      <c r="AV147" s="1085"/>
      <c r="AW147" s="1088"/>
      <c r="AX147" s="1087"/>
      <c r="AY147" s="1085"/>
      <c r="AZ147" s="1088"/>
      <c r="BA147" s="1087"/>
      <c r="BB147" s="1085"/>
      <c r="BC147" s="1088"/>
      <c r="BD147" s="1160"/>
      <c r="BE147" s="1085"/>
      <c r="BF147" s="1088"/>
      <c r="BG147" s="1160"/>
      <c r="BH147" s="1085"/>
      <c r="BI147" s="1088"/>
      <c r="BJ147" s="1160"/>
      <c r="BK147" s="1085"/>
      <c r="BL147" s="1088"/>
      <c r="BM147" s="1160"/>
      <c r="BN147" s="1085"/>
      <c r="BO147" s="1088"/>
      <c r="BP147" s="1160"/>
      <c r="BQ147" s="1085"/>
      <c r="BR147" s="1088"/>
      <c r="BS147" s="1160"/>
      <c r="BT147" s="1085"/>
      <c r="BU147" s="1088"/>
    </row>
    <row r="148" spans="1:73" ht="18" customHeight="1">
      <c r="A148" s="1081"/>
      <c r="B148" s="1082"/>
      <c r="C148" s="1083"/>
      <c r="D148" s="1082"/>
      <c r="E148" s="1156"/>
      <c r="F148" s="1164"/>
      <c r="G148" s="1156"/>
      <c r="H148" s="1084"/>
      <c r="I148" s="1085"/>
      <c r="J148" s="1085"/>
      <c r="K148" s="1085"/>
      <c r="L148" s="1086"/>
      <c r="M148" s="1084"/>
      <c r="N148" s="1087"/>
      <c r="O148" s="1088"/>
      <c r="P148" s="1087"/>
      <c r="Q148" s="1085"/>
      <c r="R148" s="1088"/>
      <c r="S148" s="1087"/>
      <c r="T148" s="1085"/>
      <c r="U148" s="1085"/>
      <c r="V148" s="1088"/>
      <c r="W148" s="1087"/>
      <c r="X148" s="1085"/>
      <c r="Y148" s="1085"/>
      <c r="Z148" s="1085"/>
      <c r="AA148" s="1085"/>
      <c r="AB148" s="1088"/>
      <c r="AC148" s="1087"/>
      <c r="AD148" s="1085"/>
      <c r="AE148" s="1085"/>
      <c r="AF148" s="1088"/>
      <c r="AG148" s="1087"/>
      <c r="AH148" s="1085"/>
      <c r="AI148" s="1085"/>
      <c r="AJ148" s="1088"/>
      <c r="AK148" s="1084"/>
      <c r="AL148" s="1087"/>
      <c r="AM148" s="1085"/>
      <c r="AN148" s="1088"/>
      <c r="AO148" s="1087"/>
      <c r="AP148" s="1085"/>
      <c r="AQ148" s="1088"/>
      <c r="AR148" s="1087"/>
      <c r="AS148" s="1085"/>
      <c r="AT148" s="1088"/>
      <c r="AU148" s="1087"/>
      <c r="AV148" s="1085"/>
      <c r="AW148" s="1088"/>
      <c r="AX148" s="1087"/>
      <c r="AY148" s="1085"/>
      <c r="AZ148" s="1088"/>
      <c r="BA148" s="1087"/>
      <c r="BB148" s="1085"/>
      <c r="BC148" s="1088"/>
      <c r="BD148" s="1160"/>
      <c r="BE148" s="1085"/>
      <c r="BF148" s="1088"/>
      <c r="BG148" s="1160"/>
      <c r="BH148" s="1085"/>
      <c r="BI148" s="1088"/>
      <c r="BJ148" s="1160"/>
      <c r="BK148" s="1085"/>
      <c r="BL148" s="1088"/>
      <c r="BM148" s="1160"/>
      <c r="BN148" s="1085"/>
      <c r="BO148" s="1088"/>
      <c r="BP148" s="1160"/>
      <c r="BQ148" s="1085"/>
      <c r="BR148" s="1088"/>
      <c r="BS148" s="1160"/>
      <c r="BT148" s="1085"/>
      <c r="BU148" s="1088"/>
    </row>
    <row r="149" spans="1:73" ht="18" customHeight="1">
      <c r="A149" s="1081"/>
      <c r="B149" s="1082"/>
      <c r="C149" s="1083"/>
      <c r="D149" s="1082"/>
      <c r="E149" s="1156"/>
      <c r="F149" s="1164"/>
      <c r="G149" s="1156"/>
      <c r="H149" s="1084"/>
      <c r="I149" s="1085"/>
      <c r="J149" s="1085"/>
      <c r="K149" s="1085"/>
      <c r="L149" s="1086"/>
      <c r="M149" s="1084"/>
      <c r="N149" s="1087"/>
      <c r="O149" s="1088"/>
      <c r="P149" s="1087"/>
      <c r="Q149" s="1085"/>
      <c r="R149" s="1088"/>
      <c r="S149" s="1087"/>
      <c r="T149" s="1085"/>
      <c r="U149" s="1085"/>
      <c r="V149" s="1088"/>
      <c r="W149" s="1087"/>
      <c r="X149" s="1085"/>
      <c r="Y149" s="1085"/>
      <c r="Z149" s="1085"/>
      <c r="AA149" s="1085"/>
      <c r="AB149" s="1088"/>
      <c r="AC149" s="1087"/>
      <c r="AD149" s="1085"/>
      <c r="AE149" s="1085"/>
      <c r="AF149" s="1088"/>
      <c r="AG149" s="1087"/>
      <c r="AH149" s="1085"/>
      <c r="AI149" s="1085"/>
      <c r="AJ149" s="1088"/>
      <c r="AK149" s="1084"/>
      <c r="AL149" s="1087"/>
      <c r="AM149" s="1085"/>
      <c r="AN149" s="1088"/>
      <c r="AO149" s="1087"/>
      <c r="AP149" s="1085"/>
      <c r="AQ149" s="1088"/>
      <c r="AR149" s="1087"/>
      <c r="AS149" s="1085"/>
      <c r="AT149" s="1088"/>
      <c r="AU149" s="1087"/>
      <c r="AV149" s="1085"/>
      <c r="AW149" s="1088"/>
      <c r="AX149" s="1087"/>
      <c r="AY149" s="1085"/>
      <c r="AZ149" s="1088"/>
      <c r="BA149" s="1087"/>
      <c r="BB149" s="1085"/>
      <c r="BC149" s="1088"/>
      <c r="BD149" s="1160"/>
      <c r="BE149" s="1085"/>
      <c r="BF149" s="1088"/>
      <c r="BG149" s="1160"/>
      <c r="BH149" s="1085"/>
      <c r="BI149" s="1088"/>
      <c r="BJ149" s="1160"/>
      <c r="BK149" s="1085"/>
      <c r="BL149" s="1088"/>
      <c r="BM149" s="1160"/>
      <c r="BN149" s="1085"/>
      <c r="BO149" s="1088"/>
      <c r="BP149" s="1160"/>
      <c r="BQ149" s="1085"/>
      <c r="BR149" s="1088"/>
      <c r="BS149" s="1160"/>
      <c r="BT149" s="1085"/>
      <c r="BU149" s="1088"/>
    </row>
    <row r="150" spans="1:73" ht="18" customHeight="1">
      <c r="A150" s="1081"/>
      <c r="B150" s="1082"/>
      <c r="C150" s="1083"/>
      <c r="D150" s="1082"/>
      <c r="E150" s="1156"/>
      <c r="F150" s="1164"/>
      <c r="G150" s="1156"/>
      <c r="H150" s="1084"/>
      <c r="I150" s="1085"/>
      <c r="J150" s="1085"/>
      <c r="K150" s="1085"/>
      <c r="L150" s="1086"/>
      <c r="M150" s="1084"/>
      <c r="N150" s="1087"/>
      <c r="O150" s="1088"/>
      <c r="P150" s="1087"/>
      <c r="Q150" s="1085"/>
      <c r="R150" s="1088"/>
      <c r="S150" s="1087"/>
      <c r="T150" s="1085"/>
      <c r="U150" s="1085"/>
      <c r="V150" s="1088"/>
      <c r="W150" s="1087"/>
      <c r="X150" s="1085"/>
      <c r="Y150" s="1085"/>
      <c r="Z150" s="1085"/>
      <c r="AA150" s="1085"/>
      <c r="AB150" s="1088"/>
      <c r="AC150" s="1087"/>
      <c r="AD150" s="1085"/>
      <c r="AE150" s="1085"/>
      <c r="AF150" s="1088"/>
      <c r="AG150" s="1087"/>
      <c r="AH150" s="1085"/>
      <c r="AI150" s="1085"/>
      <c r="AJ150" s="1088"/>
      <c r="AK150" s="1084"/>
      <c r="AL150" s="1087"/>
      <c r="AM150" s="1085"/>
      <c r="AN150" s="1088"/>
      <c r="AO150" s="1087"/>
      <c r="AP150" s="1085"/>
      <c r="AQ150" s="1088"/>
      <c r="AR150" s="1087"/>
      <c r="AS150" s="1085"/>
      <c r="AT150" s="1088"/>
      <c r="AU150" s="1087"/>
      <c r="AV150" s="1085"/>
      <c r="AW150" s="1088"/>
      <c r="AX150" s="1087"/>
      <c r="AY150" s="1085"/>
      <c r="AZ150" s="1088"/>
      <c r="BA150" s="1087"/>
      <c r="BB150" s="1085"/>
      <c r="BC150" s="1088"/>
      <c r="BD150" s="1160"/>
      <c r="BE150" s="1085"/>
      <c r="BF150" s="1088"/>
      <c r="BG150" s="1160"/>
      <c r="BH150" s="1085"/>
      <c r="BI150" s="1088"/>
      <c r="BJ150" s="1160"/>
      <c r="BK150" s="1085"/>
      <c r="BL150" s="1088"/>
      <c r="BM150" s="1160"/>
      <c r="BN150" s="1085"/>
      <c r="BO150" s="1088"/>
      <c r="BP150" s="1160"/>
      <c r="BQ150" s="1085"/>
      <c r="BR150" s="1088"/>
      <c r="BS150" s="1160"/>
      <c r="BT150" s="1085"/>
      <c r="BU150" s="1088"/>
    </row>
    <row r="151" spans="1:73" ht="18" customHeight="1">
      <c r="A151" s="1081"/>
      <c r="B151" s="1082"/>
      <c r="C151" s="1083"/>
      <c r="D151" s="1082"/>
      <c r="E151" s="1156"/>
      <c r="F151" s="1164"/>
      <c r="G151" s="1156"/>
      <c r="H151" s="1084"/>
      <c r="I151" s="1085"/>
      <c r="J151" s="1085"/>
      <c r="K151" s="1085"/>
      <c r="L151" s="1086"/>
      <c r="M151" s="1084"/>
      <c r="N151" s="1087"/>
      <c r="O151" s="1088"/>
      <c r="P151" s="1087"/>
      <c r="Q151" s="1085"/>
      <c r="R151" s="1088"/>
      <c r="S151" s="1087"/>
      <c r="T151" s="1085"/>
      <c r="U151" s="1085"/>
      <c r="V151" s="1088"/>
      <c r="W151" s="1087"/>
      <c r="X151" s="1085"/>
      <c r="Y151" s="1085"/>
      <c r="Z151" s="1085"/>
      <c r="AA151" s="1085"/>
      <c r="AB151" s="1088"/>
      <c r="AC151" s="1087"/>
      <c r="AD151" s="1085"/>
      <c r="AE151" s="1085"/>
      <c r="AF151" s="1088"/>
      <c r="AG151" s="1087"/>
      <c r="AH151" s="1085"/>
      <c r="AI151" s="1085"/>
      <c r="AJ151" s="1088"/>
      <c r="AK151" s="1084"/>
      <c r="AL151" s="1087"/>
      <c r="AM151" s="1085"/>
      <c r="AN151" s="1088"/>
      <c r="AO151" s="1087"/>
      <c r="AP151" s="1085"/>
      <c r="AQ151" s="1088"/>
      <c r="AR151" s="1087"/>
      <c r="AS151" s="1085"/>
      <c r="AT151" s="1088"/>
      <c r="AU151" s="1087"/>
      <c r="AV151" s="1085"/>
      <c r="AW151" s="1088"/>
      <c r="AX151" s="1087"/>
      <c r="AY151" s="1085"/>
      <c r="AZ151" s="1088"/>
      <c r="BA151" s="1087"/>
      <c r="BB151" s="1085"/>
      <c r="BC151" s="1088"/>
      <c r="BD151" s="1160"/>
      <c r="BE151" s="1085"/>
      <c r="BF151" s="1088"/>
      <c r="BG151" s="1160"/>
      <c r="BH151" s="1085"/>
      <c r="BI151" s="1088"/>
      <c r="BJ151" s="1160"/>
      <c r="BK151" s="1085"/>
      <c r="BL151" s="1088"/>
      <c r="BM151" s="1160"/>
      <c r="BN151" s="1085"/>
      <c r="BO151" s="1088"/>
      <c r="BP151" s="1160"/>
      <c r="BQ151" s="1085"/>
      <c r="BR151" s="1088"/>
      <c r="BS151" s="1160"/>
      <c r="BT151" s="1085"/>
      <c r="BU151" s="1088"/>
    </row>
    <row r="152" spans="1:73" ht="18" customHeight="1">
      <c r="A152" s="1081"/>
      <c r="B152" s="1082"/>
      <c r="C152" s="1083"/>
      <c r="D152" s="1082"/>
      <c r="E152" s="1156"/>
      <c r="F152" s="1164"/>
      <c r="G152" s="1156"/>
      <c r="H152" s="1084"/>
      <c r="I152" s="1085"/>
      <c r="J152" s="1085"/>
      <c r="K152" s="1085"/>
      <c r="L152" s="1086"/>
      <c r="M152" s="1084"/>
      <c r="N152" s="1087"/>
      <c r="O152" s="1088"/>
      <c r="P152" s="1087"/>
      <c r="Q152" s="1085"/>
      <c r="R152" s="1088"/>
      <c r="S152" s="1087"/>
      <c r="T152" s="1085"/>
      <c r="U152" s="1085"/>
      <c r="V152" s="1088"/>
      <c r="W152" s="1087"/>
      <c r="X152" s="1085"/>
      <c r="Y152" s="1085"/>
      <c r="Z152" s="1085"/>
      <c r="AA152" s="1085"/>
      <c r="AB152" s="1088"/>
      <c r="AC152" s="1087"/>
      <c r="AD152" s="1085"/>
      <c r="AE152" s="1085"/>
      <c r="AF152" s="1088"/>
      <c r="AG152" s="1087"/>
      <c r="AH152" s="1085"/>
      <c r="AI152" s="1085"/>
      <c r="AJ152" s="1088"/>
      <c r="AK152" s="1084"/>
      <c r="AL152" s="1087"/>
      <c r="AM152" s="1085"/>
      <c r="AN152" s="1088"/>
      <c r="AO152" s="1087"/>
      <c r="AP152" s="1085"/>
      <c r="AQ152" s="1088"/>
      <c r="AR152" s="1087"/>
      <c r="AS152" s="1085"/>
      <c r="AT152" s="1088"/>
      <c r="AU152" s="1087"/>
      <c r="AV152" s="1085"/>
      <c r="AW152" s="1088"/>
      <c r="AX152" s="1087"/>
      <c r="AY152" s="1085"/>
      <c r="AZ152" s="1088"/>
      <c r="BA152" s="1087"/>
      <c r="BB152" s="1085"/>
      <c r="BC152" s="1088"/>
      <c r="BD152" s="1160"/>
      <c r="BE152" s="1085"/>
      <c r="BF152" s="1088"/>
      <c r="BG152" s="1160"/>
      <c r="BH152" s="1085"/>
      <c r="BI152" s="1088"/>
      <c r="BJ152" s="1160"/>
      <c r="BK152" s="1085"/>
      <c r="BL152" s="1088"/>
      <c r="BM152" s="1160"/>
      <c r="BN152" s="1085"/>
      <c r="BO152" s="1088"/>
      <c r="BP152" s="1160"/>
      <c r="BQ152" s="1085"/>
      <c r="BR152" s="1088"/>
      <c r="BS152" s="1160"/>
      <c r="BT152" s="1085"/>
      <c r="BU152" s="1088"/>
    </row>
    <row r="153" spans="1:73" ht="18" customHeight="1">
      <c r="A153" s="1081"/>
      <c r="B153" s="1082"/>
      <c r="C153" s="1083"/>
      <c r="D153" s="1082"/>
      <c r="E153" s="1156"/>
      <c r="F153" s="1164"/>
      <c r="G153" s="1156"/>
      <c r="H153" s="1084"/>
      <c r="I153" s="1085"/>
      <c r="J153" s="1085"/>
      <c r="K153" s="1085"/>
      <c r="L153" s="1086"/>
      <c r="M153" s="1084"/>
      <c r="N153" s="1087"/>
      <c r="O153" s="1088"/>
      <c r="P153" s="1087"/>
      <c r="Q153" s="1085"/>
      <c r="R153" s="1088"/>
      <c r="S153" s="1087"/>
      <c r="T153" s="1085"/>
      <c r="U153" s="1085"/>
      <c r="V153" s="1088"/>
      <c r="W153" s="1087"/>
      <c r="X153" s="1085"/>
      <c r="Y153" s="1085"/>
      <c r="Z153" s="1085"/>
      <c r="AA153" s="1085"/>
      <c r="AB153" s="1088"/>
      <c r="AC153" s="1087"/>
      <c r="AD153" s="1085"/>
      <c r="AE153" s="1085"/>
      <c r="AF153" s="1088"/>
      <c r="AG153" s="1087"/>
      <c r="AH153" s="1085"/>
      <c r="AI153" s="1085"/>
      <c r="AJ153" s="1088"/>
      <c r="AK153" s="1084"/>
      <c r="AL153" s="1087"/>
      <c r="AM153" s="1085"/>
      <c r="AN153" s="1088"/>
      <c r="AO153" s="1087"/>
      <c r="AP153" s="1085"/>
      <c r="AQ153" s="1088"/>
      <c r="AR153" s="1087"/>
      <c r="AS153" s="1085"/>
      <c r="AT153" s="1088"/>
      <c r="AU153" s="1087"/>
      <c r="AV153" s="1085"/>
      <c r="AW153" s="1088"/>
      <c r="AX153" s="1087"/>
      <c r="AY153" s="1085"/>
      <c r="AZ153" s="1088"/>
      <c r="BA153" s="1087"/>
      <c r="BB153" s="1085"/>
      <c r="BC153" s="1088"/>
      <c r="BD153" s="1160"/>
      <c r="BE153" s="1085"/>
      <c r="BF153" s="1088"/>
      <c r="BG153" s="1160"/>
      <c r="BH153" s="1085"/>
      <c r="BI153" s="1088"/>
      <c r="BJ153" s="1160"/>
      <c r="BK153" s="1085"/>
      <c r="BL153" s="1088"/>
      <c r="BM153" s="1160"/>
      <c r="BN153" s="1085"/>
      <c r="BO153" s="1088"/>
      <c r="BP153" s="1160"/>
      <c r="BQ153" s="1085"/>
      <c r="BR153" s="1088"/>
      <c r="BS153" s="1160"/>
      <c r="BT153" s="1085"/>
      <c r="BU153" s="1088"/>
    </row>
    <row r="154" spans="1:73" ht="18" customHeight="1">
      <c r="A154" s="1081"/>
      <c r="B154" s="1082"/>
      <c r="C154" s="1083"/>
      <c r="D154" s="1082"/>
      <c r="E154" s="1156"/>
      <c r="F154" s="1164"/>
      <c r="G154" s="1156"/>
      <c r="H154" s="1084"/>
      <c r="I154" s="1085"/>
      <c r="J154" s="1085"/>
      <c r="K154" s="1085"/>
      <c r="L154" s="1086"/>
      <c r="M154" s="1084"/>
      <c r="N154" s="1087"/>
      <c r="O154" s="1088"/>
      <c r="P154" s="1087"/>
      <c r="Q154" s="1085"/>
      <c r="R154" s="1088"/>
      <c r="S154" s="1087"/>
      <c r="T154" s="1085"/>
      <c r="U154" s="1085"/>
      <c r="V154" s="1088"/>
      <c r="W154" s="1087"/>
      <c r="X154" s="1085"/>
      <c r="Y154" s="1085"/>
      <c r="Z154" s="1085"/>
      <c r="AA154" s="1085"/>
      <c r="AB154" s="1088"/>
      <c r="AC154" s="1087"/>
      <c r="AD154" s="1085"/>
      <c r="AE154" s="1085"/>
      <c r="AF154" s="1088"/>
      <c r="AG154" s="1087"/>
      <c r="AH154" s="1085"/>
      <c r="AI154" s="1085"/>
      <c r="AJ154" s="1088"/>
      <c r="AK154" s="1084"/>
      <c r="AL154" s="1087"/>
      <c r="AM154" s="1085"/>
      <c r="AN154" s="1088"/>
      <c r="AO154" s="1087"/>
      <c r="AP154" s="1085"/>
      <c r="AQ154" s="1088"/>
      <c r="AR154" s="1087"/>
      <c r="AS154" s="1085"/>
      <c r="AT154" s="1088"/>
      <c r="AU154" s="1087"/>
      <c r="AV154" s="1085"/>
      <c r="AW154" s="1088"/>
      <c r="AX154" s="1087"/>
      <c r="AY154" s="1085"/>
      <c r="AZ154" s="1088"/>
      <c r="BA154" s="1087"/>
      <c r="BB154" s="1085"/>
      <c r="BC154" s="1088"/>
      <c r="BD154" s="1160"/>
      <c r="BE154" s="1085"/>
      <c r="BF154" s="1088"/>
      <c r="BG154" s="1160"/>
      <c r="BH154" s="1085"/>
      <c r="BI154" s="1088"/>
      <c r="BJ154" s="1160"/>
      <c r="BK154" s="1085"/>
      <c r="BL154" s="1088"/>
      <c r="BM154" s="1160"/>
      <c r="BN154" s="1085"/>
      <c r="BO154" s="1088"/>
      <c r="BP154" s="1160"/>
      <c r="BQ154" s="1085"/>
      <c r="BR154" s="1088"/>
      <c r="BS154" s="1160"/>
      <c r="BT154" s="1085"/>
      <c r="BU154" s="1088"/>
    </row>
    <row r="155" spans="1:73" ht="18" customHeight="1">
      <c r="A155" s="1081"/>
      <c r="B155" s="1082"/>
      <c r="C155" s="1083"/>
      <c r="D155" s="1082"/>
      <c r="E155" s="1156"/>
      <c r="F155" s="1164"/>
      <c r="G155" s="1156"/>
      <c r="H155" s="1084"/>
      <c r="I155" s="1085"/>
      <c r="J155" s="1085"/>
      <c r="K155" s="1085"/>
      <c r="L155" s="1086"/>
      <c r="M155" s="1084"/>
      <c r="N155" s="1087"/>
      <c r="O155" s="1088"/>
      <c r="P155" s="1087"/>
      <c r="Q155" s="1085"/>
      <c r="R155" s="1088"/>
      <c r="S155" s="1087"/>
      <c r="T155" s="1085"/>
      <c r="U155" s="1085"/>
      <c r="V155" s="1088"/>
      <c r="W155" s="1087"/>
      <c r="X155" s="1085"/>
      <c r="Y155" s="1085"/>
      <c r="Z155" s="1085"/>
      <c r="AA155" s="1085"/>
      <c r="AB155" s="1088"/>
      <c r="AC155" s="1087"/>
      <c r="AD155" s="1085"/>
      <c r="AE155" s="1085"/>
      <c r="AF155" s="1088"/>
      <c r="AG155" s="1087"/>
      <c r="AH155" s="1085"/>
      <c r="AI155" s="1085"/>
      <c r="AJ155" s="1088"/>
      <c r="AK155" s="1084"/>
      <c r="AL155" s="1087"/>
      <c r="AM155" s="1085"/>
      <c r="AN155" s="1088"/>
      <c r="AO155" s="1087"/>
      <c r="AP155" s="1085"/>
      <c r="AQ155" s="1088"/>
      <c r="AR155" s="1087"/>
      <c r="AS155" s="1085"/>
      <c r="AT155" s="1088"/>
      <c r="AU155" s="1087"/>
      <c r="AV155" s="1085"/>
      <c r="AW155" s="1088"/>
      <c r="AX155" s="1087"/>
      <c r="AY155" s="1085"/>
      <c r="AZ155" s="1088"/>
      <c r="BA155" s="1087"/>
      <c r="BB155" s="1085"/>
      <c r="BC155" s="1088"/>
      <c r="BD155" s="1160"/>
      <c r="BE155" s="1085"/>
      <c r="BF155" s="1088"/>
      <c r="BG155" s="1160"/>
      <c r="BH155" s="1085"/>
      <c r="BI155" s="1088"/>
      <c r="BJ155" s="1160"/>
      <c r="BK155" s="1085"/>
      <c r="BL155" s="1088"/>
      <c r="BM155" s="1160"/>
      <c r="BN155" s="1085"/>
      <c r="BO155" s="1088"/>
      <c r="BP155" s="1160"/>
      <c r="BQ155" s="1085"/>
      <c r="BR155" s="1088"/>
      <c r="BS155" s="1160"/>
      <c r="BT155" s="1085"/>
      <c r="BU155" s="1088"/>
    </row>
    <row r="156" spans="1:73" ht="18" customHeight="1">
      <c r="A156" s="1081"/>
      <c r="B156" s="1082"/>
      <c r="C156" s="1083"/>
      <c r="D156" s="1082"/>
      <c r="E156" s="1156"/>
      <c r="F156" s="1164"/>
      <c r="G156" s="1156"/>
      <c r="H156" s="1084"/>
      <c r="I156" s="1085"/>
      <c r="J156" s="1085"/>
      <c r="K156" s="1085"/>
      <c r="L156" s="1086"/>
      <c r="M156" s="1084"/>
      <c r="N156" s="1087"/>
      <c r="O156" s="1088"/>
      <c r="P156" s="1087"/>
      <c r="Q156" s="1085"/>
      <c r="R156" s="1088"/>
      <c r="S156" s="1087"/>
      <c r="T156" s="1085"/>
      <c r="U156" s="1085"/>
      <c r="V156" s="1088"/>
      <c r="W156" s="1087"/>
      <c r="X156" s="1085"/>
      <c r="Y156" s="1085"/>
      <c r="Z156" s="1085"/>
      <c r="AA156" s="1085"/>
      <c r="AB156" s="1088"/>
      <c r="AC156" s="1087"/>
      <c r="AD156" s="1085"/>
      <c r="AE156" s="1085"/>
      <c r="AF156" s="1088"/>
      <c r="AG156" s="1087"/>
      <c r="AH156" s="1085"/>
      <c r="AI156" s="1085"/>
      <c r="AJ156" s="1088"/>
      <c r="AK156" s="1084"/>
      <c r="AL156" s="1087"/>
      <c r="AM156" s="1085"/>
      <c r="AN156" s="1088"/>
      <c r="AO156" s="1087"/>
      <c r="AP156" s="1085"/>
      <c r="AQ156" s="1088"/>
      <c r="AR156" s="1087"/>
      <c r="AS156" s="1085"/>
      <c r="AT156" s="1088"/>
      <c r="AU156" s="1087"/>
      <c r="AV156" s="1085"/>
      <c r="AW156" s="1088"/>
      <c r="AX156" s="1087"/>
      <c r="AY156" s="1085"/>
      <c r="AZ156" s="1088"/>
      <c r="BA156" s="1087"/>
      <c r="BB156" s="1085"/>
      <c r="BC156" s="1088"/>
      <c r="BD156" s="1160"/>
      <c r="BE156" s="1085"/>
      <c r="BF156" s="1088"/>
      <c r="BG156" s="1160"/>
      <c r="BH156" s="1085"/>
      <c r="BI156" s="1088"/>
      <c r="BJ156" s="1160"/>
      <c r="BK156" s="1085"/>
      <c r="BL156" s="1088"/>
      <c r="BM156" s="1160"/>
      <c r="BN156" s="1085"/>
      <c r="BO156" s="1088"/>
      <c r="BP156" s="1160"/>
      <c r="BQ156" s="1085"/>
      <c r="BR156" s="1088"/>
      <c r="BS156" s="1160"/>
      <c r="BT156" s="1085"/>
      <c r="BU156" s="1088"/>
    </row>
    <row r="157" spans="1:73" ht="18" customHeight="1">
      <c r="A157" s="1081"/>
      <c r="B157" s="1082"/>
      <c r="C157" s="1083"/>
      <c r="D157" s="1082"/>
      <c r="E157" s="1156"/>
      <c r="F157" s="1164"/>
      <c r="G157" s="1156"/>
      <c r="H157" s="1084"/>
      <c r="I157" s="1085"/>
      <c r="J157" s="1085"/>
      <c r="K157" s="1085"/>
      <c r="L157" s="1086"/>
      <c r="M157" s="1084"/>
      <c r="N157" s="1087"/>
      <c r="O157" s="1088"/>
      <c r="P157" s="1087"/>
      <c r="Q157" s="1085"/>
      <c r="R157" s="1088"/>
      <c r="S157" s="1087"/>
      <c r="T157" s="1085"/>
      <c r="U157" s="1085"/>
      <c r="V157" s="1088"/>
      <c r="W157" s="1087"/>
      <c r="X157" s="1085"/>
      <c r="Y157" s="1085"/>
      <c r="Z157" s="1085"/>
      <c r="AA157" s="1085"/>
      <c r="AB157" s="1088"/>
      <c r="AC157" s="1087"/>
      <c r="AD157" s="1085"/>
      <c r="AE157" s="1085"/>
      <c r="AF157" s="1088"/>
      <c r="AG157" s="1087"/>
      <c r="AH157" s="1085"/>
      <c r="AI157" s="1085"/>
      <c r="AJ157" s="1088"/>
      <c r="AK157" s="1084"/>
      <c r="AL157" s="1087"/>
      <c r="AM157" s="1085"/>
      <c r="AN157" s="1088"/>
      <c r="AO157" s="1087"/>
      <c r="AP157" s="1085"/>
      <c r="AQ157" s="1088"/>
      <c r="AR157" s="1087"/>
      <c r="AS157" s="1085"/>
      <c r="AT157" s="1088"/>
      <c r="AU157" s="1087"/>
      <c r="AV157" s="1085"/>
      <c r="AW157" s="1088"/>
      <c r="AX157" s="1087"/>
      <c r="AY157" s="1085"/>
      <c r="AZ157" s="1088"/>
      <c r="BA157" s="1087"/>
      <c r="BB157" s="1085"/>
      <c r="BC157" s="1088"/>
      <c r="BD157" s="1160"/>
      <c r="BE157" s="1085"/>
      <c r="BF157" s="1088"/>
      <c r="BG157" s="1160"/>
      <c r="BH157" s="1085"/>
      <c r="BI157" s="1088"/>
      <c r="BJ157" s="1160"/>
      <c r="BK157" s="1085"/>
      <c r="BL157" s="1088"/>
      <c r="BM157" s="1160"/>
      <c r="BN157" s="1085"/>
      <c r="BO157" s="1088"/>
      <c r="BP157" s="1160"/>
      <c r="BQ157" s="1085"/>
      <c r="BR157" s="1088"/>
      <c r="BS157" s="1160"/>
      <c r="BT157" s="1085"/>
      <c r="BU157" s="1088"/>
    </row>
    <row r="158" spans="1:73" ht="18" customHeight="1">
      <c r="A158" s="1081"/>
      <c r="B158" s="1082"/>
      <c r="C158" s="1083"/>
      <c r="D158" s="1082"/>
      <c r="E158" s="1156"/>
      <c r="F158" s="1164"/>
      <c r="G158" s="1156"/>
      <c r="H158" s="1084"/>
      <c r="I158" s="1085"/>
      <c r="J158" s="1085"/>
      <c r="K158" s="1085"/>
      <c r="L158" s="1086"/>
      <c r="M158" s="1084"/>
      <c r="N158" s="1087"/>
      <c r="O158" s="1088"/>
      <c r="P158" s="1087"/>
      <c r="Q158" s="1085"/>
      <c r="R158" s="1088"/>
      <c r="S158" s="1087"/>
      <c r="T158" s="1085"/>
      <c r="U158" s="1085"/>
      <c r="V158" s="1088"/>
      <c r="W158" s="1087"/>
      <c r="X158" s="1085"/>
      <c r="Y158" s="1085"/>
      <c r="Z158" s="1085"/>
      <c r="AA158" s="1085"/>
      <c r="AB158" s="1088"/>
      <c r="AC158" s="1087"/>
      <c r="AD158" s="1085"/>
      <c r="AE158" s="1085"/>
      <c r="AF158" s="1088"/>
      <c r="AG158" s="1087"/>
      <c r="AH158" s="1085"/>
      <c r="AI158" s="1085"/>
      <c r="AJ158" s="1088"/>
      <c r="AK158" s="1084"/>
      <c r="AL158" s="1087"/>
      <c r="AM158" s="1085"/>
      <c r="AN158" s="1088"/>
      <c r="AO158" s="1087"/>
      <c r="AP158" s="1085"/>
      <c r="AQ158" s="1088"/>
      <c r="AR158" s="1087"/>
      <c r="AS158" s="1085"/>
      <c r="AT158" s="1088"/>
      <c r="AU158" s="1087"/>
      <c r="AV158" s="1085"/>
      <c r="AW158" s="1088"/>
      <c r="AX158" s="1087"/>
      <c r="AY158" s="1085"/>
      <c r="AZ158" s="1088"/>
      <c r="BA158" s="1087"/>
      <c r="BB158" s="1085"/>
      <c r="BC158" s="1088"/>
      <c r="BD158" s="1160"/>
      <c r="BE158" s="1085"/>
      <c r="BF158" s="1088"/>
      <c r="BG158" s="1160"/>
      <c r="BH158" s="1085"/>
      <c r="BI158" s="1088"/>
      <c r="BJ158" s="1160"/>
      <c r="BK158" s="1085"/>
      <c r="BL158" s="1088"/>
      <c r="BM158" s="1160"/>
      <c r="BN158" s="1085"/>
      <c r="BO158" s="1088"/>
      <c r="BP158" s="1160"/>
      <c r="BQ158" s="1085"/>
      <c r="BR158" s="1088"/>
      <c r="BS158" s="1160"/>
      <c r="BT158" s="1085"/>
      <c r="BU158" s="1088"/>
    </row>
    <row r="159" spans="1:73" ht="18" customHeight="1">
      <c r="A159" s="1081"/>
      <c r="B159" s="1082"/>
      <c r="C159" s="1083"/>
      <c r="D159" s="1082"/>
      <c r="E159" s="1156"/>
      <c r="F159" s="1164"/>
      <c r="G159" s="1156"/>
      <c r="H159" s="1084"/>
      <c r="I159" s="1085"/>
      <c r="J159" s="1085"/>
      <c r="K159" s="1085"/>
      <c r="L159" s="1086"/>
      <c r="M159" s="1084"/>
      <c r="N159" s="1087"/>
      <c r="O159" s="1088"/>
      <c r="P159" s="1087"/>
      <c r="Q159" s="1085"/>
      <c r="R159" s="1088"/>
      <c r="S159" s="1087"/>
      <c r="T159" s="1085"/>
      <c r="U159" s="1085"/>
      <c r="V159" s="1088"/>
      <c r="W159" s="1087"/>
      <c r="X159" s="1085"/>
      <c r="Y159" s="1085"/>
      <c r="Z159" s="1085"/>
      <c r="AA159" s="1085"/>
      <c r="AB159" s="1088"/>
      <c r="AC159" s="1087"/>
      <c r="AD159" s="1085"/>
      <c r="AE159" s="1085"/>
      <c r="AF159" s="1088"/>
      <c r="AG159" s="1087"/>
      <c r="AH159" s="1085"/>
      <c r="AI159" s="1085"/>
      <c r="AJ159" s="1088"/>
      <c r="AK159" s="1084"/>
      <c r="AL159" s="1087"/>
      <c r="AM159" s="1085"/>
      <c r="AN159" s="1088"/>
      <c r="AO159" s="1087"/>
      <c r="AP159" s="1085"/>
      <c r="AQ159" s="1088"/>
      <c r="AR159" s="1087"/>
      <c r="AS159" s="1085"/>
      <c r="AT159" s="1088"/>
      <c r="AU159" s="1087"/>
      <c r="AV159" s="1085"/>
      <c r="AW159" s="1088"/>
      <c r="AX159" s="1087"/>
      <c r="AY159" s="1085"/>
      <c r="AZ159" s="1088"/>
      <c r="BA159" s="1087"/>
      <c r="BB159" s="1085"/>
      <c r="BC159" s="1088"/>
      <c r="BD159" s="1160"/>
      <c r="BE159" s="1085"/>
      <c r="BF159" s="1088"/>
      <c r="BG159" s="1160"/>
      <c r="BH159" s="1085"/>
      <c r="BI159" s="1088"/>
      <c r="BJ159" s="1160"/>
      <c r="BK159" s="1085"/>
      <c r="BL159" s="1088"/>
      <c r="BM159" s="1160"/>
      <c r="BN159" s="1085"/>
      <c r="BO159" s="1088"/>
      <c r="BP159" s="1160"/>
      <c r="BQ159" s="1085"/>
      <c r="BR159" s="1088"/>
      <c r="BS159" s="1160"/>
      <c r="BT159" s="1085"/>
      <c r="BU159" s="1088"/>
    </row>
    <row r="160" spans="1:73" ht="18" customHeight="1">
      <c r="A160" s="1081"/>
      <c r="B160" s="1082"/>
      <c r="C160" s="1083"/>
      <c r="D160" s="1082"/>
      <c r="E160" s="1156"/>
      <c r="F160" s="1164"/>
      <c r="G160" s="1156"/>
      <c r="H160" s="1084"/>
      <c r="I160" s="1085"/>
      <c r="J160" s="1085"/>
      <c r="K160" s="1085"/>
      <c r="L160" s="1086"/>
      <c r="M160" s="1084"/>
      <c r="N160" s="1087"/>
      <c r="O160" s="1088"/>
      <c r="P160" s="1087"/>
      <c r="Q160" s="1085"/>
      <c r="R160" s="1088"/>
      <c r="S160" s="1087"/>
      <c r="T160" s="1085"/>
      <c r="U160" s="1085"/>
      <c r="V160" s="1088"/>
      <c r="W160" s="1087"/>
      <c r="X160" s="1085"/>
      <c r="Y160" s="1085"/>
      <c r="Z160" s="1085"/>
      <c r="AA160" s="1085"/>
      <c r="AB160" s="1088"/>
      <c r="AC160" s="1087"/>
      <c r="AD160" s="1085"/>
      <c r="AE160" s="1085"/>
      <c r="AF160" s="1088"/>
      <c r="AG160" s="1087"/>
      <c r="AH160" s="1085"/>
      <c r="AI160" s="1085"/>
      <c r="AJ160" s="1088"/>
      <c r="AK160" s="1084"/>
      <c r="AL160" s="1087"/>
      <c r="AM160" s="1085"/>
      <c r="AN160" s="1088"/>
      <c r="AO160" s="1087"/>
      <c r="AP160" s="1085"/>
      <c r="AQ160" s="1088"/>
      <c r="AR160" s="1087"/>
      <c r="AS160" s="1085"/>
      <c r="AT160" s="1088"/>
      <c r="AU160" s="1087"/>
      <c r="AV160" s="1085"/>
      <c r="AW160" s="1088"/>
      <c r="AX160" s="1087"/>
      <c r="AY160" s="1085"/>
      <c r="AZ160" s="1088"/>
      <c r="BA160" s="1087"/>
      <c r="BB160" s="1085"/>
      <c r="BC160" s="1088"/>
      <c r="BD160" s="1160"/>
      <c r="BE160" s="1085"/>
      <c r="BF160" s="1088"/>
      <c r="BG160" s="1160"/>
      <c r="BH160" s="1085"/>
      <c r="BI160" s="1088"/>
      <c r="BJ160" s="1160"/>
      <c r="BK160" s="1085"/>
      <c r="BL160" s="1088"/>
      <c r="BM160" s="1160"/>
      <c r="BN160" s="1085"/>
      <c r="BO160" s="1088"/>
      <c r="BP160" s="1160"/>
      <c r="BQ160" s="1085"/>
      <c r="BR160" s="1088"/>
      <c r="BS160" s="1160"/>
      <c r="BT160" s="1085"/>
      <c r="BU160" s="1088"/>
    </row>
    <row r="161" spans="1:73" ht="18" customHeight="1">
      <c r="A161" s="1081"/>
      <c r="B161" s="1082"/>
      <c r="C161" s="1083"/>
      <c r="D161" s="1082"/>
      <c r="E161" s="1156"/>
      <c r="F161" s="1164"/>
      <c r="G161" s="1156"/>
      <c r="H161" s="1084"/>
      <c r="I161" s="1085"/>
      <c r="J161" s="1085"/>
      <c r="K161" s="1085"/>
      <c r="L161" s="1086"/>
      <c r="M161" s="1084"/>
      <c r="N161" s="1087"/>
      <c r="O161" s="1088"/>
      <c r="P161" s="1087"/>
      <c r="Q161" s="1085"/>
      <c r="R161" s="1088"/>
      <c r="S161" s="1087"/>
      <c r="T161" s="1085"/>
      <c r="U161" s="1085"/>
      <c r="V161" s="1088"/>
      <c r="W161" s="1087"/>
      <c r="X161" s="1085"/>
      <c r="Y161" s="1085"/>
      <c r="Z161" s="1085"/>
      <c r="AA161" s="1085"/>
      <c r="AB161" s="1088"/>
      <c r="AC161" s="1087"/>
      <c r="AD161" s="1085"/>
      <c r="AE161" s="1085"/>
      <c r="AF161" s="1088"/>
      <c r="AG161" s="1087"/>
      <c r="AH161" s="1085"/>
      <c r="AI161" s="1085"/>
      <c r="AJ161" s="1088"/>
      <c r="AK161" s="1084"/>
      <c r="AL161" s="1087"/>
      <c r="AM161" s="1085"/>
      <c r="AN161" s="1088"/>
      <c r="AO161" s="1087"/>
      <c r="AP161" s="1085"/>
      <c r="AQ161" s="1088"/>
      <c r="AR161" s="1087"/>
      <c r="AS161" s="1085"/>
      <c r="AT161" s="1088"/>
      <c r="AU161" s="1087"/>
      <c r="AV161" s="1085"/>
      <c r="AW161" s="1088"/>
      <c r="AX161" s="1087"/>
      <c r="AY161" s="1085"/>
      <c r="AZ161" s="1088"/>
      <c r="BA161" s="1087"/>
      <c r="BB161" s="1085"/>
      <c r="BC161" s="1088"/>
      <c r="BD161" s="1160"/>
      <c r="BE161" s="1085"/>
      <c r="BF161" s="1088"/>
      <c r="BG161" s="1160"/>
      <c r="BH161" s="1085"/>
      <c r="BI161" s="1088"/>
      <c r="BJ161" s="1160"/>
      <c r="BK161" s="1085"/>
      <c r="BL161" s="1088"/>
      <c r="BM161" s="1160"/>
      <c r="BN161" s="1085"/>
      <c r="BO161" s="1088"/>
      <c r="BP161" s="1160"/>
      <c r="BQ161" s="1085"/>
      <c r="BR161" s="1088"/>
      <c r="BS161" s="1160"/>
      <c r="BT161" s="1085"/>
      <c r="BU161" s="1088"/>
    </row>
    <row r="162" spans="1:73" ht="18" customHeight="1">
      <c r="A162" s="1081"/>
      <c r="B162" s="1082"/>
      <c r="C162" s="1083"/>
      <c r="D162" s="1082"/>
      <c r="E162" s="1156"/>
      <c r="F162" s="1164"/>
      <c r="G162" s="1156"/>
      <c r="H162" s="1084"/>
      <c r="I162" s="1085"/>
      <c r="J162" s="1085"/>
      <c r="K162" s="1085"/>
      <c r="L162" s="1086"/>
      <c r="M162" s="1084"/>
      <c r="N162" s="1087"/>
      <c r="O162" s="1088"/>
      <c r="P162" s="1087"/>
      <c r="Q162" s="1085"/>
      <c r="R162" s="1088"/>
      <c r="S162" s="1087"/>
      <c r="T162" s="1085"/>
      <c r="U162" s="1085"/>
      <c r="V162" s="1088"/>
      <c r="W162" s="1087"/>
      <c r="X162" s="1085"/>
      <c r="Y162" s="1085"/>
      <c r="Z162" s="1085"/>
      <c r="AA162" s="1085"/>
      <c r="AB162" s="1088"/>
      <c r="AC162" s="1087"/>
      <c r="AD162" s="1085"/>
      <c r="AE162" s="1085"/>
      <c r="AF162" s="1088"/>
      <c r="AG162" s="1087"/>
      <c r="AH162" s="1085"/>
      <c r="AI162" s="1085"/>
      <c r="AJ162" s="1088"/>
      <c r="AK162" s="1084"/>
      <c r="AL162" s="1087"/>
      <c r="AM162" s="1085"/>
      <c r="AN162" s="1088"/>
      <c r="AO162" s="1087"/>
      <c r="AP162" s="1085"/>
      <c r="AQ162" s="1088"/>
      <c r="AR162" s="1087"/>
      <c r="AS162" s="1085"/>
      <c r="AT162" s="1088"/>
      <c r="AU162" s="1087"/>
      <c r="AV162" s="1085"/>
      <c r="AW162" s="1088"/>
      <c r="AX162" s="1087"/>
      <c r="AY162" s="1085"/>
      <c r="AZ162" s="1088"/>
      <c r="BA162" s="1087"/>
      <c r="BB162" s="1085"/>
      <c r="BC162" s="1088"/>
      <c r="BD162" s="1160"/>
      <c r="BE162" s="1085"/>
      <c r="BF162" s="1088"/>
      <c r="BG162" s="1160"/>
      <c r="BH162" s="1085"/>
      <c r="BI162" s="1088"/>
      <c r="BJ162" s="1160"/>
      <c r="BK162" s="1085"/>
      <c r="BL162" s="1088"/>
      <c r="BM162" s="1160"/>
      <c r="BN162" s="1085"/>
      <c r="BO162" s="1088"/>
      <c r="BP162" s="1160"/>
      <c r="BQ162" s="1085"/>
      <c r="BR162" s="1088"/>
      <c r="BS162" s="1160"/>
      <c r="BT162" s="1085"/>
      <c r="BU162" s="1088"/>
    </row>
    <row r="163" spans="1:73" ht="18" customHeight="1">
      <c r="A163" s="1081"/>
      <c r="B163" s="1082"/>
      <c r="C163" s="1083"/>
      <c r="D163" s="1082"/>
      <c r="E163" s="1156"/>
      <c r="F163" s="1164"/>
      <c r="G163" s="1156"/>
      <c r="H163" s="1084"/>
      <c r="I163" s="1085"/>
      <c r="J163" s="1085"/>
      <c r="K163" s="1085"/>
      <c r="L163" s="1086"/>
      <c r="M163" s="1084"/>
      <c r="N163" s="1087"/>
      <c r="O163" s="1088"/>
      <c r="P163" s="1087"/>
      <c r="Q163" s="1085"/>
      <c r="R163" s="1088"/>
      <c r="S163" s="1087"/>
      <c r="T163" s="1085"/>
      <c r="U163" s="1085"/>
      <c r="V163" s="1088"/>
      <c r="W163" s="1087"/>
      <c r="X163" s="1085"/>
      <c r="Y163" s="1085"/>
      <c r="Z163" s="1085"/>
      <c r="AA163" s="1085"/>
      <c r="AB163" s="1088"/>
      <c r="AC163" s="1087"/>
      <c r="AD163" s="1085"/>
      <c r="AE163" s="1085"/>
      <c r="AF163" s="1088"/>
      <c r="AG163" s="1087"/>
      <c r="AH163" s="1085"/>
      <c r="AI163" s="1085"/>
      <c r="AJ163" s="1088"/>
      <c r="AK163" s="1084"/>
      <c r="AL163" s="1087"/>
      <c r="AM163" s="1085"/>
      <c r="AN163" s="1088"/>
      <c r="AO163" s="1087"/>
      <c r="AP163" s="1085"/>
      <c r="AQ163" s="1088"/>
      <c r="AR163" s="1087"/>
      <c r="AS163" s="1085"/>
      <c r="AT163" s="1088"/>
      <c r="AU163" s="1087"/>
      <c r="AV163" s="1085"/>
      <c r="AW163" s="1088"/>
      <c r="AX163" s="1087"/>
      <c r="AY163" s="1085"/>
      <c r="AZ163" s="1088"/>
      <c r="BA163" s="1087"/>
      <c r="BB163" s="1085"/>
      <c r="BC163" s="1088"/>
      <c r="BD163" s="1160"/>
      <c r="BE163" s="1085"/>
      <c r="BF163" s="1088"/>
      <c r="BG163" s="1160"/>
      <c r="BH163" s="1085"/>
      <c r="BI163" s="1088"/>
      <c r="BJ163" s="1160"/>
      <c r="BK163" s="1085"/>
      <c r="BL163" s="1088"/>
      <c r="BM163" s="1160"/>
      <c r="BN163" s="1085"/>
      <c r="BO163" s="1088"/>
      <c r="BP163" s="1160"/>
      <c r="BQ163" s="1085"/>
      <c r="BR163" s="1088"/>
      <c r="BS163" s="1160"/>
      <c r="BT163" s="1085"/>
      <c r="BU163" s="1088"/>
    </row>
    <row r="164" spans="1:73" ht="18" customHeight="1" thickBot="1">
      <c r="A164" s="1165"/>
      <c r="B164" s="1166"/>
      <c r="C164" s="1167"/>
      <c r="D164" s="1166"/>
      <c r="E164" s="1168"/>
      <c r="F164" s="1169"/>
      <c r="G164" s="1168"/>
      <c r="H164" s="1170"/>
      <c r="I164" s="1171"/>
      <c r="J164" s="1171"/>
      <c r="K164" s="1171"/>
      <c r="L164" s="1172"/>
      <c r="M164" s="1170"/>
      <c r="N164" s="1173"/>
      <c r="O164" s="1174"/>
      <c r="P164" s="1173"/>
      <c r="Q164" s="1171"/>
      <c r="R164" s="1174"/>
      <c r="S164" s="1173"/>
      <c r="T164" s="1171"/>
      <c r="U164" s="1171"/>
      <c r="V164" s="1174"/>
      <c r="W164" s="1173"/>
      <c r="X164" s="1171"/>
      <c r="Y164" s="1171"/>
      <c r="Z164" s="1171"/>
      <c r="AA164" s="1171"/>
      <c r="AB164" s="1174"/>
      <c r="AC164" s="1173"/>
      <c r="AD164" s="1171"/>
      <c r="AE164" s="1171"/>
      <c r="AF164" s="1174"/>
      <c r="AG164" s="1173"/>
      <c r="AH164" s="1171"/>
      <c r="AI164" s="1171"/>
      <c r="AJ164" s="1174"/>
      <c r="AK164" s="1170"/>
      <c r="AL164" s="1173"/>
      <c r="AM164" s="1171"/>
      <c r="AN164" s="1174"/>
      <c r="AO164" s="1173"/>
      <c r="AP164" s="1171"/>
      <c r="AQ164" s="1174"/>
      <c r="AR164" s="1173"/>
      <c r="AS164" s="1171"/>
      <c r="AT164" s="1174"/>
      <c r="AU164" s="1173"/>
      <c r="AV164" s="1171"/>
      <c r="AW164" s="1174"/>
      <c r="AX164" s="1173"/>
      <c r="AY164" s="1171"/>
      <c r="AZ164" s="1174"/>
      <c r="BA164" s="1173"/>
      <c r="BB164" s="1171"/>
      <c r="BC164" s="1174"/>
      <c r="BD164" s="1175"/>
      <c r="BE164" s="1171"/>
      <c r="BF164" s="1174"/>
      <c r="BG164" s="1175"/>
      <c r="BH164" s="1171"/>
      <c r="BI164" s="1174"/>
      <c r="BJ164" s="1175"/>
      <c r="BK164" s="1171"/>
      <c r="BL164" s="1174"/>
      <c r="BM164" s="1175"/>
      <c r="BN164" s="1171"/>
      <c r="BO164" s="1174"/>
      <c r="BP164" s="1175"/>
      <c r="BQ164" s="1171"/>
      <c r="BR164" s="1174"/>
      <c r="BS164" s="1175"/>
      <c r="BT164" s="1171"/>
      <c r="BU164" s="1174"/>
    </row>
    <row r="165" spans="1:73" ht="18" customHeight="1" thickTop="1">
      <c r="A165" s="1176">
        <v>0</v>
      </c>
      <c r="B165" s="1177"/>
      <c r="C165" s="1178">
        <v>0</v>
      </c>
      <c r="D165" s="1177"/>
      <c r="E165" s="1179">
        <f>COUNTA(E6:E164)</f>
        <v>0</v>
      </c>
      <c r="F165" s="1180">
        <f t="shared" ref="F165:AL165" si="0">COUNTA(F6:F164)</f>
        <v>0</v>
      </c>
      <c r="G165" s="1179">
        <f t="shared" si="0"/>
        <v>0</v>
      </c>
      <c r="H165" s="1181">
        <f t="shared" si="0"/>
        <v>0</v>
      </c>
      <c r="I165" s="1182">
        <f t="shared" si="0"/>
        <v>0</v>
      </c>
      <c r="J165" s="1182">
        <f t="shared" si="0"/>
        <v>0</v>
      </c>
      <c r="K165" s="1182">
        <f t="shared" si="0"/>
        <v>0</v>
      </c>
      <c r="L165" s="1183">
        <f t="shared" si="0"/>
        <v>0</v>
      </c>
      <c r="M165" s="1181">
        <f t="shared" si="0"/>
        <v>0</v>
      </c>
      <c r="N165" s="1184">
        <f t="shared" si="0"/>
        <v>0</v>
      </c>
      <c r="O165" s="1185">
        <f t="shared" si="0"/>
        <v>0</v>
      </c>
      <c r="P165" s="1184">
        <f t="shared" si="0"/>
        <v>0</v>
      </c>
      <c r="Q165" s="1182">
        <f t="shared" si="0"/>
        <v>0</v>
      </c>
      <c r="R165" s="1185">
        <f t="shared" si="0"/>
        <v>0</v>
      </c>
      <c r="S165" s="1184">
        <f t="shared" si="0"/>
        <v>0</v>
      </c>
      <c r="T165" s="1182">
        <f t="shared" si="0"/>
        <v>0</v>
      </c>
      <c r="U165" s="1182">
        <f t="shared" si="0"/>
        <v>0</v>
      </c>
      <c r="V165" s="1185">
        <f t="shared" si="0"/>
        <v>0</v>
      </c>
      <c r="W165" s="1184">
        <f t="shared" si="0"/>
        <v>0</v>
      </c>
      <c r="X165" s="1182">
        <f t="shared" si="0"/>
        <v>0</v>
      </c>
      <c r="Y165" s="1182">
        <f t="shared" si="0"/>
        <v>0</v>
      </c>
      <c r="Z165" s="1182">
        <f t="shared" si="0"/>
        <v>0</v>
      </c>
      <c r="AA165" s="1182">
        <f t="shared" si="0"/>
        <v>0</v>
      </c>
      <c r="AB165" s="1185">
        <f t="shared" si="0"/>
        <v>0</v>
      </c>
      <c r="AC165" s="1184">
        <f t="shared" si="0"/>
        <v>0</v>
      </c>
      <c r="AD165" s="1182">
        <f t="shared" si="0"/>
        <v>0</v>
      </c>
      <c r="AE165" s="1182">
        <f t="shared" si="0"/>
        <v>0</v>
      </c>
      <c r="AF165" s="1185">
        <f t="shared" si="0"/>
        <v>0</v>
      </c>
      <c r="AG165" s="1184">
        <f t="shared" si="0"/>
        <v>0</v>
      </c>
      <c r="AH165" s="1182">
        <f t="shared" si="0"/>
        <v>0</v>
      </c>
      <c r="AI165" s="1182">
        <f t="shared" si="0"/>
        <v>0</v>
      </c>
      <c r="AJ165" s="1185">
        <f t="shared" si="0"/>
        <v>0</v>
      </c>
      <c r="AK165" s="1181">
        <f t="shared" si="0"/>
        <v>0</v>
      </c>
      <c r="AL165" s="1184">
        <f t="shared" si="0"/>
        <v>0</v>
      </c>
      <c r="AM165" s="1182">
        <f>SUM(AM6:AM164)</f>
        <v>0</v>
      </c>
      <c r="AN165" s="1185">
        <f>SUM(AN6:AN164)</f>
        <v>0</v>
      </c>
      <c r="AO165" s="1184">
        <f t="shared" ref="AO165" si="1">COUNTA(AO6:AO164)</f>
        <v>0</v>
      </c>
      <c r="AP165" s="1182">
        <f>SUM(AP6:AP164)</f>
        <v>0</v>
      </c>
      <c r="AQ165" s="1185">
        <f>SUM(AQ6:AQ164)</f>
        <v>0</v>
      </c>
      <c r="AR165" s="1184">
        <f t="shared" ref="AR165" si="2">COUNTA(AR6:AR164)</f>
        <v>0</v>
      </c>
      <c r="AS165" s="1182">
        <f>SUM(AS6:AS164)</f>
        <v>0</v>
      </c>
      <c r="AT165" s="1185">
        <f>SUM(AT6:AT164)</f>
        <v>0</v>
      </c>
      <c r="AU165" s="1184">
        <f t="shared" ref="AU165" si="3">COUNTA(AU6:AU164)</f>
        <v>0</v>
      </c>
      <c r="AV165" s="1182">
        <f>SUM(AV6:AV164)</f>
        <v>0</v>
      </c>
      <c r="AW165" s="1185">
        <f>SUM(AW6:AW164)</f>
        <v>0</v>
      </c>
      <c r="AX165" s="1184">
        <f t="shared" ref="AX165" si="4">COUNTA(AX6:AX164)</f>
        <v>0</v>
      </c>
      <c r="AY165" s="1182">
        <f>SUM(AY6:AY164)</f>
        <v>0</v>
      </c>
      <c r="AZ165" s="1185">
        <f>SUM(AZ6:AZ164)</f>
        <v>0</v>
      </c>
      <c r="BA165" s="1184">
        <f t="shared" ref="BA165" si="5">COUNTA(BA6:BA164)</f>
        <v>0</v>
      </c>
      <c r="BB165" s="1182">
        <f>SUM(BB6:BB164)</f>
        <v>0</v>
      </c>
      <c r="BC165" s="1185">
        <f>SUM(BC6:BC164)</f>
        <v>0</v>
      </c>
      <c r="BD165" s="1186">
        <f t="shared" ref="BD165" si="6">COUNTA(BD6:BD164)</f>
        <v>0</v>
      </c>
      <c r="BE165" s="1182">
        <f>SUM(BE6:BE164)</f>
        <v>0</v>
      </c>
      <c r="BF165" s="1185">
        <f>SUM(BF6:BF164)</f>
        <v>0</v>
      </c>
      <c r="BG165" s="1186">
        <f t="shared" ref="BG165" si="7">COUNTA(BG6:BG164)</f>
        <v>0</v>
      </c>
      <c r="BH165" s="1182">
        <f>SUM(BH6:BH164)</f>
        <v>0</v>
      </c>
      <c r="BI165" s="1185">
        <f>SUM(BI6:BI164)</f>
        <v>0</v>
      </c>
      <c r="BJ165" s="1186">
        <f t="shared" ref="BJ165" si="8">COUNTA(BJ6:BJ164)</f>
        <v>0</v>
      </c>
      <c r="BK165" s="1182">
        <f>SUM(BK6:BK164)</f>
        <v>0</v>
      </c>
      <c r="BL165" s="1185">
        <f>SUM(BL6:BL164)</f>
        <v>0</v>
      </c>
      <c r="BM165" s="1186">
        <f t="shared" ref="BM165" si="9">COUNTA(BM6:BM164)</f>
        <v>0</v>
      </c>
      <c r="BN165" s="1182">
        <f>SUM(BN6:BN164)</f>
        <v>0</v>
      </c>
      <c r="BO165" s="1185">
        <f>SUM(BO6:BO164)</f>
        <v>0</v>
      </c>
      <c r="BP165" s="1186">
        <f t="shared" ref="BP165" si="10">COUNTA(BP6:BP164)</f>
        <v>0</v>
      </c>
      <c r="BQ165" s="1182">
        <f>SUM(BQ6:BQ164)</f>
        <v>0</v>
      </c>
      <c r="BR165" s="1185">
        <f>SUM(BR6:BR164)</f>
        <v>0</v>
      </c>
      <c r="BS165" s="1186">
        <f t="shared" ref="BS165" si="11">COUNTA(BS6:BS164)</f>
        <v>0</v>
      </c>
      <c r="BT165" s="1182">
        <f>SUM(BT6:BT164)</f>
        <v>0</v>
      </c>
      <c r="BU165" s="1185">
        <f>SUM(BU6:BU164)</f>
        <v>0</v>
      </c>
    </row>
  </sheetData>
  <mergeCells count="8">
    <mergeCell ref="AK3:BU3"/>
    <mergeCell ref="A3:B4"/>
    <mergeCell ref="C3:D4"/>
    <mergeCell ref="H3:V3"/>
    <mergeCell ref="W3:AB3"/>
    <mergeCell ref="AC3:AF3"/>
    <mergeCell ref="AG3:AJ3"/>
    <mergeCell ref="E3:G3"/>
  </mergeCells>
  <phoneticPr fontId="30"/>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23</vt:i4>
      </vt:variant>
      <vt:variant>
        <vt:lpstr>名前付き一覧</vt:lpstr>
      </vt:variant>
      <vt:variant>
        <vt:i4>12</vt:i4>
      </vt:variant>
    </vt:vector>
  </HeadingPairs>
  <TitlesOfParts>
    <vt:vector size="35" baseType="lpstr">
      <vt:lpstr>様式９－１（保険者入力票①）</vt:lpstr>
      <vt:lpstr>様式９－１（記入例）</vt:lpstr>
      <vt:lpstr>様式９－２（保険者入力票②）</vt:lpstr>
      <vt:lpstr>様式９－２（記入例）</vt:lpstr>
      <vt:lpstr>様式９－３（保険者入力③）</vt:lpstr>
      <vt:lpstr>様式９－３（保険者入力③） (記入例)</vt:lpstr>
      <vt:lpstr>様式９－４（保険者入力④）</vt:lpstr>
      <vt:lpstr>様式９－４（保険者入力④）(記入例)</vt:lpstr>
      <vt:lpstr>様式９－５（保険者入力⑤）</vt:lpstr>
      <vt:lpstr>様式９－５（保険者入力⑤）(記入例)</vt:lpstr>
      <vt:lpstr>都道府県用⇒</vt:lpstr>
      <vt:lpstr>様式９－１（貼付元①）</vt:lpstr>
      <vt:lpstr>様式９－１（貼付先①）</vt:lpstr>
      <vt:lpstr>様式９－１（都道府県集計票①）</vt:lpstr>
      <vt:lpstr>様式９－２（貼付元②）</vt:lpstr>
      <vt:lpstr>様式９－２（貼付先②）</vt:lpstr>
      <vt:lpstr>様式９－２（都道府県集計票②）</vt:lpstr>
      <vt:lpstr>様式９－３（貼付元③）</vt:lpstr>
      <vt:lpstr>様式９－３都道府県集計用（貼付先③）</vt:lpstr>
      <vt:lpstr>様式９－４（貼付元④）</vt:lpstr>
      <vt:lpstr>様式９－４都道府県集計用（貼付先④）</vt:lpstr>
      <vt:lpstr>様式９－５（貼付元）</vt:lpstr>
      <vt:lpstr>様式９－５都道府県集計用（貼付先）</vt:lpstr>
      <vt:lpstr>'様式９－１（記入例）'!Print_Area</vt:lpstr>
      <vt:lpstr>'様式９－１（都道府県集計票①）'!Print_Area</vt:lpstr>
      <vt:lpstr>'様式９－１（保険者入力票①）'!Print_Area</vt:lpstr>
      <vt:lpstr>'様式９－２（記入例）'!Print_Area</vt:lpstr>
      <vt:lpstr>'様式９－２（貼付元②）'!Print_Area</vt:lpstr>
      <vt:lpstr>'様式９－２（保険者入力票②）'!Print_Area</vt:lpstr>
      <vt:lpstr>'様式９－３（保険者入力③）'!Print_Area</vt:lpstr>
      <vt:lpstr>'様式９－５（保険者入力⑤）'!Print_Area</vt:lpstr>
      <vt:lpstr>'様式９－５（保険者入力⑤）(記入例)'!Print_Area</vt:lpstr>
      <vt:lpstr>'様式９－２（記入例）'!Print_Titles</vt:lpstr>
      <vt:lpstr>'様式９－２（都道府県集計票②）'!Print_Titles</vt:lpstr>
      <vt:lpstr>'様式９－２（保険者入力票②）'!Print_Titles</vt:lpstr>
    </vt:vector>
  </TitlesOfParts>
  <Company>厚生労働省</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厚生労働省ネットワークシステム</dc:creator>
  <cp:lastModifiedBy>厚生労働省ネットワークシステム</cp:lastModifiedBy>
  <cp:lastPrinted>2017-06-30T09:01:20Z</cp:lastPrinted>
  <dcterms:created xsi:type="dcterms:W3CDTF">2013-06-06T04:31:37Z</dcterms:created>
  <dcterms:modified xsi:type="dcterms:W3CDTF">2017-06-30T09:04:12Z</dcterms:modified>
</cp:coreProperties>
</file>